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\\srvfile\Souteze\VS\7823B - Velké meziříčí - náměstí\2. ZD\--Soupis stavebních prací, dodávek a služeb\"/>
    </mc:Choice>
  </mc:AlternateContent>
  <xr:revisionPtr revIDLastSave="0" documentId="13_ncr:1_{6207416C-2549-4A1F-80B7-BB80ADE88B50}" xr6:coauthVersionLast="47" xr6:coauthVersionMax="47" xr10:uidLastSave="{00000000-0000-0000-0000-000000000000}"/>
  <bookViews>
    <workbookView xWindow="-120" yWindow="-120" windowWidth="29040" windowHeight="15840" firstSheet="17" activeTab="19" xr2:uid="{00000000-000D-0000-FFFF-FFFF00000000}"/>
  </bookViews>
  <sheets>
    <sheet name="Rekapitulace stavby" sheetId="1" r:id="rId1"/>
    <sheet name="SO 01-1 - Etapa 1 - Řad 4..." sheetId="2" r:id="rId2"/>
    <sheet name="SO 01-2 - Etapa 2 - Řad 5" sheetId="3" r:id="rId3"/>
    <sheet name="SO 01-3 - Etapa 3 - Řad 1" sheetId="4" r:id="rId4"/>
    <sheet name="SO 01-4.1 - Etapa 4 - Řad 4" sheetId="5" r:id="rId5"/>
    <sheet name="SO 01-4.2 - Etapa 4 - Řad..." sheetId="6" r:id="rId6"/>
    <sheet name="SO 01-4.3 - Etapa 4 - Řad 3" sheetId="7" r:id="rId7"/>
    <sheet name="SO 01-4.4 - Etapa 4 - Řad 1" sheetId="8" r:id="rId8"/>
    <sheet name="SO 01-5.1 - Etapa 5 - Řad..." sheetId="9" r:id="rId9"/>
    <sheet name="SO 01-5.2 - Etapa 5 - Řad 1" sheetId="10" r:id="rId10"/>
    <sheet name="SO 02-2 - Etapa 1 - Stoka 2" sheetId="11" r:id="rId11"/>
    <sheet name="SO 02-1.1 - Etapa 2 - Sto..." sheetId="12" r:id="rId12"/>
    <sheet name="SO 02-3 - Etapa 2 - Stoka 3" sheetId="13" r:id="rId13"/>
    <sheet name="SO 02-1a - Etapa 3 - Stok..." sheetId="14" r:id="rId14"/>
    <sheet name="SO 02-1b - Etapa 4 - Stok..." sheetId="15" r:id="rId15"/>
    <sheet name="SO 02-1.2 - Etapa 4 - Sto..." sheetId="16" r:id="rId16"/>
    <sheet name="SO 02-1.3 - Etapa 4 - Sto..." sheetId="17" r:id="rId17"/>
    <sheet name="SO 02-1c - Etapa 5 - Stok..." sheetId="18" r:id="rId18"/>
    <sheet name="SO 02-1.4 - Etapa 5 - Sto..." sheetId="19" r:id="rId19"/>
    <sheet name="Ostatní - Vedlejší náklady" sheetId="20" r:id="rId20"/>
    <sheet name="Seznam figur" sheetId="21" r:id="rId21"/>
    <sheet name="Pokyny pro vyplnění" sheetId="22" r:id="rId22"/>
  </sheets>
  <definedNames>
    <definedName name="_xlnm._FilterDatabase" localSheetId="19" hidden="1">'Ostatní - Vedlejší náklady'!$C$83:$K$219</definedName>
    <definedName name="_xlnm._FilterDatabase" localSheetId="1" hidden="1">'SO 01-1 - Etapa 1 - Řad 4...'!$C$97:$K$747</definedName>
    <definedName name="_xlnm._FilterDatabase" localSheetId="2" hidden="1">'SO 01-2 - Etapa 2 - Řad 5'!$C$97:$K$514</definedName>
    <definedName name="_xlnm._FilterDatabase" localSheetId="3" hidden="1">'SO 01-3 - Etapa 3 - Řad 1'!$C$97:$K$439</definedName>
    <definedName name="_xlnm._FilterDatabase" localSheetId="4" hidden="1">'SO 01-4.1 - Etapa 4 - Řad 4'!$C$97:$K$515</definedName>
    <definedName name="_xlnm._FilterDatabase" localSheetId="5" hidden="1">'SO 01-4.2 - Etapa 4 - Řad...'!$C$97:$K$502</definedName>
    <definedName name="_xlnm._FilterDatabase" localSheetId="6" hidden="1">'SO 01-4.3 - Etapa 4 - Řad 3'!$C$97:$K$646</definedName>
    <definedName name="_xlnm._FilterDatabase" localSheetId="7" hidden="1">'SO 01-4.4 - Etapa 4 - Řad 1'!$C$97:$K$560</definedName>
    <definedName name="_xlnm._FilterDatabase" localSheetId="8" hidden="1">'SO 01-5.1 - Etapa 5 - Řad...'!$C$97:$K$607</definedName>
    <definedName name="_xlnm._FilterDatabase" localSheetId="9" hidden="1">'SO 01-5.2 - Etapa 5 - Řad 1'!$C$97:$K$556</definedName>
    <definedName name="_xlnm._FilterDatabase" localSheetId="11" hidden="1">'SO 02-1.1 - Etapa 2 - Sto...'!$C$96:$K$540</definedName>
    <definedName name="_xlnm._FilterDatabase" localSheetId="15" hidden="1">'SO 02-1.2 - Etapa 4 - Sto...'!$C$96:$K$548</definedName>
    <definedName name="_xlnm._FilterDatabase" localSheetId="16" hidden="1">'SO 02-1.3 - Etapa 4 - Sto...'!$C$96:$K$537</definedName>
    <definedName name="_xlnm._FilterDatabase" localSheetId="18" hidden="1">'SO 02-1.4 - Etapa 5 - Sto...'!$C$96:$K$538</definedName>
    <definedName name="_xlnm._FilterDatabase" localSheetId="13" hidden="1">'SO 02-1a - Etapa 3 - Stok...'!$C$96:$K$530</definedName>
    <definedName name="_xlnm._FilterDatabase" localSheetId="14" hidden="1">'SO 02-1b - Etapa 4 - Stok...'!$C$96:$K$599</definedName>
    <definedName name="_xlnm._FilterDatabase" localSheetId="17" hidden="1">'SO 02-1c - Etapa 5 - Stok...'!$C$96:$K$505</definedName>
    <definedName name="_xlnm._FilterDatabase" localSheetId="10" hidden="1">'SO 02-2 - Etapa 1 - Stoka 2'!$C$98:$K$571</definedName>
    <definedName name="_xlnm._FilterDatabase" localSheetId="12" hidden="1">'SO 02-3 - Etapa 2 - Stoka 3'!$C$96:$K$474</definedName>
    <definedName name="_xlnm.Print_Titles" localSheetId="19">'Ostatní - Vedlejší náklady'!$83:$83</definedName>
    <definedName name="_xlnm.Print_Titles" localSheetId="0">'Rekapitulace stavby'!$52:$52</definedName>
    <definedName name="_xlnm.Print_Titles" localSheetId="20">'Seznam figur'!$9:$9</definedName>
    <definedName name="_xlnm.Print_Titles" localSheetId="1">'SO 01-1 - Etapa 1 - Řad 4...'!$97:$97</definedName>
    <definedName name="_xlnm.Print_Titles" localSheetId="2">'SO 01-2 - Etapa 2 - Řad 5'!$97:$97</definedName>
    <definedName name="_xlnm.Print_Titles" localSheetId="3">'SO 01-3 - Etapa 3 - Řad 1'!$97:$97</definedName>
    <definedName name="_xlnm.Print_Titles" localSheetId="4">'SO 01-4.1 - Etapa 4 - Řad 4'!$97:$97</definedName>
    <definedName name="_xlnm.Print_Titles" localSheetId="5">'SO 01-4.2 - Etapa 4 - Řad...'!$97:$97</definedName>
    <definedName name="_xlnm.Print_Titles" localSheetId="6">'SO 01-4.3 - Etapa 4 - Řad 3'!$97:$97</definedName>
    <definedName name="_xlnm.Print_Titles" localSheetId="7">'SO 01-4.4 - Etapa 4 - Řad 1'!$97:$97</definedName>
    <definedName name="_xlnm.Print_Titles" localSheetId="8">'SO 01-5.1 - Etapa 5 - Řad...'!$97:$97</definedName>
    <definedName name="_xlnm.Print_Titles" localSheetId="9">'SO 01-5.2 - Etapa 5 - Řad 1'!$97:$97</definedName>
    <definedName name="_xlnm.Print_Titles" localSheetId="11">'SO 02-1.1 - Etapa 2 - Sto...'!$96:$96</definedName>
    <definedName name="_xlnm.Print_Titles" localSheetId="15">'SO 02-1.2 - Etapa 4 - Sto...'!$96:$96</definedName>
    <definedName name="_xlnm.Print_Titles" localSheetId="16">'SO 02-1.3 - Etapa 4 - Sto...'!$96:$96</definedName>
    <definedName name="_xlnm.Print_Titles" localSheetId="18">'SO 02-1.4 - Etapa 5 - Sto...'!$96:$96</definedName>
    <definedName name="_xlnm.Print_Titles" localSheetId="13">'SO 02-1a - Etapa 3 - Stok...'!$96:$96</definedName>
    <definedName name="_xlnm.Print_Titles" localSheetId="14">'SO 02-1b - Etapa 4 - Stok...'!$96:$96</definedName>
    <definedName name="_xlnm.Print_Titles" localSheetId="17">'SO 02-1c - Etapa 5 - Stok...'!$96:$96</definedName>
    <definedName name="_xlnm.Print_Titles" localSheetId="10">'SO 02-2 - Etapa 1 - Stoka 2'!$98:$98</definedName>
    <definedName name="_xlnm.Print_Titles" localSheetId="12">'SO 02-3 - Etapa 2 - Stoka 3'!$96:$96</definedName>
    <definedName name="_xlnm.Print_Area" localSheetId="19">'Ostatní - Vedlejší náklady'!$C$4:$J$39,'Ostatní - Vedlejší náklady'!$C$45:$J$65,'Ostatní - Vedlejší náklady'!$C$71:$J$219</definedName>
    <definedName name="_xlnm.Print_Area" localSheetId="21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stavby'!$C$42:$AQ$76</definedName>
    <definedName name="_xlnm.Print_Area" localSheetId="20">'Seznam figur'!$C$4:$G$970</definedName>
    <definedName name="_xlnm.Print_Area" localSheetId="1">'SO 01-1 - Etapa 1 - Řad 4...'!$C$4:$J$41,'SO 01-1 - Etapa 1 - Řad 4...'!$C$47:$J$77,'SO 01-1 - Etapa 1 - Řad 4...'!$C$83:$J$747</definedName>
    <definedName name="_xlnm.Print_Area" localSheetId="2">'SO 01-2 - Etapa 2 - Řad 5'!$C$4:$J$41,'SO 01-2 - Etapa 2 - Řad 5'!$C$47:$J$77,'SO 01-2 - Etapa 2 - Řad 5'!$C$83:$J$514</definedName>
    <definedName name="_xlnm.Print_Area" localSheetId="3">'SO 01-3 - Etapa 3 - Řad 1'!$C$4:$J$41,'SO 01-3 - Etapa 3 - Řad 1'!$C$47:$J$77,'SO 01-3 - Etapa 3 - Řad 1'!$C$83:$J$439</definedName>
    <definedName name="_xlnm.Print_Area" localSheetId="4">'SO 01-4.1 - Etapa 4 - Řad 4'!$C$4:$J$41,'SO 01-4.1 - Etapa 4 - Řad 4'!$C$47:$J$77,'SO 01-4.1 - Etapa 4 - Řad 4'!$C$83:$J$515</definedName>
    <definedName name="_xlnm.Print_Area" localSheetId="5">'SO 01-4.2 - Etapa 4 - Řad...'!$C$4:$J$41,'SO 01-4.2 - Etapa 4 - Řad...'!$C$47:$J$77,'SO 01-4.2 - Etapa 4 - Řad...'!$C$83:$J$502</definedName>
    <definedName name="_xlnm.Print_Area" localSheetId="6">'SO 01-4.3 - Etapa 4 - Řad 3'!$C$4:$J$41,'SO 01-4.3 - Etapa 4 - Řad 3'!$C$47:$J$77,'SO 01-4.3 - Etapa 4 - Řad 3'!$C$83:$J$646</definedName>
    <definedName name="_xlnm.Print_Area" localSheetId="7">'SO 01-4.4 - Etapa 4 - Řad 1'!$C$4:$J$41,'SO 01-4.4 - Etapa 4 - Řad 1'!$C$47:$J$77,'SO 01-4.4 - Etapa 4 - Řad 1'!$C$83:$J$560</definedName>
    <definedName name="_xlnm.Print_Area" localSheetId="8">'SO 01-5.1 - Etapa 5 - Řad...'!$C$4:$J$41,'SO 01-5.1 - Etapa 5 - Řad...'!$C$47:$J$77,'SO 01-5.1 - Etapa 5 - Řad...'!$C$83:$J$607</definedName>
    <definedName name="_xlnm.Print_Area" localSheetId="9">'SO 01-5.2 - Etapa 5 - Řad 1'!$C$4:$J$41,'SO 01-5.2 - Etapa 5 - Řad 1'!$C$47:$J$77,'SO 01-5.2 - Etapa 5 - Řad 1'!$C$83:$J$556</definedName>
    <definedName name="_xlnm.Print_Area" localSheetId="11">'SO 02-1.1 - Etapa 2 - Sto...'!$C$4:$J$41,'SO 02-1.1 - Etapa 2 - Sto...'!$C$47:$J$76,'SO 02-1.1 - Etapa 2 - Sto...'!$C$82:$J$540</definedName>
    <definedName name="_xlnm.Print_Area" localSheetId="15">'SO 02-1.2 - Etapa 4 - Sto...'!$C$4:$J$41,'SO 02-1.2 - Etapa 4 - Sto...'!$C$47:$J$76,'SO 02-1.2 - Etapa 4 - Sto...'!$C$82:$J$548</definedName>
    <definedName name="_xlnm.Print_Area" localSheetId="16">'SO 02-1.3 - Etapa 4 - Sto...'!$C$4:$J$41,'SO 02-1.3 - Etapa 4 - Sto...'!$C$47:$J$76,'SO 02-1.3 - Etapa 4 - Sto...'!$C$82:$J$537</definedName>
    <definedName name="_xlnm.Print_Area" localSheetId="18">'SO 02-1.4 - Etapa 5 - Sto...'!$C$4:$J$41,'SO 02-1.4 - Etapa 5 - Sto...'!$C$47:$J$76,'SO 02-1.4 - Etapa 5 - Sto...'!$C$82:$J$538</definedName>
    <definedName name="_xlnm.Print_Area" localSheetId="13">'SO 02-1a - Etapa 3 - Stok...'!$C$4:$J$41,'SO 02-1a - Etapa 3 - Stok...'!$C$47:$J$76,'SO 02-1a - Etapa 3 - Stok...'!$C$82:$J$530</definedName>
    <definedName name="_xlnm.Print_Area" localSheetId="14">'SO 02-1b - Etapa 4 - Stok...'!$C$4:$J$41,'SO 02-1b - Etapa 4 - Stok...'!$C$47:$J$76,'SO 02-1b - Etapa 4 - Stok...'!$C$82:$J$599</definedName>
    <definedName name="_xlnm.Print_Area" localSheetId="17">'SO 02-1c - Etapa 5 - Stok...'!$C$4:$J$41,'SO 02-1c - Etapa 5 - Stok...'!$C$47:$J$76,'SO 02-1c - Etapa 5 - Stok...'!$C$82:$J$505</definedName>
    <definedName name="_xlnm.Print_Area" localSheetId="10">'SO 02-2 - Etapa 1 - Stoka 2'!$C$4:$J$41,'SO 02-2 - Etapa 1 - Stoka 2'!$C$47:$J$78,'SO 02-2 - Etapa 1 - Stoka 2'!$C$84:$J$571</definedName>
    <definedName name="_xlnm.Print_Area" localSheetId="12">'SO 02-3 - Etapa 2 - Stoka 3'!$C$4:$J$41,'SO 02-3 - Etapa 2 - Stoka 3'!$C$47:$J$76,'SO 02-3 - Etapa 2 - Stoka 3'!$C$82:$J$474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21" l="1"/>
  <c r="J37" i="20"/>
  <c r="J36" i="20"/>
  <c r="AY75" i="1"/>
  <c r="J35" i="20"/>
  <c r="AX75" i="1"/>
  <c r="BI212" i="20"/>
  <c r="BH212" i="20"/>
  <c r="BG212" i="20"/>
  <c r="BF212" i="20"/>
  <c r="T212" i="20"/>
  <c r="R212" i="20"/>
  <c r="P212" i="20"/>
  <c r="BI204" i="20"/>
  <c r="BH204" i="20"/>
  <c r="BG204" i="20"/>
  <c r="BF204" i="20"/>
  <c r="T204" i="20"/>
  <c r="R204" i="20"/>
  <c r="P204" i="20"/>
  <c r="BI196" i="20"/>
  <c r="BH196" i="20"/>
  <c r="BG196" i="20"/>
  <c r="BF196" i="20"/>
  <c r="T196" i="20"/>
  <c r="R196" i="20"/>
  <c r="P196" i="20"/>
  <c r="BI185" i="20"/>
  <c r="BH185" i="20"/>
  <c r="BG185" i="20"/>
  <c r="BF185" i="20"/>
  <c r="T185" i="20"/>
  <c r="R185" i="20"/>
  <c r="P185" i="20"/>
  <c r="BI176" i="20"/>
  <c r="BH176" i="20"/>
  <c r="BG176" i="20"/>
  <c r="BF176" i="20"/>
  <c r="T176" i="20"/>
  <c r="R176" i="20"/>
  <c r="P176" i="20"/>
  <c r="BI166" i="20"/>
  <c r="BH166" i="20"/>
  <c r="BG166" i="20"/>
  <c r="BF166" i="20"/>
  <c r="T166" i="20"/>
  <c r="R166" i="20"/>
  <c r="P166" i="20"/>
  <c r="BI158" i="20"/>
  <c r="BH158" i="20"/>
  <c r="BG158" i="20"/>
  <c r="BF158" i="20"/>
  <c r="T158" i="20"/>
  <c r="R158" i="20"/>
  <c r="P158" i="20"/>
  <c r="BI150" i="20"/>
  <c r="BH150" i="20"/>
  <c r="BG150" i="20"/>
  <c r="BF150" i="20"/>
  <c r="T150" i="20"/>
  <c r="R150" i="20"/>
  <c r="P150" i="20"/>
  <c r="BI142" i="20"/>
  <c r="BH142" i="20"/>
  <c r="BG142" i="20"/>
  <c r="BF142" i="20"/>
  <c r="T142" i="20"/>
  <c r="R142" i="20"/>
  <c r="P142" i="20"/>
  <c r="BI134" i="20"/>
  <c r="BH134" i="20"/>
  <c r="BG134" i="20"/>
  <c r="BF134" i="20"/>
  <c r="T134" i="20"/>
  <c r="R134" i="20"/>
  <c r="P134" i="20"/>
  <c r="BI124" i="20"/>
  <c r="BH124" i="20"/>
  <c r="BG124" i="20"/>
  <c r="BF124" i="20"/>
  <c r="T124" i="20"/>
  <c r="T123" i="20"/>
  <c r="R124" i="20"/>
  <c r="R123" i="20"/>
  <c r="P124" i="20"/>
  <c r="P123" i="20"/>
  <c r="BI121" i="20"/>
  <c r="BH121" i="20"/>
  <c r="BG121" i="20"/>
  <c r="BF121" i="20"/>
  <c r="T121" i="20"/>
  <c r="R121" i="20"/>
  <c r="P121" i="20"/>
  <c r="BI113" i="20"/>
  <c r="BH113" i="20"/>
  <c r="BG113" i="20"/>
  <c r="BF113" i="20"/>
  <c r="T113" i="20"/>
  <c r="R113" i="20"/>
  <c r="P113" i="20"/>
  <c r="BI105" i="20"/>
  <c r="BH105" i="20"/>
  <c r="BG105" i="20"/>
  <c r="BF105" i="20"/>
  <c r="T105" i="20"/>
  <c r="R105" i="20"/>
  <c r="P105" i="20"/>
  <c r="BI96" i="20"/>
  <c r="BH96" i="20"/>
  <c r="BG96" i="20"/>
  <c r="BF96" i="20"/>
  <c r="T96" i="20"/>
  <c r="R96" i="20"/>
  <c r="P96" i="20"/>
  <c r="BI87" i="20"/>
  <c r="BH87" i="20"/>
  <c r="BG87" i="20"/>
  <c r="BF87" i="20"/>
  <c r="T87" i="20"/>
  <c r="T86" i="20"/>
  <c r="R87" i="20"/>
  <c r="R86" i="20"/>
  <c r="P87" i="20"/>
  <c r="P86" i="20"/>
  <c r="J81" i="20"/>
  <c r="J80" i="20"/>
  <c r="F80" i="20"/>
  <c r="F78" i="20"/>
  <c r="E76" i="20"/>
  <c r="J55" i="20"/>
  <c r="J54" i="20"/>
  <c r="F54" i="20"/>
  <c r="F52" i="20"/>
  <c r="E50" i="20"/>
  <c r="J18" i="20"/>
  <c r="E18" i="20"/>
  <c r="F55" i="20" s="1"/>
  <c r="J17" i="20"/>
  <c r="J12" i="20"/>
  <c r="J78" i="20"/>
  <c r="E7" i="20"/>
  <c r="E74" i="20"/>
  <c r="J39" i="19"/>
  <c r="J38" i="19"/>
  <c r="AY74" i="1" s="1"/>
  <c r="J37" i="19"/>
  <c r="AX74" i="1" s="1"/>
  <c r="BI536" i="19"/>
  <c r="BH536" i="19"/>
  <c r="BG536" i="19"/>
  <c r="BF536" i="19"/>
  <c r="T536" i="19"/>
  <c r="R536" i="19"/>
  <c r="P536" i="19"/>
  <c r="BI534" i="19"/>
  <c r="BH534" i="19"/>
  <c r="BG534" i="19"/>
  <c r="BF534" i="19"/>
  <c r="T534" i="19"/>
  <c r="R534" i="19"/>
  <c r="P534" i="19"/>
  <c r="BI532" i="19"/>
  <c r="BH532" i="19"/>
  <c r="BG532" i="19"/>
  <c r="BF532" i="19"/>
  <c r="T532" i="19"/>
  <c r="R532" i="19"/>
  <c r="P532" i="19"/>
  <c r="BI528" i="19"/>
  <c r="BH528" i="19"/>
  <c r="BG528" i="19"/>
  <c r="BF528" i="19"/>
  <c r="T528" i="19"/>
  <c r="R528" i="19"/>
  <c r="P528" i="19"/>
  <c r="BI526" i="19"/>
  <c r="BH526" i="19"/>
  <c r="BG526" i="19"/>
  <c r="BF526" i="19"/>
  <c r="T526" i="19"/>
  <c r="R526" i="19"/>
  <c r="P526" i="19"/>
  <c r="BI522" i="19"/>
  <c r="BH522" i="19"/>
  <c r="BG522" i="19"/>
  <c r="BF522" i="19"/>
  <c r="T522" i="19"/>
  <c r="R522" i="19"/>
  <c r="P522" i="19"/>
  <c r="BI519" i="19"/>
  <c r="BH519" i="19"/>
  <c r="BG519" i="19"/>
  <c r="BF519" i="19"/>
  <c r="T519" i="19"/>
  <c r="R519" i="19"/>
  <c r="P519" i="19"/>
  <c r="BI516" i="19"/>
  <c r="BH516" i="19"/>
  <c r="BG516" i="19"/>
  <c r="BF516" i="19"/>
  <c r="T516" i="19"/>
  <c r="R516" i="19"/>
  <c r="P516" i="19"/>
  <c r="BI513" i="19"/>
  <c r="BH513" i="19"/>
  <c r="BG513" i="19"/>
  <c r="BF513" i="19"/>
  <c r="T513" i="19"/>
  <c r="R513" i="19"/>
  <c r="P513" i="19"/>
  <c r="BI506" i="19"/>
  <c r="BH506" i="19"/>
  <c r="BG506" i="19"/>
  <c r="BF506" i="19"/>
  <c r="T506" i="19"/>
  <c r="R506" i="19"/>
  <c r="P506" i="19"/>
  <c r="BI503" i="19"/>
  <c r="BH503" i="19"/>
  <c r="BG503" i="19"/>
  <c r="BF503" i="19"/>
  <c r="T503" i="19"/>
  <c r="R503" i="19"/>
  <c r="P503" i="19"/>
  <c r="BI500" i="19"/>
  <c r="BH500" i="19"/>
  <c r="BG500" i="19"/>
  <c r="BF500" i="19"/>
  <c r="T500" i="19"/>
  <c r="R500" i="19"/>
  <c r="P500" i="19"/>
  <c r="BI498" i="19"/>
  <c r="BH498" i="19"/>
  <c r="BG498" i="19"/>
  <c r="BF498" i="19"/>
  <c r="T498" i="19"/>
  <c r="R498" i="19"/>
  <c r="P498" i="19"/>
  <c r="BI496" i="19"/>
  <c r="BH496" i="19"/>
  <c r="BG496" i="19"/>
  <c r="BF496" i="19"/>
  <c r="T496" i="19"/>
  <c r="R496" i="19"/>
  <c r="P496" i="19"/>
  <c r="BI493" i="19"/>
  <c r="BH493" i="19"/>
  <c r="BG493" i="19"/>
  <c r="BF493" i="19"/>
  <c r="T493" i="19"/>
  <c r="R493" i="19"/>
  <c r="P493" i="19"/>
  <c r="BI489" i="19"/>
  <c r="BH489" i="19"/>
  <c r="BG489" i="19"/>
  <c r="BF489" i="19"/>
  <c r="T489" i="19"/>
  <c r="R489" i="19"/>
  <c r="P489" i="19"/>
  <c r="BI486" i="19"/>
  <c r="BH486" i="19"/>
  <c r="BG486" i="19"/>
  <c r="BF486" i="19"/>
  <c r="T486" i="19"/>
  <c r="R486" i="19"/>
  <c r="P486" i="19"/>
  <c r="BI484" i="19"/>
  <c r="BH484" i="19"/>
  <c r="BG484" i="19"/>
  <c r="BF484" i="19"/>
  <c r="T484" i="19"/>
  <c r="R484" i="19"/>
  <c r="P484" i="19"/>
  <c r="BI482" i="19"/>
  <c r="BH482" i="19"/>
  <c r="BG482" i="19"/>
  <c r="BF482" i="19"/>
  <c r="T482" i="19"/>
  <c r="R482" i="19"/>
  <c r="P482" i="19"/>
  <c r="BI480" i="19"/>
  <c r="BH480" i="19"/>
  <c r="BG480" i="19"/>
  <c r="BF480" i="19"/>
  <c r="T480" i="19"/>
  <c r="R480" i="19"/>
  <c r="P480" i="19"/>
  <c r="BI478" i="19"/>
  <c r="BH478" i="19"/>
  <c r="BG478" i="19"/>
  <c r="BF478" i="19"/>
  <c r="T478" i="19"/>
  <c r="R478" i="19"/>
  <c r="P478" i="19"/>
  <c r="BI476" i="19"/>
  <c r="BH476" i="19"/>
  <c r="BG476" i="19"/>
  <c r="BF476" i="19"/>
  <c r="T476" i="19"/>
  <c r="R476" i="19"/>
  <c r="P476" i="19"/>
  <c r="BI474" i="19"/>
  <c r="BH474" i="19"/>
  <c r="BG474" i="19"/>
  <c r="BF474" i="19"/>
  <c r="T474" i="19"/>
  <c r="R474" i="19"/>
  <c r="P474" i="19"/>
  <c r="BI473" i="19"/>
  <c r="BH473" i="19"/>
  <c r="BG473" i="19"/>
  <c r="BF473" i="19"/>
  <c r="T473" i="19"/>
  <c r="R473" i="19"/>
  <c r="P473" i="19"/>
  <c r="BI471" i="19"/>
  <c r="BH471" i="19"/>
  <c r="BG471" i="19"/>
  <c r="BF471" i="19"/>
  <c r="T471" i="19"/>
  <c r="R471" i="19"/>
  <c r="P471" i="19"/>
  <c r="BI469" i="19"/>
  <c r="BH469" i="19"/>
  <c r="BG469" i="19"/>
  <c r="BF469" i="19"/>
  <c r="T469" i="19"/>
  <c r="R469" i="19"/>
  <c r="P469" i="19"/>
  <c r="BI467" i="19"/>
  <c r="BH467" i="19"/>
  <c r="BG467" i="19"/>
  <c r="BF467" i="19"/>
  <c r="T467" i="19"/>
  <c r="R467" i="19"/>
  <c r="P467" i="19"/>
  <c r="BI464" i="19"/>
  <c r="BH464" i="19"/>
  <c r="BG464" i="19"/>
  <c r="BF464" i="19"/>
  <c r="T464" i="19"/>
  <c r="R464" i="19"/>
  <c r="P464" i="19"/>
  <c r="BI462" i="19"/>
  <c r="BH462" i="19"/>
  <c r="BG462" i="19"/>
  <c r="BF462" i="19"/>
  <c r="T462" i="19"/>
  <c r="R462" i="19"/>
  <c r="P462" i="19"/>
  <c r="BI460" i="19"/>
  <c r="BH460" i="19"/>
  <c r="BG460" i="19"/>
  <c r="BF460" i="19"/>
  <c r="T460" i="19"/>
  <c r="R460" i="19"/>
  <c r="P460" i="19"/>
  <c r="BI458" i="19"/>
  <c r="BH458" i="19"/>
  <c r="BG458" i="19"/>
  <c r="BF458" i="19"/>
  <c r="T458" i="19"/>
  <c r="R458" i="19"/>
  <c r="P458" i="19"/>
  <c r="BI456" i="19"/>
  <c r="BH456" i="19"/>
  <c r="BG456" i="19"/>
  <c r="BF456" i="19"/>
  <c r="T456" i="19"/>
  <c r="R456" i="19"/>
  <c r="P456" i="19"/>
  <c r="BI454" i="19"/>
  <c r="BH454" i="19"/>
  <c r="BG454" i="19"/>
  <c r="BF454" i="19"/>
  <c r="T454" i="19"/>
  <c r="R454" i="19"/>
  <c r="P454" i="19"/>
  <c r="BI452" i="19"/>
  <c r="BH452" i="19"/>
  <c r="BG452" i="19"/>
  <c r="BF452" i="19"/>
  <c r="T452" i="19"/>
  <c r="R452" i="19"/>
  <c r="P452" i="19"/>
  <c r="BI450" i="19"/>
  <c r="BH450" i="19"/>
  <c r="BG450" i="19"/>
  <c r="BF450" i="19"/>
  <c r="T450" i="19"/>
  <c r="R450" i="19"/>
  <c r="P450" i="19"/>
  <c r="BI449" i="19"/>
  <c r="BH449" i="19"/>
  <c r="BG449" i="19"/>
  <c r="BF449" i="19"/>
  <c r="T449" i="19"/>
  <c r="R449" i="19"/>
  <c r="P449" i="19"/>
  <c r="BI448" i="19"/>
  <c r="BH448" i="19"/>
  <c r="BG448" i="19"/>
  <c r="BF448" i="19"/>
  <c r="T448" i="19"/>
  <c r="R448" i="19"/>
  <c r="P448" i="19"/>
  <c r="BI446" i="19"/>
  <c r="BH446" i="19"/>
  <c r="BG446" i="19"/>
  <c r="BF446" i="19"/>
  <c r="T446" i="19"/>
  <c r="R446" i="19"/>
  <c r="P446" i="19"/>
  <c r="BI443" i="19"/>
  <c r="BH443" i="19"/>
  <c r="BG443" i="19"/>
  <c r="BF443" i="19"/>
  <c r="T443" i="19"/>
  <c r="R443" i="19"/>
  <c r="P443" i="19"/>
  <c r="BI440" i="19"/>
  <c r="BH440" i="19"/>
  <c r="BG440" i="19"/>
  <c r="BF440" i="19"/>
  <c r="T440" i="19"/>
  <c r="R440" i="19"/>
  <c r="P440" i="19"/>
  <c r="BI438" i="19"/>
  <c r="BH438" i="19"/>
  <c r="BG438" i="19"/>
  <c r="BF438" i="19"/>
  <c r="T438" i="19"/>
  <c r="R438" i="19"/>
  <c r="P438" i="19"/>
  <c r="BI435" i="19"/>
  <c r="BH435" i="19"/>
  <c r="BG435" i="19"/>
  <c r="BF435" i="19"/>
  <c r="T435" i="19"/>
  <c r="R435" i="19"/>
  <c r="P435" i="19"/>
  <c r="BI433" i="19"/>
  <c r="BH433" i="19"/>
  <c r="BG433" i="19"/>
  <c r="BF433" i="19"/>
  <c r="T433" i="19"/>
  <c r="R433" i="19"/>
  <c r="P433" i="19"/>
  <c r="BI430" i="19"/>
  <c r="BH430" i="19"/>
  <c r="BG430" i="19"/>
  <c r="BF430" i="19"/>
  <c r="T430" i="19"/>
  <c r="R430" i="19"/>
  <c r="P430" i="19"/>
  <c r="BI427" i="19"/>
  <c r="BH427" i="19"/>
  <c r="BG427" i="19"/>
  <c r="BF427" i="19"/>
  <c r="T427" i="19"/>
  <c r="R427" i="19"/>
  <c r="P427" i="19"/>
  <c r="BI414" i="19"/>
  <c r="BH414" i="19"/>
  <c r="BG414" i="19"/>
  <c r="BF414" i="19"/>
  <c r="T414" i="19"/>
  <c r="T413" i="19"/>
  <c r="R414" i="19"/>
  <c r="R413" i="19"/>
  <c r="P414" i="19"/>
  <c r="P413" i="19"/>
  <c r="BI412" i="19"/>
  <c r="BH412" i="19"/>
  <c r="BG412" i="19"/>
  <c r="BF412" i="19"/>
  <c r="T412" i="19"/>
  <c r="R412" i="19"/>
  <c r="P412" i="19"/>
  <c r="BI410" i="19"/>
  <c r="BH410" i="19"/>
  <c r="BG410" i="19"/>
  <c r="BF410" i="19"/>
  <c r="T410" i="19"/>
  <c r="R410" i="19"/>
  <c r="P410" i="19"/>
  <c r="BI405" i="19"/>
  <c r="BH405" i="19"/>
  <c r="BG405" i="19"/>
  <c r="BF405" i="19"/>
  <c r="T405" i="19"/>
  <c r="R405" i="19"/>
  <c r="P405" i="19"/>
  <c r="BI398" i="19"/>
  <c r="BH398" i="19"/>
  <c r="BG398" i="19"/>
  <c r="BF398" i="19"/>
  <c r="T398" i="19"/>
  <c r="R398" i="19"/>
  <c r="P398" i="19"/>
  <c r="BI391" i="19"/>
  <c r="BH391" i="19"/>
  <c r="BG391" i="19"/>
  <c r="BF391" i="19"/>
  <c r="T391" i="19"/>
  <c r="R391" i="19"/>
  <c r="P391" i="19"/>
  <c r="BI389" i="19"/>
  <c r="BH389" i="19"/>
  <c r="BG389" i="19"/>
  <c r="BF389" i="19"/>
  <c r="T389" i="19"/>
  <c r="R389" i="19"/>
  <c r="P389" i="19"/>
  <c r="BI387" i="19"/>
  <c r="BH387" i="19"/>
  <c r="BG387" i="19"/>
  <c r="BF387" i="19"/>
  <c r="T387" i="19"/>
  <c r="R387" i="19"/>
  <c r="P387" i="19"/>
  <c r="BI385" i="19"/>
  <c r="BH385" i="19"/>
  <c r="BG385" i="19"/>
  <c r="BF385" i="19"/>
  <c r="T385" i="19"/>
  <c r="R385" i="19"/>
  <c r="P385" i="19"/>
  <c r="BI384" i="19"/>
  <c r="BH384" i="19"/>
  <c r="BG384" i="19"/>
  <c r="BF384" i="19"/>
  <c r="T384" i="19"/>
  <c r="R384" i="19"/>
  <c r="P384" i="19"/>
  <c r="BI377" i="19"/>
  <c r="BH377" i="19"/>
  <c r="BG377" i="19"/>
  <c r="BF377" i="19"/>
  <c r="T377" i="19"/>
  <c r="R377" i="19"/>
  <c r="P377" i="19"/>
  <c r="BI371" i="19"/>
  <c r="BH371" i="19"/>
  <c r="BG371" i="19"/>
  <c r="BF371" i="19"/>
  <c r="T371" i="19"/>
  <c r="R371" i="19"/>
  <c r="P371" i="19"/>
  <c r="BI368" i="19"/>
  <c r="BH368" i="19"/>
  <c r="BG368" i="19"/>
  <c r="BF368" i="19"/>
  <c r="T368" i="19"/>
  <c r="R368" i="19"/>
  <c r="P368" i="19"/>
  <c r="BI365" i="19"/>
  <c r="BH365" i="19"/>
  <c r="BG365" i="19"/>
  <c r="BF365" i="19"/>
  <c r="T365" i="19"/>
  <c r="R365" i="19"/>
  <c r="P365" i="19"/>
  <c r="BI362" i="19"/>
  <c r="BH362" i="19"/>
  <c r="BG362" i="19"/>
  <c r="BF362" i="19"/>
  <c r="T362" i="19"/>
  <c r="T361" i="19" s="1"/>
  <c r="R362" i="19"/>
  <c r="R361" i="19" s="1"/>
  <c r="P362" i="19"/>
  <c r="P361" i="19" s="1"/>
  <c r="BI354" i="19"/>
  <c r="BH354" i="19"/>
  <c r="BG354" i="19"/>
  <c r="BF354" i="19"/>
  <c r="T354" i="19"/>
  <c r="R354" i="19"/>
  <c r="P354" i="19"/>
  <c r="BI346" i="19"/>
  <c r="BH346" i="19"/>
  <c r="BG346" i="19"/>
  <c r="BF346" i="19"/>
  <c r="T346" i="19"/>
  <c r="R346" i="19"/>
  <c r="P346" i="19"/>
  <c r="BI318" i="19"/>
  <c r="BH318" i="19"/>
  <c r="BG318" i="19"/>
  <c r="BF318" i="19"/>
  <c r="T318" i="19"/>
  <c r="R318" i="19"/>
  <c r="P318" i="19"/>
  <c r="BI307" i="19"/>
  <c r="BH307" i="19"/>
  <c r="BG307" i="19"/>
  <c r="BF307" i="19"/>
  <c r="T307" i="19"/>
  <c r="R307" i="19"/>
  <c r="P307" i="19"/>
  <c r="BI305" i="19"/>
  <c r="BH305" i="19"/>
  <c r="BG305" i="19"/>
  <c r="BF305" i="19"/>
  <c r="T305" i="19"/>
  <c r="R305" i="19"/>
  <c r="P305" i="19"/>
  <c r="BI298" i="19"/>
  <c r="BH298" i="19"/>
  <c r="BG298" i="19"/>
  <c r="BF298" i="19"/>
  <c r="T298" i="19"/>
  <c r="R298" i="19"/>
  <c r="P298" i="19"/>
  <c r="BI291" i="19"/>
  <c r="BH291" i="19"/>
  <c r="BG291" i="19"/>
  <c r="BF291" i="19"/>
  <c r="T291" i="19"/>
  <c r="R291" i="19"/>
  <c r="P291" i="19"/>
  <c r="BI276" i="19"/>
  <c r="BH276" i="19"/>
  <c r="BG276" i="19"/>
  <c r="BF276" i="19"/>
  <c r="T276" i="19"/>
  <c r="R276" i="19"/>
  <c r="P276" i="19"/>
  <c r="BI265" i="19"/>
  <c r="BH265" i="19"/>
  <c r="BG265" i="19"/>
  <c r="BF265" i="19"/>
  <c r="T265" i="19"/>
  <c r="R265" i="19"/>
  <c r="P265" i="19"/>
  <c r="BI254" i="19"/>
  <c r="BH254" i="19"/>
  <c r="BG254" i="19"/>
  <c r="BF254" i="19"/>
  <c r="T254" i="19"/>
  <c r="R254" i="19"/>
  <c r="P254" i="19"/>
  <c r="BI238" i="19"/>
  <c r="BH238" i="19"/>
  <c r="BG238" i="19"/>
  <c r="BF238" i="19"/>
  <c r="T238" i="19"/>
  <c r="R238" i="19"/>
  <c r="P238" i="19"/>
  <c r="BI227" i="19"/>
  <c r="BH227" i="19"/>
  <c r="BG227" i="19"/>
  <c r="BF227" i="19"/>
  <c r="T227" i="19"/>
  <c r="R227" i="19"/>
  <c r="P227" i="19"/>
  <c r="BI204" i="19"/>
  <c r="BH204" i="19"/>
  <c r="BG204" i="19"/>
  <c r="BF204" i="19"/>
  <c r="T204" i="19"/>
  <c r="R204" i="19"/>
  <c r="P204" i="19"/>
  <c r="BI202" i="19"/>
  <c r="BH202" i="19"/>
  <c r="BG202" i="19"/>
  <c r="BF202" i="19"/>
  <c r="T202" i="19"/>
  <c r="R202" i="19"/>
  <c r="P202" i="19"/>
  <c r="BI199" i="19"/>
  <c r="BH199" i="19"/>
  <c r="BG199" i="19"/>
  <c r="BF199" i="19"/>
  <c r="T199" i="19"/>
  <c r="R199" i="19"/>
  <c r="P199" i="19"/>
  <c r="BI197" i="19"/>
  <c r="BH197" i="19"/>
  <c r="BG197" i="19"/>
  <c r="BF197" i="19"/>
  <c r="T197" i="19"/>
  <c r="R197" i="19"/>
  <c r="P197" i="19"/>
  <c r="BI194" i="19"/>
  <c r="BH194" i="19"/>
  <c r="BG194" i="19"/>
  <c r="BF194" i="19"/>
  <c r="T194" i="19"/>
  <c r="R194" i="19"/>
  <c r="P194" i="19"/>
  <c r="BI191" i="19"/>
  <c r="BH191" i="19"/>
  <c r="BG191" i="19"/>
  <c r="BF191" i="19"/>
  <c r="T191" i="19"/>
  <c r="R191" i="19"/>
  <c r="P191" i="19"/>
  <c r="BI181" i="19"/>
  <c r="BH181" i="19"/>
  <c r="BG181" i="19"/>
  <c r="BF181" i="19"/>
  <c r="T181" i="19"/>
  <c r="R181" i="19"/>
  <c r="P181" i="19"/>
  <c r="BI171" i="19"/>
  <c r="BH171" i="19"/>
  <c r="BG171" i="19"/>
  <c r="BF171" i="19"/>
  <c r="T171" i="19"/>
  <c r="R171" i="19"/>
  <c r="P171" i="19"/>
  <c r="BI161" i="19"/>
  <c r="BH161" i="19"/>
  <c r="BG161" i="19"/>
  <c r="BF161" i="19"/>
  <c r="T161" i="19"/>
  <c r="R161" i="19"/>
  <c r="P161" i="19"/>
  <c r="BI151" i="19"/>
  <c r="BH151" i="19"/>
  <c r="BG151" i="19"/>
  <c r="BF151" i="19"/>
  <c r="T151" i="19"/>
  <c r="R151" i="19"/>
  <c r="P151" i="19"/>
  <c r="BI141" i="19"/>
  <c r="BH141" i="19"/>
  <c r="BG141" i="19"/>
  <c r="BF141" i="19"/>
  <c r="T141" i="19"/>
  <c r="R141" i="19"/>
  <c r="P141" i="19"/>
  <c r="BI138" i="19"/>
  <c r="BH138" i="19"/>
  <c r="BG138" i="19"/>
  <c r="BF138" i="19"/>
  <c r="T138" i="19"/>
  <c r="R138" i="19"/>
  <c r="P138" i="19"/>
  <c r="BI135" i="19"/>
  <c r="BH135" i="19"/>
  <c r="BG135" i="19"/>
  <c r="BF135" i="19"/>
  <c r="T135" i="19"/>
  <c r="R135" i="19"/>
  <c r="P135" i="19"/>
  <c r="BI133" i="19"/>
  <c r="BH133" i="19"/>
  <c r="BG133" i="19"/>
  <c r="BF133" i="19"/>
  <c r="T133" i="19"/>
  <c r="R133" i="19"/>
  <c r="P133" i="19"/>
  <c r="BI130" i="19"/>
  <c r="BH130" i="19"/>
  <c r="BG130" i="19"/>
  <c r="BF130" i="19"/>
  <c r="T130" i="19"/>
  <c r="R130" i="19"/>
  <c r="P130" i="19"/>
  <c r="BI128" i="19"/>
  <c r="BH128" i="19"/>
  <c r="BG128" i="19"/>
  <c r="BF128" i="19"/>
  <c r="T128" i="19"/>
  <c r="R128" i="19"/>
  <c r="P128" i="19"/>
  <c r="BI120" i="19"/>
  <c r="BH120" i="19"/>
  <c r="BG120" i="19"/>
  <c r="BF120" i="19"/>
  <c r="T120" i="19"/>
  <c r="R120" i="19"/>
  <c r="P120" i="19"/>
  <c r="BI112" i="19"/>
  <c r="BH112" i="19"/>
  <c r="BG112" i="19"/>
  <c r="BF112" i="19"/>
  <c r="T112" i="19"/>
  <c r="R112" i="19"/>
  <c r="P112" i="19"/>
  <c r="BI106" i="19"/>
  <c r="BH106" i="19"/>
  <c r="BG106" i="19"/>
  <c r="BF106" i="19"/>
  <c r="T106" i="19"/>
  <c r="R106" i="19"/>
  <c r="P106" i="19"/>
  <c r="BI100" i="19"/>
  <c r="BH100" i="19"/>
  <c r="BG100" i="19"/>
  <c r="BF100" i="19"/>
  <c r="T100" i="19"/>
  <c r="R100" i="19"/>
  <c r="P100" i="19"/>
  <c r="J94" i="19"/>
  <c r="J93" i="19"/>
  <c r="F93" i="19"/>
  <c r="F91" i="19"/>
  <c r="E89" i="19"/>
  <c r="J59" i="19"/>
  <c r="J58" i="19"/>
  <c r="F58" i="19"/>
  <c r="F56" i="19"/>
  <c r="E54" i="19"/>
  <c r="J20" i="19"/>
  <c r="E20" i="19"/>
  <c r="F94" i="19"/>
  <c r="J19" i="19"/>
  <c r="J14" i="19"/>
  <c r="J91" i="19" s="1"/>
  <c r="E7" i="19"/>
  <c r="E85" i="19" s="1"/>
  <c r="J39" i="18"/>
  <c r="J38" i="18"/>
  <c r="AY73" i="1"/>
  <c r="J37" i="18"/>
  <c r="AX73" i="1"/>
  <c r="BI503" i="18"/>
  <c r="BH503" i="18"/>
  <c r="BG503" i="18"/>
  <c r="BF503" i="18"/>
  <c r="T503" i="18"/>
  <c r="R503" i="18"/>
  <c r="P503" i="18"/>
  <c r="BI501" i="18"/>
  <c r="BH501" i="18"/>
  <c r="BG501" i="18"/>
  <c r="BF501" i="18"/>
  <c r="T501" i="18"/>
  <c r="R501" i="18"/>
  <c r="P501" i="18"/>
  <c r="BI498" i="18"/>
  <c r="BH498" i="18"/>
  <c r="BG498" i="18"/>
  <c r="BF498" i="18"/>
  <c r="T498" i="18"/>
  <c r="R498" i="18"/>
  <c r="P498" i="18"/>
  <c r="BI494" i="18"/>
  <c r="BH494" i="18"/>
  <c r="BG494" i="18"/>
  <c r="BF494" i="18"/>
  <c r="T494" i="18"/>
  <c r="R494" i="18"/>
  <c r="P494" i="18"/>
  <c r="BI492" i="18"/>
  <c r="BH492" i="18"/>
  <c r="BG492" i="18"/>
  <c r="BF492" i="18"/>
  <c r="T492" i="18"/>
  <c r="R492" i="18"/>
  <c r="P492" i="18"/>
  <c r="BI489" i="18"/>
  <c r="BH489" i="18"/>
  <c r="BG489" i="18"/>
  <c r="BF489" i="18"/>
  <c r="T489" i="18"/>
  <c r="R489" i="18"/>
  <c r="P489" i="18"/>
  <c r="BI486" i="18"/>
  <c r="BH486" i="18"/>
  <c r="BG486" i="18"/>
  <c r="BF486" i="18"/>
  <c r="T486" i="18"/>
  <c r="R486" i="18"/>
  <c r="P486" i="18"/>
  <c r="BI479" i="18"/>
  <c r="BH479" i="18"/>
  <c r="BG479" i="18"/>
  <c r="BF479" i="18"/>
  <c r="T479" i="18"/>
  <c r="R479" i="18"/>
  <c r="P479" i="18"/>
  <c r="BI476" i="18"/>
  <c r="BH476" i="18"/>
  <c r="BG476" i="18"/>
  <c r="BF476" i="18"/>
  <c r="T476" i="18"/>
  <c r="R476" i="18"/>
  <c r="P476" i="18"/>
  <c r="BI473" i="18"/>
  <c r="BH473" i="18"/>
  <c r="BG473" i="18"/>
  <c r="BF473" i="18"/>
  <c r="T473" i="18"/>
  <c r="R473" i="18"/>
  <c r="P473" i="18"/>
  <c r="BI471" i="18"/>
  <c r="BH471" i="18"/>
  <c r="BG471" i="18"/>
  <c r="BF471" i="18"/>
  <c r="T471" i="18"/>
  <c r="R471" i="18"/>
  <c r="P471" i="18"/>
  <c r="BI468" i="18"/>
  <c r="BH468" i="18"/>
  <c r="BG468" i="18"/>
  <c r="BF468" i="18"/>
  <c r="T468" i="18"/>
  <c r="R468" i="18"/>
  <c r="P468" i="18"/>
  <c r="BI464" i="18"/>
  <c r="BH464" i="18"/>
  <c r="BG464" i="18"/>
  <c r="BF464" i="18"/>
  <c r="T464" i="18"/>
  <c r="R464" i="18"/>
  <c r="P464" i="18"/>
  <c r="BI461" i="18"/>
  <c r="BH461" i="18"/>
  <c r="BG461" i="18"/>
  <c r="BF461" i="18"/>
  <c r="T461" i="18"/>
  <c r="R461" i="18"/>
  <c r="P461" i="18"/>
  <c r="BI459" i="18"/>
  <c r="BH459" i="18"/>
  <c r="BG459" i="18"/>
  <c r="BF459" i="18"/>
  <c r="T459" i="18"/>
  <c r="R459" i="18"/>
  <c r="P459" i="18"/>
  <c r="BI457" i="18"/>
  <c r="BH457" i="18"/>
  <c r="BG457" i="18"/>
  <c r="BF457" i="18"/>
  <c r="T457" i="18"/>
  <c r="R457" i="18"/>
  <c r="P457" i="18"/>
  <c r="BI455" i="18"/>
  <c r="BH455" i="18"/>
  <c r="BG455" i="18"/>
  <c r="BF455" i="18"/>
  <c r="T455" i="18"/>
  <c r="R455" i="18"/>
  <c r="P455" i="18"/>
  <c r="BI453" i="18"/>
  <c r="BH453" i="18"/>
  <c r="BG453" i="18"/>
  <c r="BF453" i="18"/>
  <c r="T453" i="18"/>
  <c r="R453" i="18"/>
  <c r="P453" i="18"/>
  <c r="BI451" i="18"/>
  <c r="BH451" i="18"/>
  <c r="BG451" i="18"/>
  <c r="BF451" i="18"/>
  <c r="T451" i="18"/>
  <c r="R451" i="18"/>
  <c r="P451" i="18"/>
  <c r="BI449" i="18"/>
  <c r="BH449" i="18"/>
  <c r="BG449" i="18"/>
  <c r="BF449" i="18"/>
  <c r="T449" i="18"/>
  <c r="R449" i="18"/>
  <c r="P449" i="18"/>
  <c r="BI447" i="18"/>
  <c r="BH447" i="18"/>
  <c r="BG447" i="18"/>
  <c r="BF447" i="18"/>
  <c r="T447" i="18"/>
  <c r="R447" i="18"/>
  <c r="P447" i="18"/>
  <c r="BI446" i="18"/>
  <c r="BH446" i="18"/>
  <c r="BG446" i="18"/>
  <c r="BF446" i="18"/>
  <c r="T446" i="18"/>
  <c r="R446" i="18"/>
  <c r="P446" i="18"/>
  <c r="BI444" i="18"/>
  <c r="BH444" i="18"/>
  <c r="BG444" i="18"/>
  <c r="BF444" i="18"/>
  <c r="T444" i="18"/>
  <c r="R444" i="18"/>
  <c r="P444" i="18"/>
  <c r="BI442" i="18"/>
  <c r="BH442" i="18"/>
  <c r="BG442" i="18"/>
  <c r="BF442" i="18"/>
  <c r="T442" i="18"/>
  <c r="R442" i="18"/>
  <c r="P442" i="18"/>
  <c r="BI440" i="18"/>
  <c r="BH440" i="18"/>
  <c r="BG440" i="18"/>
  <c r="BF440" i="18"/>
  <c r="T440" i="18"/>
  <c r="R440" i="18"/>
  <c r="P440" i="18"/>
  <c r="BI438" i="18"/>
  <c r="BH438" i="18"/>
  <c r="BG438" i="18"/>
  <c r="BF438" i="18"/>
  <c r="T438" i="18"/>
  <c r="R438" i="18"/>
  <c r="P438" i="18"/>
  <c r="BI436" i="18"/>
  <c r="BH436" i="18"/>
  <c r="BG436" i="18"/>
  <c r="BF436" i="18"/>
  <c r="T436" i="18"/>
  <c r="R436" i="18"/>
  <c r="P436" i="18"/>
  <c r="BI434" i="18"/>
  <c r="BH434" i="18"/>
  <c r="BG434" i="18"/>
  <c r="BF434" i="18"/>
  <c r="T434" i="18"/>
  <c r="R434" i="18"/>
  <c r="P434" i="18"/>
  <c r="BI432" i="18"/>
  <c r="BH432" i="18"/>
  <c r="BG432" i="18"/>
  <c r="BF432" i="18"/>
  <c r="T432" i="18"/>
  <c r="R432" i="18"/>
  <c r="P432" i="18"/>
  <c r="BI430" i="18"/>
  <c r="BH430" i="18"/>
  <c r="BG430" i="18"/>
  <c r="BF430" i="18"/>
  <c r="T430" i="18"/>
  <c r="R430" i="18"/>
  <c r="P430" i="18"/>
  <c r="BI428" i="18"/>
  <c r="BH428" i="18"/>
  <c r="BG428" i="18"/>
  <c r="BF428" i="18"/>
  <c r="T428" i="18"/>
  <c r="R428" i="18"/>
  <c r="P428" i="18"/>
  <c r="BI426" i="18"/>
  <c r="BH426" i="18"/>
  <c r="BG426" i="18"/>
  <c r="BF426" i="18"/>
  <c r="T426" i="18"/>
  <c r="R426" i="18"/>
  <c r="P426" i="18"/>
  <c r="BI425" i="18"/>
  <c r="BH425" i="18"/>
  <c r="BG425" i="18"/>
  <c r="BF425" i="18"/>
  <c r="T425" i="18"/>
  <c r="R425" i="18"/>
  <c r="P425" i="18"/>
  <c r="BI424" i="18"/>
  <c r="BH424" i="18"/>
  <c r="BG424" i="18"/>
  <c r="BF424" i="18"/>
  <c r="T424" i="18"/>
  <c r="R424" i="18"/>
  <c r="P424" i="18"/>
  <c r="BI422" i="18"/>
  <c r="BH422" i="18"/>
  <c r="BG422" i="18"/>
  <c r="BF422" i="18"/>
  <c r="T422" i="18"/>
  <c r="R422" i="18"/>
  <c r="P422" i="18"/>
  <c r="BI419" i="18"/>
  <c r="BH419" i="18"/>
  <c r="BG419" i="18"/>
  <c r="BF419" i="18"/>
  <c r="T419" i="18"/>
  <c r="R419" i="18"/>
  <c r="P419" i="18"/>
  <c r="BI417" i="18"/>
  <c r="BH417" i="18"/>
  <c r="BG417" i="18"/>
  <c r="BF417" i="18"/>
  <c r="T417" i="18"/>
  <c r="R417" i="18"/>
  <c r="P417" i="18"/>
  <c r="BI415" i="18"/>
  <c r="BH415" i="18"/>
  <c r="BG415" i="18"/>
  <c r="BF415" i="18"/>
  <c r="T415" i="18"/>
  <c r="R415" i="18"/>
  <c r="P415" i="18"/>
  <c r="BI412" i="18"/>
  <c r="BH412" i="18"/>
  <c r="BG412" i="18"/>
  <c r="BF412" i="18"/>
  <c r="T412" i="18"/>
  <c r="R412" i="18"/>
  <c r="P412" i="18"/>
  <c r="BI410" i="18"/>
  <c r="BH410" i="18"/>
  <c r="BG410" i="18"/>
  <c r="BF410" i="18"/>
  <c r="T410" i="18"/>
  <c r="R410" i="18"/>
  <c r="P410" i="18"/>
  <c r="BI407" i="18"/>
  <c r="BH407" i="18"/>
  <c r="BG407" i="18"/>
  <c r="BF407" i="18"/>
  <c r="T407" i="18"/>
  <c r="R407" i="18"/>
  <c r="P407" i="18"/>
  <c r="BI404" i="18"/>
  <c r="BH404" i="18"/>
  <c r="BG404" i="18"/>
  <c r="BF404" i="18"/>
  <c r="T404" i="18"/>
  <c r="R404" i="18"/>
  <c r="P404" i="18"/>
  <c r="BI401" i="18"/>
  <c r="BH401" i="18"/>
  <c r="BG401" i="18"/>
  <c r="BF401" i="18"/>
  <c r="T401" i="18"/>
  <c r="R401" i="18"/>
  <c r="P401" i="18"/>
  <c r="BI391" i="18"/>
  <c r="BH391" i="18"/>
  <c r="BG391" i="18"/>
  <c r="BF391" i="18"/>
  <c r="T391" i="18"/>
  <c r="T390" i="18" s="1"/>
  <c r="R391" i="18"/>
  <c r="R390" i="18" s="1"/>
  <c r="P391" i="18"/>
  <c r="P390" i="18" s="1"/>
  <c r="BI388" i="18"/>
  <c r="BH388" i="18"/>
  <c r="BG388" i="18"/>
  <c r="BF388" i="18"/>
  <c r="T388" i="18"/>
  <c r="R388" i="18"/>
  <c r="P388" i="18"/>
  <c r="BI383" i="18"/>
  <c r="BH383" i="18"/>
  <c r="BG383" i="18"/>
  <c r="BF383" i="18"/>
  <c r="T383" i="18"/>
  <c r="R383" i="18"/>
  <c r="P383" i="18"/>
  <c r="BI376" i="18"/>
  <c r="BH376" i="18"/>
  <c r="BG376" i="18"/>
  <c r="BF376" i="18"/>
  <c r="T376" i="18"/>
  <c r="R376" i="18"/>
  <c r="P376" i="18"/>
  <c r="BI369" i="18"/>
  <c r="BH369" i="18"/>
  <c r="BG369" i="18"/>
  <c r="BF369" i="18"/>
  <c r="T369" i="18"/>
  <c r="R369" i="18"/>
  <c r="P369" i="18"/>
  <c r="BI368" i="18"/>
  <c r="BH368" i="18"/>
  <c r="BG368" i="18"/>
  <c r="BF368" i="18"/>
  <c r="T368" i="18"/>
  <c r="R368" i="18"/>
  <c r="P368" i="18"/>
  <c r="BI367" i="18"/>
  <c r="BH367" i="18"/>
  <c r="BG367" i="18"/>
  <c r="BF367" i="18"/>
  <c r="T367" i="18"/>
  <c r="R367" i="18"/>
  <c r="P367" i="18"/>
  <c r="BI365" i="18"/>
  <c r="BH365" i="18"/>
  <c r="BG365" i="18"/>
  <c r="BF365" i="18"/>
  <c r="T365" i="18"/>
  <c r="R365" i="18"/>
  <c r="P365" i="18"/>
  <c r="BI364" i="18"/>
  <c r="BH364" i="18"/>
  <c r="BG364" i="18"/>
  <c r="BF364" i="18"/>
  <c r="T364" i="18"/>
  <c r="R364" i="18"/>
  <c r="P364" i="18"/>
  <c r="BI357" i="18"/>
  <c r="BH357" i="18"/>
  <c r="BG357" i="18"/>
  <c r="BF357" i="18"/>
  <c r="T357" i="18"/>
  <c r="R357" i="18"/>
  <c r="P357" i="18"/>
  <c r="BI351" i="18"/>
  <c r="BH351" i="18"/>
  <c r="BG351" i="18"/>
  <c r="BF351" i="18"/>
  <c r="T351" i="18"/>
  <c r="R351" i="18"/>
  <c r="P351" i="18"/>
  <c r="BI348" i="18"/>
  <c r="BH348" i="18"/>
  <c r="BG348" i="18"/>
  <c r="BF348" i="18"/>
  <c r="T348" i="18"/>
  <c r="R348" i="18"/>
  <c r="P348" i="18"/>
  <c r="BI345" i="18"/>
  <c r="BH345" i="18"/>
  <c r="BG345" i="18"/>
  <c r="BF345" i="18"/>
  <c r="T345" i="18"/>
  <c r="R345" i="18"/>
  <c r="P345" i="18"/>
  <c r="BI342" i="18"/>
  <c r="BH342" i="18"/>
  <c r="BG342" i="18"/>
  <c r="BF342" i="18"/>
  <c r="T342" i="18"/>
  <c r="T341" i="18" s="1"/>
  <c r="R342" i="18"/>
  <c r="R341" i="18" s="1"/>
  <c r="P342" i="18"/>
  <c r="P341" i="18" s="1"/>
  <c r="BI334" i="18"/>
  <c r="BH334" i="18"/>
  <c r="BG334" i="18"/>
  <c r="BF334" i="18"/>
  <c r="T334" i="18"/>
  <c r="R334" i="18"/>
  <c r="P334" i="18"/>
  <c r="BI326" i="18"/>
  <c r="BH326" i="18"/>
  <c r="BG326" i="18"/>
  <c r="BF326" i="18"/>
  <c r="T326" i="18"/>
  <c r="R326" i="18"/>
  <c r="P326" i="18"/>
  <c r="BI298" i="18"/>
  <c r="BH298" i="18"/>
  <c r="BG298" i="18"/>
  <c r="BF298" i="18"/>
  <c r="T298" i="18"/>
  <c r="R298" i="18"/>
  <c r="P298" i="18"/>
  <c r="BI290" i="18"/>
  <c r="BH290" i="18"/>
  <c r="BG290" i="18"/>
  <c r="BF290" i="18"/>
  <c r="T290" i="18"/>
  <c r="R290" i="18"/>
  <c r="P290" i="18"/>
  <c r="BI288" i="18"/>
  <c r="BH288" i="18"/>
  <c r="BG288" i="18"/>
  <c r="BF288" i="18"/>
  <c r="T288" i="18"/>
  <c r="R288" i="18"/>
  <c r="P288" i="18"/>
  <c r="BI281" i="18"/>
  <c r="BH281" i="18"/>
  <c r="BG281" i="18"/>
  <c r="BF281" i="18"/>
  <c r="T281" i="18"/>
  <c r="R281" i="18"/>
  <c r="P281" i="18"/>
  <c r="BI274" i="18"/>
  <c r="BH274" i="18"/>
  <c r="BG274" i="18"/>
  <c r="BF274" i="18"/>
  <c r="T274" i="18"/>
  <c r="R274" i="18"/>
  <c r="P274" i="18"/>
  <c r="BI259" i="18"/>
  <c r="BH259" i="18"/>
  <c r="BG259" i="18"/>
  <c r="BF259" i="18"/>
  <c r="T259" i="18"/>
  <c r="R259" i="18"/>
  <c r="P259" i="18"/>
  <c r="BI248" i="18"/>
  <c r="BH248" i="18"/>
  <c r="BG248" i="18"/>
  <c r="BF248" i="18"/>
  <c r="T248" i="18"/>
  <c r="R248" i="18"/>
  <c r="P248" i="18"/>
  <c r="BI237" i="18"/>
  <c r="BH237" i="18"/>
  <c r="BG237" i="18"/>
  <c r="BF237" i="18"/>
  <c r="T237" i="18"/>
  <c r="R237" i="18"/>
  <c r="P237" i="18"/>
  <c r="BI221" i="18"/>
  <c r="BH221" i="18"/>
  <c r="BG221" i="18"/>
  <c r="BF221" i="18"/>
  <c r="T221" i="18"/>
  <c r="R221" i="18"/>
  <c r="P221" i="18"/>
  <c r="BI210" i="18"/>
  <c r="BH210" i="18"/>
  <c r="BG210" i="18"/>
  <c r="BF210" i="18"/>
  <c r="T210" i="18"/>
  <c r="R210" i="18"/>
  <c r="P210" i="18"/>
  <c r="BI190" i="18"/>
  <c r="BH190" i="18"/>
  <c r="BG190" i="18"/>
  <c r="BF190" i="18"/>
  <c r="T190" i="18"/>
  <c r="R190" i="18"/>
  <c r="P190" i="18"/>
  <c r="BI188" i="18"/>
  <c r="BH188" i="18"/>
  <c r="BG188" i="18"/>
  <c r="BF188" i="18"/>
  <c r="T188" i="18"/>
  <c r="R188" i="18"/>
  <c r="P188" i="18"/>
  <c r="BI185" i="18"/>
  <c r="BH185" i="18"/>
  <c r="BG185" i="18"/>
  <c r="BF185" i="18"/>
  <c r="T185" i="18"/>
  <c r="R185" i="18"/>
  <c r="P185" i="18"/>
  <c r="BI183" i="18"/>
  <c r="BH183" i="18"/>
  <c r="BG183" i="18"/>
  <c r="BF183" i="18"/>
  <c r="T183" i="18"/>
  <c r="R183" i="18"/>
  <c r="P183" i="18"/>
  <c r="BI180" i="18"/>
  <c r="BH180" i="18"/>
  <c r="BG180" i="18"/>
  <c r="BF180" i="18"/>
  <c r="T180" i="18"/>
  <c r="R180" i="18"/>
  <c r="P180" i="18"/>
  <c r="BI177" i="18"/>
  <c r="BH177" i="18"/>
  <c r="BG177" i="18"/>
  <c r="BF177" i="18"/>
  <c r="T177" i="18"/>
  <c r="R177" i="18"/>
  <c r="P177" i="18"/>
  <c r="BI167" i="18"/>
  <c r="BH167" i="18"/>
  <c r="BG167" i="18"/>
  <c r="BF167" i="18"/>
  <c r="T167" i="18"/>
  <c r="R167" i="18"/>
  <c r="P167" i="18"/>
  <c r="BI157" i="18"/>
  <c r="BH157" i="18"/>
  <c r="BG157" i="18"/>
  <c r="BF157" i="18"/>
  <c r="T157" i="18"/>
  <c r="R157" i="18"/>
  <c r="P157" i="18"/>
  <c r="BI147" i="18"/>
  <c r="BH147" i="18"/>
  <c r="BG147" i="18"/>
  <c r="BF147" i="18"/>
  <c r="T147" i="18"/>
  <c r="R147" i="18"/>
  <c r="P147" i="18"/>
  <c r="BI137" i="18"/>
  <c r="BH137" i="18"/>
  <c r="BG137" i="18"/>
  <c r="BF137" i="18"/>
  <c r="T137" i="18"/>
  <c r="R137" i="18"/>
  <c r="P137" i="18"/>
  <c r="BI127" i="18"/>
  <c r="BH127" i="18"/>
  <c r="BG127" i="18"/>
  <c r="BF127" i="18"/>
  <c r="T127" i="18"/>
  <c r="R127" i="18"/>
  <c r="P127" i="18"/>
  <c r="BI124" i="18"/>
  <c r="BH124" i="18"/>
  <c r="BG124" i="18"/>
  <c r="BF124" i="18"/>
  <c r="T124" i="18"/>
  <c r="R124" i="18"/>
  <c r="P124" i="18"/>
  <c r="BI121" i="18"/>
  <c r="BH121" i="18"/>
  <c r="BG121" i="18"/>
  <c r="BF121" i="18"/>
  <c r="T121" i="18"/>
  <c r="R121" i="18"/>
  <c r="P121" i="18"/>
  <c r="BI119" i="18"/>
  <c r="BH119" i="18"/>
  <c r="BG119" i="18"/>
  <c r="BF119" i="18"/>
  <c r="T119" i="18"/>
  <c r="R119" i="18"/>
  <c r="P119" i="18"/>
  <c r="BI116" i="18"/>
  <c r="BH116" i="18"/>
  <c r="BG116" i="18"/>
  <c r="BF116" i="18"/>
  <c r="T116" i="18"/>
  <c r="R116" i="18"/>
  <c r="P116" i="18"/>
  <c r="BI108" i="18"/>
  <c r="BH108" i="18"/>
  <c r="BG108" i="18"/>
  <c r="BF108" i="18"/>
  <c r="T108" i="18"/>
  <c r="R108" i="18"/>
  <c r="P108" i="18"/>
  <c r="BI100" i="18"/>
  <c r="BH100" i="18"/>
  <c r="BG100" i="18"/>
  <c r="BF100" i="18"/>
  <c r="T100" i="18"/>
  <c r="R100" i="18"/>
  <c r="P100" i="18"/>
  <c r="J94" i="18"/>
  <c r="J93" i="18"/>
  <c r="F93" i="18"/>
  <c r="F91" i="18"/>
  <c r="E89" i="18"/>
  <c r="J59" i="18"/>
  <c r="J58" i="18"/>
  <c r="F58" i="18"/>
  <c r="F56" i="18"/>
  <c r="E54" i="18"/>
  <c r="J20" i="18"/>
  <c r="E20" i="18"/>
  <c r="F59" i="18" s="1"/>
  <c r="J19" i="18"/>
  <c r="J14" i="18"/>
  <c r="J91" i="18"/>
  <c r="E7" i="18"/>
  <c r="E50" i="18"/>
  <c r="J39" i="17"/>
  <c r="J38" i="17"/>
  <c r="AY72" i="1" s="1"/>
  <c r="J37" i="17"/>
  <c r="AX72" i="1" s="1"/>
  <c r="BI535" i="17"/>
  <c r="BH535" i="17"/>
  <c r="BG535" i="17"/>
  <c r="BF535" i="17"/>
  <c r="T535" i="17"/>
  <c r="R535" i="17"/>
  <c r="P535" i="17"/>
  <c r="BI533" i="17"/>
  <c r="BH533" i="17"/>
  <c r="BG533" i="17"/>
  <c r="BF533" i="17"/>
  <c r="T533" i="17"/>
  <c r="R533" i="17"/>
  <c r="P533" i="17"/>
  <c r="BI531" i="17"/>
  <c r="BH531" i="17"/>
  <c r="BG531" i="17"/>
  <c r="BF531" i="17"/>
  <c r="T531" i="17"/>
  <c r="R531" i="17"/>
  <c r="P531" i="17"/>
  <c r="BI527" i="17"/>
  <c r="BH527" i="17"/>
  <c r="BG527" i="17"/>
  <c r="BF527" i="17"/>
  <c r="T527" i="17"/>
  <c r="R527" i="17"/>
  <c r="P527" i="17"/>
  <c r="BI525" i="17"/>
  <c r="BH525" i="17"/>
  <c r="BG525" i="17"/>
  <c r="BF525" i="17"/>
  <c r="T525" i="17"/>
  <c r="R525" i="17"/>
  <c r="P525" i="17"/>
  <c r="BI521" i="17"/>
  <c r="BH521" i="17"/>
  <c r="BG521" i="17"/>
  <c r="BF521" i="17"/>
  <c r="T521" i="17"/>
  <c r="R521" i="17"/>
  <c r="P521" i="17"/>
  <c r="BI518" i="17"/>
  <c r="BH518" i="17"/>
  <c r="BG518" i="17"/>
  <c r="BF518" i="17"/>
  <c r="T518" i="17"/>
  <c r="R518" i="17"/>
  <c r="P518" i="17"/>
  <c r="BI515" i="17"/>
  <c r="BH515" i="17"/>
  <c r="BG515" i="17"/>
  <c r="BF515" i="17"/>
  <c r="T515" i="17"/>
  <c r="R515" i="17"/>
  <c r="P515" i="17"/>
  <c r="BI512" i="17"/>
  <c r="BH512" i="17"/>
  <c r="BG512" i="17"/>
  <c r="BF512" i="17"/>
  <c r="T512" i="17"/>
  <c r="R512" i="17"/>
  <c r="P512" i="17"/>
  <c r="BI505" i="17"/>
  <c r="BH505" i="17"/>
  <c r="BG505" i="17"/>
  <c r="BF505" i="17"/>
  <c r="T505" i="17"/>
  <c r="R505" i="17"/>
  <c r="P505" i="17"/>
  <c r="BI502" i="17"/>
  <c r="BH502" i="17"/>
  <c r="BG502" i="17"/>
  <c r="BF502" i="17"/>
  <c r="T502" i="17"/>
  <c r="R502" i="17"/>
  <c r="P502" i="17"/>
  <c r="BI499" i="17"/>
  <c r="BH499" i="17"/>
  <c r="BG499" i="17"/>
  <c r="BF499" i="17"/>
  <c r="T499" i="17"/>
  <c r="R499" i="17"/>
  <c r="P499" i="17"/>
  <c r="BI497" i="17"/>
  <c r="BH497" i="17"/>
  <c r="BG497" i="17"/>
  <c r="BF497" i="17"/>
  <c r="T497" i="17"/>
  <c r="R497" i="17"/>
  <c r="P497" i="17"/>
  <c r="BI495" i="17"/>
  <c r="BH495" i="17"/>
  <c r="BG495" i="17"/>
  <c r="BF495" i="17"/>
  <c r="T495" i="17"/>
  <c r="R495" i="17"/>
  <c r="P495" i="17"/>
  <c r="BI492" i="17"/>
  <c r="BH492" i="17"/>
  <c r="BG492" i="17"/>
  <c r="BF492" i="17"/>
  <c r="T492" i="17"/>
  <c r="R492" i="17"/>
  <c r="P492" i="17"/>
  <c r="BI488" i="17"/>
  <c r="BH488" i="17"/>
  <c r="BG488" i="17"/>
  <c r="BF488" i="17"/>
  <c r="T488" i="17"/>
  <c r="R488" i="17"/>
  <c r="P488" i="17"/>
  <c r="BI485" i="17"/>
  <c r="BH485" i="17"/>
  <c r="BG485" i="17"/>
  <c r="BF485" i="17"/>
  <c r="T485" i="17"/>
  <c r="R485" i="17"/>
  <c r="P485" i="17"/>
  <c r="BI483" i="17"/>
  <c r="BH483" i="17"/>
  <c r="BG483" i="17"/>
  <c r="BF483" i="17"/>
  <c r="T483" i="17"/>
  <c r="R483" i="17"/>
  <c r="P483" i="17"/>
  <c r="BI481" i="17"/>
  <c r="BH481" i="17"/>
  <c r="BG481" i="17"/>
  <c r="BF481" i="17"/>
  <c r="T481" i="17"/>
  <c r="R481" i="17"/>
  <c r="P481" i="17"/>
  <c r="BI479" i="17"/>
  <c r="BH479" i="17"/>
  <c r="BG479" i="17"/>
  <c r="BF479" i="17"/>
  <c r="T479" i="17"/>
  <c r="R479" i="17"/>
  <c r="P479" i="17"/>
  <c r="BI477" i="17"/>
  <c r="BH477" i="17"/>
  <c r="BG477" i="17"/>
  <c r="BF477" i="17"/>
  <c r="T477" i="17"/>
  <c r="R477" i="17"/>
  <c r="P477" i="17"/>
  <c r="BI475" i="17"/>
  <c r="BH475" i="17"/>
  <c r="BG475" i="17"/>
  <c r="BF475" i="17"/>
  <c r="T475" i="17"/>
  <c r="R475" i="17"/>
  <c r="P475" i="17"/>
  <c r="BI473" i="17"/>
  <c r="BH473" i="17"/>
  <c r="BG473" i="17"/>
  <c r="BF473" i="17"/>
  <c r="T473" i="17"/>
  <c r="R473" i="17"/>
  <c r="P473" i="17"/>
  <c r="BI471" i="17"/>
  <c r="BH471" i="17"/>
  <c r="BG471" i="17"/>
  <c r="BF471" i="17"/>
  <c r="T471" i="17"/>
  <c r="R471" i="17"/>
  <c r="P471" i="17"/>
  <c r="BI470" i="17"/>
  <c r="BH470" i="17"/>
  <c r="BG470" i="17"/>
  <c r="BF470" i="17"/>
  <c r="T470" i="17"/>
  <c r="R470" i="17"/>
  <c r="P470" i="17"/>
  <c r="BI468" i="17"/>
  <c r="BH468" i="17"/>
  <c r="BG468" i="17"/>
  <c r="BF468" i="17"/>
  <c r="T468" i="17"/>
  <c r="R468" i="17"/>
  <c r="P468" i="17"/>
  <c r="BI466" i="17"/>
  <c r="BH466" i="17"/>
  <c r="BG466" i="17"/>
  <c r="BF466" i="17"/>
  <c r="T466" i="17"/>
  <c r="R466" i="17"/>
  <c r="P466" i="17"/>
  <c r="BI464" i="17"/>
  <c r="BH464" i="17"/>
  <c r="BG464" i="17"/>
  <c r="BF464" i="17"/>
  <c r="T464" i="17"/>
  <c r="R464" i="17"/>
  <c r="P464" i="17"/>
  <c r="BI461" i="17"/>
  <c r="BH461" i="17"/>
  <c r="BG461" i="17"/>
  <c r="BF461" i="17"/>
  <c r="T461" i="17"/>
  <c r="R461" i="17"/>
  <c r="P461" i="17"/>
  <c r="BI459" i="17"/>
  <c r="BH459" i="17"/>
  <c r="BG459" i="17"/>
  <c r="BF459" i="17"/>
  <c r="T459" i="17"/>
  <c r="R459" i="17"/>
  <c r="P459" i="17"/>
  <c r="BI457" i="17"/>
  <c r="BH457" i="17"/>
  <c r="BG457" i="17"/>
  <c r="BF457" i="17"/>
  <c r="T457" i="17"/>
  <c r="R457" i="17"/>
  <c r="P457" i="17"/>
  <c r="BI454" i="17"/>
  <c r="BH454" i="17"/>
  <c r="BG454" i="17"/>
  <c r="BF454" i="17"/>
  <c r="T454" i="17"/>
  <c r="R454" i="17"/>
  <c r="P454" i="17"/>
  <c r="BI452" i="17"/>
  <c r="BH452" i="17"/>
  <c r="BG452" i="17"/>
  <c r="BF452" i="17"/>
  <c r="T452" i="17"/>
  <c r="R452" i="17"/>
  <c r="P452" i="17"/>
  <c r="BI450" i="17"/>
  <c r="BH450" i="17"/>
  <c r="BG450" i="17"/>
  <c r="BF450" i="17"/>
  <c r="T450" i="17"/>
  <c r="R450" i="17"/>
  <c r="P450" i="17"/>
  <c r="BI448" i="17"/>
  <c r="BH448" i="17"/>
  <c r="BG448" i="17"/>
  <c r="BF448" i="17"/>
  <c r="T448" i="17"/>
  <c r="R448" i="17"/>
  <c r="P448" i="17"/>
  <c r="BI446" i="17"/>
  <c r="BH446" i="17"/>
  <c r="BG446" i="17"/>
  <c r="BF446" i="17"/>
  <c r="T446" i="17"/>
  <c r="R446" i="17"/>
  <c r="P446" i="17"/>
  <c r="BI444" i="17"/>
  <c r="BH444" i="17"/>
  <c r="BG444" i="17"/>
  <c r="BF444" i="17"/>
  <c r="T444" i="17"/>
  <c r="R444" i="17"/>
  <c r="P444" i="17"/>
  <c r="BI443" i="17"/>
  <c r="BH443" i="17"/>
  <c r="BG443" i="17"/>
  <c r="BF443" i="17"/>
  <c r="T443" i="17"/>
  <c r="R443" i="17"/>
  <c r="P443" i="17"/>
  <c r="BI442" i="17"/>
  <c r="BH442" i="17"/>
  <c r="BG442" i="17"/>
  <c r="BF442" i="17"/>
  <c r="T442" i="17"/>
  <c r="R442" i="17"/>
  <c r="P442" i="17"/>
  <c r="BI440" i="17"/>
  <c r="BH440" i="17"/>
  <c r="BG440" i="17"/>
  <c r="BF440" i="17"/>
  <c r="T440" i="17"/>
  <c r="R440" i="17"/>
  <c r="P440" i="17"/>
  <c r="BI437" i="17"/>
  <c r="BH437" i="17"/>
  <c r="BG437" i="17"/>
  <c r="BF437" i="17"/>
  <c r="T437" i="17"/>
  <c r="R437" i="17"/>
  <c r="P437" i="17"/>
  <c r="BI434" i="17"/>
  <c r="BH434" i="17"/>
  <c r="BG434" i="17"/>
  <c r="BF434" i="17"/>
  <c r="T434" i="17"/>
  <c r="R434" i="17"/>
  <c r="P434" i="17"/>
  <c r="BI432" i="17"/>
  <c r="BH432" i="17"/>
  <c r="BG432" i="17"/>
  <c r="BF432" i="17"/>
  <c r="T432" i="17"/>
  <c r="R432" i="17"/>
  <c r="P432" i="17"/>
  <c r="BI429" i="17"/>
  <c r="BH429" i="17"/>
  <c r="BG429" i="17"/>
  <c r="BF429" i="17"/>
  <c r="T429" i="17"/>
  <c r="R429" i="17"/>
  <c r="P429" i="17"/>
  <c r="BI427" i="17"/>
  <c r="BH427" i="17"/>
  <c r="BG427" i="17"/>
  <c r="BF427" i="17"/>
  <c r="T427" i="17"/>
  <c r="R427" i="17"/>
  <c r="P427" i="17"/>
  <c r="BI424" i="17"/>
  <c r="BH424" i="17"/>
  <c r="BG424" i="17"/>
  <c r="BF424" i="17"/>
  <c r="T424" i="17"/>
  <c r="R424" i="17"/>
  <c r="P424" i="17"/>
  <c r="BI412" i="17"/>
  <c r="BH412" i="17"/>
  <c r="BG412" i="17"/>
  <c r="BF412" i="17"/>
  <c r="T412" i="17"/>
  <c r="T411" i="17" s="1"/>
  <c r="R412" i="17"/>
  <c r="R411" i="17" s="1"/>
  <c r="P412" i="17"/>
  <c r="P411" i="17" s="1"/>
  <c r="BI409" i="17"/>
  <c r="BH409" i="17"/>
  <c r="BG409" i="17"/>
  <c r="BF409" i="17"/>
  <c r="T409" i="17"/>
  <c r="R409" i="17"/>
  <c r="P409" i="17"/>
  <c r="BI404" i="17"/>
  <c r="BH404" i="17"/>
  <c r="BG404" i="17"/>
  <c r="BF404" i="17"/>
  <c r="T404" i="17"/>
  <c r="R404" i="17"/>
  <c r="P404" i="17"/>
  <c r="BI397" i="17"/>
  <c r="BH397" i="17"/>
  <c r="BG397" i="17"/>
  <c r="BF397" i="17"/>
  <c r="T397" i="17"/>
  <c r="R397" i="17"/>
  <c r="P397" i="17"/>
  <c r="BI390" i="17"/>
  <c r="BH390" i="17"/>
  <c r="BG390" i="17"/>
  <c r="BF390" i="17"/>
  <c r="T390" i="17"/>
  <c r="R390" i="17"/>
  <c r="P390" i="17"/>
  <c r="BI388" i="17"/>
  <c r="BH388" i="17"/>
  <c r="BG388" i="17"/>
  <c r="BF388" i="17"/>
  <c r="T388" i="17"/>
  <c r="R388" i="17"/>
  <c r="P388" i="17"/>
  <c r="BI386" i="17"/>
  <c r="BH386" i="17"/>
  <c r="BG386" i="17"/>
  <c r="BF386" i="17"/>
  <c r="T386" i="17"/>
  <c r="R386" i="17"/>
  <c r="P386" i="17"/>
  <c r="BI384" i="17"/>
  <c r="BH384" i="17"/>
  <c r="BG384" i="17"/>
  <c r="BF384" i="17"/>
  <c r="T384" i="17"/>
  <c r="R384" i="17"/>
  <c r="P384" i="17"/>
  <c r="BI382" i="17"/>
  <c r="BH382" i="17"/>
  <c r="BG382" i="17"/>
  <c r="BF382" i="17"/>
  <c r="T382" i="17"/>
  <c r="R382" i="17"/>
  <c r="P382" i="17"/>
  <c r="BI381" i="17"/>
  <c r="BH381" i="17"/>
  <c r="BG381" i="17"/>
  <c r="BF381" i="17"/>
  <c r="T381" i="17"/>
  <c r="R381" i="17"/>
  <c r="P381" i="17"/>
  <c r="BI374" i="17"/>
  <c r="BH374" i="17"/>
  <c r="BG374" i="17"/>
  <c r="BF374" i="17"/>
  <c r="T374" i="17"/>
  <c r="R374" i="17"/>
  <c r="P374" i="17"/>
  <c r="BI368" i="17"/>
  <c r="BH368" i="17"/>
  <c r="BG368" i="17"/>
  <c r="BF368" i="17"/>
  <c r="T368" i="17"/>
  <c r="R368" i="17"/>
  <c r="P368" i="17"/>
  <c r="BI365" i="17"/>
  <c r="BH365" i="17"/>
  <c r="BG365" i="17"/>
  <c r="BF365" i="17"/>
  <c r="T365" i="17"/>
  <c r="R365" i="17"/>
  <c r="P365" i="17"/>
  <c r="BI362" i="17"/>
  <c r="BH362" i="17"/>
  <c r="BG362" i="17"/>
  <c r="BF362" i="17"/>
  <c r="T362" i="17"/>
  <c r="R362" i="17"/>
  <c r="P362" i="17"/>
  <c r="BI359" i="17"/>
  <c r="BH359" i="17"/>
  <c r="BG359" i="17"/>
  <c r="BF359" i="17"/>
  <c r="T359" i="17"/>
  <c r="T358" i="17"/>
  <c r="R359" i="17"/>
  <c r="R358" i="17"/>
  <c r="P359" i="17"/>
  <c r="P358" i="17"/>
  <c r="BI351" i="17"/>
  <c r="BH351" i="17"/>
  <c r="BG351" i="17"/>
  <c r="BF351" i="17"/>
  <c r="T351" i="17"/>
  <c r="R351" i="17"/>
  <c r="P351" i="17"/>
  <c r="BI343" i="17"/>
  <c r="BH343" i="17"/>
  <c r="BG343" i="17"/>
  <c r="BF343" i="17"/>
  <c r="T343" i="17"/>
  <c r="R343" i="17"/>
  <c r="P343" i="17"/>
  <c r="BI315" i="17"/>
  <c r="BH315" i="17"/>
  <c r="BG315" i="17"/>
  <c r="BF315" i="17"/>
  <c r="T315" i="17"/>
  <c r="R315" i="17"/>
  <c r="P315" i="17"/>
  <c r="BI305" i="17"/>
  <c r="BH305" i="17"/>
  <c r="BG305" i="17"/>
  <c r="BF305" i="17"/>
  <c r="T305" i="17"/>
  <c r="R305" i="17"/>
  <c r="P305" i="17"/>
  <c r="BI303" i="17"/>
  <c r="BH303" i="17"/>
  <c r="BG303" i="17"/>
  <c r="BF303" i="17"/>
  <c r="T303" i="17"/>
  <c r="R303" i="17"/>
  <c r="P303" i="17"/>
  <c r="BI296" i="17"/>
  <c r="BH296" i="17"/>
  <c r="BG296" i="17"/>
  <c r="BF296" i="17"/>
  <c r="T296" i="17"/>
  <c r="R296" i="17"/>
  <c r="P296" i="17"/>
  <c r="BI289" i="17"/>
  <c r="BH289" i="17"/>
  <c r="BG289" i="17"/>
  <c r="BF289" i="17"/>
  <c r="T289" i="17"/>
  <c r="R289" i="17"/>
  <c r="P289" i="17"/>
  <c r="BI274" i="17"/>
  <c r="BH274" i="17"/>
  <c r="BG274" i="17"/>
  <c r="BF274" i="17"/>
  <c r="T274" i="17"/>
  <c r="R274" i="17"/>
  <c r="P274" i="17"/>
  <c r="BI263" i="17"/>
  <c r="BH263" i="17"/>
  <c r="BG263" i="17"/>
  <c r="BF263" i="17"/>
  <c r="T263" i="17"/>
  <c r="R263" i="17"/>
  <c r="P263" i="17"/>
  <c r="BI252" i="17"/>
  <c r="BH252" i="17"/>
  <c r="BG252" i="17"/>
  <c r="BF252" i="17"/>
  <c r="T252" i="17"/>
  <c r="R252" i="17"/>
  <c r="P252" i="17"/>
  <c r="BI236" i="17"/>
  <c r="BH236" i="17"/>
  <c r="BG236" i="17"/>
  <c r="BF236" i="17"/>
  <c r="T236" i="17"/>
  <c r="R236" i="17"/>
  <c r="P236" i="17"/>
  <c r="BI225" i="17"/>
  <c r="BH225" i="17"/>
  <c r="BG225" i="17"/>
  <c r="BF225" i="17"/>
  <c r="T225" i="17"/>
  <c r="R225" i="17"/>
  <c r="P225" i="17"/>
  <c r="BI203" i="17"/>
  <c r="BH203" i="17"/>
  <c r="BG203" i="17"/>
  <c r="BF203" i="17"/>
  <c r="T203" i="17"/>
  <c r="R203" i="17"/>
  <c r="P203" i="17"/>
  <c r="BI201" i="17"/>
  <c r="BH201" i="17"/>
  <c r="BG201" i="17"/>
  <c r="BF201" i="17"/>
  <c r="T201" i="17"/>
  <c r="R201" i="17"/>
  <c r="P201" i="17"/>
  <c r="BI198" i="17"/>
  <c r="BH198" i="17"/>
  <c r="BG198" i="17"/>
  <c r="BF198" i="17"/>
  <c r="T198" i="17"/>
  <c r="R198" i="17"/>
  <c r="P198" i="17"/>
  <c r="BI196" i="17"/>
  <c r="BH196" i="17"/>
  <c r="BG196" i="17"/>
  <c r="BF196" i="17"/>
  <c r="T196" i="17"/>
  <c r="R196" i="17"/>
  <c r="P196" i="17"/>
  <c r="BI193" i="17"/>
  <c r="BH193" i="17"/>
  <c r="BG193" i="17"/>
  <c r="BF193" i="17"/>
  <c r="T193" i="17"/>
  <c r="R193" i="17"/>
  <c r="P193" i="17"/>
  <c r="BI190" i="17"/>
  <c r="BH190" i="17"/>
  <c r="BG190" i="17"/>
  <c r="BF190" i="17"/>
  <c r="T190" i="17"/>
  <c r="R190" i="17"/>
  <c r="P190" i="17"/>
  <c r="BI180" i="17"/>
  <c r="BH180" i="17"/>
  <c r="BG180" i="17"/>
  <c r="BF180" i="17"/>
  <c r="T180" i="17"/>
  <c r="R180" i="17"/>
  <c r="P180" i="17"/>
  <c r="BI170" i="17"/>
  <c r="BH170" i="17"/>
  <c r="BG170" i="17"/>
  <c r="BF170" i="17"/>
  <c r="T170" i="17"/>
  <c r="R170" i="17"/>
  <c r="P170" i="17"/>
  <c r="BI160" i="17"/>
  <c r="BH160" i="17"/>
  <c r="BG160" i="17"/>
  <c r="BF160" i="17"/>
  <c r="T160" i="17"/>
  <c r="R160" i="17"/>
  <c r="P160" i="17"/>
  <c r="BI150" i="17"/>
  <c r="BH150" i="17"/>
  <c r="BG150" i="17"/>
  <c r="BF150" i="17"/>
  <c r="T150" i="17"/>
  <c r="R150" i="17"/>
  <c r="P150" i="17"/>
  <c r="BI140" i="17"/>
  <c r="BH140" i="17"/>
  <c r="BG140" i="17"/>
  <c r="BF140" i="17"/>
  <c r="T140" i="17"/>
  <c r="R140" i="17"/>
  <c r="P140" i="17"/>
  <c r="BI137" i="17"/>
  <c r="BH137" i="17"/>
  <c r="BG137" i="17"/>
  <c r="BF137" i="17"/>
  <c r="T137" i="17"/>
  <c r="R137" i="17"/>
  <c r="P137" i="17"/>
  <c r="BI134" i="17"/>
  <c r="BH134" i="17"/>
  <c r="BG134" i="17"/>
  <c r="BF134" i="17"/>
  <c r="T134" i="17"/>
  <c r="R134" i="17"/>
  <c r="P134" i="17"/>
  <c r="BI132" i="17"/>
  <c r="BH132" i="17"/>
  <c r="BG132" i="17"/>
  <c r="BF132" i="17"/>
  <c r="T132" i="17"/>
  <c r="R132" i="17"/>
  <c r="P132" i="17"/>
  <c r="BI129" i="17"/>
  <c r="BH129" i="17"/>
  <c r="BG129" i="17"/>
  <c r="BF129" i="17"/>
  <c r="T129" i="17"/>
  <c r="R129" i="17"/>
  <c r="P129" i="17"/>
  <c r="BI126" i="17"/>
  <c r="BH126" i="17"/>
  <c r="BG126" i="17"/>
  <c r="BF126" i="17"/>
  <c r="T126" i="17"/>
  <c r="R126" i="17"/>
  <c r="P126" i="17"/>
  <c r="BI118" i="17"/>
  <c r="BH118" i="17"/>
  <c r="BG118" i="17"/>
  <c r="BF118" i="17"/>
  <c r="T118" i="17"/>
  <c r="R118" i="17"/>
  <c r="P118" i="17"/>
  <c r="BI110" i="17"/>
  <c r="BH110" i="17"/>
  <c r="BG110" i="17"/>
  <c r="BF110" i="17"/>
  <c r="T110" i="17"/>
  <c r="R110" i="17"/>
  <c r="P110" i="17"/>
  <c r="BI105" i="17"/>
  <c r="BH105" i="17"/>
  <c r="BG105" i="17"/>
  <c r="BF105" i="17"/>
  <c r="T105" i="17"/>
  <c r="R105" i="17"/>
  <c r="P105" i="17"/>
  <c r="BI100" i="17"/>
  <c r="BH100" i="17"/>
  <c r="BG100" i="17"/>
  <c r="BF100" i="17"/>
  <c r="T100" i="17"/>
  <c r="R100" i="17"/>
  <c r="P100" i="17"/>
  <c r="J94" i="17"/>
  <c r="J93" i="17"/>
  <c r="F93" i="17"/>
  <c r="F91" i="17"/>
  <c r="E89" i="17"/>
  <c r="J59" i="17"/>
  <c r="J58" i="17"/>
  <c r="F58" i="17"/>
  <c r="F56" i="17"/>
  <c r="E54" i="17"/>
  <c r="J20" i="17"/>
  <c r="E20" i="17"/>
  <c r="F94" i="17" s="1"/>
  <c r="J19" i="17"/>
  <c r="J14" i="17"/>
  <c r="J91" i="17"/>
  <c r="E7" i="17"/>
  <c r="E50" i="17"/>
  <c r="J39" i="16"/>
  <c r="J38" i="16"/>
  <c r="AY71" i="1" s="1"/>
  <c r="J37" i="16"/>
  <c r="AX71" i="1" s="1"/>
  <c r="BI546" i="16"/>
  <c r="BH546" i="16"/>
  <c r="BG546" i="16"/>
  <c r="BF546" i="16"/>
  <c r="T546" i="16"/>
  <c r="R546" i="16"/>
  <c r="P546" i="16"/>
  <c r="BI544" i="16"/>
  <c r="BH544" i="16"/>
  <c r="BG544" i="16"/>
  <c r="BF544" i="16"/>
  <c r="T544" i="16"/>
  <c r="R544" i="16"/>
  <c r="P544" i="16"/>
  <c r="BI541" i="16"/>
  <c r="BH541" i="16"/>
  <c r="BG541" i="16"/>
  <c r="BF541" i="16"/>
  <c r="T541" i="16"/>
  <c r="R541" i="16"/>
  <c r="P541" i="16"/>
  <c r="BI537" i="16"/>
  <c r="BH537" i="16"/>
  <c r="BG537" i="16"/>
  <c r="BF537" i="16"/>
  <c r="T537" i="16"/>
  <c r="R537" i="16"/>
  <c r="P537" i="16"/>
  <c r="BI535" i="16"/>
  <c r="BH535" i="16"/>
  <c r="BG535" i="16"/>
  <c r="BF535" i="16"/>
  <c r="T535" i="16"/>
  <c r="R535" i="16"/>
  <c r="P535" i="16"/>
  <c r="BI531" i="16"/>
  <c r="BH531" i="16"/>
  <c r="BG531" i="16"/>
  <c r="BF531" i="16"/>
  <c r="T531" i="16"/>
  <c r="R531" i="16"/>
  <c r="P531" i="16"/>
  <c r="BI528" i="16"/>
  <c r="BH528" i="16"/>
  <c r="BG528" i="16"/>
  <c r="BF528" i="16"/>
  <c r="T528" i="16"/>
  <c r="R528" i="16"/>
  <c r="P528" i="16"/>
  <c r="BI525" i="16"/>
  <c r="BH525" i="16"/>
  <c r="BG525" i="16"/>
  <c r="BF525" i="16"/>
  <c r="T525" i="16"/>
  <c r="R525" i="16"/>
  <c r="P525" i="16"/>
  <c r="BI522" i="16"/>
  <c r="BH522" i="16"/>
  <c r="BG522" i="16"/>
  <c r="BF522" i="16"/>
  <c r="T522" i="16"/>
  <c r="R522" i="16"/>
  <c r="P522" i="16"/>
  <c r="BI515" i="16"/>
  <c r="BH515" i="16"/>
  <c r="BG515" i="16"/>
  <c r="BF515" i="16"/>
  <c r="T515" i="16"/>
  <c r="R515" i="16"/>
  <c r="P515" i="16"/>
  <c r="BI512" i="16"/>
  <c r="BH512" i="16"/>
  <c r="BG512" i="16"/>
  <c r="BF512" i="16"/>
  <c r="T512" i="16"/>
  <c r="R512" i="16"/>
  <c r="P512" i="16"/>
  <c r="BI503" i="16"/>
  <c r="BH503" i="16"/>
  <c r="BG503" i="16"/>
  <c r="BF503" i="16"/>
  <c r="T503" i="16"/>
  <c r="R503" i="16"/>
  <c r="P503" i="16"/>
  <c r="BI501" i="16"/>
  <c r="BH501" i="16"/>
  <c r="BG501" i="16"/>
  <c r="BF501" i="16"/>
  <c r="T501" i="16"/>
  <c r="R501" i="16"/>
  <c r="P501" i="16"/>
  <c r="BI499" i="16"/>
  <c r="BH499" i="16"/>
  <c r="BG499" i="16"/>
  <c r="BF499" i="16"/>
  <c r="T499" i="16"/>
  <c r="R499" i="16"/>
  <c r="P499" i="16"/>
  <c r="BI496" i="16"/>
  <c r="BH496" i="16"/>
  <c r="BG496" i="16"/>
  <c r="BF496" i="16"/>
  <c r="T496" i="16"/>
  <c r="R496" i="16"/>
  <c r="P496" i="16"/>
  <c r="BI492" i="16"/>
  <c r="BH492" i="16"/>
  <c r="BG492" i="16"/>
  <c r="BF492" i="16"/>
  <c r="T492" i="16"/>
  <c r="R492" i="16"/>
  <c r="P492" i="16"/>
  <c r="BI489" i="16"/>
  <c r="BH489" i="16"/>
  <c r="BG489" i="16"/>
  <c r="BF489" i="16"/>
  <c r="T489" i="16"/>
  <c r="R489" i="16"/>
  <c r="P489" i="16"/>
  <c r="BI487" i="16"/>
  <c r="BH487" i="16"/>
  <c r="BG487" i="16"/>
  <c r="BF487" i="16"/>
  <c r="T487" i="16"/>
  <c r="R487" i="16"/>
  <c r="P487" i="16"/>
  <c r="BI485" i="16"/>
  <c r="BH485" i="16"/>
  <c r="BG485" i="16"/>
  <c r="BF485" i="16"/>
  <c r="T485" i="16"/>
  <c r="R485" i="16"/>
  <c r="P485" i="16"/>
  <c r="BI483" i="16"/>
  <c r="BH483" i="16"/>
  <c r="BG483" i="16"/>
  <c r="BF483" i="16"/>
  <c r="T483" i="16"/>
  <c r="R483" i="16"/>
  <c r="P483" i="16"/>
  <c r="BI481" i="16"/>
  <c r="BH481" i="16"/>
  <c r="BG481" i="16"/>
  <c r="BF481" i="16"/>
  <c r="T481" i="16"/>
  <c r="R481" i="16"/>
  <c r="P481" i="16"/>
  <c r="BI479" i="16"/>
  <c r="BH479" i="16"/>
  <c r="BG479" i="16"/>
  <c r="BF479" i="16"/>
  <c r="T479" i="16"/>
  <c r="R479" i="16"/>
  <c r="P479" i="16"/>
  <c r="BI477" i="16"/>
  <c r="BH477" i="16"/>
  <c r="BG477" i="16"/>
  <c r="BF477" i="16"/>
  <c r="T477" i="16"/>
  <c r="R477" i="16"/>
  <c r="P477" i="16"/>
  <c r="BI475" i="16"/>
  <c r="BH475" i="16"/>
  <c r="BG475" i="16"/>
  <c r="BF475" i="16"/>
  <c r="T475" i="16"/>
  <c r="R475" i="16"/>
  <c r="P475" i="16"/>
  <c r="BI474" i="16"/>
  <c r="BH474" i="16"/>
  <c r="BG474" i="16"/>
  <c r="BF474" i="16"/>
  <c r="T474" i="16"/>
  <c r="R474" i="16"/>
  <c r="P474" i="16"/>
  <c r="BI472" i="16"/>
  <c r="BH472" i="16"/>
  <c r="BG472" i="16"/>
  <c r="BF472" i="16"/>
  <c r="T472" i="16"/>
  <c r="R472" i="16"/>
  <c r="P472" i="16"/>
  <c r="BI470" i="16"/>
  <c r="BH470" i="16"/>
  <c r="BG470" i="16"/>
  <c r="BF470" i="16"/>
  <c r="T470" i="16"/>
  <c r="R470" i="16"/>
  <c r="P470" i="16"/>
  <c r="BI468" i="16"/>
  <c r="BH468" i="16"/>
  <c r="BG468" i="16"/>
  <c r="BF468" i="16"/>
  <c r="T468" i="16"/>
  <c r="R468" i="16"/>
  <c r="P468" i="16"/>
  <c r="BI466" i="16"/>
  <c r="BH466" i="16"/>
  <c r="BG466" i="16"/>
  <c r="BF466" i="16"/>
  <c r="T466" i="16"/>
  <c r="R466" i="16"/>
  <c r="P466" i="16"/>
  <c r="BI464" i="16"/>
  <c r="BH464" i="16"/>
  <c r="BG464" i="16"/>
  <c r="BF464" i="16"/>
  <c r="T464" i="16"/>
  <c r="R464" i="16"/>
  <c r="P464" i="16"/>
  <c r="BI462" i="16"/>
  <c r="BH462" i="16"/>
  <c r="BG462" i="16"/>
  <c r="BF462" i="16"/>
  <c r="T462" i="16"/>
  <c r="R462" i="16"/>
  <c r="P462" i="16"/>
  <c r="BI460" i="16"/>
  <c r="BH460" i="16"/>
  <c r="BG460" i="16"/>
  <c r="BF460" i="16"/>
  <c r="T460" i="16"/>
  <c r="R460" i="16"/>
  <c r="P460" i="16"/>
  <c r="BI458" i="16"/>
  <c r="BH458" i="16"/>
  <c r="BG458" i="16"/>
  <c r="BF458" i="16"/>
  <c r="T458" i="16"/>
  <c r="R458" i="16"/>
  <c r="P458" i="16"/>
  <c r="BI456" i="16"/>
  <c r="BH456" i="16"/>
  <c r="BG456" i="16"/>
  <c r="BF456" i="16"/>
  <c r="T456" i="16"/>
  <c r="R456" i="16"/>
  <c r="P456" i="16"/>
  <c r="BI454" i="16"/>
  <c r="BH454" i="16"/>
  <c r="BG454" i="16"/>
  <c r="BF454" i="16"/>
  <c r="T454" i="16"/>
  <c r="R454" i="16"/>
  <c r="P454" i="16"/>
  <c r="BI452" i="16"/>
  <c r="BH452" i="16"/>
  <c r="BG452" i="16"/>
  <c r="BF452" i="16"/>
  <c r="T452" i="16"/>
  <c r="R452" i="16"/>
  <c r="P452" i="16"/>
  <c r="BI451" i="16"/>
  <c r="BH451" i="16"/>
  <c r="BG451" i="16"/>
  <c r="BF451" i="16"/>
  <c r="T451" i="16"/>
  <c r="R451" i="16"/>
  <c r="P451" i="16"/>
  <c r="BI450" i="16"/>
  <c r="BH450" i="16"/>
  <c r="BG450" i="16"/>
  <c r="BF450" i="16"/>
  <c r="T450" i="16"/>
  <c r="R450" i="16"/>
  <c r="P450" i="16"/>
  <c r="BI448" i="16"/>
  <c r="BH448" i="16"/>
  <c r="BG448" i="16"/>
  <c r="BF448" i="16"/>
  <c r="T448" i="16"/>
  <c r="R448" i="16"/>
  <c r="P448" i="16"/>
  <c r="BI445" i="16"/>
  <c r="BH445" i="16"/>
  <c r="BG445" i="16"/>
  <c r="BF445" i="16"/>
  <c r="T445" i="16"/>
  <c r="R445" i="16"/>
  <c r="P445" i="16"/>
  <c r="BI442" i="16"/>
  <c r="BH442" i="16"/>
  <c r="BG442" i="16"/>
  <c r="BF442" i="16"/>
  <c r="T442" i="16"/>
  <c r="R442" i="16"/>
  <c r="P442" i="16"/>
  <c r="BI440" i="16"/>
  <c r="BH440" i="16"/>
  <c r="BG440" i="16"/>
  <c r="BF440" i="16"/>
  <c r="T440" i="16"/>
  <c r="R440" i="16"/>
  <c r="P440" i="16"/>
  <c r="BI437" i="16"/>
  <c r="BH437" i="16"/>
  <c r="BG437" i="16"/>
  <c r="BF437" i="16"/>
  <c r="T437" i="16"/>
  <c r="R437" i="16"/>
  <c r="P437" i="16"/>
  <c r="BI435" i="16"/>
  <c r="BH435" i="16"/>
  <c r="BG435" i="16"/>
  <c r="BF435" i="16"/>
  <c r="T435" i="16"/>
  <c r="R435" i="16"/>
  <c r="P435" i="16"/>
  <c r="BI432" i="16"/>
  <c r="BH432" i="16"/>
  <c r="BG432" i="16"/>
  <c r="BF432" i="16"/>
  <c r="T432" i="16"/>
  <c r="R432" i="16"/>
  <c r="P432" i="16"/>
  <c r="BI429" i="16"/>
  <c r="BH429" i="16"/>
  <c r="BG429" i="16"/>
  <c r="BF429" i="16"/>
  <c r="T429" i="16"/>
  <c r="R429" i="16"/>
  <c r="P429" i="16"/>
  <c r="BI414" i="16"/>
  <c r="BH414" i="16"/>
  <c r="BG414" i="16"/>
  <c r="BF414" i="16"/>
  <c r="T414" i="16"/>
  <c r="T413" i="16" s="1"/>
  <c r="R414" i="16"/>
  <c r="R413" i="16" s="1"/>
  <c r="P414" i="16"/>
  <c r="P413" i="16" s="1"/>
  <c r="BI411" i="16"/>
  <c r="BH411" i="16"/>
  <c r="BG411" i="16"/>
  <c r="BF411" i="16"/>
  <c r="T411" i="16"/>
  <c r="R411" i="16"/>
  <c r="P411" i="16"/>
  <c r="BI406" i="16"/>
  <c r="BH406" i="16"/>
  <c r="BG406" i="16"/>
  <c r="BF406" i="16"/>
  <c r="T406" i="16"/>
  <c r="R406" i="16"/>
  <c r="P406" i="16"/>
  <c r="BI399" i="16"/>
  <c r="BH399" i="16"/>
  <c r="BG399" i="16"/>
  <c r="BF399" i="16"/>
  <c r="T399" i="16"/>
  <c r="R399" i="16"/>
  <c r="P399" i="16"/>
  <c r="BI392" i="16"/>
  <c r="BH392" i="16"/>
  <c r="BG392" i="16"/>
  <c r="BF392" i="16"/>
  <c r="T392" i="16"/>
  <c r="R392" i="16"/>
  <c r="P392" i="16"/>
  <c r="BI390" i="16"/>
  <c r="BH390" i="16"/>
  <c r="BG390" i="16"/>
  <c r="BF390" i="16"/>
  <c r="T390" i="16"/>
  <c r="R390" i="16"/>
  <c r="P390" i="16"/>
  <c r="BI388" i="16"/>
  <c r="BH388" i="16"/>
  <c r="BG388" i="16"/>
  <c r="BF388" i="16"/>
  <c r="T388" i="16"/>
  <c r="R388" i="16"/>
  <c r="P388" i="16"/>
  <c r="BI387" i="16"/>
  <c r="BH387" i="16"/>
  <c r="BG387" i="16"/>
  <c r="BF387" i="16"/>
  <c r="T387" i="16"/>
  <c r="R387" i="16"/>
  <c r="P387" i="16"/>
  <c r="BI380" i="16"/>
  <c r="BH380" i="16"/>
  <c r="BG380" i="16"/>
  <c r="BF380" i="16"/>
  <c r="T380" i="16"/>
  <c r="R380" i="16"/>
  <c r="P380" i="16"/>
  <c r="BI374" i="16"/>
  <c r="BH374" i="16"/>
  <c r="BG374" i="16"/>
  <c r="BF374" i="16"/>
  <c r="T374" i="16"/>
  <c r="R374" i="16"/>
  <c r="P374" i="16"/>
  <c r="BI371" i="16"/>
  <c r="BH371" i="16"/>
  <c r="BG371" i="16"/>
  <c r="BF371" i="16"/>
  <c r="T371" i="16"/>
  <c r="R371" i="16"/>
  <c r="P371" i="16"/>
  <c r="BI368" i="16"/>
  <c r="BH368" i="16"/>
  <c r="BG368" i="16"/>
  <c r="BF368" i="16"/>
  <c r="T368" i="16"/>
  <c r="R368" i="16"/>
  <c r="P368" i="16"/>
  <c r="BI365" i="16"/>
  <c r="BH365" i="16"/>
  <c r="BG365" i="16"/>
  <c r="BF365" i="16"/>
  <c r="T365" i="16"/>
  <c r="T364" i="16"/>
  <c r="R365" i="16"/>
  <c r="R364" i="16"/>
  <c r="P365" i="16"/>
  <c r="P364" i="16"/>
  <c r="BI357" i="16"/>
  <c r="BH357" i="16"/>
  <c r="BG357" i="16"/>
  <c r="BF357" i="16"/>
  <c r="T357" i="16"/>
  <c r="R357" i="16"/>
  <c r="P357" i="16"/>
  <c r="BI349" i="16"/>
  <c r="BH349" i="16"/>
  <c r="BG349" i="16"/>
  <c r="BF349" i="16"/>
  <c r="T349" i="16"/>
  <c r="R349" i="16"/>
  <c r="P349" i="16"/>
  <c r="BI321" i="16"/>
  <c r="BH321" i="16"/>
  <c r="BG321" i="16"/>
  <c r="BF321" i="16"/>
  <c r="T321" i="16"/>
  <c r="R321" i="16"/>
  <c r="P321" i="16"/>
  <c r="BI308" i="16"/>
  <c r="BH308" i="16"/>
  <c r="BG308" i="16"/>
  <c r="BF308" i="16"/>
  <c r="T308" i="16"/>
  <c r="R308" i="16"/>
  <c r="P308" i="16"/>
  <c r="BI306" i="16"/>
  <c r="BH306" i="16"/>
  <c r="BG306" i="16"/>
  <c r="BF306" i="16"/>
  <c r="T306" i="16"/>
  <c r="R306" i="16"/>
  <c r="P306" i="16"/>
  <c r="BI299" i="16"/>
  <c r="BH299" i="16"/>
  <c r="BG299" i="16"/>
  <c r="BF299" i="16"/>
  <c r="T299" i="16"/>
  <c r="R299" i="16"/>
  <c r="P299" i="16"/>
  <c r="BI292" i="16"/>
  <c r="BH292" i="16"/>
  <c r="BG292" i="16"/>
  <c r="BF292" i="16"/>
  <c r="T292" i="16"/>
  <c r="R292" i="16"/>
  <c r="P292" i="16"/>
  <c r="BI277" i="16"/>
  <c r="BH277" i="16"/>
  <c r="BG277" i="16"/>
  <c r="BF277" i="16"/>
  <c r="T277" i="16"/>
  <c r="R277" i="16"/>
  <c r="P277" i="16"/>
  <c r="BI266" i="16"/>
  <c r="BH266" i="16"/>
  <c r="BG266" i="16"/>
  <c r="BF266" i="16"/>
  <c r="T266" i="16"/>
  <c r="R266" i="16"/>
  <c r="P266" i="16"/>
  <c r="BI255" i="16"/>
  <c r="BH255" i="16"/>
  <c r="BG255" i="16"/>
  <c r="BF255" i="16"/>
  <c r="T255" i="16"/>
  <c r="R255" i="16"/>
  <c r="P255" i="16"/>
  <c r="BI239" i="16"/>
  <c r="BH239" i="16"/>
  <c r="BG239" i="16"/>
  <c r="BF239" i="16"/>
  <c r="T239" i="16"/>
  <c r="R239" i="16"/>
  <c r="P239" i="16"/>
  <c r="BI228" i="16"/>
  <c r="BH228" i="16"/>
  <c r="BG228" i="16"/>
  <c r="BF228" i="16"/>
  <c r="T228" i="16"/>
  <c r="R228" i="16"/>
  <c r="P228" i="16"/>
  <c r="BI203" i="16"/>
  <c r="BH203" i="16"/>
  <c r="BG203" i="16"/>
  <c r="BF203" i="16"/>
  <c r="T203" i="16"/>
  <c r="R203" i="16"/>
  <c r="P203" i="16"/>
  <c r="BI201" i="16"/>
  <c r="BH201" i="16"/>
  <c r="BG201" i="16"/>
  <c r="BF201" i="16"/>
  <c r="T201" i="16"/>
  <c r="R201" i="16"/>
  <c r="P201" i="16"/>
  <c r="BI198" i="16"/>
  <c r="BH198" i="16"/>
  <c r="BG198" i="16"/>
  <c r="BF198" i="16"/>
  <c r="T198" i="16"/>
  <c r="R198" i="16"/>
  <c r="P198" i="16"/>
  <c r="BI195" i="16"/>
  <c r="BH195" i="16"/>
  <c r="BG195" i="16"/>
  <c r="BF195" i="16"/>
  <c r="T195" i="16"/>
  <c r="R195" i="16"/>
  <c r="P195" i="16"/>
  <c r="BI185" i="16"/>
  <c r="BH185" i="16"/>
  <c r="BG185" i="16"/>
  <c r="BF185" i="16"/>
  <c r="T185" i="16"/>
  <c r="R185" i="16"/>
  <c r="P185" i="16"/>
  <c r="BI175" i="16"/>
  <c r="BH175" i="16"/>
  <c r="BG175" i="16"/>
  <c r="BF175" i="16"/>
  <c r="T175" i="16"/>
  <c r="R175" i="16"/>
  <c r="P175" i="16"/>
  <c r="BI165" i="16"/>
  <c r="BH165" i="16"/>
  <c r="BG165" i="16"/>
  <c r="BF165" i="16"/>
  <c r="T165" i="16"/>
  <c r="R165" i="16"/>
  <c r="P165" i="16"/>
  <c r="BI155" i="16"/>
  <c r="BH155" i="16"/>
  <c r="BG155" i="16"/>
  <c r="BF155" i="16"/>
  <c r="T155" i="16"/>
  <c r="R155" i="16"/>
  <c r="P155" i="16"/>
  <c r="BI145" i="16"/>
  <c r="BH145" i="16"/>
  <c r="BG145" i="16"/>
  <c r="BF145" i="16"/>
  <c r="T145" i="16"/>
  <c r="R145" i="16"/>
  <c r="P145" i="16"/>
  <c r="BI142" i="16"/>
  <c r="BH142" i="16"/>
  <c r="BG142" i="16"/>
  <c r="BF142" i="16"/>
  <c r="T142" i="16"/>
  <c r="R142" i="16"/>
  <c r="P142" i="16"/>
  <c r="BI139" i="16"/>
  <c r="BH139" i="16"/>
  <c r="BG139" i="16"/>
  <c r="BF139" i="16"/>
  <c r="T139" i="16"/>
  <c r="R139" i="16"/>
  <c r="P139" i="16"/>
  <c r="BI137" i="16"/>
  <c r="BH137" i="16"/>
  <c r="BG137" i="16"/>
  <c r="BF137" i="16"/>
  <c r="T137" i="16"/>
  <c r="R137" i="16"/>
  <c r="P137" i="16"/>
  <c r="BI134" i="16"/>
  <c r="BH134" i="16"/>
  <c r="BG134" i="16"/>
  <c r="BF134" i="16"/>
  <c r="T134" i="16"/>
  <c r="R134" i="16"/>
  <c r="P134" i="16"/>
  <c r="BI132" i="16"/>
  <c r="BH132" i="16"/>
  <c r="BG132" i="16"/>
  <c r="BF132" i="16"/>
  <c r="T132" i="16"/>
  <c r="R132" i="16"/>
  <c r="P132" i="16"/>
  <c r="BI124" i="16"/>
  <c r="BH124" i="16"/>
  <c r="BG124" i="16"/>
  <c r="BF124" i="16"/>
  <c r="T124" i="16"/>
  <c r="R124" i="16"/>
  <c r="P124" i="16"/>
  <c r="BI116" i="16"/>
  <c r="BH116" i="16"/>
  <c r="BG116" i="16"/>
  <c r="BF116" i="16"/>
  <c r="T116" i="16"/>
  <c r="R116" i="16"/>
  <c r="P116" i="16"/>
  <c r="BI108" i="16"/>
  <c r="BH108" i="16"/>
  <c r="BG108" i="16"/>
  <c r="BF108" i="16"/>
  <c r="T108" i="16"/>
  <c r="R108" i="16"/>
  <c r="P108" i="16"/>
  <c r="BI100" i="16"/>
  <c r="BH100" i="16"/>
  <c r="BG100" i="16"/>
  <c r="BF100" i="16"/>
  <c r="T100" i="16"/>
  <c r="R100" i="16"/>
  <c r="P100" i="16"/>
  <c r="J94" i="16"/>
  <c r="J93" i="16"/>
  <c r="F93" i="16"/>
  <c r="F91" i="16"/>
  <c r="E89" i="16"/>
  <c r="J59" i="16"/>
  <c r="J58" i="16"/>
  <c r="F58" i="16"/>
  <c r="F56" i="16"/>
  <c r="E54" i="16"/>
  <c r="J20" i="16"/>
  <c r="E20" i="16"/>
  <c r="F59" i="16" s="1"/>
  <c r="J19" i="16"/>
  <c r="J14" i="16"/>
  <c r="J91" i="16"/>
  <c r="E7" i="16"/>
  <c r="E85" i="16"/>
  <c r="J39" i="15"/>
  <c r="J38" i="15"/>
  <c r="AY70" i="1" s="1"/>
  <c r="J37" i="15"/>
  <c r="AX70" i="1" s="1"/>
  <c r="BI597" i="15"/>
  <c r="BH597" i="15"/>
  <c r="BG597" i="15"/>
  <c r="BF597" i="15"/>
  <c r="T597" i="15"/>
  <c r="R597" i="15"/>
  <c r="P597" i="15"/>
  <c r="BI595" i="15"/>
  <c r="BH595" i="15"/>
  <c r="BG595" i="15"/>
  <c r="BF595" i="15"/>
  <c r="T595" i="15"/>
  <c r="R595" i="15"/>
  <c r="P595" i="15"/>
  <c r="BI592" i="15"/>
  <c r="BH592" i="15"/>
  <c r="BG592" i="15"/>
  <c r="BF592" i="15"/>
  <c r="T592" i="15"/>
  <c r="R592" i="15"/>
  <c r="P592" i="15"/>
  <c r="BI588" i="15"/>
  <c r="BH588" i="15"/>
  <c r="BG588" i="15"/>
  <c r="BF588" i="15"/>
  <c r="T588" i="15"/>
  <c r="R588" i="15"/>
  <c r="P588" i="15"/>
  <c r="BI586" i="15"/>
  <c r="BH586" i="15"/>
  <c r="BG586" i="15"/>
  <c r="BF586" i="15"/>
  <c r="T586" i="15"/>
  <c r="R586" i="15"/>
  <c r="P586" i="15"/>
  <c r="BI583" i="15"/>
  <c r="BH583" i="15"/>
  <c r="BG583" i="15"/>
  <c r="BF583" i="15"/>
  <c r="T583" i="15"/>
  <c r="R583" i="15"/>
  <c r="P583" i="15"/>
  <c r="BI580" i="15"/>
  <c r="BH580" i="15"/>
  <c r="BG580" i="15"/>
  <c r="BF580" i="15"/>
  <c r="T580" i="15"/>
  <c r="R580" i="15"/>
  <c r="P580" i="15"/>
  <c r="BI577" i="15"/>
  <c r="BH577" i="15"/>
  <c r="BG577" i="15"/>
  <c r="BF577" i="15"/>
  <c r="T577" i="15"/>
  <c r="R577" i="15"/>
  <c r="P577" i="15"/>
  <c r="BI574" i="15"/>
  <c r="BH574" i="15"/>
  <c r="BG574" i="15"/>
  <c r="BF574" i="15"/>
  <c r="T574" i="15"/>
  <c r="R574" i="15"/>
  <c r="P574" i="15"/>
  <c r="BI571" i="15"/>
  <c r="BH571" i="15"/>
  <c r="BG571" i="15"/>
  <c r="BF571" i="15"/>
  <c r="T571" i="15"/>
  <c r="R571" i="15"/>
  <c r="P571" i="15"/>
  <c r="BI564" i="15"/>
  <c r="BH564" i="15"/>
  <c r="BG564" i="15"/>
  <c r="BF564" i="15"/>
  <c r="T564" i="15"/>
  <c r="R564" i="15"/>
  <c r="P564" i="15"/>
  <c r="BI561" i="15"/>
  <c r="BH561" i="15"/>
  <c r="BG561" i="15"/>
  <c r="BF561" i="15"/>
  <c r="T561" i="15"/>
  <c r="R561" i="15"/>
  <c r="P561" i="15"/>
  <c r="BI553" i="15"/>
  <c r="BH553" i="15"/>
  <c r="BG553" i="15"/>
  <c r="BF553" i="15"/>
  <c r="T553" i="15"/>
  <c r="R553" i="15"/>
  <c r="P553" i="15"/>
  <c r="BI551" i="15"/>
  <c r="BH551" i="15"/>
  <c r="BG551" i="15"/>
  <c r="BF551" i="15"/>
  <c r="T551" i="15"/>
  <c r="R551" i="15"/>
  <c r="P551" i="15"/>
  <c r="BI549" i="15"/>
  <c r="BH549" i="15"/>
  <c r="BG549" i="15"/>
  <c r="BF549" i="15"/>
  <c r="T549" i="15"/>
  <c r="R549" i="15"/>
  <c r="P549" i="15"/>
  <c r="BI546" i="15"/>
  <c r="BH546" i="15"/>
  <c r="BG546" i="15"/>
  <c r="BF546" i="15"/>
  <c r="T546" i="15"/>
  <c r="R546" i="15"/>
  <c r="P546" i="15"/>
  <c r="BI543" i="15"/>
  <c r="BH543" i="15"/>
  <c r="BG543" i="15"/>
  <c r="BF543" i="15"/>
  <c r="T543" i="15"/>
  <c r="R543" i="15"/>
  <c r="P543" i="15"/>
  <c r="BI539" i="15"/>
  <c r="BH539" i="15"/>
  <c r="BG539" i="15"/>
  <c r="BF539" i="15"/>
  <c r="T539" i="15"/>
  <c r="R539" i="15"/>
  <c r="P539" i="15"/>
  <c r="BI536" i="15"/>
  <c r="BH536" i="15"/>
  <c r="BG536" i="15"/>
  <c r="BF536" i="15"/>
  <c r="T536" i="15"/>
  <c r="R536" i="15"/>
  <c r="P536" i="15"/>
  <c r="BI534" i="15"/>
  <c r="BH534" i="15"/>
  <c r="BG534" i="15"/>
  <c r="BF534" i="15"/>
  <c r="T534" i="15"/>
  <c r="R534" i="15"/>
  <c r="P534" i="15"/>
  <c r="BI532" i="15"/>
  <c r="BH532" i="15"/>
  <c r="BG532" i="15"/>
  <c r="BF532" i="15"/>
  <c r="T532" i="15"/>
  <c r="R532" i="15"/>
  <c r="P532" i="15"/>
  <c r="BI530" i="15"/>
  <c r="BH530" i="15"/>
  <c r="BG530" i="15"/>
  <c r="BF530" i="15"/>
  <c r="T530" i="15"/>
  <c r="R530" i="15"/>
  <c r="P530" i="15"/>
  <c r="BI528" i="15"/>
  <c r="BH528" i="15"/>
  <c r="BG528" i="15"/>
  <c r="BF528" i="15"/>
  <c r="T528" i="15"/>
  <c r="R528" i="15"/>
  <c r="P528" i="15"/>
  <c r="BI527" i="15"/>
  <c r="BH527" i="15"/>
  <c r="BG527" i="15"/>
  <c r="BF527" i="15"/>
  <c r="T527" i="15"/>
  <c r="R527" i="15"/>
  <c r="P527" i="15"/>
  <c r="BI525" i="15"/>
  <c r="BH525" i="15"/>
  <c r="BG525" i="15"/>
  <c r="BF525" i="15"/>
  <c r="T525" i="15"/>
  <c r="R525" i="15"/>
  <c r="P525" i="15"/>
  <c r="BI524" i="15"/>
  <c r="BH524" i="15"/>
  <c r="BG524" i="15"/>
  <c r="BF524" i="15"/>
  <c r="T524" i="15"/>
  <c r="R524" i="15"/>
  <c r="P524" i="15"/>
  <c r="BI522" i="15"/>
  <c r="BH522" i="15"/>
  <c r="BG522" i="15"/>
  <c r="BF522" i="15"/>
  <c r="T522" i="15"/>
  <c r="R522" i="15"/>
  <c r="P522" i="15"/>
  <c r="BI520" i="15"/>
  <c r="BH520" i="15"/>
  <c r="BG520" i="15"/>
  <c r="BF520" i="15"/>
  <c r="T520" i="15"/>
  <c r="R520" i="15"/>
  <c r="P520" i="15"/>
  <c r="BI518" i="15"/>
  <c r="BH518" i="15"/>
  <c r="BG518" i="15"/>
  <c r="BF518" i="15"/>
  <c r="T518" i="15"/>
  <c r="R518" i="15"/>
  <c r="P518" i="15"/>
  <c r="BI517" i="15"/>
  <c r="BH517" i="15"/>
  <c r="BG517" i="15"/>
  <c r="BF517" i="15"/>
  <c r="T517" i="15"/>
  <c r="R517" i="15"/>
  <c r="P517" i="15"/>
  <c r="BI516" i="15"/>
  <c r="BH516" i="15"/>
  <c r="BG516" i="15"/>
  <c r="BF516" i="15"/>
  <c r="T516" i="15"/>
  <c r="R516" i="15"/>
  <c r="P516" i="15"/>
  <c r="BI514" i="15"/>
  <c r="BH514" i="15"/>
  <c r="BG514" i="15"/>
  <c r="BF514" i="15"/>
  <c r="T514" i="15"/>
  <c r="R514" i="15"/>
  <c r="P514" i="15"/>
  <c r="BI512" i="15"/>
  <c r="BH512" i="15"/>
  <c r="BG512" i="15"/>
  <c r="BF512" i="15"/>
  <c r="T512" i="15"/>
  <c r="R512" i="15"/>
  <c r="P512" i="15"/>
  <c r="BI510" i="15"/>
  <c r="BH510" i="15"/>
  <c r="BG510" i="15"/>
  <c r="BF510" i="15"/>
  <c r="T510" i="15"/>
  <c r="R510" i="15"/>
  <c r="P510" i="15"/>
  <c r="BI507" i="15"/>
  <c r="BH507" i="15"/>
  <c r="BG507" i="15"/>
  <c r="BF507" i="15"/>
  <c r="T507" i="15"/>
  <c r="R507" i="15"/>
  <c r="P507" i="15"/>
  <c r="BI505" i="15"/>
  <c r="BH505" i="15"/>
  <c r="BG505" i="15"/>
  <c r="BF505" i="15"/>
  <c r="T505" i="15"/>
  <c r="R505" i="15"/>
  <c r="P505" i="15"/>
  <c r="BI503" i="15"/>
  <c r="BH503" i="15"/>
  <c r="BG503" i="15"/>
  <c r="BF503" i="15"/>
  <c r="T503" i="15"/>
  <c r="R503" i="15"/>
  <c r="P503" i="15"/>
  <c r="BI502" i="15"/>
  <c r="BH502" i="15"/>
  <c r="BG502" i="15"/>
  <c r="BF502" i="15"/>
  <c r="T502" i="15"/>
  <c r="R502" i="15"/>
  <c r="P502" i="15"/>
  <c r="BI501" i="15"/>
  <c r="BH501" i="15"/>
  <c r="BG501" i="15"/>
  <c r="BF501" i="15"/>
  <c r="T501" i="15"/>
  <c r="R501" i="15"/>
  <c r="P501" i="15"/>
  <c r="BI500" i="15"/>
  <c r="BH500" i="15"/>
  <c r="BG500" i="15"/>
  <c r="BF500" i="15"/>
  <c r="T500" i="15"/>
  <c r="R500" i="15"/>
  <c r="P500" i="15"/>
  <c r="BI498" i="15"/>
  <c r="BH498" i="15"/>
  <c r="BG498" i="15"/>
  <c r="BF498" i="15"/>
  <c r="T498" i="15"/>
  <c r="R498" i="15"/>
  <c r="P498" i="15"/>
  <c r="BI496" i="15"/>
  <c r="BH496" i="15"/>
  <c r="BG496" i="15"/>
  <c r="BF496" i="15"/>
  <c r="T496" i="15"/>
  <c r="R496" i="15"/>
  <c r="P496" i="15"/>
  <c r="BI493" i="15"/>
  <c r="BH493" i="15"/>
  <c r="BG493" i="15"/>
  <c r="BF493" i="15"/>
  <c r="T493" i="15"/>
  <c r="R493" i="15"/>
  <c r="P493" i="15"/>
  <c r="BI491" i="15"/>
  <c r="BH491" i="15"/>
  <c r="BG491" i="15"/>
  <c r="BF491" i="15"/>
  <c r="T491" i="15"/>
  <c r="R491" i="15"/>
  <c r="P491" i="15"/>
  <c r="BI489" i="15"/>
  <c r="BH489" i="15"/>
  <c r="BG489" i="15"/>
  <c r="BF489" i="15"/>
  <c r="T489" i="15"/>
  <c r="R489" i="15"/>
  <c r="P489" i="15"/>
  <c r="BI487" i="15"/>
  <c r="BH487" i="15"/>
  <c r="BG487" i="15"/>
  <c r="BF487" i="15"/>
  <c r="T487" i="15"/>
  <c r="R487" i="15"/>
  <c r="P487" i="15"/>
  <c r="BI484" i="15"/>
  <c r="BH484" i="15"/>
  <c r="BG484" i="15"/>
  <c r="BF484" i="15"/>
  <c r="T484" i="15"/>
  <c r="R484" i="15"/>
  <c r="P484" i="15"/>
  <c r="BI481" i="15"/>
  <c r="BH481" i="15"/>
  <c r="BG481" i="15"/>
  <c r="BF481" i="15"/>
  <c r="T481" i="15"/>
  <c r="R481" i="15"/>
  <c r="P481" i="15"/>
  <c r="BI478" i="15"/>
  <c r="BH478" i="15"/>
  <c r="BG478" i="15"/>
  <c r="BF478" i="15"/>
  <c r="T478" i="15"/>
  <c r="R478" i="15"/>
  <c r="P478" i="15"/>
  <c r="BI460" i="15"/>
  <c r="BH460" i="15"/>
  <c r="BG460" i="15"/>
  <c r="BF460" i="15"/>
  <c r="T460" i="15"/>
  <c r="T459" i="15"/>
  <c r="R460" i="15"/>
  <c r="R459" i="15"/>
  <c r="P460" i="15"/>
  <c r="P459" i="15"/>
  <c r="BI457" i="15"/>
  <c r="BH457" i="15"/>
  <c r="BG457" i="15"/>
  <c r="BF457" i="15"/>
  <c r="T457" i="15"/>
  <c r="R457" i="15"/>
  <c r="P457" i="15"/>
  <c r="BI452" i="15"/>
  <c r="BH452" i="15"/>
  <c r="BG452" i="15"/>
  <c r="BF452" i="15"/>
  <c r="T452" i="15"/>
  <c r="R452" i="15"/>
  <c r="P452" i="15"/>
  <c r="BI446" i="15"/>
  <c r="BH446" i="15"/>
  <c r="BG446" i="15"/>
  <c r="BF446" i="15"/>
  <c r="T446" i="15"/>
  <c r="R446" i="15"/>
  <c r="P446" i="15"/>
  <c r="BI439" i="15"/>
  <c r="BH439" i="15"/>
  <c r="BG439" i="15"/>
  <c r="BF439" i="15"/>
  <c r="T439" i="15"/>
  <c r="R439" i="15"/>
  <c r="P439" i="15"/>
  <c r="BI437" i="15"/>
  <c r="BH437" i="15"/>
  <c r="BG437" i="15"/>
  <c r="BF437" i="15"/>
  <c r="T437" i="15"/>
  <c r="R437" i="15"/>
  <c r="P437" i="15"/>
  <c r="BI435" i="15"/>
  <c r="BH435" i="15"/>
  <c r="BG435" i="15"/>
  <c r="BF435" i="15"/>
  <c r="T435" i="15"/>
  <c r="R435" i="15"/>
  <c r="P435" i="15"/>
  <c r="BI433" i="15"/>
  <c r="BH433" i="15"/>
  <c r="BG433" i="15"/>
  <c r="BF433" i="15"/>
  <c r="T433" i="15"/>
  <c r="R433" i="15"/>
  <c r="P433" i="15"/>
  <c r="BI432" i="15"/>
  <c r="BH432" i="15"/>
  <c r="BG432" i="15"/>
  <c r="BF432" i="15"/>
  <c r="T432" i="15"/>
  <c r="R432" i="15"/>
  <c r="P432" i="15"/>
  <c r="BI425" i="15"/>
  <c r="BH425" i="15"/>
  <c r="BG425" i="15"/>
  <c r="BF425" i="15"/>
  <c r="T425" i="15"/>
  <c r="R425" i="15"/>
  <c r="P425" i="15"/>
  <c r="BI419" i="15"/>
  <c r="BH419" i="15"/>
  <c r="BG419" i="15"/>
  <c r="BF419" i="15"/>
  <c r="T419" i="15"/>
  <c r="R419" i="15"/>
  <c r="P419" i="15"/>
  <c r="BI416" i="15"/>
  <c r="BH416" i="15"/>
  <c r="BG416" i="15"/>
  <c r="BF416" i="15"/>
  <c r="T416" i="15"/>
  <c r="R416" i="15"/>
  <c r="P416" i="15"/>
  <c r="BI413" i="15"/>
  <c r="BH413" i="15"/>
  <c r="BG413" i="15"/>
  <c r="BF413" i="15"/>
  <c r="T413" i="15"/>
  <c r="R413" i="15"/>
  <c r="P413" i="15"/>
  <c r="BI410" i="15"/>
  <c r="BH410" i="15"/>
  <c r="BG410" i="15"/>
  <c r="BF410" i="15"/>
  <c r="T410" i="15"/>
  <c r="T409" i="15"/>
  <c r="R410" i="15"/>
  <c r="R409" i="15"/>
  <c r="P410" i="15"/>
  <c r="P409" i="15"/>
  <c r="BI402" i="15"/>
  <c r="BH402" i="15"/>
  <c r="BG402" i="15"/>
  <c r="BF402" i="15"/>
  <c r="T402" i="15"/>
  <c r="R402" i="15"/>
  <c r="P402" i="15"/>
  <c r="BI394" i="15"/>
  <c r="BH394" i="15"/>
  <c r="BG394" i="15"/>
  <c r="BF394" i="15"/>
  <c r="T394" i="15"/>
  <c r="R394" i="15"/>
  <c r="P394" i="15"/>
  <c r="BI367" i="15"/>
  <c r="BH367" i="15"/>
  <c r="BG367" i="15"/>
  <c r="BF367" i="15"/>
  <c r="T367" i="15"/>
  <c r="R367" i="15"/>
  <c r="P367" i="15"/>
  <c r="BI351" i="15"/>
  <c r="BH351" i="15"/>
  <c r="BG351" i="15"/>
  <c r="BF351" i="15"/>
  <c r="T351" i="15"/>
  <c r="R351" i="15"/>
  <c r="P351" i="15"/>
  <c r="BI349" i="15"/>
  <c r="BH349" i="15"/>
  <c r="BG349" i="15"/>
  <c r="BF349" i="15"/>
  <c r="T349" i="15"/>
  <c r="R349" i="15"/>
  <c r="P349" i="15"/>
  <c r="BI342" i="15"/>
  <c r="BH342" i="15"/>
  <c r="BG342" i="15"/>
  <c r="BF342" i="15"/>
  <c r="T342" i="15"/>
  <c r="R342" i="15"/>
  <c r="P342" i="15"/>
  <c r="BI335" i="15"/>
  <c r="BH335" i="15"/>
  <c r="BG335" i="15"/>
  <c r="BF335" i="15"/>
  <c r="T335" i="15"/>
  <c r="R335" i="15"/>
  <c r="P335" i="15"/>
  <c r="BI320" i="15"/>
  <c r="BH320" i="15"/>
  <c r="BG320" i="15"/>
  <c r="BF320" i="15"/>
  <c r="T320" i="15"/>
  <c r="R320" i="15"/>
  <c r="P320" i="15"/>
  <c r="BI309" i="15"/>
  <c r="BH309" i="15"/>
  <c r="BG309" i="15"/>
  <c r="BF309" i="15"/>
  <c r="T309" i="15"/>
  <c r="R309" i="15"/>
  <c r="P309" i="15"/>
  <c r="BI298" i="15"/>
  <c r="BH298" i="15"/>
  <c r="BG298" i="15"/>
  <c r="BF298" i="15"/>
  <c r="T298" i="15"/>
  <c r="R298" i="15"/>
  <c r="P298" i="15"/>
  <c r="BI282" i="15"/>
  <c r="BH282" i="15"/>
  <c r="BG282" i="15"/>
  <c r="BF282" i="15"/>
  <c r="T282" i="15"/>
  <c r="R282" i="15"/>
  <c r="P282" i="15"/>
  <c r="BI271" i="15"/>
  <c r="BH271" i="15"/>
  <c r="BG271" i="15"/>
  <c r="BF271" i="15"/>
  <c r="T271" i="15"/>
  <c r="R271" i="15"/>
  <c r="P271" i="15"/>
  <c r="BI243" i="15"/>
  <c r="BH243" i="15"/>
  <c r="BG243" i="15"/>
  <c r="BF243" i="15"/>
  <c r="T243" i="15"/>
  <c r="R243" i="15"/>
  <c r="P243" i="15"/>
  <c r="BI233" i="15"/>
  <c r="BH233" i="15"/>
  <c r="BG233" i="15"/>
  <c r="BF233" i="15"/>
  <c r="T233" i="15"/>
  <c r="R233" i="15"/>
  <c r="P233" i="15"/>
  <c r="BI223" i="15"/>
  <c r="BH223" i="15"/>
  <c r="BG223" i="15"/>
  <c r="BF223" i="15"/>
  <c r="T223" i="15"/>
  <c r="R223" i="15"/>
  <c r="P223" i="15"/>
  <c r="BI213" i="15"/>
  <c r="BH213" i="15"/>
  <c r="BG213" i="15"/>
  <c r="BF213" i="15"/>
  <c r="T213" i="15"/>
  <c r="R213" i="15"/>
  <c r="P213" i="15"/>
  <c r="BI211" i="15"/>
  <c r="BH211" i="15"/>
  <c r="BG211" i="15"/>
  <c r="BF211" i="15"/>
  <c r="T211" i="15"/>
  <c r="R211" i="15"/>
  <c r="P211" i="15"/>
  <c r="BI208" i="15"/>
  <c r="BH208" i="15"/>
  <c r="BG208" i="15"/>
  <c r="BF208" i="15"/>
  <c r="T208" i="15"/>
  <c r="R208" i="15"/>
  <c r="P208" i="15"/>
  <c r="BI205" i="15"/>
  <c r="BH205" i="15"/>
  <c r="BG205" i="15"/>
  <c r="BF205" i="15"/>
  <c r="T205" i="15"/>
  <c r="R205" i="15"/>
  <c r="P205" i="15"/>
  <c r="BI195" i="15"/>
  <c r="BH195" i="15"/>
  <c r="BG195" i="15"/>
  <c r="BF195" i="15"/>
  <c r="T195" i="15"/>
  <c r="R195" i="15"/>
  <c r="P195" i="15"/>
  <c r="BI185" i="15"/>
  <c r="BH185" i="15"/>
  <c r="BG185" i="15"/>
  <c r="BF185" i="15"/>
  <c r="T185" i="15"/>
  <c r="R185" i="15"/>
  <c r="P185" i="15"/>
  <c r="BI175" i="15"/>
  <c r="BH175" i="15"/>
  <c r="BG175" i="15"/>
  <c r="BF175" i="15"/>
  <c r="T175" i="15"/>
  <c r="R175" i="15"/>
  <c r="P175" i="15"/>
  <c r="BI165" i="15"/>
  <c r="BH165" i="15"/>
  <c r="BG165" i="15"/>
  <c r="BF165" i="15"/>
  <c r="T165" i="15"/>
  <c r="R165" i="15"/>
  <c r="P165" i="15"/>
  <c r="BI155" i="15"/>
  <c r="BH155" i="15"/>
  <c r="BG155" i="15"/>
  <c r="BF155" i="15"/>
  <c r="T155" i="15"/>
  <c r="R155" i="15"/>
  <c r="P155" i="15"/>
  <c r="BI152" i="15"/>
  <c r="BH152" i="15"/>
  <c r="BG152" i="15"/>
  <c r="BF152" i="15"/>
  <c r="T152" i="15"/>
  <c r="R152" i="15"/>
  <c r="P152" i="15"/>
  <c r="BI149" i="15"/>
  <c r="BH149" i="15"/>
  <c r="BG149" i="15"/>
  <c r="BF149" i="15"/>
  <c r="T149" i="15"/>
  <c r="R149" i="15"/>
  <c r="P149" i="15"/>
  <c r="BI147" i="15"/>
  <c r="BH147" i="15"/>
  <c r="BG147" i="15"/>
  <c r="BF147" i="15"/>
  <c r="T147" i="15"/>
  <c r="R147" i="15"/>
  <c r="P147" i="15"/>
  <c r="BI144" i="15"/>
  <c r="BH144" i="15"/>
  <c r="BG144" i="15"/>
  <c r="BF144" i="15"/>
  <c r="T144" i="15"/>
  <c r="R144" i="15"/>
  <c r="P144" i="15"/>
  <c r="BI141" i="15"/>
  <c r="BH141" i="15"/>
  <c r="BG141" i="15"/>
  <c r="BF141" i="15"/>
  <c r="T141" i="15"/>
  <c r="R141" i="15"/>
  <c r="P141" i="15"/>
  <c r="BI134" i="15"/>
  <c r="BH134" i="15"/>
  <c r="BG134" i="15"/>
  <c r="BF134" i="15"/>
  <c r="T134" i="15"/>
  <c r="R134" i="15"/>
  <c r="P134" i="15"/>
  <c r="BI127" i="15"/>
  <c r="BH127" i="15"/>
  <c r="BG127" i="15"/>
  <c r="BF127" i="15"/>
  <c r="T127" i="15"/>
  <c r="R127" i="15"/>
  <c r="P127" i="15"/>
  <c r="BI115" i="15"/>
  <c r="BH115" i="15"/>
  <c r="BG115" i="15"/>
  <c r="BF115" i="15"/>
  <c r="T115" i="15"/>
  <c r="R115" i="15"/>
  <c r="P115" i="15"/>
  <c r="BI108" i="15"/>
  <c r="BH108" i="15"/>
  <c r="BG108" i="15"/>
  <c r="BF108" i="15"/>
  <c r="T108" i="15"/>
  <c r="R108" i="15"/>
  <c r="P108" i="15"/>
  <c r="BI100" i="15"/>
  <c r="BH100" i="15"/>
  <c r="BG100" i="15"/>
  <c r="BF100" i="15"/>
  <c r="T100" i="15"/>
  <c r="R100" i="15"/>
  <c r="P100" i="15"/>
  <c r="J94" i="15"/>
  <c r="J93" i="15"/>
  <c r="F93" i="15"/>
  <c r="F91" i="15"/>
  <c r="E89" i="15"/>
  <c r="J59" i="15"/>
  <c r="J58" i="15"/>
  <c r="F58" i="15"/>
  <c r="F56" i="15"/>
  <c r="E54" i="15"/>
  <c r="J20" i="15"/>
  <c r="E20" i="15"/>
  <c r="F59" i="15" s="1"/>
  <c r="J19" i="15"/>
  <c r="J14" i="15"/>
  <c r="J56" i="15"/>
  <c r="E7" i="15"/>
  <c r="E85" i="15"/>
  <c r="J39" i="14"/>
  <c r="J38" i="14"/>
  <c r="AY69" i="1" s="1"/>
  <c r="J37" i="14"/>
  <c r="AX69" i="1" s="1"/>
  <c r="BI528" i="14"/>
  <c r="BH528" i="14"/>
  <c r="BG528" i="14"/>
  <c r="BF528" i="14"/>
  <c r="T528" i="14"/>
  <c r="R528" i="14"/>
  <c r="P528" i="14"/>
  <c r="BI526" i="14"/>
  <c r="BH526" i="14"/>
  <c r="BG526" i="14"/>
  <c r="BF526" i="14"/>
  <c r="T526" i="14"/>
  <c r="R526" i="14"/>
  <c r="P526" i="14"/>
  <c r="BI523" i="14"/>
  <c r="BH523" i="14"/>
  <c r="BG523" i="14"/>
  <c r="BF523" i="14"/>
  <c r="T523" i="14"/>
  <c r="R523" i="14"/>
  <c r="P523" i="14"/>
  <c r="BI518" i="14"/>
  <c r="BH518" i="14"/>
  <c r="BG518" i="14"/>
  <c r="BF518" i="14"/>
  <c r="T518" i="14"/>
  <c r="R518" i="14"/>
  <c r="P518" i="14"/>
  <c r="BI516" i="14"/>
  <c r="BH516" i="14"/>
  <c r="BG516" i="14"/>
  <c r="BF516" i="14"/>
  <c r="T516" i="14"/>
  <c r="R516" i="14"/>
  <c r="P516" i="14"/>
  <c r="BI512" i="14"/>
  <c r="BH512" i="14"/>
  <c r="BG512" i="14"/>
  <c r="BF512" i="14"/>
  <c r="T512" i="14"/>
  <c r="R512" i="14"/>
  <c r="P512" i="14"/>
  <c r="BI509" i="14"/>
  <c r="BH509" i="14"/>
  <c r="BG509" i="14"/>
  <c r="BF509" i="14"/>
  <c r="T509" i="14"/>
  <c r="R509" i="14"/>
  <c r="P509" i="14"/>
  <c r="BI506" i="14"/>
  <c r="BH506" i="14"/>
  <c r="BG506" i="14"/>
  <c r="BF506" i="14"/>
  <c r="T506" i="14"/>
  <c r="R506" i="14"/>
  <c r="P506" i="14"/>
  <c r="BI503" i="14"/>
  <c r="BH503" i="14"/>
  <c r="BG503" i="14"/>
  <c r="BF503" i="14"/>
  <c r="T503" i="14"/>
  <c r="R503" i="14"/>
  <c r="P503" i="14"/>
  <c r="BI496" i="14"/>
  <c r="BH496" i="14"/>
  <c r="BG496" i="14"/>
  <c r="BF496" i="14"/>
  <c r="T496" i="14"/>
  <c r="R496" i="14"/>
  <c r="P496" i="14"/>
  <c r="BI493" i="14"/>
  <c r="BH493" i="14"/>
  <c r="BG493" i="14"/>
  <c r="BF493" i="14"/>
  <c r="T493" i="14"/>
  <c r="R493" i="14"/>
  <c r="P493" i="14"/>
  <c r="BI490" i="14"/>
  <c r="BH490" i="14"/>
  <c r="BG490" i="14"/>
  <c r="BF490" i="14"/>
  <c r="T490" i="14"/>
  <c r="R490" i="14"/>
  <c r="P490" i="14"/>
  <c r="BI488" i="14"/>
  <c r="BH488" i="14"/>
  <c r="BG488" i="14"/>
  <c r="BF488" i="14"/>
  <c r="T488" i="14"/>
  <c r="R488" i="14"/>
  <c r="P488" i="14"/>
  <c r="BI485" i="14"/>
  <c r="BH485" i="14"/>
  <c r="BG485" i="14"/>
  <c r="BF485" i="14"/>
  <c r="T485" i="14"/>
  <c r="R485" i="14"/>
  <c r="P485" i="14"/>
  <c r="BI482" i="14"/>
  <c r="BH482" i="14"/>
  <c r="BG482" i="14"/>
  <c r="BF482" i="14"/>
  <c r="T482" i="14"/>
  <c r="R482" i="14"/>
  <c r="P482" i="14"/>
  <c r="BI479" i="14"/>
  <c r="BH479" i="14"/>
  <c r="BG479" i="14"/>
  <c r="BF479" i="14"/>
  <c r="T479" i="14"/>
  <c r="R479" i="14"/>
  <c r="P479" i="14"/>
  <c r="BI476" i="14"/>
  <c r="BH476" i="14"/>
  <c r="BG476" i="14"/>
  <c r="BF476" i="14"/>
  <c r="T476" i="14"/>
  <c r="R476" i="14"/>
  <c r="P476" i="14"/>
  <c r="BI474" i="14"/>
  <c r="BH474" i="14"/>
  <c r="BG474" i="14"/>
  <c r="BF474" i="14"/>
  <c r="T474" i="14"/>
  <c r="R474" i="14"/>
  <c r="P474" i="14"/>
  <c r="BI472" i="14"/>
  <c r="BH472" i="14"/>
  <c r="BG472" i="14"/>
  <c r="BF472" i="14"/>
  <c r="T472" i="14"/>
  <c r="R472" i="14"/>
  <c r="P472" i="14"/>
  <c r="BI470" i="14"/>
  <c r="BH470" i="14"/>
  <c r="BG470" i="14"/>
  <c r="BF470" i="14"/>
  <c r="T470" i="14"/>
  <c r="R470" i="14"/>
  <c r="P470" i="14"/>
  <c r="BI469" i="14"/>
  <c r="BH469" i="14"/>
  <c r="BG469" i="14"/>
  <c r="BF469" i="14"/>
  <c r="T469" i="14"/>
  <c r="R469" i="14"/>
  <c r="P469" i="14"/>
  <c r="BI467" i="14"/>
  <c r="BH467" i="14"/>
  <c r="BG467" i="14"/>
  <c r="BF467" i="14"/>
  <c r="T467" i="14"/>
  <c r="R467" i="14"/>
  <c r="P467" i="14"/>
  <c r="BI466" i="14"/>
  <c r="BH466" i="14"/>
  <c r="BG466" i="14"/>
  <c r="BF466" i="14"/>
  <c r="T466" i="14"/>
  <c r="R466" i="14"/>
  <c r="P466" i="14"/>
  <c r="BI464" i="14"/>
  <c r="BH464" i="14"/>
  <c r="BG464" i="14"/>
  <c r="BF464" i="14"/>
  <c r="T464" i="14"/>
  <c r="R464" i="14"/>
  <c r="P464" i="14"/>
  <c r="BI463" i="14"/>
  <c r="BH463" i="14"/>
  <c r="BG463" i="14"/>
  <c r="BF463" i="14"/>
  <c r="T463" i="14"/>
  <c r="R463" i="14"/>
  <c r="P463" i="14"/>
  <c r="BI462" i="14"/>
  <c r="BH462" i="14"/>
  <c r="BG462" i="14"/>
  <c r="BF462" i="14"/>
  <c r="T462" i="14"/>
  <c r="R462" i="14"/>
  <c r="P462" i="14"/>
  <c r="BI460" i="14"/>
  <c r="BH460" i="14"/>
  <c r="BG460" i="14"/>
  <c r="BF460" i="14"/>
  <c r="T460" i="14"/>
  <c r="R460" i="14"/>
  <c r="P460" i="14"/>
  <c r="BI458" i="14"/>
  <c r="BH458" i="14"/>
  <c r="BG458" i="14"/>
  <c r="BF458" i="14"/>
  <c r="T458" i="14"/>
  <c r="R458" i="14"/>
  <c r="P458" i="14"/>
  <c r="BI456" i="14"/>
  <c r="BH456" i="14"/>
  <c r="BG456" i="14"/>
  <c r="BF456" i="14"/>
  <c r="T456" i="14"/>
  <c r="R456" i="14"/>
  <c r="P456" i="14"/>
  <c r="BI453" i="14"/>
  <c r="BH453" i="14"/>
  <c r="BG453" i="14"/>
  <c r="BF453" i="14"/>
  <c r="T453" i="14"/>
  <c r="R453" i="14"/>
  <c r="P453" i="14"/>
  <c r="BI451" i="14"/>
  <c r="BH451" i="14"/>
  <c r="BG451" i="14"/>
  <c r="BF451" i="14"/>
  <c r="T451" i="14"/>
  <c r="R451" i="14"/>
  <c r="P451" i="14"/>
  <c r="BI449" i="14"/>
  <c r="BH449" i="14"/>
  <c r="BG449" i="14"/>
  <c r="BF449" i="14"/>
  <c r="T449" i="14"/>
  <c r="R449" i="14"/>
  <c r="P449" i="14"/>
  <c r="BI446" i="14"/>
  <c r="BH446" i="14"/>
  <c r="BG446" i="14"/>
  <c r="BF446" i="14"/>
  <c r="T446" i="14"/>
  <c r="R446" i="14"/>
  <c r="P446" i="14"/>
  <c r="BI445" i="14"/>
  <c r="BH445" i="14"/>
  <c r="BG445" i="14"/>
  <c r="BF445" i="14"/>
  <c r="T445" i="14"/>
  <c r="R445" i="14"/>
  <c r="P445" i="14"/>
  <c r="BI444" i="14"/>
  <c r="BH444" i="14"/>
  <c r="BG444" i="14"/>
  <c r="BF444" i="14"/>
  <c r="T444" i="14"/>
  <c r="R444" i="14"/>
  <c r="P444" i="14"/>
  <c r="BI443" i="14"/>
  <c r="BH443" i="14"/>
  <c r="BG443" i="14"/>
  <c r="BF443" i="14"/>
  <c r="T443" i="14"/>
  <c r="R443" i="14"/>
  <c r="P443" i="14"/>
  <c r="BI441" i="14"/>
  <c r="BH441" i="14"/>
  <c r="BG441" i="14"/>
  <c r="BF441" i="14"/>
  <c r="T441" i="14"/>
  <c r="R441" i="14"/>
  <c r="P441" i="14"/>
  <c r="BI439" i="14"/>
  <c r="BH439" i="14"/>
  <c r="BG439" i="14"/>
  <c r="BF439" i="14"/>
  <c r="T439" i="14"/>
  <c r="R439" i="14"/>
  <c r="P439" i="14"/>
  <c r="BI437" i="14"/>
  <c r="BH437" i="14"/>
  <c r="BG437" i="14"/>
  <c r="BF437" i="14"/>
  <c r="T437" i="14"/>
  <c r="R437" i="14"/>
  <c r="P437" i="14"/>
  <c r="BI435" i="14"/>
  <c r="BH435" i="14"/>
  <c r="BG435" i="14"/>
  <c r="BF435" i="14"/>
  <c r="T435" i="14"/>
  <c r="R435" i="14"/>
  <c r="P435" i="14"/>
  <c r="BI433" i="14"/>
  <c r="BH433" i="14"/>
  <c r="BG433" i="14"/>
  <c r="BF433" i="14"/>
  <c r="T433" i="14"/>
  <c r="R433" i="14"/>
  <c r="P433" i="14"/>
  <c r="BI431" i="14"/>
  <c r="BH431" i="14"/>
  <c r="BG431" i="14"/>
  <c r="BF431" i="14"/>
  <c r="T431" i="14"/>
  <c r="R431" i="14"/>
  <c r="P431" i="14"/>
  <c r="BI428" i="14"/>
  <c r="BH428" i="14"/>
  <c r="BG428" i="14"/>
  <c r="BF428" i="14"/>
  <c r="T428" i="14"/>
  <c r="R428" i="14"/>
  <c r="P428" i="14"/>
  <c r="BI416" i="14"/>
  <c r="BH416" i="14"/>
  <c r="BG416" i="14"/>
  <c r="BF416" i="14"/>
  <c r="T416" i="14"/>
  <c r="T415" i="14"/>
  <c r="R416" i="14"/>
  <c r="R415" i="14"/>
  <c r="P416" i="14"/>
  <c r="P415" i="14"/>
  <c r="BI413" i="14"/>
  <c r="BH413" i="14"/>
  <c r="BG413" i="14"/>
  <c r="BF413" i="14"/>
  <c r="T413" i="14"/>
  <c r="R413" i="14"/>
  <c r="P413" i="14"/>
  <c r="BI408" i="14"/>
  <c r="BH408" i="14"/>
  <c r="BG408" i="14"/>
  <c r="BF408" i="14"/>
  <c r="T408" i="14"/>
  <c r="R408" i="14"/>
  <c r="P408" i="14"/>
  <c r="BI402" i="14"/>
  <c r="BH402" i="14"/>
  <c r="BG402" i="14"/>
  <c r="BF402" i="14"/>
  <c r="T402" i="14"/>
  <c r="R402" i="14"/>
  <c r="P402" i="14"/>
  <c r="BI395" i="14"/>
  <c r="BH395" i="14"/>
  <c r="BG395" i="14"/>
  <c r="BF395" i="14"/>
  <c r="T395" i="14"/>
  <c r="R395" i="14"/>
  <c r="P395" i="14"/>
  <c r="BI393" i="14"/>
  <c r="BH393" i="14"/>
  <c r="BG393" i="14"/>
  <c r="BF393" i="14"/>
  <c r="T393" i="14"/>
  <c r="R393" i="14"/>
  <c r="P393" i="14"/>
  <c r="BI391" i="14"/>
  <c r="BH391" i="14"/>
  <c r="BG391" i="14"/>
  <c r="BF391" i="14"/>
  <c r="T391" i="14"/>
  <c r="R391" i="14"/>
  <c r="P391" i="14"/>
  <c r="BI390" i="14"/>
  <c r="BH390" i="14"/>
  <c r="BG390" i="14"/>
  <c r="BF390" i="14"/>
  <c r="T390" i="14"/>
  <c r="R390" i="14"/>
  <c r="P390" i="14"/>
  <c r="BI383" i="14"/>
  <c r="BH383" i="14"/>
  <c r="BG383" i="14"/>
  <c r="BF383" i="14"/>
  <c r="T383" i="14"/>
  <c r="R383" i="14"/>
  <c r="P383" i="14"/>
  <c r="BI377" i="14"/>
  <c r="BH377" i="14"/>
  <c r="BG377" i="14"/>
  <c r="BF377" i="14"/>
  <c r="T377" i="14"/>
  <c r="R377" i="14"/>
  <c r="P377" i="14"/>
  <c r="BI374" i="14"/>
  <c r="BH374" i="14"/>
  <c r="BG374" i="14"/>
  <c r="BF374" i="14"/>
  <c r="T374" i="14"/>
  <c r="R374" i="14"/>
  <c r="P374" i="14"/>
  <c r="BI371" i="14"/>
  <c r="BH371" i="14"/>
  <c r="BG371" i="14"/>
  <c r="BF371" i="14"/>
  <c r="T371" i="14"/>
  <c r="R371" i="14"/>
  <c r="P371" i="14"/>
  <c r="BI368" i="14"/>
  <c r="BH368" i="14"/>
  <c r="BG368" i="14"/>
  <c r="BF368" i="14"/>
  <c r="T368" i="14"/>
  <c r="T367" i="14" s="1"/>
  <c r="R368" i="14"/>
  <c r="R367" i="14" s="1"/>
  <c r="P368" i="14"/>
  <c r="P367" i="14" s="1"/>
  <c r="BI360" i="14"/>
  <c r="BH360" i="14"/>
  <c r="BG360" i="14"/>
  <c r="BF360" i="14"/>
  <c r="T360" i="14"/>
  <c r="R360" i="14"/>
  <c r="P360" i="14"/>
  <c r="BI353" i="14"/>
  <c r="BH353" i="14"/>
  <c r="BG353" i="14"/>
  <c r="BF353" i="14"/>
  <c r="T353" i="14"/>
  <c r="R353" i="14"/>
  <c r="P353" i="14"/>
  <c r="BI326" i="14"/>
  <c r="BH326" i="14"/>
  <c r="BG326" i="14"/>
  <c r="BF326" i="14"/>
  <c r="T326" i="14"/>
  <c r="R326" i="14"/>
  <c r="P326" i="14"/>
  <c r="BI321" i="14"/>
  <c r="BH321" i="14"/>
  <c r="BG321" i="14"/>
  <c r="BF321" i="14"/>
  <c r="T321" i="14"/>
  <c r="R321" i="14"/>
  <c r="P321" i="14"/>
  <c r="BI309" i="14"/>
  <c r="BH309" i="14"/>
  <c r="BG309" i="14"/>
  <c r="BF309" i="14"/>
  <c r="T309" i="14"/>
  <c r="R309" i="14"/>
  <c r="P309" i="14"/>
  <c r="BI307" i="14"/>
  <c r="BH307" i="14"/>
  <c r="BG307" i="14"/>
  <c r="BF307" i="14"/>
  <c r="T307" i="14"/>
  <c r="R307" i="14"/>
  <c r="P307" i="14"/>
  <c r="BI302" i="14"/>
  <c r="BH302" i="14"/>
  <c r="BG302" i="14"/>
  <c r="BF302" i="14"/>
  <c r="T302" i="14"/>
  <c r="R302" i="14"/>
  <c r="P302" i="14"/>
  <c r="BI297" i="14"/>
  <c r="BH297" i="14"/>
  <c r="BG297" i="14"/>
  <c r="BF297" i="14"/>
  <c r="T297" i="14"/>
  <c r="R297" i="14"/>
  <c r="P297" i="14"/>
  <c r="BI295" i="14"/>
  <c r="BH295" i="14"/>
  <c r="BG295" i="14"/>
  <c r="BF295" i="14"/>
  <c r="T295" i="14"/>
  <c r="R295" i="14"/>
  <c r="P295" i="14"/>
  <c r="BI288" i="14"/>
  <c r="BH288" i="14"/>
  <c r="BG288" i="14"/>
  <c r="BF288" i="14"/>
  <c r="T288" i="14"/>
  <c r="R288" i="14"/>
  <c r="P288" i="14"/>
  <c r="BI281" i="14"/>
  <c r="BH281" i="14"/>
  <c r="BG281" i="14"/>
  <c r="BF281" i="14"/>
  <c r="T281" i="14"/>
  <c r="R281" i="14"/>
  <c r="P281" i="14"/>
  <c r="BI267" i="14"/>
  <c r="BH267" i="14"/>
  <c r="BG267" i="14"/>
  <c r="BF267" i="14"/>
  <c r="T267" i="14"/>
  <c r="R267" i="14"/>
  <c r="P267" i="14"/>
  <c r="BI257" i="14"/>
  <c r="BH257" i="14"/>
  <c r="BG257" i="14"/>
  <c r="BF257" i="14"/>
  <c r="T257" i="14"/>
  <c r="R257" i="14"/>
  <c r="P257" i="14"/>
  <c r="BI247" i="14"/>
  <c r="BH247" i="14"/>
  <c r="BG247" i="14"/>
  <c r="BF247" i="14"/>
  <c r="T247" i="14"/>
  <c r="R247" i="14"/>
  <c r="P247" i="14"/>
  <c r="BI232" i="14"/>
  <c r="BH232" i="14"/>
  <c r="BG232" i="14"/>
  <c r="BF232" i="14"/>
  <c r="T232" i="14"/>
  <c r="R232" i="14"/>
  <c r="P232" i="14"/>
  <c r="BI222" i="14"/>
  <c r="BH222" i="14"/>
  <c r="BG222" i="14"/>
  <c r="BF222" i="14"/>
  <c r="T222" i="14"/>
  <c r="R222" i="14"/>
  <c r="P222" i="14"/>
  <c r="BI198" i="14"/>
  <c r="BH198" i="14"/>
  <c r="BG198" i="14"/>
  <c r="BF198" i="14"/>
  <c r="T198" i="14"/>
  <c r="R198" i="14"/>
  <c r="P198" i="14"/>
  <c r="BI196" i="14"/>
  <c r="BH196" i="14"/>
  <c r="BG196" i="14"/>
  <c r="BF196" i="14"/>
  <c r="T196" i="14"/>
  <c r="R196" i="14"/>
  <c r="P196" i="14"/>
  <c r="BI193" i="14"/>
  <c r="BH193" i="14"/>
  <c r="BG193" i="14"/>
  <c r="BF193" i="14"/>
  <c r="T193" i="14"/>
  <c r="R193" i="14"/>
  <c r="P193" i="14"/>
  <c r="BI190" i="14"/>
  <c r="BH190" i="14"/>
  <c r="BG190" i="14"/>
  <c r="BF190" i="14"/>
  <c r="T190" i="14"/>
  <c r="R190" i="14"/>
  <c r="P190" i="14"/>
  <c r="BI181" i="14"/>
  <c r="BH181" i="14"/>
  <c r="BG181" i="14"/>
  <c r="BF181" i="14"/>
  <c r="T181" i="14"/>
  <c r="R181" i="14"/>
  <c r="P181" i="14"/>
  <c r="BI172" i="14"/>
  <c r="BH172" i="14"/>
  <c r="BG172" i="14"/>
  <c r="BF172" i="14"/>
  <c r="T172" i="14"/>
  <c r="R172" i="14"/>
  <c r="P172" i="14"/>
  <c r="BI163" i="14"/>
  <c r="BH163" i="14"/>
  <c r="BG163" i="14"/>
  <c r="BF163" i="14"/>
  <c r="T163" i="14"/>
  <c r="R163" i="14"/>
  <c r="P163" i="14"/>
  <c r="BI154" i="14"/>
  <c r="BH154" i="14"/>
  <c r="BG154" i="14"/>
  <c r="BF154" i="14"/>
  <c r="T154" i="14"/>
  <c r="R154" i="14"/>
  <c r="P154" i="14"/>
  <c r="BI145" i="14"/>
  <c r="BH145" i="14"/>
  <c r="BG145" i="14"/>
  <c r="BF145" i="14"/>
  <c r="T145" i="14"/>
  <c r="R145" i="14"/>
  <c r="P145" i="14"/>
  <c r="BI140" i="14"/>
  <c r="BH140" i="14"/>
  <c r="BG140" i="14"/>
  <c r="BF140" i="14"/>
  <c r="T140" i="14"/>
  <c r="R140" i="14"/>
  <c r="P140" i="14"/>
  <c r="BI137" i="14"/>
  <c r="BH137" i="14"/>
  <c r="BG137" i="14"/>
  <c r="BF137" i="14"/>
  <c r="T137" i="14"/>
  <c r="R137" i="14"/>
  <c r="P137" i="14"/>
  <c r="BI134" i="14"/>
  <c r="BH134" i="14"/>
  <c r="BG134" i="14"/>
  <c r="BF134" i="14"/>
  <c r="T134" i="14"/>
  <c r="R134" i="14"/>
  <c r="P134" i="14"/>
  <c r="BI132" i="14"/>
  <c r="BH132" i="14"/>
  <c r="BG132" i="14"/>
  <c r="BF132" i="14"/>
  <c r="T132" i="14"/>
  <c r="R132" i="14"/>
  <c r="P132" i="14"/>
  <c r="BI129" i="14"/>
  <c r="BH129" i="14"/>
  <c r="BG129" i="14"/>
  <c r="BF129" i="14"/>
  <c r="T129" i="14"/>
  <c r="R129" i="14"/>
  <c r="P129" i="14"/>
  <c r="BI126" i="14"/>
  <c r="BH126" i="14"/>
  <c r="BG126" i="14"/>
  <c r="BF126" i="14"/>
  <c r="T126" i="14"/>
  <c r="R126" i="14"/>
  <c r="P126" i="14"/>
  <c r="BI119" i="14"/>
  <c r="BH119" i="14"/>
  <c r="BG119" i="14"/>
  <c r="BF119" i="14"/>
  <c r="T119" i="14"/>
  <c r="R119" i="14"/>
  <c r="P119" i="14"/>
  <c r="BI112" i="14"/>
  <c r="BH112" i="14"/>
  <c r="BG112" i="14"/>
  <c r="BF112" i="14"/>
  <c r="T112" i="14"/>
  <c r="R112" i="14"/>
  <c r="P112" i="14"/>
  <c r="BI106" i="14"/>
  <c r="BH106" i="14"/>
  <c r="BG106" i="14"/>
  <c r="BF106" i="14"/>
  <c r="T106" i="14"/>
  <c r="R106" i="14"/>
  <c r="P106" i="14"/>
  <c r="BI100" i="14"/>
  <c r="BH100" i="14"/>
  <c r="BG100" i="14"/>
  <c r="BF100" i="14"/>
  <c r="T100" i="14"/>
  <c r="R100" i="14"/>
  <c r="P100" i="14"/>
  <c r="J94" i="14"/>
  <c r="J93" i="14"/>
  <c r="F93" i="14"/>
  <c r="F91" i="14"/>
  <c r="E89" i="14"/>
  <c r="J59" i="14"/>
  <c r="J58" i="14"/>
  <c r="F58" i="14"/>
  <c r="F56" i="14"/>
  <c r="E54" i="14"/>
  <c r="J20" i="14"/>
  <c r="E20" i="14"/>
  <c r="F94" i="14" s="1"/>
  <c r="J19" i="14"/>
  <c r="J14" i="14"/>
  <c r="J91" i="14"/>
  <c r="E7" i="14"/>
  <c r="E85" i="14"/>
  <c r="J39" i="13"/>
  <c r="J38" i="13"/>
  <c r="AY68" i="1" s="1"/>
  <c r="J37" i="13"/>
  <c r="AX68" i="1" s="1"/>
  <c r="BI472" i="13"/>
  <c r="BH472" i="13"/>
  <c r="BG472" i="13"/>
  <c r="BF472" i="13"/>
  <c r="T472" i="13"/>
  <c r="R472" i="13"/>
  <c r="P472" i="13"/>
  <c r="BI470" i="13"/>
  <c r="BH470" i="13"/>
  <c r="BG470" i="13"/>
  <c r="BF470" i="13"/>
  <c r="T470" i="13"/>
  <c r="R470" i="13"/>
  <c r="P470" i="13"/>
  <c r="BI467" i="13"/>
  <c r="BH467" i="13"/>
  <c r="BG467" i="13"/>
  <c r="BF467" i="13"/>
  <c r="T467" i="13"/>
  <c r="R467" i="13"/>
  <c r="P467" i="13"/>
  <c r="BI462" i="13"/>
  <c r="BH462" i="13"/>
  <c r="BG462" i="13"/>
  <c r="BF462" i="13"/>
  <c r="T462" i="13"/>
  <c r="R462" i="13"/>
  <c r="P462" i="13"/>
  <c r="BI460" i="13"/>
  <c r="BH460" i="13"/>
  <c r="BG460" i="13"/>
  <c r="BF460" i="13"/>
  <c r="T460" i="13"/>
  <c r="R460" i="13"/>
  <c r="P460" i="13"/>
  <c r="BI456" i="13"/>
  <c r="BH456" i="13"/>
  <c r="BG456" i="13"/>
  <c r="BF456" i="13"/>
  <c r="T456" i="13"/>
  <c r="R456" i="13"/>
  <c r="P456" i="13"/>
  <c r="BI453" i="13"/>
  <c r="BH453" i="13"/>
  <c r="BG453" i="13"/>
  <c r="BF453" i="13"/>
  <c r="T453" i="13"/>
  <c r="R453" i="13"/>
  <c r="P453" i="13"/>
  <c r="BI450" i="13"/>
  <c r="BH450" i="13"/>
  <c r="BG450" i="13"/>
  <c r="BF450" i="13"/>
  <c r="T450" i="13"/>
  <c r="R450" i="13"/>
  <c r="P450" i="13"/>
  <c r="BI443" i="13"/>
  <c r="BH443" i="13"/>
  <c r="BG443" i="13"/>
  <c r="BF443" i="13"/>
  <c r="T443" i="13"/>
  <c r="R443" i="13"/>
  <c r="P443" i="13"/>
  <c r="BI440" i="13"/>
  <c r="BH440" i="13"/>
  <c r="BG440" i="13"/>
  <c r="BF440" i="13"/>
  <c r="T440" i="13"/>
  <c r="R440" i="13"/>
  <c r="P440" i="13"/>
  <c r="BI437" i="13"/>
  <c r="BH437" i="13"/>
  <c r="BG437" i="13"/>
  <c r="BF437" i="13"/>
  <c r="T437" i="13"/>
  <c r="R437" i="13"/>
  <c r="P437" i="13"/>
  <c r="BI435" i="13"/>
  <c r="BH435" i="13"/>
  <c r="BG435" i="13"/>
  <c r="BF435" i="13"/>
  <c r="T435" i="13"/>
  <c r="R435" i="13"/>
  <c r="P435" i="13"/>
  <c r="BI433" i="13"/>
  <c r="BH433" i="13"/>
  <c r="BG433" i="13"/>
  <c r="BF433" i="13"/>
  <c r="T433" i="13"/>
  <c r="R433" i="13"/>
  <c r="P433" i="13"/>
  <c r="BI429" i="13"/>
  <c r="BH429" i="13"/>
  <c r="BG429" i="13"/>
  <c r="BF429" i="13"/>
  <c r="T429" i="13"/>
  <c r="R429" i="13"/>
  <c r="P429" i="13"/>
  <c r="BI427" i="13"/>
  <c r="BH427" i="13"/>
  <c r="BG427" i="13"/>
  <c r="BF427" i="13"/>
  <c r="T427" i="13"/>
  <c r="R427" i="13"/>
  <c r="P427" i="13"/>
  <c r="BI425" i="13"/>
  <c r="BH425" i="13"/>
  <c r="BG425" i="13"/>
  <c r="BF425" i="13"/>
  <c r="T425" i="13"/>
  <c r="R425" i="13"/>
  <c r="P425" i="13"/>
  <c r="BI423" i="13"/>
  <c r="BH423" i="13"/>
  <c r="BG423" i="13"/>
  <c r="BF423" i="13"/>
  <c r="T423" i="13"/>
  <c r="R423" i="13"/>
  <c r="P423" i="13"/>
  <c r="BI421" i="13"/>
  <c r="BH421" i="13"/>
  <c r="BG421" i="13"/>
  <c r="BF421" i="13"/>
  <c r="T421" i="13"/>
  <c r="R421" i="13"/>
  <c r="P421" i="13"/>
  <c r="BI419" i="13"/>
  <c r="BH419" i="13"/>
  <c r="BG419" i="13"/>
  <c r="BF419" i="13"/>
  <c r="T419" i="13"/>
  <c r="R419" i="13"/>
  <c r="P419" i="13"/>
  <c r="BI417" i="13"/>
  <c r="BH417" i="13"/>
  <c r="BG417" i="13"/>
  <c r="BF417" i="13"/>
  <c r="T417" i="13"/>
  <c r="R417" i="13"/>
  <c r="P417" i="13"/>
  <c r="BI416" i="13"/>
  <c r="BH416" i="13"/>
  <c r="BG416" i="13"/>
  <c r="BF416" i="13"/>
  <c r="T416" i="13"/>
  <c r="R416" i="13"/>
  <c r="P416" i="13"/>
  <c r="BI414" i="13"/>
  <c r="BH414" i="13"/>
  <c r="BG414" i="13"/>
  <c r="BF414" i="13"/>
  <c r="T414" i="13"/>
  <c r="R414" i="13"/>
  <c r="P414" i="13"/>
  <c r="BI412" i="13"/>
  <c r="BH412" i="13"/>
  <c r="BG412" i="13"/>
  <c r="BF412" i="13"/>
  <c r="T412" i="13"/>
  <c r="R412" i="13"/>
  <c r="P412" i="13"/>
  <c r="BI410" i="13"/>
  <c r="BH410" i="13"/>
  <c r="BG410" i="13"/>
  <c r="BF410" i="13"/>
  <c r="T410" i="13"/>
  <c r="R410" i="13"/>
  <c r="P410" i="13"/>
  <c r="BI407" i="13"/>
  <c r="BH407" i="13"/>
  <c r="BG407" i="13"/>
  <c r="BF407" i="13"/>
  <c r="T407" i="13"/>
  <c r="R407" i="13"/>
  <c r="P407" i="13"/>
  <c r="BI405" i="13"/>
  <c r="BH405" i="13"/>
  <c r="BG405" i="13"/>
  <c r="BF405" i="13"/>
  <c r="T405" i="13"/>
  <c r="R405" i="13"/>
  <c r="P405" i="13"/>
  <c r="BI403" i="13"/>
  <c r="BH403" i="13"/>
  <c r="BG403" i="13"/>
  <c r="BF403" i="13"/>
  <c r="T403" i="13"/>
  <c r="R403" i="13"/>
  <c r="P403" i="13"/>
  <c r="BI401" i="13"/>
  <c r="BH401" i="13"/>
  <c r="BG401" i="13"/>
  <c r="BF401" i="13"/>
  <c r="T401" i="13"/>
  <c r="R401" i="13"/>
  <c r="P401" i="13"/>
  <c r="BI400" i="13"/>
  <c r="BH400" i="13"/>
  <c r="BG400" i="13"/>
  <c r="BF400" i="13"/>
  <c r="T400" i="13"/>
  <c r="R400" i="13"/>
  <c r="P400" i="13"/>
  <c r="BI399" i="13"/>
  <c r="BH399" i="13"/>
  <c r="BG399" i="13"/>
  <c r="BF399" i="13"/>
  <c r="T399" i="13"/>
  <c r="R399" i="13"/>
  <c r="P399" i="13"/>
  <c r="BI397" i="13"/>
  <c r="BH397" i="13"/>
  <c r="BG397" i="13"/>
  <c r="BF397" i="13"/>
  <c r="T397" i="13"/>
  <c r="R397" i="13"/>
  <c r="P397" i="13"/>
  <c r="BI396" i="13"/>
  <c r="BH396" i="13"/>
  <c r="BG396" i="13"/>
  <c r="BF396" i="13"/>
  <c r="T396" i="13"/>
  <c r="R396" i="13"/>
  <c r="P396" i="13"/>
  <c r="BI394" i="13"/>
  <c r="BH394" i="13"/>
  <c r="BG394" i="13"/>
  <c r="BF394" i="13"/>
  <c r="T394" i="13"/>
  <c r="R394" i="13"/>
  <c r="P394" i="13"/>
  <c r="BI393" i="13"/>
  <c r="BH393" i="13"/>
  <c r="BG393" i="13"/>
  <c r="BF393" i="13"/>
  <c r="T393" i="13"/>
  <c r="R393" i="13"/>
  <c r="P393" i="13"/>
  <c r="BI392" i="13"/>
  <c r="BH392" i="13"/>
  <c r="BG392" i="13"/>
  <c r="BF392" i="13"/>
  <c r="T392" i="13"/>
  <c r="R392" i="13"/>
  <c r="P392" i="13"/>
  <c r="BI390" i="13"/>
  <c r="BH390" i="13"/>
  <c r="BG390" i="13"/>
  <c r="BF390" i="13"/>
  <c r="T390" i="13"/>
  <c r="R390" i="13"/>
  <c r="P390" i="13"/>
  <c r="BI389" i="13"/>
  <c r="BH389" i="13"/>
  <c r="BG389" i="13"/>
  <c r="BF389" i="13"/>
  <c r="T389" i="13"/>
  <c r="R389" i="13"/>
  <c r="P389" i="13"/>
  <c r="BI387" i="13"/>
  <c r="BH387" i="13"/>
  <c r="BG387" i="13"/>
  <c r="BF387" i="13"/>
  <c r="T387" i="13"/>
  <c r="R387" i="13"/>
  <c r="P387" i="13"/>
  <c r="BI386" i="13"/>
  <c r="BH386" i="13"/>
  <c r="BG386" i="13"/>
  <c r="BF386" i="13"/>
  <c r="T386" i="13"/>
  <c r="R386" i="13"/>
  <c r="P386" i="13"/>
  <c r="BI385" i="13"/>
  <c r="BH385" i="13"/>
  <c r="BG385" i="13"/>
  <c r="BF385" i="13"/>
  <c r="T385" i="13"/>
  <c r="R385" i="13"/>
  <c r="P385" i="13"/>
  <c r="BI383" i="13"/>
  <c r="BH383" i="13"/>
  <c r="BG383" i="13"/>
  <c r="BF383" i="13"/>
  <c r="T383" i="13"/>
  <c r="R383" i="13"/>
  <c r="P383" i="13"/>
  <c r="BI381" i="13"/>
  <c r="BH381" i="13"/>
  <c r="BG381" i="13"/>
  <c r="BF381" i="13"/>
  <c r="T381" i="13"/>
  <c r="R381" i="13"/>
  <c r="P381" i="13"/>
  <c r="BI379" i="13"/>
  <c r="BH379" i="13"/>
  <c r="BG379" i="13"/>
  <c r="BF379" i="13"/>
  <c r="T379" i="13"/>
  <c r="R379" i="13"/>
  <c r="P379" i="13"/>
  <c r="BI377" i="13"/>
  <c r="BH377" i="13"/>
  <c r="BG377" i="13"/>
  <c r="BF377" i="13"/>
  <c r="T377" i="13"/>
  <c r="R377" i="13"/>
  <c r="P377" i="13"/>
  <c r="BI375" i="13"/>
  <c r="BH375" i="13"/>
  <c r="BG375" i="13"/>
  <c r="BF375" i="13"/>
  <c r="T375" i="13"/>
  <c r="R375" i="13"/>
  <c r="P375" i="13"/>
  <c r="BI373" i="13"/>
  <c r="BH373" i="13"/>
  <c r="BG373" i="13"/>
  <c r="BF373" i="13"/>
  <c r="T373" i="13"/>
  <c r="R373" i="13"/>
  <c r="P373" i="13"/>
  <c r="BI371" i="13"/>
  <c r="BH371" i="13"/>
  <c r="BG371" i="13"/>
  <c r="BF371" i="13"/>
  <c r="T371" i="13"/>
  <c r="R371" i="13"/>
  <c r="P371" i="13"/>
  <c r="BI368" i="13"/>
  <c r="BH368" i="13"/>
  <c r="BG368" i="13"/>
  <c r="BF368" i="13"/>
  <c r="T368" i="13"/>
  <c r="R368" i="13"/>
  <c r="P368" i="13"/>
  <c r="BI365" i="13"/>
  <c r="BH365" i="13"/>
  <c r="BG365" i="13"/>
  <c r="BF365" i="13"/>
  <c r="T365" i="13"/>
  <c r="R365" i="13"/>
  <c r="P365" i="13"/>
  <c r="BI358" i="13"/>
  <c r="BH358" i="13"/>
  <c r="BG358" i="13"/>
  <c r="BF358" i="13"/>
  <c r="T358" i="13"/>
  <c r="R358" i="13"/>
  <c r="P358" i="13"/>
  <c r="BI353" i="13"/>
  <c r="BH353" i="13"/>
  <c r="BG353" i="13"/>
  <c r="BF353" i="13"/>
  <c r="T353" i="13"/>
  <c r="R353" i="13"/>
  <c r="P353" i="13"/>
  <c r="BI350" i="13"/>
  <c r="BH350" i="13"/>
  <c r="BG350" i="13"/>
  <c r="BF350" i="13"/>
  <c r="T350" i="13"/>
  <c r="R350" i="13"/>
  <c r="P350" i="13"/>
  <c r="BI346" i="13"/>
  <c r="BH346" i="13"/>
  <c r="BG346" i="13"/>
  <c r="BF346" i="13"/>
  <c r="T346" i="13"/>
  <c r="R346" i="13"/>
  <c r="P346" i="13"/>
  <c r="BI343" i="13"/>
  <c r="BH343" i="13"/>
  <c r="BG343" i="13"/>
  <c r="BF343" i="13"/>
  <c r="T343" i="13"/>
  <c r="R343" i="13"/>
  <c r="P343" i="13"/>
  <c r="BI341" i="13"/>
  <c r="BH341" i="13"/>
  <c r="BG341" i="13"/>
  <c r="BF341" i="13"/>
  <c r="T341" i="13"/>
  <c r="R341" i="13"/>
  <c r="P341" i="13"/>
  <c r="BI339" i="13"/>
  <c r="BH339" i="13"/>
  <c r="BG339" i="13"/>
  <c r="BF339" i="13"/>
  <c r="T339" i="13"/>
  <c r="R339" i="13"/>
  <c r="P339" i="13"/>
  <c r="BI337" i="13"/>
  <c r="BH337" i="13"/>
  <c r="BG337" i="13"/>
  <c r="BF337" i="13"/>
  <c r="T337" i="13"/>
  <c r="R337" i="13"/>
  <c r="P337" i="13"/>
  <c r="BI336" i="13"/>
  <c r="BH336" i="13"/>
  <c r="BG336" i="13"/>
  <c r="BF336" i="13"/>
  <c r="T336" i="13"/>
  <c r="R336" i="13"/>
  <c r="P336" i="13"/>
  <c r="BI329" i="13"/>
  <c r="BH329" i="13"/>
  <c r="BG329" i="13"/>
  <c r="BF329" i="13"/>
  <c r="T329" i="13"/>
  <c r="R329" i="13"/>
  <c r="P329" i="13"/>
  <c r="BI323" i="13"/>
  <c r="BH323" i="13"/>
  <c r="BG323" i="13"/>
  <c r="BF323" i="13"/>
  <c r="T323" i="13"/>
  <c r="R323" i="13"/>
  <c r="P323" i="13"/>
  <c r="BI320" i="13"/>
  <c r="BH320" i="13"/>
  <c r="BG320" i="13"/>
  <c r="BF320" i="13"/>
  <c r="T320" i="13"/>
  <c r="R320" i="13"/>
  <c r="P320" i="13"/>
  <c r="BI317" i="13"/>
  <c r="BH317" i="13"/>
  <c r="BG317" i="13"/>
  <c r="BF317" i="13"/>
  <c r="T317" i="13"/>
  <c r="R317" i="13"/>
  <c r="P317" i="13"/>
  <c r="BI314" i="13"/>
  <c r="BH314" i="13"/>
  <c r="BG314" i="13"/>
  <c r="BF314" i="13"/>
  <c r="T314" i="13"/>
  <c r="T313" i="13" s="1"/>
  <c r="R314" i="13"/>
  <c r="R313" i="13" s="1"/>
  <c r="P314" i="13"/>
  <c r="P313" i="13" s="1"/>
  <c r="BI306" i="13"/>
  <c r="BH306" i="13"/>
  <c r="BG306" i="13"/>
  <c r="BF306" i="13"/>
  <c r="T306" i="13"/>
  <c r="R306" i="13"/>
  <c r="P306" i="13"/>
  <c r="BI299" i="13"/>
  <c r="BH299" i="13"/>
  <c r="BG299" i="13"/>
  <c r="BF299" i="13"/>
  <c r="T299" i="13"/>
  <c r="R299" i="13"/>
  <c r="P299" i="13"/>
  <c r="BI279" i="13"/>
  <c r="BH279" i="13"/>
  <c r="BG279" i="13"/>
  <c r="BF279" i="13"/>
  <c r="T279" i="13"/>
  <c r="R279" i="13"/>
  <c r="P279" i="13"/>
  <c r="BI274" i="13"/>
  <c r="BH274" i="13"/>
  <c r="BG274" i="13"/>
  <c r="BF274" i="13"/>
  <c r="T274" i="13"/>
  <c r="R274" i="13"/>
  <c r="P274" i="13"/>
  <c r="BI272" i="13"/>
  <c r="BH272" i="13"/>
  <c r="BG272" i="13"/>
  <c r="BF272" i="13"/>
  <c r="T272" i="13"/>
  <c r="R272" i="13"/>
  <c r="P272" i="13"/>
  <c r="BI265" i="13"/>
  <c r="BH265" i="13"/>
  <c r="BG265" i="13"/>
  <c r="BF265" i="13"/>
  <c r="T265" i="13"/>
  <c r="R265" i="13"/>
  <c r="P265" i="13"/>
  <c r="BI258" i="13"/>
  <c r="BH258" i="13"/>
  <c r="BG258" i="13"/>
  <c r="BF258" i="13"/>
  <c r="T258" i="13"/>
  <c r="R258" i="13"/>
  <c r="P258" i="13"/>
  <c r="BI244" i="13"/>
  <c r="BH244" i="13"/>
  <c r="BG244" i="13"/>
  <c r="BF244" i="13"/>
  <c r="T244" i="13"/>
  <c r="R244" i="13"/>
  <c r="P244" i="13"/>
  <c r="BI234" i="13"/>
  <c r="BH234" i="13"/>
  <c r="BG234" i="13"/>
  <c r="BF234" i="13"/>
  <c r="T234" i="13"/>
  <c r="R234" i="13"/>
  <c r="P234" i="13"/>
  <c r="BI224" i="13"/>
  <c r="BH224" i="13"/>
  <c r="BG224" i="13"/>
  <c r="BF224" i="13"/>
  <c r="T224" i="13"/>
  <c r="R224" i="13"/>
  <c r="P224" i="13"/>
  <c r="BI209" i="13"/>
  <c r="BH209" i="13"/>
  <c r="BG209" i="13"/>
  <c r="BF209" i="13"/>
  <c r="T209" i="13"/>
  <c r="R209" i="13"/>
  <c r="P209" i="13"/>
  <c r="BI199" i="13"/>
  <c r="BH199" i="13"/>
  <c r="BG199" i="13"/>
  <c r="BF199" i="13"/>
  <c r="T199" i="13"/>
  <c r="R199" i="13"/>
  <c r="P199" i="13"/>
  <c r="BI182" i="13"/>
  <c r="BH182" i="13"/>
  <c r="BG182" i="13"/>
  <c r="BF182" i="13"/>
  <c r="T182" i="13"/>
  <c r="R182" i="13"/>
  <c r="P182" i="13"/>
  <c r="BI180" i="13"/>
  <c r="BH180" i="13"/>
  <c r="BG180" i="13"/>
  <c r="BF180" i="13"/>
  <c r="T180" i="13"/>
  <c r="R180" i="13"/>
  <c r="P180" i="13"/>
  <c r="BI178" i="13"/>
  <c r="BH178" i="13"/>
  <c r="BG178" i="13"/>
  <c r="BF178" i="13"/>
  <c r="T178" i="13"/>
  <c r="R178" i="13"/>
  <c r="P178" i="13"/>
  <c r="BI175" i="13"/>
  <c r="BH175" i="13"/>
  <c r="BG175" i="13"/>
  <c r="BF175" i="13"/>
  <c r="T175" i="13"/>
  <c r="R175" i="13"/>
  <c r="P175" i="13"/>
  <c r="BI172" i="13"/>
  <c r="BH172" i="13"/>
  <c r="BG172" i="13"/>
  <c r="BF172" i="13"/>
  <c r="T172" i="13"/>
  <c r="R172" i="13"/>
  <c r="P172" i="13"/>
  <c r="BI169" i="13"/>
  <c r="BH169" i="13"/>
  <c r="BG169" i="13"/>
  <c r="BF169" i="13"/>
  <c r="T169" i="13"/>
  <c r="R169" i="13"/>
  <c r="P169" i="13"/>
  <c r="BI160" i="13"/>
  <c r="BH160" i="13"/>
  <c r="BG160" i="13"/>
  <c r="BF160" i="13"/>
  <c r="T160" i="13"/>
  <c r="R160" i="13"/>
  <c r="P160" i="13"/>
  <c r="BI151" i="13"/>
  <c r="BH151" i="13"/>
  <c r="BG151" i="13"/>
  <c r="BF151" i="13"/>
  <c r="T151" i="13"/>
  <c r="R151" i="13"/>
  <c r="P151" i="13"/>
  <c r="BI142" i="13"/>
  <c r="BH142" i="13"/>
  <c r="BG142" i="13"/>
  <c r="BF142" i="13"/>
  <c r="T142" i="13"/>
  <c r="R142" i="13"/>
  <c r="P142" i="13"/>
  <c r="BI133" i="13"/>
  <c r="BH133" i="13"/>
  <c r="BG133" i="13"/>
  <c r="BF133" i="13"/>
  <c r="T133" i="13"/>
  <c r="R133" i="13"/>
  <c r="P133" i="13"/>
  <c r="BI124" i="13"/>
  <c r="BH124" i="13"/>
  <c r="BG124" i="13"/>
  <c r="BF124" i="13"/>
  <c r="T124" i="13"/>
  <c r="R124" i="13"/>
  <c r="P124" i="13"/>
  <c r="BI121" i="13"/>
  <c r="BH121" i="13"/>
  <c r="BG121" i="13"/>
  <c r="BF121" i="13"/>
  <c r="T121" i="13"/>
  <c r="R121" i="13"/>
  <c r="P121" i="13"/>
  <c r="BI118" i="13"/>
  <c r="BH118" i="13"/>
  <c r="BG118" i="13"/>
  <c r="BF118" i="13"/>
  <c r="T118" i="13"/>
  <c r="R118" i="13"/>
  <c r="P118" i="13"/>
  <c r="BI116" i="13"/>
  <c r="BH116" i="13"/>
  <c r="BG116" i="13"/>
  <c r="BF116" i="13"/>
  <c r="T116" i="13"/>
  <c r="R116" i="13"/>
  <c r="P116" i="13"/>
  <c r="BI113" i="13"/>
  <c r="BH113" i="13"/>
  <c r="BG113" i="13"/>
  <c r="BF113" i="13"/>
  <c r="T113" i="13"/>
  <c r="R113" i="13"/>
  <c r="P113" i="13"/>
  <c r="BI110" i="13"/>
  <c r="BH110" i="13"/>
  <c r="BG110" i="13"/>
  <c r="BF110" i="13"/>
  <c r="T110" i="13"/>
  <c r="R110" i="13"/>
  <c r="P110" i="13"/>
  <c r="BI105" i="13"/>
  <c r="BH105" i="13"/>
  <c r="BG105" i="13"/>
  <c r="BF105" i="13"/>
  <c r="T105" i="13"/>
  <c r="R105" i="13"/>
  <c r="P105" i="13"/>
  <c r="BI100" i="13"/>
  <c r="BH100" i="13"/>
  <c r="BG100" i="13"/>
  <c r="BF100" i="13"/>
  <c r="T100" i="13"/>
  <c r="R100" i="13"/>
  <c r="P100" i="13"/>
  <c r="J94" i="13"/>
  <c r="J93" i="13"/>
  <c r="F93" i="13"/>
  <c r="F91" i="13"/>
  <c r="E89" i="13"/>
  <c r="J59" i="13"/>
  <c r="J58" i="13"/>
  <c r="F58" i="13"/>
  <c r="F56" i="13"/>
  <c r="E54" i="13"/>
  <c r="J20" i="13"/>
  <c r="E20" i="13"/>
  <c r="F94" i="13"/>
  <c r="J19" i="13"/>
  <c r="J14" i="13"/>
  <c r="J56" i="13" s="1"/>
  <c r="E7" i="13"/>
  <c r="E50" i="13" s="1"/>
  <c r="J39" i="12"/>
  <c r="J38" i="12"/>
  <c r="AY67" i="1"/>
  <c r="J37" i="12"/>
  <c r="AX67" i="1"/>
  <c r="BI538" i="12"/>
  <c r="BH538" i="12"/>
  <c r="BG538" i="12"/>
  <c r="BF538" i="12"/>
  <c r="T538" i="12"/>
  <c r="R538" i="12"/>
  <c r="P538" i="12"/>
  <c r="BI535" i="12"/>
  <c r="BH535" i="12"/>
  <c r="BG535" i="12"/>
  <c r="BF535" i="12"/>
  <c r="T535" i="12"/>
  <c r="R535" i="12"/>
  <c r="P535" i="12"/>
  <c r="BI532" i="12"/>
  <c r="BH532" i="12"/>
  <c r="BG532" i="12"/>
  <c r="BF532" i="12"/>
  <c r="T532" i="12"/>
  <c r="R532" i="12"/>
  <c r="P532" i="12"/>
  <c r="BI529" i="12"/>
  <c r="BH529" i="12"/>
  <c r="BG529" i="12"/>
  <c r="BF529" i="12"/>
  <c r="T529" i="12"/>
  <c r="R529" i="12"/>
  <c r="P529" i="12"/>
  <c r="BI527" i="12"/>
  <c r="BH527" i="12"/>
  <c r="BG527" i="12"/>
  <c r="BF527" i="12"/>
  <c r="T527" i="12"/>
  <c r="R527" i="12"/>
  <c r="P527" i="12"/>
  <c r="BI524" i="12"/>
  <c r="BH524" i="12"/>
  <c r="BG524" i="12"/>
  <c r="BF524" i="12"/>
  <c r="T524" i="12"/>
  <c r="R524" i="12"/>
  <c r="P524" i="12"/>
  <c r="BI521" i="12"/>
  <c r="BH521" i="12"/>
  <c r="BG521" i="12"/>
  <c r="BF521" i="12"/>
  <c r="T521" i="12"/>
  <c r="R521" i="12"/>
  <c r="P521" i="12"/>
  <c r="BI518" i="12"/>
  <c r="BH518" i="12"/>
  <c r="BG518" i="12"/>
  <c r="BF518" i="12"/>
  <c r="T518" i="12"/>
  <c r="R518" i="12"/>
  <c r="P518" i="12"/>
  <c r="BI515" i="12"/>
  <c r="BH515" i="12"/>
  <c r="BG515" i="12"/>
  <c r="BF515" i="12"/>
  <c r="T515" i="12"/>
  <c r="R515" i="12"/>
  <c r="P515" i="12"/>
  <c r="BI508" i="12"/>
  <c r="BH508" i="12"/>
  <c r="BG508" i="12"/>
  <c r="BF508" i="12"/>
  <c r="T508" i="12"/>
  <c r="R508" i="12"/>
  <c r="P508" i="12"/>
  <c r="BI505" i="12"/>
  <c r="BH505" i="12"/>
  <c r="BG505" i="12"/>
  <c r="BF505" i="12"/>
  <c r="T505" i="12"/>
  <c r="R505" i="12"/>
  <c r="P505" i="12"/>
  <c r="BI496" i="12"/>
  <c r="BH496" i="12"/>
  <c r="BG496" i="12"/>
  <c r="BF496" i="12"/>
  <c r="T496" i="12"/>
  <c r="R496" i="12"/>
  <c r="P496" i="12"/>
  <c r="BI494" i="12"/>
  <c r="BH494" i="12"/>
  <c r="BG494" i="12"/>
  <c r="BF494" i="12"/>
  <c r="T494" i="12"/>
  <c r="R494" i="12"/>
  <c r="P494" i="12"/>
  <c r="BI490" i="12"/>
  <c r="BH490" i="12"/>
  <c r="BG490" i="12"/>
  <c r="BF490" i="12"/>
  <c r="T490" i="12"/>
  <c r="R490" i="12"/>
  <c r="P490" i="12"/>
  <c r="BI486" i="12"/>
  <c r="BH486" i="12"/>
  <c r="BG486" i="12"/>
  <c r="BF486" i="12"/>
  <c r="T486" i="12"/>
  <c r="R486" i="12"/>
  <c r="P486" i="12"/>
  <c r="BI483" i="12"/>
  <c r="BH483" i="12"/>
  <c r="BG483" i="12"/>
  <c r="BF483" i="12"/>
  <c r="T483" i="12"/>
  <c r="R483" i="12"/>
  <c r="P483" i="12"/>
  <c r="BI479" i="12"/>
  <c r="BH479" i="12"/>
  <c r="BG479" i="12"/>
  <c r="BF479" i="12"/>
  <c r="T479" i="12"/>
  <c r="R479" i="12"/>
  <c r="P479" i="12"/>
  <c r="BI477" i="12"/>
  <c r="BH477" i="12"/>
  <c r="BG477" i="12"/>
  <c r="BF477" i="12"/>
  <c r="T477" i="12"/>
  <c r="R477" i="12"/>
  <c r="P477" i="12"/>
  <c r="BI475" i="12"/>
  <c r="BH475" i="12"/>
  <c r="BG475" i="12"/>
  <c r="BF475" i="12"/>
  <c r="T475" i="12"/>
  <c r="R475" i="12"/>
  <c r="P475" i="12"/>
  <c r="BI473" i="12"/>
  <c r="BH473" i="12"/>
  <c r="BG473" i="12"/>
  <c r="BF473" i="12"/>
  <c r="T473" i="12"/>
  <c r="R473" i="12"/>
  <c r="P473" i="12"/>
  <c r="BI471" i="12"/>
  <c r="BH471" i="12"/>
  <c r="BG471" i="12"/>
  <c r="BF471" i="12"/>
  <c r="T471" i="12"/>
  <c r="R471" i="12"/>
  <c r="P471" i="12"/>
  <c r="BI469" i="12"/>
  <c r="BH469" i="12"/>
  <c r="BG469" i="12"/>
  <c r="BF469" i="12"/>
  <c r="T469" i="12"/>
  <c r="R469" i="12"/>
  <c r="P469" i="12"/>
  <c r="BI467" i="12"/>
  <c r="BH467" i="12"/>
  <c r="BG467" i="12"/>
  <c r="BF467" i="12"/>
  <c r="T467" i="12"/>
  <c r="R467" i="12"/>
  <c r="P467" i="12"/>
  <c r="BI466" i="12"/>
  <c r="BH466" i="12"/>
  <c r="BG466" i="12"/>
  <c r="BF466" i="12"/>
  <c r="T466" i="12"/>
  <c r="R466" i="12"/>
  <c r="P466" i="12"/>
  <c r="BI464" i="12"/>
  <c r="BH464" i="12"/>
  <c r="BG464" i="12"/>
  <c r="BF464" i="12"/>
  <c r="T464" i="12"/>
  <c r="R464" i="12"/>
  <c r="P464" i="12"/>
  <c r="BI462" i="12"/>
  <c r="BH462" i="12"/>
  <c r="BG462" i="12"/>
  <c r="BF462" i="12"/>
  <c r="T462" i="12"/>
  <c r="R462" i="12"/>
  <c r="P462" i="12"/>
  <c r="BI460" i="12"/>
  <c r="BH460" i="12"/>
  <c r="BG460" i="12"/>
  <c r="BF460" i="12"/>
  <c r="T460" i="12"/>
  <c r="R460" i="12"/>
  <c r="P460" i="12"/>
  <c r="BI457" i="12"/>
  <c r="BH457" i="12"/>
  <c r="BG457" i="12"/>
  <c r="BF457" i="12"/>
  <c r="T457" i="12"/>
  <c r="R457" i="12"/>
  <c r="P457" i="12"/>
  <c r="BI455" i="12"/>
  <c r="BH455" i="12"/>
  <c r="BG455" i="12"/>
  <c r="BF455" i="12"/>
  <c r="T455" i="12"/>
  <c r="R455" i="12"/>
  <c r="P455" i="12"/>
  <c r="BI453" i="12"/>
  <c r="BH453" i="12"/>
  <c r="BG453" i="12"/>
  <c r="BF453" i="12"/>
  <c r="T453" i="12"/>
  <c r="R453" i="12"/>
  <c r="P453" i="12"/>
  <c r="BI451" i="12"/>
  <c r="BH451" i="12"/>
  <c r="BG451" i="12"/>
  <c r="BF451" i="12"/>
  <c r="T451" i="12"/>
  <c r="R451" i="12"/>
  <c r="P451" i="12"/>
  <c r="BI449" i="12"/>
  <c r="BH449" i="12"/>
  <c r="BG449" i="12"/>
  <c r="BF449" i="12"/>
  <c r="T449" i="12"/>
  <c r="R449" i="12"/>
  <c r="P449" i="12"/>
  <c r="BI447" i="12"/>
  <c r="BH447" i="12"/>
  <c r="BG447" i="12"/>
  <c r="BF447" i="12"/>
  <c r="T447" i="12"/>
  <c r="R447" i="12"/>
  <c r="P447" i="12"/>
  <c r="BI445" i="12"/>
  <c r="BH445" i="12"/>
  <c r="BG445" i="12"/>
  <c r="BF445" i="12"/>
  <c r="T445" i="12"/>
  <c r="R445" i="12"/>
  <c r="P445" i="12"/>
  <c r="BI443" i="12"/>
  <c r="BH443" i="12"/>
  <c r="BG443" i="12"/>
  <c r="BF443" i="12"/>
  <c r="T443" i="12"/>
  <c r="R443" i="12"/>
  <c r="P443" i="12"/>
  <c r="BI442" i="12"/>
  <c r="BH442" i="12"/>
  <c r="BG442" i="12"/>
  <c r="BF442" i="12"/>
  <c r="T442" i="12"/>
  <c r="R442" i="12"/>
  <c r="P442" i="12"/>
  <c r="BI441" i="12"/>
  <c r="BH441" i="12"/>
  <c r="BG441" i="12"/>
  <c r="BF441" i="12"/>
  <c r="T441" i="12"/>
  <c r="R441" i="12"/>
  <c r="P441" i="12"/>
  <c r="BI439" i="12"/>
  <c r="BH439" i="12"/>
  <c r="BG439" i="12"/>
  <c r="BF439" i="12"/>
  <c r="T439" i="12"/>
  <c r="R439" i="12"/>
  <c r="P439" i="12"/>
  <c r="BI436" i="12"/>
  <c r="BH436" i="12"/>
  <c r="BG436" i="12"/>
  <c r="BF436" i="12"/>
  <c r="T436" i="12"/>
  <c r="R436" i="12"/>
  <c r="P436" i="12"/>
  <c r="BI433" i="12"/>
  <c r="BH433" i="12"/>
  <c r="BG433" i="12"/>
  <c r="BF433" i="12"/>
  <c r="T433" i="12"/>
  <c r="R433" i="12"/>
  <c r="P433" i="12"/>
  <c r="BI431" i="12"/>
  <c r="BH431" i="12"/>
  <c r="BG431" i="12"/>
  <c r="BF431" i="12"/>
  <c r="T431" i="12"/>
  <c r="R431" i="12"/>
  <c r="P431" i="12"/>
  <c r="BI428" i="12"/>
  <c r="BH428" i="12"/>
  <c r="BG428" i="12"/>
  <c r="BF428" i="12"/>
  <c r="T428" i="12"/>
  <c r="R428" i="12"/>
  <c r="P428" i="12"/>
  <c r="BI426" i="12"/>
  <c r="BH426" i="12"/>
  <c r="BG426" i="12"/>
  <c r="BF426" i="12"/>
  <c r="T426" i="12"/>
  <c r="R426" i="12"/>
  <c r="P426" i="12"/>
  <c r="BI423" i="12"/>
  <c r="BH423" i="12"/>
  <c r="BG423" i="12"/>
  <c r="BF423" i="12"/>
  <c r="T423" i="12"/>
  <c r="R423" i="12"/>
  <c r="P423" i="12"/>
  <c r="BI421" i="12"/>
  <c r="BH421" i="12"/>
  <c r="BG421" i="12"/>
  <c r="BF421" i="12"/>
  <c r="T421" i="12"/>
  <c r="R421" i="12"/>
  <c r="P421" i="12"/>
  <c r="BI408" i="12"/>
  <c r="BH408" i="12"/>
  <c r="BG408" i="12"/>
  <c r="BF408" i="12"/>
  <c r="T408" i="12"/>
  <c r="T407" i="12" s="1"/>
  <c r="R408" i="12"/>
  <c r="R407" i="12" s="1"/>
  <c r="P408" i="12"/>
  <c r="P407" i="12" s="1"/>
  <c r="BI405" i="12"/>
  <c r="BH405" i="12"/>
  <c r="BG405" i="12"/>
  <c r="BF405" i="12"/>
  <c r="T405" i="12"/>
  <c r="R405" i="12"/>
  <c r="P405" i="12"/>
  <c r="BI400" i="12"/>
  <c r="BH400" i="12"/>
  <c r="BG400" i="12"/>
  <c r="BF400" i="12"/>
  <c r="T400" i="12"/>
  <c r="R400" i="12"/>
  <c r="P400" i="12"/>
  <c r="BI393" i="12"/>
  <c r="BH393" i="12"/>
  <c r="BG393" i="12"/>
  <c r="BF393" i="12"/>
  <c r="T393" i="12"/>
  <c r="R393" i="12"/>
  <c r="P393" i="12"/>
  <c r="BI386" i="12"/>
  <c r="BH386" i="12"/>
  <c r="BG386" i="12"/>
  <c r="BF386" i="12"/>
  <c r="T386" i="12"/>
  <c r="R386" i="12"/>
  <c r="P386" i="12"/>
  <c r="BI384" i="12"/>
  <c r="BH384" i="12"/>
  <c r="BG384" i="12"/>
  <c r="BF384" i="12"/>
  <c r="T384" i="12"/>
  <c r="R384" i="12"/>
  <c r="P384" i="12"/>
  <c r="BI382" i="12"/>
  <c r="BH382" i="12"/>
  <c r="BG382" i="12"/>
  <c r="BF382" i="12"/>
  <c r="T382" i="12"/>
  <c r="R382" i="12"/>
  <c r="P382" i="12"/>
  <c r="BI381" i="12"/>
  <c r="BH381" i="12"/>
  <c r="BG381" i="12"/>
  <c r="BF381" i="12"/>
  <c r="T381" i="12"/>
  <c r="R381" i="12"/>
  <c r="P381" i="12"/>
  <c r="BI374" i="12"/>
  <c r="BH374" i="12"/>
  <c r="BG374" i="12"/>
  <c r="BF374" i="12"/>
  <c r="T374" i="12"/>
  <c r="R374" i="12"/>
  <c r="P374" i="12"/>
  <c r="BI368" i="12"/>
  <c r="BH368" i="12"/>
  <c r="BG368" i="12"/>
  <c r="BF368" i="12"/>
  <c r="T368" i="12"/>
  <c r="R368" i="12"/>
  <c r="P368" i="12"/>
  <c r="BI365" i="12"/>
  <c r="BH365" i="12"/>
  <c r="BG365" i="12"/>
  <c r="BF365" i="12"/>
  <c r="T365" i="12"/>
  <c r="R365" i="12"/>
  <c r="P365" i="12"/>
  <c r="BI362" i="12"/>
  <c r="BH362" i="12"/>
  <c r="BG362" i="12"/>
  <c r="BF362" i="12"/>
  <c r="T362" i="12"/>
  <c r="R362" i="12"/>
  <c r="P362" i="12"/>
  <c r="BI358" i="12"/>
  <c r="BH358" i="12"/>
  <c r="BG358" i="12"/>
  <c r="BF358" i="12"/>
  <c r="T358" i="12"/>
  <c r="R358" i="12"/>
  <c r="P358" i="12"/>
  <c r="BI355" i="12"/>
  <c r="BH355" i="12"/>
  <c r="BG355" i="12"/>
  <c r="BF355" i="12"/>
  <c r="T355" i="12"/>
  <c r="T354" i="12" s="1"/>
  <c r="R355" i="12"/>
  <c r="R354" i="12" s="1"/>
  <c r="P355" i="12"/>
  <c r="P354" i="12" s="1"/>
  <c r="BI347" i="12"/>
  <c r="BH347" i="12"/>
  <c r="BG347" i="12"/>
  <c r="BF347" i="12"/>
  <c r="T347" i="12"/>
  <c r="R347" i="12"/>
  <c r="P347" i="12"/>
  <c r="BI339" i="12"/>
  <c r="BH339" i="12"/>
  <c r="BG339" i="12"/>
  <c r="BF339" i="12"/>
  <c r="T339" i="12"/>
  <c r="R339" i="12"/>
  <c r="P339" i="12"/>
  <c r="BI311" i="12"/>
  <c r="BH311" i="12"/>
  <c r="BG311" i="12"/>
  <c r="BF311" i="12"/>
  <c r="T311" i="12"/>
  <c r="R311" i="12"/>
  <c r="P311" i="12"/>
  <c r="BI300" i="12"/>
  <c r="BH300" i="12"/>
  <c r="BG300" i="12"/>
  <c r="BF300" i="12"/>
  <c r="T300" i="12"/>
  <c r="R300" i="12"/>
  <c r="P300" i="12"/>
  <c r="BI298" i="12"/>
  <c r="BH298" i="12"/>
  <c r="BG298" i="12"/>
  <c r="BF298" i="12"/>
  <c r="T298" i="12"/>
  <c r="R298" i="12"/>
  <c r="P298" i="12"/>
  <c r="BI291" i="12"/>
  <c r="BH291" i="12"/>
  <c r="BG291" i="12"/>
  <c r="BF291" i="12"/>
  <c r="T291" i="12"/>
  <c r="R291" i="12"/>
  <c r="P291" i="12"/>
  <c r="BI284" i="12"/>
  <c r="BH284" i="12"/>
  <c r="BG284" i="12"/>
  <c r="BF284" i="12"/>
  <c r="T284" i="12"/>
  <c r="R284" i="12"/>
  <c r="P284" i="12"/>
  <c r="BI269" i="12"/>
  <c r="BH269" i="12"/>
  <c r="BG269" i="12"/>
  <c r="BF269" i="12"/>
  <c r="T269" i="12"/>
  <c r="R269" i="12"/>
  <c r="P269" i="12"/>
  <c r="BI258" i="12"/>
  <c r="BH258" i="12"/>
  <c r="BG258" i="12"/>
  <c r="BF258" i="12"/>
  <c r="T258" i="12"/>
  <c r="R258" i="12"/>
  <c r="P258" i="12"/>
  <c r="BI247" i="12"/>
  <c r="BH247" i="12"/>
  <c r="BG247" i="12"/>
  <c r="BF247" i="12"/>
  <c r="T247" i="12"/>
  <c r="R247" i="12"/>
  <c r="P247" i="12"/>
  <c r="BI231" i="12"/>
  <c r="BH231" i="12"/>
  <c r="BG231" i="12"/>
  <c r="BF231" i="12"/>
  <c r="T231" i="12"/>
  <c r="R231" i="12"/>
  <c r="P231" i="12"/>
  <c r="BI220" i="12"/>
  <c r="BH220" i="12"/>
  <c r="BG220" i="12"/>
  <c r="BF220" i="12"/>
  <c r="T220" i="12"/>
  <c r="R220" i="12"/>
  <c r="P220" i="12"/>
  <c r="BI197" i="12"/>
  <c r="BH197" i="12"/>
  <c r="BG197" i="12"/>
  <c r="BF197" i="12"/>
  <c r="T197" i="12"/>
  <c r="R197" i="12"/>
  <c r="P197" i="12"/>
  <c r="BI195" i="12"/>
  <c r="BH195" i="12"/>
  <c r="BG195" i="12"/>
  <c r="BF195" i="12"/>
  <c r="T195" i="12"/>
  <c r="R195" i="12"/>
  <c r="P195" i="12"/>
  <c r="BI192" i="12"/>
  <c r="BH192" i="12"/>
  <c r="BG192" i="12"/>
  <c r="BF192" i="12"/>
  <c r="T192" i="12"/>
  <c r="R192" i="12"/>
  <c r="P192" i="12"/>
  <c r="BI189" i="12"/>
  <c r="BH189" i="12"/>
  <c r="BG189" i="12"/>
  <c r="BF189" i="12"/>
  <c r="T189" i="12"/>
  <c r="R189" i="12"/>
  <c r="P189" i="12"/>
  <c r="BI179" i="12"/>
  <c r="BH179" i="12"/>
  <c r="BG179" i="12"/>
  <c r="BF179" i="12"/>
  <c r="T179" i="12"/>
  <c r="R179" i="12"/>
  <c r="P179" i="12"/>
  <c r="BI169" i="12"/>
  <c r="BH169" i="12"/>
  <c r="BG169" i="12"/>
  <c r="BF169" i="12"/>
  <c r="T169" i="12"/>
  <c r="R169" i="12"/>
  <c r="P169" i="12"/>
  <c r="BI159" i="12"/>
  <c r="BH159" i="12"/>
  <c r="BG159" i="12"/>
  <c r="BF159" i="12"/>
  <c r="T159" i="12"/>
  <c r="R159" i="12"/>
  <c r="P159" i="12"/>
  <c r="BI149" i="12"/>
  <c r="BH149" i="12"/>
  <c r="BG149" i="12"/>
  <c r="BF149" i="12"/>
  <c r="T149" i="12"/>
  <c r="R149" i="12"/>
  <c r="P149" i="12"/>
  <c r="BI139" i="12"/>
  <c r="BH139" i="12"/>
  <c r="BG139" i="12"/>
  <c r="BF139" i="12"/>
  <c r="T139" i="12"/>
  <c r="R139" i="12"/>
  <c r="P139" i="12"/>
  <c r="BI136" i="12"/>
  <c r="BH136" i="12"/>
  <c r="BG136" i="12"/>
  <c r="BF136" i="12"/>
  <c r="T136" i="12"/>
  <c r="R136" i="12"/>
  <c r="P136" i="12"/>
  <c r="BI133" i="12"/>
  <c r="BH133" i="12"/>
  <c r="BG133" i="12"/>
  <c r="BF133" i="12"/>
  <c r="T133" i="12"/>
  <c r="R133" i="12"/>
  <c r="P133" i="12"/>
  <c r="BI131" i="12"/>
  <c r="BH131" i="12"/>
  <c r="BG131" i="12"/>
  <c r="BF131" i="12"/>
  <c r="T131" i="12"/>
  <c r="R131" i="12"/>
  <c r="P131" i="12"/>
  <c r="BI128" i="12"/>
  <c r="BH128" i="12"/>
  <c r="BG128" i="12"/>
  <c r="BF128" i="12"/>
  <c r="T128" i="12"/>
  <c r="R128" i="12"/>
  <c r="P128" i="12"/>
  <c r="BI122" i="12"/>
  <c r="BH122" i="12"/>
  <c r="BG122" i="12"/>
  <c r="BF122" i="12"/>
  <c r="T122" i="12"/>
  <c r="R122" i="12"/>
  <c r="P122" i="12"/>
  <c r="BI116" i="12"/>
  <c r="BH116" i="12"/>
  <c r="BG116" i="12"/>
  <c r="BF116" i="12"/>
  <c r="T116" i="12"/>
  <c r="R116" i="12"/>
  <c r="P116" i="12"/>
  <c r="BI108" i="12"/>
  <c r="BH108" i="12"/>
  <c r="BG108" i="12"/>
  <c r="BF108" i="12"/>
  <c r="T108" i="12"/>
  <c r="R108" i="12"/>
  <c r="P108" i="12"/>
  <c r="BI100" i="12"/>
  <c r="BH100" i="12"/>
  <c r="BG100" i="12"/>
  <c r="BF100" i="12"/>
  <c r="T100" i="12"/>
  <c r="R100" i="12"/>
  <c r="P100" i="12"/>
  <c r="J94" i="12"/>
  <c r="J93" i="12"/>
  <c r="F93" i="12"/>
  <c r="F91" i="12"/>
  <c r="E89" i="12"/>
  <c r="J59" i="12"/>
  <c r="J58" i="12"/>
  <c r="F58" i="12"/>
  <c r="F56" i="12"/>
  <c r="E54" i="12"/>
  <c r="J20" i="12"/>
  <c r="E20" i="12"/>
  <c r="F59" i="12" s="1"/>
  <c r="J19" i="12"/>
  <c r="J14" i="12"/>
  <c r="J91" i="12"/>
  <c r="E7" i="12"/>
  <c r="E50" i="12"/>
  <c r="J39" i="11"/>
  <c r="J38" i="11"/>
  <c r="AY66" i="1" s="1"/>
  <c r="J37" i="11"/>
  <c r="AX66" i="1" s="1"/>
  <c r="BI569" i="11"/>
  <c r="BH569" i="11"/>
  <c r="BG569" i="11"/>
  <c r="BF569" i="11"/>
  <c r="T569" i="11"/>
  <c r="R569" i="11"/>
  <c r="P569" i="11"/>
  <c r="BI567" i="11"/>
  <c r="BH567" i="11"/>
  <c r="BG567" i="11"/>
  <c r="BF567" i="11"/>
  <c r="T567" i="11"/>
  <c r="R567" i="11"/>
  <c r="P567" i="11"/>
  <c r="BI564" i="11"/>
  <c r="BH564" i="11"/>
  <c r="BG564" i="11"/>
  <c r="BF564" i="11"/>
  <c r="T564" i="11"/>
  <c r="R564" i="11"/>
  <c r="P564" i="11"/>
  <c r="BI560" i="11"/>
  <c r="BH560" i="11"/>
  <c r="BG560" i="11"/>
  <c r="BF560" i="11"/>
  <c r="T560" i="11"/>
  <c r="T559" i="11"/>
  <c r="T558" i="11" s="1"/>
  <c r="R560" i="11"/>
  <c r="R559" i="11" s="1"/>
  <c r="R558" i="11" s="1"/>
  <c r="P560" i="11"/>
  <c r="P559" i="11"/>
  <c r="P558" i="11" s="1"/>
  <c r="BI556" i="11"/>
  <c r="BH556" i="11"/>
  <c r="BG556" i="11"/>
  <c r="BF556" i="11"/>
  <c r="T556" i="11"/>
  <c r="R556" i="11"/>
  <c r="P556" i="11"/>
  <c r="BI554" i="11"/>
  <c r="BH554" i="11"/>
  <c r="BG554" i="11"/>
  <c r="BF554" i="11"/>
  <c r="T554" i="11"/>
  <c r="R554" i="11"/>
  <c r="P554" i="11"/>
  <c r="BI550" i="11"/>
  <c r="BH550" i="11"/>
  <c r="BG550" i="11"/>
  <c r="BF550" i="11"/>
  <c r="T550" i="11"/>
  <c r="R550" i="11"/>
  <c r="P550" i="11"/>
  <c r="BI547" i="11"/>
  <c r="BH547" i="11"/>
  <c r="BG547" i="11"/>
  <c r="BF547" i="11"/>
  <c r="T547" i="11"/>
  <c r="R547" i="11"/>
  <c r="P547" i="11"/>
  <c r="BI544" i="11"/>
  <c r="BH544" i="11"/>
  <c r="BG544" i="11"/>
  <c r="BF544" i="11"/>
  <c r="T544" i="11"/>
  <c r="R544" i="11"/>
  <c r="P544" i="11"/>
  <c r="BI541" i="11"/>
  <c r="BH541" i="11"/>
  <c r="BG541" i="11"/>
  <c r="BF541" i="11"/>
  <c r="T541" i="11"/>
  <c r="R541" i="11"/>
  <c r="P541" i="11"/>
  <c r="BI534" i="11"/>
  <c r="BH534" i="11"/>
  <c r="BG534" i="11"/>
  <c r="BF534" i="11"/>
  <c r="T534" i="11"/>
  <c r="R534" i="11"/>
  <c r="P534" i="11"/>
  <c r="BI531" i="11"/>
  <c r="BH531" i="11"/>
  <c r="BG531" i="11"/>
  <c r="BF531" i="11"/>
  <c r="T531" i="11"/>
  <c r="R531" i="11"/>
  <c r="P531" i="11"/>
  <c r="BI528" i="11"/>
  <c r="BH528" i="11"/>
  <c r="BG528" i="11"/>
  <c r="BF528" i="11"/>
  <c r="T528" i="11"/>
  <c r="R528" i="11"/>
  <c r="P528" i="11"/>
  <c r="BI526" i="11"/>
  <c r="BH526" i="11"/>
  <c r="BG526" i="11"/>
  <c r="BF526" i="11"/>
  <c r="T526" i="11"/>
  <c r="R526" i="11"/>
  <c r="P526" i="11"/>
  <c r="BI524" i="11"/>
  <c r="BH524" i="11"/>
  <c r="BG524" i="11"/>
  <c r="BF524" i="11"/>
  <c r="T524" i="11"/>
  <c r="R524" i="11"/>
  <c r="P524" i="11"/>
  <c r="BI521" i="11"/>
  <c r="BH521" i="11"/>
  <c r="BG521" i="11"/>
  <c r="BF521" i="11"/>
  <c r="T521" i="11"/>
  <c r="R521" i="11"/>
  <c r="P521" i="11"/>
  <c r="BI518" i="11"/>
  <c r="BH518" i="11"/>
  <c r="BG518" i="11"/>
  <c r="BF518" i="11"/>
  <c r="T518" i="11"/>
  <c r="R518" i="11"/>
  <c r="P518" i="11"/>
  <c r="BI514" i="11"/>
  <c r="BH514" i="11"/>
  <c r="BG514" i="11"/>
  <c r="BF514" i="11"/>
  <c r="T514" i="11"/>
  <c r="R514" i="11"/>
  <c r="P514" i="11"/>
  <c r="BI512" i="11"/>
  <c r="BH512" i="11"/>
  <c r="BG512" i="11"/>
  <c r="BF512" i="11"/>
  <c r="T512" i="11"/>
  <c r="R512" i="11"/>
  <c r="P512" i="11"/>
  <c r="BI510" i="11"/>
  <c r="BH510" i="11"/>
  <c r="BG510" i="11"/>
  <c r="BF510" i="11"/>
  <c r="T510" i="11"/>
  <c r="R510" i="11"/>
  <c r="P510" i="11"/>
  <c r="BI508" i="11"/>
  <c r="BH508" i="11"/>
  <c r="BG508" i="11"/>
  <c r="BF508" i="11"/>
  <c r="T508" i="11"/>
  <c r="R508" i="11"/>
  <c r="P508" i="11"/>
  <c r="BI507" i="11"/>
  <c r="BH507" i="11"/>
  <c r="BG507" i="11"/>
  <c r="BF507" i="11"/>
  <c r="T507" i="11"/>
  <c r="R507" i="11"/>
  <c r="P507" i="11"/>
  <c r="BI505" i="11"/>
  <c r="BH505" i="11"/>
  <c r="BG505" i="11"/>
  <c r="BF505" i="11"/>
  <c r="T505" i="11"/>
  <c r="R505" i="11"/>
  <c r="P505" i="11"/>
  <c r="BI503" i="11"/>
  <c r="BH503" i="11"/>
  <c r="BG503" i="11"/>
  <c r="BF503" i="11"/>
  <c r="T503" i="11"/>
  <c r="R503" i="11"/>
  <c r="P503" i="11"/>
  <c r="BI501" i="11"/>
  <c r="BH501" i="11"/>
  <c r="BG501" i="11"/>
  <c r="BF501" i="11"/>
  <c r="T501" i="11"/>
  <c r="R501" i="11"/>
  <c r="P501" i="11"/>
  <c r="BI499" i="11"/>
  <c r="BH499" i="11"/>
  <c r="BG499" i="11"/>
  <c r="BF499" i="11"/>
  <c r="T499" i="11"/>
  <c r="R499" i="11"/>
  <c r="P499" i="11"/>
  <c r="BI498" i="11"/>
  <c r="BH498" i="11"/>
  <c r="BG498" i="11"/>
  <c r="BF498" i="11"/>
  <c r="T498" i="11"/>
  <c r="R498" i="11"/>
  <c r="P498" i="11"/>
  <c r="BI497" i="11"/>
  <c r="BH497" i="11"/>
  <c r="BG497" i="11"/>
  <c r="BF497" i="11"/>
  <c r="T497" i="11"/>
  <c r="R497" i="11"/>
  <c r="P497" i="11"/>
  <c r="BI496" i="11"/>
  <c r="BH496" i="11"/>
  <c r="BG496" i="11"/>
  <c r="BF496" i="11"/>
  <c r="T496" i="11"/>
  <c r="R496" i="11"/>
  <c r="P496" i="11"/>
  <c r="BI495" i="11"/>
  <c r="BH495" i="11"/>
  <c r="BG495" i="11"/>
  <c r="BF495" i="11"/>
  <c r="T495" i="11"/>
  <c r="R495" i="11"/>
  <c r="P495" i="11"/>
  <c r="BI493" i="11"/>
  <c r="BH493" i="11"/>
  <c r="BG493" i="11"/>
  <c r="BF493" i="11"/>
  <c r="T493" i="11"/>
  <c r="R493" i="11"/>
  <c r="P493" i="11"/>
  <c r="BI491" i="11"/>
  <c r="BH491" i="11"/>
  <c r="BG491" i="11"/>
  <c r="BF491" i="11"/>
  <c r="T491" i="11"/>
  <c r="R491" i="11"/>
  <c r="P491" i="11"/>
  <c r="BI489" i="11"/>
  <c r="BH489" i="11"/>
  <c r="BG489" i="11"/>
  <c r="BF489" i="11"/>
  <c r="T489" i="11"/>
  <c r="R489" i="11"/>
  <c r="P489" i="11"/>
  <c r="BI488" i="11"/>
  <c r="BH488" i="11"/>
  <c r="BG488" i="11"/>
  <c r="BF488" i="11"/>
  <c r="T488" i="11"/>
  <c r="R488" i="11"/>
  <c r="P488" i="11"/>
  <c r="BI487" i="11"/>
  <c r="BH487" i="11"/>
  <c r="BG487" i="11"/>
  <c r="BF487" i="11"/>
  <c r="T487" i="11"/>
  <c r="R487" i="11"/>
  <c r="P487" i="11"/>
  <c r="BI484" i="11"/>
  <c r="BH484" i="11"/>
  <c r="BG484" i="11"/>
  <c r="BF484" i="11"/>
  <c r="T484" i="11"/>
  <c r="R484" i="11"/>
  <c r="P484" i="11"/>
  <c r="BI482" i="11"/>
  <c r="BH482" i="11"/>
  <c r="BG482" i="11"/>
  <c r="BF482" i="11"/>
  <c r="T482" i="11"/>
  <c r="R482" i="11"/>
  <c r="P482" i="11"/>
  <c r="BI479" i="11"/>
  <c r="BH479" i="11"/>
  <c r="BG479" i="11"/>
  <c r="BF479" i="11"/>
  <c r="T479" i="11"/>
  <c r="R479" i="11"/>
  <c r="P479" i="11"/>
  <c r="BI477" i="11"/>
  <c r="BH477" i="11"/>
  <c r="BG477" i="11"/>
  <c r="BF477" i="11"/>
  <c r="T477" i="11"/>
  <c r="R477" i="11"/>
  <c r="P477" i="11"/>
  <c r="BI475" i="11"/>
  <c r="BH475" i="11"/>
  <c r="BG475" i="11"/>
  <c r="BF475" i="11"/>
  <c r="T475" i="11"/>
  <c r="R475" i="11"/>
  <c r="P475" i="11"/>
  <c r="BI474" i="11"/>
  <c r="BH474" i="11"/>
  <c r="BG474" i="11"/>
  <c r="BF474" i="11"/>
  <c r="T474" i="11"/>
  <c r="R474" i="11"/>
  <c r="P474" i="11"/>
  <c r="BI473" i="11"/>
  <c r="BH473" i="11"/>
  <c r="BG473" i="11"/>
  <c r="BF473" i="11"/>
  <c r="T473" i="11"/>
  <c r="R473" i="11"/>
  <c r="P473" i="11"/>
  <c r="BI471" i="11"/>
  <c r="BH471" i="11"/>
  <c r="BG471" i="11"/>
  <c r="BF471" i="11"/>
  <c r="T471" i="11"/>
  <c r="R471" i="11"/>
  <c r="P471" i="11"/>
  <c r="BI469" i="11"/>
  <c r="BH469" i="11"/>
  <c r="BG469" i="11"/>
  <c r="BF469" i="11"/>
  <c r="T469" i="11"/>
  <c r="R469" i="11"/>
  <c r="P469" i="11"/>
  <c r="BI467" i="11"/>
  <c r="BH467" i="11"/>
  <c r="BG467" i="11"/>
  <c r="BF467" i="11"/>
  <c r="T467" i="11"/>
  <c r="R467" i="11"/>
  <c r="P467" i="11"/>
  <c r="BI465" i="11"/>
  <c r="BH465" i="11"/>
  <c r="BG465" i="11"/>
  <c r="BF465" i="11"/>
  <c r="T465" i="11"/>
  <c r="R465" i="11"/>
  <c r="P465" i="11"/>
  <c r="BI463" i="11"/>
  <c r="BH463" i="11"/>
  <c r="BG463" i="11"/>
  <c r="BF463" i="11"/>
  <c r="T463" i="11"/>
  <c r="R463" i="11"/>
  <c r="P463" i="11"/>
  <c r="BI461" i="11"/>
  <c r="BH461" i="11"/>
  <c r="BG461" i="11"/>
  <c r="BF461" i="11"/>
  <c r="T461" i="11"/>
  <c r="R461" i="11"/>
  <c r="P461" i="11"/>
  <c r="BI460" i="11"/>
  <c r="BH460" i="11"/>
  <c r="BG460" i="11"/>
  <c r="BF460" i="11"/>
  <c r="T460" i="11"/>
  <c r="R460" i="11"/>
  <c r="P460" i="11"/>
  <c r="BI459" i="11"/>
  <c r="BH459" i="11"/>
  <c r="BG459" i="11"/>
  <c r="BF459" i="11"/>
  <c r="T459" i="11"/>
  <c r="R459" i="11"/>
  <c r="P459" i="11"/>
  <c r="BI457" i="11"/>
  <c r="BH457" i="11"/>
  <c r="BG457" i="11"/>
  <c r="BF457" i="11"/>
  <c r="T457" i="11"/>
  <c r="R457" i="11"/>
  <c r="P457" i="11"/>
  <c r="BI454" i="11"/>
  <c r="BH454" i="11"/>
  <c r="BG454" i="11"/>
  <c r="BF454" i="11"/>
  <c r="T454" i="11"/>
  <c r="R454" i="11"/>
  <c r="P454" i="11"/>
  <c r="BI451" i="11"/>
  <c r="BH451" i="11"/>
  <c r="BG451" i="11"/>
  <c r="BF451" i="11"/>
  <c r="T451" i="11"/>
  <c r="R451" i="11"/>
  <c r="P451" i="11"/>
  <c r="BI449" i="11"/>
  <c r="BH449" i="11"/>
  <c r="BG449" i="11"/>
  <c r="BF449" i="11"/>
  <c r="T449" i="11"/>
  <c r="R449" i="11"/>
  <c r="P449" i="11"/>
  <c r="BI446" i="11"/>
  <c r="BH446" i="11"/>
  <c r="BG446" i="11"/>
  <c r="BF446" i="11"/>
  <c r="T446" i="11"/>
  <c r="R446" i="11"/>
  <c r="P446" i="11"/>
  <c r="BI444" i="11"/>
  <c r="BH444" i="11"/>
  <c r="BG444" i="11"/>
  <c r="BF444" i="11"/>
  <c r="T444" i="11"/>
  <c r="R444" i="11"/>
  <c r="P444" i="11"/>
  <c r="BI441" i="11"/>
  <c r="BH441" i="11"/>
  <c r="BG441" i="11"/>
  <c r="BF441" i="11"/>
  <c r="T441" i="11"/>
  <c r="R441" i="11"/>
  <c r="P441" i="11"/>
  <c r="BI438" i="11"/>
  <c r="BH438" i="11"/>
  <c r="BG438" i="11"/>
  <c r="BF438" i="11"/>
  <c r="T438" i="11"/>
  <c r="R438" i="11"/>
  <c r="P438" i="11"/>
  <c r="BI424" i="11"/>
  <c r="BH424" i="11"/>
  <c r="BG424" i="11"/>
  <c r="BF424" i="11"/>
  <c r="T424" i="11"/>
  <c r="T423" i="11" s="1"/>
  <c r="R424" i="11"/>
  <c r="R423" i="11" s="1"/>
  <c r="P424" i="11"/>
  <c r="P423" i="11" s="1"/>
  <c r="BI421" i="11"/>
  <c r="BH421" i="11"/>
  <c r="BG421" i="11"/>
  <c r="BF421" i="11"/>
  <c r="T421" i="11"/>
  <c r="R421" i="11"/>
  <c r="P421" i="11"/>
  <c r="BI416" i="11"/>
  <c r="BH416" i="11"/>
  <c r="BG416" i="11"/>
  <c r="BF416" i="11"/>
  <c r="T416" i="11"/>
  <c r="R416" i="11"/>
  <c r="P416" i="11"/>
  <c r="BI409" i="11"/>
  <c r="BH409" i="11"/>
  <c r="BG409" i="11"/>
  <c r="BF409" i="11"/>
  <c r="T409" i="11"/>
  <c r="R409" i="11"/>
  <c r="P409" i="11"/>
  <c r="BI402" i="11"/>
  <c r="BH402" i="11"/>
  <c r="BG402" i="11"/>
  <c r="BF402" i="11"/>
  <c r="T402" i="11"/>
  <c r="R402" i="11"/>
  <c r="P402" i="11"/>
  <c r="BI400" i="11"/>
  <c r="BH400" i="11"/>
  <c r="BG400" i="11"/>
  <c r="BF400" i="11"/>
  <c r="T400" i="11"/>
  <c r="R400" i="11"/>
  <c r="P400" i="11"/>
  <c r="BI398" i="11"/>
  <c r="BH398" i="11"/>
  <c r="BG398" i="11"/>
  <c r="BF398" i="11"/>
  <c r="T398" i="11"/>
  <c r="R398" i="11"/>
  <c r="P398" i="11"/>
  <c r="BI396" i="11"/>
  <c r="BH396" i="11"/>
  <c r="BG396" i="11"/>
  <c r="BF396" i="11"/>
  <c r="T396" i="11"/>
  <c r="R396" i="11"/>
  <c r="P396" i="11"/>
  <c r="BI394" i="11"/>
  <c r="BH394" i="11"/>
  <c r="BG394" i="11"/>
  <c r="BF394" i="11"/>
  <c r="T394" i="11"/>
  <c r="R394" i="11"/>
  <c r="P394" i="11"/>
  <c r="BI392" i="11"/>
  <c r="BH392" i="11"/>
  <c r="BG392" i="11"/>
  <c r="BF392" i="11"/>
  <c r="T392" i="11"/>
  <c r="R392" i="11"/>
  <c r="P392" i="11"/>
  <c r="BI391" i="11"/>
  <c r="BH391" i="11"/>
  <c r="BG391" i="11"/>
  <c r="BF391" i="11"/>
  <c r="T391" i="11"/>
  <c r="R391" i="11"/>
  <c r="P391" i="11"/>
  <c r="BI384" i="11"/>
  <c r="BH384" i="11"/>
  <c r="BG384" i="11"/>
  <c r="BF384" i="11"/>
  <c r="T384" i="11"/>
  <c r="R384" i="11"/>
  <c r="P384" i="11"/>
  <c r="BI378" i="11"/>
  <c r="BH378" i="11"/>
  <c r="BG378" i="11"/>
  <c r="BF378" i="11"/>
  <c r="T378" i="11"/>
  <c r="R378" i="11"/>
  <c r="P378" i="11"/>
  <c r="BI375" i="11"/>
  <c r="BH375" i="11"/>
  <c r="BG375" i="11"/>
  <c r="BF375" i="11"/>
  <c r="T375" i="11"/>
  <c r="R375" i="11"/>
  <c r="P375" i="11"/>
  <c r="BI372" i="11"/>
  <c r="BH372" i="11"/>
  <c r="BG372" i="11"/>
  <c r="BF372" i="11"/>
  <c r="T372" i="11"/>
  <c r="R372" i="11"/>
  <c r="P372" i="11"/>
  <c r="BI369" i="11"/>
  <c r="BH369" i="11"/>
  <c r="BG369" i="11"/>
  <c r="BF369" i="11"/>
  <c r="T369" i="11"/>
  <c r="T368" i="11" s="1"/>
  <c r="R369" i="11"/>
  <c r="R368" i="11" s="1"/>
  <c r="P369" i="11"/>
  <c r="P368" i="11" s="1"/>
  <c r="BI361" i="11"/>
  <c r="BH361" i="11"/>
  <c r="BG361" i="11"/>
  <c r="BF361" i="11"/>
  <c r="T361" i="11"/>
  <c r="R361" i="11"/>
  <c r="P361" i="11"/>
  <c r="BI353" i="11"/>
  <c r="BH353" i="11"/>
  <c r="BG353" i="11"/>
  <c r="BF353" i="11"/>
  <c r="T353" i="11"/>
  <c r="R353" i="11"/>
  <c r="P353" i="11"/>
  <c r="BI325" i="11"/>
  <c r="BH325" i="11"/>
  <c r="BG325" i="11"/>
  <c r="BF325" i="11"/>
  <c r="T325" i="11"/>
  <c r="R325" i="11"/>
  <c r="P325" i="11"/>
  <c r="BI313" i="11"/>
  <c r="BH313" i="11"/>
  <c r="BG313" i="11"/>
  <c r="BF313" i="11"/>
  <c r="T313" i="11"/>
  <c r="R313" i="11"/>
  <c r="P313" i="11"/>
  <c r="BI311" i="11"/>
  <c r="BH311" i="11"/>
  <c r="BG311" i="11"/>
  <c r="BF311" i="11"/>
  <c r="T311" i="11"/>
  <c r="R311" i="11"/>
  <c r="P311" i="11"/>
  <c r="BI304" i="11"/>
  <c r="BH304" i="11"/>
  <c r="BG304" i="11"/>
  <c r="BF304" i="11"/>
  <c r="T304" i="11"/>
  <c r="R304" i="11"/>
  <c r="P304" i="11"/>
  <c r="BI297" i="11"/>
  <c r="BH297" i="11"/>
  <c r="BG297" i="11"/>
  <c r="BF297" i="11"/>
  <c r="T297" i="11"/>
  <c r="R297" i="11"/>
  <c r="P297" i="11"/>
  <c r="BI282" i="11"/>
  <c r="BH282" i="11"/>
  <c r="BG282" i="11"/>
  <c r="BF282" i="11"/>
  <c r="T282" i="11"/>
  <c r="R282" i="11"/>
  <c r="P282" i="11"/>
  <c r="BI271" i="11"/>
  <c r="BH271" i="11"/>
  <c r="BG271" i="11"/>
  <c r="BF271" i="11"/>
  <c r="T271" i="11"/>
  <c r="R271" i="11"/>
  <c r="P271" i="11"/>
  <c r="BI260" i="11"/>
  <c r="BH260" i="11"/>
  <c r="BG260" i="11"/>
  <c r="BF260" i="11"/>
  <c r="T260" i="11"/>
  <c r="R260" i="11"/>
  <c r="P260" i="11"/>
  <c r="BI244" i="11"/>
  <c r="BH244" i="11"/>
  <c r="BG244" i="11"/>
  <c r="BF244" i="11"/>
  <c r="T244" i="11"/>
  <c r="R244" i="11"/>
  <c r="P244" i="11"/>
  <c r="BI233" i="11"/>
  <c r="BH233" i="11"/>
  <c r="BG233" i="11"/>
  <c r="BF233" i="11"/>
  <c r="T233" i="11"/>
  <c r="R233" i="11"/>
  <c r="P233" i="11"/>
  <c r="BI209" i="11"/>
  <c r="BH209" i="11"/>
  <c r="BG209" i="11"/>
  <c r="BF209" i="11"/>
  <c r="T209" i="11"/>
  <c r="R209" i="11"/>
  <c r="P209" i="11"/>
  <c r="BI207" i="11"/>
  <c r="BH207" i="11"/>
  <c r="BG207" i="11"/>
  <c r="BF207" i="11"/>
  <c r="T207" i="11"/>
  <c r="R207" i="11"/>
  <c r="P207" i="11"/>
  <c r="BI205" i="11"/>
  <c r="BH205" i="11"/>
  <c r="BG205" i="11"/>
  <c r="BF205" i="11"/>
  <c r="T205" i="11"/>
  <c r="R205" i="11"/>
  <c r="P205" i="11"/>
  <c r="BI202" i="11"/>
  <c r="BH202" i="11"/>
  <c r="BG202" i="11"/>
  <c r="BF202" i="11"/>
  <c r="T202" i="11"/>
  <c r="R202" i="11"/>
  <c r="P202" i="11"/>
  <c r="BI199" i="11"/>
  <c r="BH199" i="11"/>
  <c r="BG199" i="11"/>
  <c r="BF199" i="11"/>
  <c r="T199" i="11"/>
  <c r="R199" i="11"/>
  <c r="P199" i="11"/>
  <c r="BI196" i="11"/>
  <c r="BH196" i="11"/>
  <c r="BG196" i="11"/>
  <c r="BF196" i="11"/>
  <c r="T196" i="11"/>
  <c r="R196" i="11"/>
  <c r="P196" i="11"/>
  <c r="BI186" i="11"/>
  <c r="BH186" i="11"/>
  <c r="BG186" i="11"/>
  <c r="BF186" i="11"/>
  <c r="T186" i="11"/>
  <c r="R186" i="11"/>
  <c r="P186" i="11"/>
  <c r="BI176" i="11"/>
  <c r="BH176" i="11"/>
  <c r="BG176" i="11"/>
  <c r="BF176" i="11"/>
  <c r="T176" i="11"/>
  <c r="R176" i="11"/>
  <c r="P176" i="11"/>
  <c r="BI166" i="11"/>
  <c r="BH166" i="11"/>
  <c r="BG166" i="11"/>
  <c r="BF166" i="11"/>
  <c r="T166" i="11"/>
  <c r="R166" i="11"/>
  <c r="P166" i="11"/>
  <c r="BI156" i="11"/>
  <c r="BH156" i="11"/>
  <c r="BG156" i="11"/>
  <c r="BF156" i="11"/>
  <c r="T156" i="11"/>
  <c r="R156" i="11"/>
  <c r="P156" i="11"/>
  <c r="BI146" i="11"/>
  <c r="BH146" i="11"/>
  <c r="BG146" i="11"/>
  <c r="BF146" i="11"/>
  <c r="T146" i="11"/>
  <c r="R146" i="11"/>
  <c r="P146" i="11"/>
  <c r="BI143" i="11"/>
  <c r="BH143" i="11"/>
  <c r="BG143" i="11"/>
  <c r="BF143" i="11"/>
  <c r="T143" i="11"/>
  <c r="R143" i="11"/>
  <c r="P143" i="11"/>
  <c r="BI140" i="11"/>
  <c r="BH140" i="11"/>
  <c r="BG140" i="11"/>
  <c r="BF140" i="11"/>
  <c r="T140" i="11"/>
  <c r="R140" i="11"/>
  <c r="P140" i="11"/>
  <c r="BI138" i="11"/>
  <c r="BH138" i="11"/>
  <c r="BG138" i="11"/>
  <c r="BF138" i="11"/>
  <c r="T138" i="11"/>
  <c r="R138" i="11"/>
  <c r="P138" i="11"/>
  <c r="BI135" i="11"/>
  <c r="BH135" i="11"/>
  <c r="BG135" i="11"/>
  <c r="BF135" i="11"/>
  <c r="T135" i="11"/>
  <c r="R135" i="11"/>
  <c r="P135" i="11"/>
  <c r="BI132" i="11"/>
  <c r="BH132" i="11"/>
  <c r="BG132" i="11"/>
  <c r="BF132" i="11"/>
  <c r="T132" i="11"/>
  <c r="R132" i="11"/>
  <c r="P132" i="11"/>
  <c r="BI124" i="11"/>
  <c r="BH124" i="11"/>
  <c r="BG124" i="11"/>
  <c r="BF124" i="11"/>
  <c r="T124" i="11"/>
  <c r="R124" i="11"/>
  <c r="P124" i="11"/>
  <c r="BI116" i="11"/>
  <c r="BH116" i="11"/>
  <c r="BG116" i="11"/>
  <c r="BF116" i="11"/>
  <c r="T116" i="11"/>
  <c r="R116" i="11"/>
  <c r="P116" i="11"/>
  <c r="BI109" i="11"/>
  <c r="BH109" i="11"/>
  <c r="BG109" i="11"/>
  <c r="BF109" i="11"/>
  <c r="T109" i="11"/>
  <c r="R109" i="11"/>
  <c r="P109" i="11"/>
  <c r="BI102" i="11"/>
  <c r="BH102" i="11"/>
  <c r="BG102" i="11"/>
  <c r="BF102" i="11"/>
  <c r="T102" i="11"/>
  <c r="R102" i="11"/>
  <c r="P102" i="11"/>
  <c r="J96" i="11"/>
  <c r="J95" i="11"/>
  <c r="F95" i="11"/>
  <c r="F93" i="11"/>
  <c r="E91" i="11"/>
  <c r="J59" i="11"/>
  <c r="J58" i="11"/>
  <c r="F58" i="11"/>
  <c r="F56" i="11"/>
  <c r="E54" i="11"/>
  <c r="J20" i="11"/>
  <c r="E20" i="11"/>
  <c r="F96" i="11"/>
  <c r="J19" i="11"/>
  <c r="J14" i="11"/>
  <c r="J93" i="11" s="1"/>
  <c r="E7" i="11"/>
  <c r="E50" i="11" s="1"/>
  <c r="J305" i="10"/>
  <c r="J66" i="10" s="1"/>
  <c r="J39" i="10"/>
  <c r="J38" i="10"/>
  <c r="AY64" i="1" s="1"/>
  <c r="J37" i="10"/>
  <c r="AX64" i="1" s="1"/>
  <c r="BI556" i="10"/>
  <c r="BH556" i="10"/>
  <c r="BG556" i="10"/>
  <c r="BF556" i="10"/>
  <c r="T556" i="10"/>
  <c r="R556" i="10"/>
  <c r="P556" i="10"/>
  <c r="BI555" i="10"/>
  <c r="BH555" i="10"/>
  <c r="BG555" i="10"/>
  <c r="BF555" i="10"/>
  <c r="T555" i="10"/>
  <c r="R555" i="10"/>
  <c r="P555" i="10"/>
  <c r="BI553" i="10"/>
  <c r="BH553" i="10"/>
  <c r="BG553" i="10"/>
  <c r="BF553" i="10"/>
  <c r="T553" i="10"/>
  <c r="R553" i="10"/>
  <c r="P553" i="10"/>
  <c r="BI547" i="10"/>
  <c r="BH547" i="10"/>
  <c r="BG547" i="10"/>
  <c r="BF547" i="10"/>
  <c r="T547" i="10"/>
  <c r="R547" i="10"/>
  <c r="P547" i="10"/>
  <c r="BI543" i="10"/>
  <c r="BH543" i="10"/>
  <c r="BG543" i="10"/>
  <c r="BF543" i="10"/>
  <c r="T543" i="10"/>
  <c r="R543" i="10"/>
  <c r="P543" i="10"/>
  <c r="BI539" i="10"/>
  <c r="BH539" i="10"/>
  <c r="BG539" i="10"/>
  <c r="BF539" i="10"/>
  <c r="T539" i="10"/>
  <c r="R539" i="10"/>
  <c r="P539" i="10"/>
  <c r="BI537" i="10"/>
  <c r="BH537" i="10"/>
  <c r="BG537" i="10"/>
  <c r="BF537" i="10"/>
  <c r="T537" i="10"/>
  <c r="R537" i="10"/>
  <c r="P537" i="10"/>
  <c r="BI535" i="10"/>
  <c r="BH535" i="10"/>
  <c r="BG535" i="10"/>
  <c r="BF535" i="10"/>
  <c r="T535" i="10"/>
  <c r="R535" i="10"/>
  <c r="P535" i="10"/>
  <c r="BI533" i="10"/>
  <c r="BH533" i="10"/>
  <c r="BG533" i="10"/>
  <c r="BF533" i="10"/>
  <c r="T533" i="10"/>
  <c r="R533" i="10"/>
  <c r="P533" i="10"/>
  <c r="BI529" i="10"/>
  <c r="BH529" i="10"/>
  <c r="BG529" i="10"/>
  <c r="BF529" i="10"/>
  <c r="T529" i="10"/>
  <c r="R529" i="10"/>
  <c r="P529" i="10"/>
  <c r="BI526" i="10"/>
  <c r="BH526" i="10"/>
  <c r="BG526" i="10"/>
  <c r="BF526" i="10"/>
  <c r="T526" i="10"/>
  <c r="R526" i="10"/>
  <c r="P526" i="10"/>
  <c r="BI523" i="10"/>
  <c r="BH523" i="10"/>
  <c r="BG523" i="10"/>
  <c r="BF523" i="10"/>
  <c r="T523" i="10"/>
  <c r="R523" i="10"/>
  <c r="P523" i="10"/>
  <c r="BI520" i="10"/>
  <c r="BH520" i="10"/>
  <c r="BG520" i="10"/>
  <c r="BF520" i="10"/>
  <c r="T520" i="10"/>
  <c r="R520" i="10"/>
  <c r="P520" i="10"/>
  <c r="BI517" i="10"/>
  <c r="BH517" i="10"/>
  <c r="BG517" i="10"/>
  <c r="BF517" i="10"/>
  <c r="T517" i="10"/>
  <c r="R517" i="10"/>
  <c r="P517" i="10"/>
  <c r="BI514" i="10"/>
  <c r="BH514" i="10"/>
  <c r="BG514" i="10"/>
  <c r="BF514" i="10"/>
  <c r="T514" i="10"/>
  <c r="R514" i="10"/>
  <c r="P514" i="10"/>
  <c r="BI509" i="10"/>
  <c r="BH509" i="10"/>
  <c r="BG509" i="10"/>
  <c r="BF509" i="10"/>
  <c r="T509" i="10"/>
  <c r="R509" i="10"/>
  <c r="P509" i="10"/>
  <c r="BI504" i="10"/>
  <c r="BH504" i="10"/>
  <c r="BG504" i="10"/>
  <c r="BF504" i="10"/>
  <c r="T504" i="10"/>
  <c r="R504" i="10"/>
  <c r="P504" i="10"/>
  <c r="BI499" i="10"/>
  <c r="BH499" i="10"/>
  <c r="BG499" i="10"/>
  <c r="BF499" i="10"/>
  <c r="T499" i="10"/>
  <c r="R499" i="10"/>
  <c r="P499" i="10"/>
  <c r="BI493" i="10"/>
  <c r="BH493" i="10"/>
  <c r="BG493" i="10"/>
  <c r="BF493" i="10"/>
  <c r="T493" i="10"/>
  <c r="R493" i="10"/>
  <c r="P493" i="10"/>
  <c r="BI490" i="10"/>
  <c r="BH490" i="10"/>
  <c r="BG490" i="10"/>
  <c r="BF490" i="10"/>
  <c r="T490" i="10"/>
  <c r="R490" i="10"/>
  <c r="P490" i="10"/>
  <c r="BI488" i="10"/>
  <c r="BH488" i="10"/>
  <c r="BG488" i="10"/>
  <c r="BF488" i="10"/>
  <c r="T488" i="10"/>
  <c r="R488" i="10"/>
  <c r="P488" i="10"/>
  <c r="BI485" i="10"/>
  <c r="BH485" i="10"/>
  <c r="BG485" i="10"/>
  <c r="BF485" i="10"/>
  <c r="T485" i="10"/>
  <c r="R485" i="10"/>
  <c r="P485" i="10"/>
  <c r="BI479" i="10"/>
  <c r="BH479" i="10"/>
  <c r="BG479" i="10"/>
  <c r="BF479" i="10"/>
  <c r="T479" i="10"/>
  <c r="R479" i="10"/>
  <c r="P479" i="10"/>
  <c r="BI477" i="10"/>
  <c r="BH477" i="10"/>
  <c r="BG477" i="10"/>
  <c r="BF477" i="10"/>
  <c r="T477" i="10"/>
  <c r="R477" i="10"/>
  <c r="P477" i="10"/>
  <c r="BI475" i="10"/>
  <c r="BH475" i="10"/>
  <c r="BG475" i="10"/>
  <c r="BF475" i="10"/>
  <c r="T475" i="10"/>
  <c r="R475" i="10"/>
  <c r="P475" i="10"/>
  <c r="BI472" i="10"/>
  <c r="BH472" i="10"/>
  <c r="BG472" i="10"/>
  <c r="BF472" i="10"/>
  <c r="T472" i="10"/>
  <c r="R472" i="10"/>
  <c r="P472" i="10"/>
  <c r="BI470" i="10"/>
  <c r="BH470" i="10"/>
  <c r="BG470" i="10"/>
  <c r="BF470" i="10"/>
  <c r="T470" i="10"/>
  <c r="R470" i="10"/>
  <c r="P470" i="10"/>
  <c r="BI468" i="10"/>
  <c r="BH468" i="10"/>
  <c r="BG468" i="10"/>
  <c r="BF468" i="10"/>
  <c r="T468" i="10"/>
  <c r="R468" i="10"/>
  <c r="P468" i="10"/>
  <c r="BI463" i="10"/>
  <c r="BH463" i="10"/>
  <c r="BG463" i="10"/>
  <c r="BF463" i="10"/>
  <c r="T463" i="10"/>
  <c r="R463" i="10"/>
  <c r="P463" i="10"/>
  <c r="BI458" i="10"/>
  <c r="BH458" i="10"/>
  <c r="BG458" i="10"/>
  <c r="BF458" i="10"/>
  <c r="T458" i="10"/>
  <c r="R458" i="10"/>
  <c r="P458" i="10"/>
  <c r="BI456" i="10"/>
  <c r="BH456" i="10"/>
  <c r="BG456" i="10"/>
  <c r="BF456" i="10"/>
  <c r="T456" i="10"/>
  <c r="R456" i="10"/>
  <c r="P456" i="10"/>
  <c r="BI455" i="10"/>
  <c r="BH455" i="10"/>
  <c r="BG455" i="10"/>
  <c r="BF455" i="10"/>
  <c r="T455" i="10"/>
  <c r="R455" i="10"/>
  <c r="P455" i="10"/>
  <c r="BI453" i="10"/>
  <c r="BH453" i="10"/>
  <c r="BG453" i="10"/>
  <c r="BF453" i="10"/>
  <c r="T453" i="10"/>
  <c r="R453" i="10"/>
  <c r="P453" i="10"/>
  <c r="BI452" i="10"/>
  <c r="BH452" i="10"/>
  <c r="BG452" i="10"/>
  <c r="BF452" i="10"/>
  <c r="T452" i="10"/>
  <c r="R452" i="10"/>
  <c r="P452" i="10"/>
  <c r="BI450" i="10"/>
  <c r="BH450" i="10"/>
  <c r="BG450" i="10"/>
  <c r="BF450" i="10"/>
  <c r="T450" i="10"/>
  <c r="R450" i="10"/>
  <c r="P450" i="10"/>
  <c r="BI448" i="10"/>
  <c r="BH448" i="10"/>
  <c r="BG448" i="10"/>
  <c r="BF448" i="10"/>
  <c r="T448" i="10"/>
  <c r="R448" i="10"/>
  <c r="P448" i="10"/>
  <c r="BI446" i="10"/>
  <c r="BH446" i="10"/>
  <c r="BG446" i="10"/>
  <c r="BF446" i="10"/>
  <c r="T446" i="10"/>
  <c r="R446" i="10"/>
  <c r="P446" i="10"/>
  <c r="BI444" i="10"/>
  <c r="BH444" i="10"/>
  <c r="BG444" i="10"/>
  <c r="BF444" i="10"/>
  <c r="T444" i="10"/>
  <c r="R444" i="10"/>
  <c r="P444" i="10"/>
  <c r="BI442" i="10"/>
  <c r="BH442" i="10"/>
  <c r="BG442" i="10"/>
  <c r="BF442" i="10"/>
  <c r="T442" i="10"/>
  <c r="R442" i="10"/>
  <c r="P442" i="10"/>
  <c r="BI440" i="10"/>
  <c r="BH440" i="10"/>
  <c r="BG440" i="10"/>
  <c r="BF440" i="10"/>
  <c r="T440" i="10"/>
  <c r="R440" i="10"/>
  <c r="P440" i="10"/>
  <c r="BI438" i="10"/>
  <c r="BH438" i="10"/>
  <c r="BG438" i="10"/>
  <c r="BF438" i="10"/>
  <c r="T438" i="10"/>
  <c r="R438" i="10"/>
  <c r="P438" i="10"/>
  <c r="BI436" i="10"/>
  <c r="BH436" i="10"/>
  <c r="BG436" i="10"/>
  <c r="BF436" i="10"/>
  <c r="T436" i="10"/>
  <c r="R436" i="10"/>
  <c r="P436" i="10"/>
  <c r="BI434" i="10"/>
  <c r="BH434" i="10"/>
  <c r="BG434" i="10"/>
  <c r="BF434" i="10"/>
  <c r="T434" i="10"/>
  <c r="R434" i="10"/>
  <c r="P434" i="10"/>
  <c r="BI432" i="10"/>
  <c r="BH432" i="10"/>
  <c r="BG432" i="10"/>
  <c r="BF432" i="10"/>
  <c r="T432" i="10"/>
  <c r="R432" i="10"/>
  <c r="P432" i="10"/>
  <c r="BI430" i="10"/>
  <c r="BH430" i="10"/>
  <c r="BG430" i="10"/>
  <c r="BF430" i="10"/>
  <c r="T430" i="10"/>
  <c r="R430" i="10"/>
  <c r="P430" i="10"/>
  <c r="BI428" i="10"/>
  <c r="BH428" i="10"/>
  <c r="BG428" i="10"/>
  <c r="BF428" i="10"/>
  <c r="T428" i="10"/>
  <c r="R428" i="10"/>
  <c r="P428" i="10"/>
  <c r="BI426" i="10"/>
  <c r="BH426" i="10"/>
  <c r="BG426" i="10"/>
  <c r="BF426" i="10"/>
  <c r="T426" i="10"/>
  <c r="R426" i="10"/>
  <c r="P426" i="10"/>
  <c r="BI424" i="10"/>
  <c r="BH424" i="10"/>
  <c r="BG424" i="10"/>
  <c r="BF424" i="10"/>
  <c r="T424" i="10"/>
  <c r="R424" i="10"/>
  <c r="P424" i="10"/>
  <c r="BI423" i="10"/>
  <c r="BH423" i="10"/>
  <c r="BG423" i="10"/>
  <c r="BF423" i="10"/>
  <c r="T423" i="10"/>
  <c r="R423" i="10"/>
  <c r="P423" i="10"/>
  <c r="BI421" i="10"/>
  <c r="BH421" i="10"/>
  <c r="BG421" i="10"/>
  <c r="BF421" i="10"/>
  <c r="T421" i="10"/>
  <c r="R421" i="10"/>
  <c r="P421" i="10"/>
  <c r="BI419" i="10"/>
  <c r="BH419" i="10"/>
  <c r="BG419" i="10"/>
  <c r="BF419" i="10"/>
  <c r="T419" i="10"/>
  <c r="R419" i="10"/>
  <c r="P419" i="10"/>
  <c r="BI417" i="10"/>
  <c r="BH417" i="10"/>
  <c r="BG417" i="10"/>
  <c r="BF417" i="10"/>
  <c r="T417" i="10"/>
  <c r="R417" i="10"/>
  <c r="P417" i="10"/>
  <c r="BI415" i="10"/>
  <c r="BH415" i="10"/>
  <c r="BG415" i="10"/>
  <c r="BF415" i="10"/>
  <c r="T415" i="10"/>
  <c r="R415" i="10"/>
  <c r="P415" i="10"/>
  <c r="BI413" i="10"/>
  <c r="BH413" i="10"/>
  <c r="BG413" i="10"/>
  <c r="BF413" i="10"/>
  <c r="T413" i="10"/>
  <c r="R413" i="10"/>
  <c r="P413" i="10"/>
  <c r="BI411" i="10"/>
  <c r="BH411" i="10"/>
  <c r="BG411" i="10"/>
  <c r="BF411" i="10"/>
  <c r="T411" i="10"/>
  <c r="R411" i="10"/>
  <c r="P411" i="10"/>
  <c r="BI409" i="10"/>
  <c r="BH409" i="10"/>
  <c r="BG409" i="10"/>
  <c r="BF409" i="10"/>
  <c r="T409" i="10"/>
  <c r="R409" i="10"/>
  <c r="P409" i="10"/>
  <c r="BI407" i="10"/>
  <c r="BH407" i="10"/>
  <c r="BG407" i="10"/>
  <c r="BF407" i="10"/>
  <c r="T407" i="10"/>
  <c r="R407" i="10"/>
  <c r="P407" i="10"/>
  <c r="BI405" i="10"/>
  <c r="BH405" i="10"/>
  <c r="BG405" i="10"/>
  <c r="BF405" i="10"/>
  <c r="T405" i="10"/>
  <c r="R405" i="10"/>
  <c r="P405" i="10"/>
  <c r="BI403" i="10"/>
  <c r="BH403" i="10"/>
  <c r="BG403" i="10"/>
  <c r="BF403" i="10"/>
  <c r="T403" i="10"/>
  <c r="R403" i="10"/>
  <c r="P403" i="10"/>
  <c r="BI401" i="10"/>
  <c r="BH401" i="10"/>
  <c r="BG401" i="10"/>
  <c r="BF401" i="10"/>
  <c r="T401" i="10"/>
  <c r="R401" i="10"/>
  <c r="P401" i="10"/>
  <c r="BI397" i="10"/>
  <c r="BH397" i="10"/>
  <c r="BG397" i="10"/>
  <c r="BF397" i="10"/>
  <c r="T397" i="10"/>
  <c r="R397" i="10"/>
  <c r="P397" i="10"/>
  <c r="BI394" i="10"/>
  <c r="BH394" i="10"/>
  <c r="BG394" i="10"/>
  <c r="BF394" i="10"/>
  <c r="T394" i="10"/>
  <c r="R394" i="10"/>
  <c r="P394" i="10"/>
  <c r="BI392" i="10"/>
  <c r="BH392" i="10"/>
  <c r="BG392" i="10"/>
  <c r="BF392" i="10"/>
  <c r="T392" i="10"/>
  <c r="R392" i="10"/>
  <c r="P392" i="10"/>
  <c r="BI389" i="10"/>
  <c r="BH389" i="10"/>
  <c r="BG389" i="10"/>
  <c r="BF389" i="10"/>
  <c r="T389" i="10"/>
  <c r="R389" i="10"/>
  <c r="P389" i="10"/>
  <c r="BI387" i="10"/>
  <c r="BH387" i="10"/>
  <c r="BG387" i="10"/>
  <c r="BF387" i="10"/>
  <c r="T387" i="10"/>
  <c r="R387" i="10"/>
  <c r="P387" i="10"/>
  <c r="BI385" i="10"/>
  <c r="BH385" i="10"/>
  <c r="BG385" i="10"/>
  <c r="BF385" i="10"/>
  <c r="T385" i="10"/>
  <c r="R385" i="10"/>
  <c r="P385" i="10"/>
  <c r="BI383" i="10"/>
  <c r="BH383" i="10"/>
  <c r="BG383" i="10"/>
  <c r="BF383" i="10"/>
  <c r="T383" i="10"/>
  <c r="R383" i="10"/>
  <c r="P383" i="10"/>
  <c r="BI381" i="10"/>
  <c r="BH381" i="10"/>
  <c r="BG381" i="10"/>
  <c r="BF381" i="10"/>
  <c r="T381" i="10"/>
  <c r="R381" i="10"/>
  <c r="P381" i="10"/>
  <c r="BI379" i="10"/>
  <c r="BH379" i="10"/>
  <c r="BG379" i="10"/>
  <c r="BF379" i="10"/>
  <c r="T379" i="10"/>
  <c r="R379" i="10"/>
  <c r="P379" i="10"/>
  <c r="BI377" i="10"/>
  <c r="BH377" i="10"/>
  <c r="BG377" i="10"/>
  <c r="BF377" i="10"/>
  <c r="T377" i="10"/>
  <c r="R377" i="10"/>
  <c r="P377" i="10"/>
  <c r="BI375" i="10"/>
  <c r="BH375" i="10"/>
  <c r="BG375" i="10"/>
  <c r="BF375" i="10"/>
  <c r="T375" i="10"/>
  <c r="R375" i="10"/>
  <c r="P375" i="10"/>
  <c r="BI373" i="10"/>
  <c r="BH373" i="10"/>
  <c r="BG373" i="10"/>
  <c r="BF373" i="10"/>
  <c r="T373" i="10"/>
  <c r="R373" i="10"/>
  <c r="P373" i="10"/>
  <c r="BI371" i="10"/>
  <c r="BH371" i="10"/>
  <c r="BG371" i="10"/>
  <c r="BF371" i="10"/>
  <c r="T371" i="10"/>
  <c r="R371" i="10"/>
  <c r="P371" i="10"/>
  <c r="BI369" i="10"/>
  <c r="BH369" i="10"/>
  <c r="BG369" i="10"/>
  <c r="BF369" i="10"/>
  <c r="T369" i="10"/>
  <c r="R369" i="10"/>
  <c r="P369" i="10"/>
  <c r="BI367" i="10"/>
  <c r="BH367" i="10"/>
  <c r="BG367" i="10"/>
  <c r="BF367" i="10"/>
  <c r="T367" i="10"/>
  <c r="R367" i="10"/>
  <c r="P367" i="10"/>
  <c r="BI365" i="10"/>
  <c r="BH365" i="10"/>
  <c r="BG365" i="10"/>
  <c r="BF365" i="10"/>
  <c r="T365" i="10"/>
  <c r="R365" i="10"/>
  <c r="P365" i="10"/>
  <c r="BI363" i="10"/>
  <c r="BH363" i="10"/>
  <c r="BG363" i="10"/>
  <c r="BF363" i="10"/>
  <c r="T363" i="10"/>
  <c r="R363" i="10"/>
  <c r="P363" i="10"/>
  <c r="BI361" i="10"/>
  <c r="BH361" i="10"/>
  <c r="BG361" i="10"/>
  <c r="BF361" i="10"/>
  <c r="T361" i="10"/>
  <c r="R361" i="10"/>
  <c r="P361" i="10"/>
  <c r="BI359" i="10"/>
  <c r="BH359" i="10"/>
  <c r="BG359" i="10"/>
  <c r="BF359" i="10"/>
  <c r="T359" i="10"/>
  <c r="R359" i="10"/>
  <c r="P359" i="10"/>
  <c r="BI357" i="10"/>
  <c r="BH357" i="10"/>
  <c r="BG357" i="10"/>
  <c r="BF357" i="10"/>
  <c r="T357" i="10"/>
  <c r="R357" i="10"/>
  <c r="P357" i="10"/>
  <c r="BI355" i="10"/>
  <c r="BH355" i="10"/>
  <c r="BG355" i="10"/>
  <c r="BF355" i="10"/>
  <c r="T355" i="10"/>
  <c r="R355" i="10"/>
  <c r="P355" i="10"/>
  <c r="BI353" i="10"/>
  <c r="BH353" i="10"/>
  <c r="BG353" i="10"/>
  <c r="BF353" i="10"/>
  <c r="T353" i="10"/>
  <c r="R353" i="10"/>
  <c r="P353" i="10"/>
  <c r="BI351" i="10"/>
  <c r="BH351" i="10"/>
  <c r="BG351" i="10"/>
  <c r="BF351" i="10"/>
  <c r="T351" i="10"/>
  <c r="R351" i="10"/>
  <c r="P351" i="10"/>
  <c r="BI348" i="10"/>
  <c r="BH348" i="10"/>
  <c r="BG348" i="10"/>
  <c r="BF348" i="10"/>
  <c r="T348" i="10"/>
  <c r="R348" i="10"/>
  <c r="P348" i="10"/>
  <c r="BI346" i="10"/>
  <c r="BH346" i="10"/>
  <c r="BG346" i="10"/>
  <c r="BF346" i="10"/>
  <c r="T346" i="10"/>
  <c r="R346" i="10"/>
  <c r="P346" i="10"/>
  <c r="BI342" i="10"/>
  <c r="BH342" i="10"/>
  <c r="BG342" i="10"/>
  <c r="BF342" i="10"/>
  <c r="T342" i="10"/>
  <c r="R342" i="10"/>
  <c r="P342" i="10"/>
  <c r="BI336" i="10"/>
  <c r="BH336" i="10"/>
  <c r="BG336" i="10"/>
  <c r="BF336" i="10"/>
  <c r="T336" i="10"/>
  <c r="R336" i="10"/>
  <c r="P336" i="10"/>
  <c r="BI331" i="10"/>
  <c r="BH331" i="10"/>
  <c r="BG331" i="10"/>
  <c r="BF331" i="10"/>
  <c r="T331" i="10"/>
  <c r="R331" i="10"/>
  <c r="P331" i="10"/>
  <c r="BI328" i="10"/>
  <c r="BH328" i="10"/>
  <c r="BG328" i="10"/>
  <c r="BF328" i="10"/>
  <c r="T328" i="10"/>
  <c r="R328" i="10"/>
  <c r="P328" i="10"/>
  <c r="BI323" i="10"/>
  <c r="BH323" i="10"/>
  <c r="BG323" i="10"/>
  <c r="BF323" i="10"/>
  <c r="T323" i="10"/>
  <c r="R323" i="10"/>
  <c r="P323" i="10"/>
  <c r="BI318" i="10"/>
  <c r="BH318" i="10"/>
  <c r="BG318" i="10"/>
  <c r="BF318" i="10"/>
  <c r="T318" i="10"/>
  <c r="R318" i="10"/>
  <c r="P318" i="10"/>
  <c r="BI314" i="10"/>
  <c r="BH314" i="10"/>
  <c r="BG314" i="10"/>
  <c r="BF314" i="10"/>
  <c r="T314" i="10"/>
  <c r="R314" i="10"/>
  <c r="P314" i="10"/>
  <c r="BI307" i="10"/>
  <c r="BH307" i="10"/>
  <c r="BG307" i="10"/>
  <c r="BF307" i="10"/>
  <c r="T307" i="10"/>
  <c r="R307" i="10"/>
  <c r="P307" i="10"/>
  <c r="BI293" i="10"/>
  <c r="BH293" i="10"/>
  <c r="BG293" i="10"/>
  <c r="BF293" i="10"/>
  <c r="T293" i="10"/>
  <c r="R293" i="10"/>
  <c r="P293" i="10"/>
  <c r="BI283" i="10"/>
  <c r="BH283" i="10"/>
  <c r="BG283" i="10"/>
  <c r="BF283" i="10"/>
  <c r="T283" i="10"/>
  <c r="R283" i="10"/>
  <c r="P283" i="10"/>
  <c r="BI279" i="10"/>
  <c r="BH279" i="10"/>
  <c r="BG279" i="10"/>
  <c r="BF279" i="10"/>
  <c r="T279" i="10"/>
  <c r="R279" i="10"/>
  <c r="P279" i="10"/>
  <c r="BI277" i="10"/>
  <c r="BH277" i="10"/>
  <c r="BG277" i="10"/>
  <c r="BF277" i="10"/>
  <c r="T277" i="10"/>
  <c r="R277" i="10"/>
  <c r="P277" i="10"/>
  <c r="BI271" i="10"/>
  <c r="BH271" i="10"/>
  <c r="BG271" i="10"/>
  <c r="BF271" i="10"/>
  <c r="T271" i="10"/>
  <c r="R271" i="10"/>
  <c r="P271" i="10"/>
  <c r="BI260" i="10"/>
  <c r="BH260" i="10"/>
  <c r="BG260" i="10"/>
  <c r="BF260" i="10"/>
  <c r="T260" i="10"/>
  <c r="R260" i="10"/>
  <c r="P260" i="10"/>
  <c r="BI248" i="10"/>
  <c r="BH248" i="10"/>
  <c r="BG248" i="10"/>
  <c r="BF248" i="10"/>
  <c r="T248" i="10"/>
  <c r="R248" i="10"/>
  <c r="P248" i="10"/>
  <c r="BI238" i="10"/>
  <c r="BH238" i="10"/>
  <c r="BG238" i="10"/>
  <c r="BF238" i="10"/>
  <c r="T238" i="10"/>
  <c r="R238" i="10"/>
  <c r="P238" i="10"/>
  <c r="BI228" i="10"/>
  <c r="BH228" i="10"/>
  <c r="BG228" i="10"/>
  <c r="BF228" i="10"/>
  <c r="T228" i="10"/>
  <c r="R228" i="10"/>
  <c r="P228" i="10"/>
  <c r="BI215" i="10"/>
  <c r="BH215" i="10"/>
  <c r="BG215" i="10"/>
  <c r="BF215" i="10"/>
  <c r="T215" i="10"/>
  <c r="R215" i="10"/>
  <c r="P215" i="10"/>
  <c r="BI202" i="10"/>
  <c r="BH202" i="10"/>
  <c r="BG202" i="10"/>
  <c r="BF202" i="10"/>
  <c r="T202" i="10"/>
  <c r="R202" i="10"/>
  <c r="P202" i="10"/>
  <c r="BI195" i="10"/>
  <c r="BH195" i="10"/>
  <c r="BG195" i="10"/>
  <c r="BF195" i="10"/>
  <c r="T195" i="10"/>
  <c r="R195" i="10"/>
  <c r="P195" i="10"/>
  <c r="BI193" i="10"/>
  <c r="BH193" i="10"/>
  <c r="BG193" i="10"/>
  <c r="BF193" i="10"/>
  <c r="T193" i="10"/>
  <c r="R193" i="10"/>
  <c r="P193" i="10"/>
  <c r="BI187" i="10"/>
  <c r="BH187" i="10"/>
  <c r="BG187" i="10"/>
  <c r="BF187" i="10"/>
  <c r="T187" i="10"/>
  <c r="R187" i="10"/>
  <c r="P187" i="10"/>
  <c r="BI183" i="10"/>
  <c r="BH183" i="10"/>
  <c r="BG183" i="10"/>
  <c r="BF183" i="10"/>
  <c r="T183" i="10"/>
  <c r="R183" i="10"/>
  <c r="P183" i="10"/>
  <c r="BI173" i="10"/>
  <c r="BH173" i="10"/>
  <c r="BG173" i="10"/>
  <c r="BF173" i="10"/>
  <c r="T173" i="10"/>
  <c r="R173" i="10"/>
  <c r="P173" i="10"/>
  <c r="BI163" i="10"/>
  <c r="BH163" i="10"/>
  <c r="BG163" i="10"/>
  <c r="BF163" i="10"/>
  <c r="T163" i="10"/>
  <c r="R163" i="10"/>
  <c r="P163" i="10"/>
  <c r="BI153" i="10"/>
  <c r="BH153" i="10"/>
  <c r="BG153" i="10"/>
  <c r="BF153" i="10"/>
  <c r="T153" i="10"/>
  <c r="R153" i="10"/>
  <c r="P153" i="10"/>
  <c r="BI143" i="10"/>
  <c r="BH143" i="10"/>
  <c r="BG143" i="10"/>
  <c r="BF143" i="10"/>
  <c r="T143" i="10"/>
  <c r="R143" i="10"/>
  <c r="P143" i="10"/>
  <c r="BI133" i="10"/>
  <c r="BH133" i="10"/>
  <c r="BG133" i="10"/>
  <c r="BF133" i="10"/>
  <c r="T133" i="10"/>
  <c r="R133" i="10"/>
  <c r="P133" i="10"/>
  <c r="BI126" i="10"/>
  <c r="BH126" i="10"/>
  <c r="BG126" i="10"/>
  <c r="BF126" i="10"/>
  <c r="T126" i="10"/>
  <c r="R126" i="10"/>
  <c r="P126" i="10"/>
  <c r="BI122" i="10"/>
  <c r="BH122" i="10"/>
  <c r="BG122" i="10"/>
  <c r="BF122" i="10"/>
  <c r="T122" i="10"/>
  <c r="R122" i="10"/>
  <c r="P122" i="10"/>
  <c r="BI120" i="10"/>
  <c r="BH120" i="10"/>
  <c r="BG120" i="10"/>
  <c r="BF120" i="10"/>
  <c r="T120" i="10"/>
  <c r="R120" i="10"/>
  <c r="P120" i="10"/>
  <c r="BI118" i="10"/>
  <c r="BH118" i="10"/>
  <c r="BG118" i="10"/>
  <c r="BF118" i="10"/>
  <c r="T118" i="10"/>
  <c r="R118" i="10"/>
  <c r="P118" i="10"/>
  <c r="BI116" i="10"/>
  <c r="BH116" i="10"/>
  <c r="BG116" i="10"/>
  <c r="BF116" i="10"/>
  <c r="T116" i="10"/>
  <c r="R116" i="10"/>
  <c r="P116" i="10"/>
  <c r="BI112" i="10"/>
  <c r="BH112" i="10"/>
  <c r="BG112" i="10"/>
  <c r="BF112" i="10"/>
  <c r="T112" i="10"/>
  <c r="R112" i="10"/>
  <c r="P112" i="10"/>
  <c r="BI108" i="10"/>
  <c r="BH108" i="10"/>
  <c r="BG108" i="10"/>
  <c r="BF108" i="10"/>
  <c r="T108" i="10"/>
  <c r="R108" i="10"/>
  <c r="P108" i="10"/>
  <c r="BI104" i="10"/>
  <c r="BH104" i="10"/>
  <c r="BG104" i="10"/>
  <c r="BF104" i="10"/>
  <c r="T104" i="10"/>
  <c r="R104" i="10"/>
  <c r="P104" i="10"/>
  <c r="BI101" i="10"/>
  <c r="BH101" i="10"/>
  <c r="BG101" i="10"/>
  <c r="BF101" i="10"/>
  <c r="T101" i="10"/>
  <c r="R101" i="10"/>
  <c r="P101" i="10"/>
  <c r="J95" i="10"/>
  <c r="J94" i="10"/>
  <c r="F94" i="10"/>
  <c r="F92" i="10"/>
  <c r="E90" i="10"/>
  <c r="J59" i="10"/>
  <c r="J58" i="10"/>
  <c r="F58" i="10"/>
  <c r="F56" i="10"/>
  <c r="E54" i="10"/>
  <c r="J20" i="10"/>
  <c r="E20" i="10"/>
  <c r="F95" i="10" s="1"/>
  <c r="J19" i="10"/>
  <c r="J14" i="10"/>
  <c r="J56" i="10"/>
  <c r="E7" i="10"/>
  <c r="E50" i="10"/>
  <c r="J323" i="9"/>
  <c r="J39" i="9"/>
  <c r="J38" i="9"/>
  <c r="AY63" i="1"/>
  <c r="J37" i="9"/>
  <c r="AX63" i="1"/>
  <c r="BI607" i="9"/>
  <c r="BH607" i="9"/>
  <c r="BG607" i="9"/>
  <c r="BF607" i="9"/>
  <c r="T607" i="9"/>
  <c r="R607" i="9"/>
  <c r="P607" i="9"/>
  <c r="BI606" i="9"/>
  <c r="BH606" i="9"/>
  <c r="BG606" i="9"/>
  <c r="BF606" i="9"/>
  <c r="T606" i="9"/>
  <c r="R606" i="9"/>
  <c r="P606" i="9"/>
  <c r="BI604" i="9"/>
  <c r="BH604" i="9"/>
  <c r="BG604" i="9"/>
  <c r="BF604" i="9"/>
  <c r="T604" i="9"/>
  <c r="R604" i="9"/>
  <c r="P604" i="9"/>
  <c r="BI598" i="9"/>
  <c r="BH598" i="9"/>
  <c r="BG598" i="9"/>
  <c r="BF598" i="9"/>
  <c r="T598" i="9"/>
  <c r="R598" i="9"/>
  <c r="P598" i="9"/>
  <c r="BI594" i="9"/>
  <c r="BH594" i="9"/>
  <c r="BG594" i="9"/>
  <c r="BF594" i="9"/>
  <c r="T594" i="9"/>
  <c r="R594" i="9"/>
  <c r="P594" i="9"/>
  <c r="BI590" i="9"/>
  <c r="BH590" i="9"/>
  <c r="BG590" i="9"/>
  <c r="BF590" i="9"/>
  <c r="T590" i="9"/>
  <c r="R590" i="9"/>
  <c r="P590" i="9"/>
  <c r="BI588" i="9"/>
  <c r="BH588" i="9"/>
  <c r="BG588" i="9"/>
  <c r="BF588" i="9"/>
  <c r="T588" i="9"/>
  <c r="R588" i="9"/>
  <c r="P588" i="9"/>
  <c r="BI586" i="9"/>
  <c r="BH586" i="9"/>
  <c r="BG586" i="9"/>
  <c r="BF586" i="9"/>
  <c r="T586" i="9"/>
  <c r="R586" i="9"/>
  <c r="P586" i="9"/>
  <c r="BI584" i="9"/>
  <c r="BH584" i="9"/>
  <c r="BG584" i="9"/>
  <c r="BF584" i="9"/>
  <c r="T584" i="9"/>
  <c r="R584" i="9"/>
  <c r="P584" i="9"/>
  <c r="BI580" i="9"/>
  <c r="BH580" i="9"/>
  <c r="BG580" i="9"/>
  <c r="BF580" i="9"/>
  <c r="T580" i="9"/>
  <c r="R580" i="9"/>
  <c r="P580" i="9"/>
  <c r="BI577" i="9"/>
  <c r="BH577" i="9"/>
  <c r="BG577" i="9"/>
  <c r="BF577" i="9"/>
  <c r="T577" i="9"/>
  <c r="R577" i="9"/>
  <c r="P577" i="9"/>
  <c r="BI574" i="9"/>
  <c r="BH574" i="9"/>
  <c r="BG574" i="9"/>
  <c r="BF574" i="9"/>
  <c r="T574" i="9"/>
  <c r="R574" i="9"/>
  <c r="P574" i="9"/>
  <c r="BI571" i="9"/>
  <c r="BH571" i="9"/>
  <c r="BG571" i="9"/>
  <c r="BF571" i="9"/>
  <c r="T571" i="9"/>
  <c r="R571" i="9"/>
  <c r="P571" i="9"/>
  <c r="BI566" i="9"/>
  <c r="BH566" i="9"/>
  <c r="BG566" i="9"/>
  <c r="BF566" i="9"/>
  <c r="T566" i="9"/>
  <c r="R566" i="9"/>
  <c r="P566" i="9"/>
  <c r="BI560" i="9"/>
  <c r="BH560" i="9"/>
  <c r="BG560" i="9"/>
  <c r="BF560" i="9"/>
  <c r="T560" i="9"/>
  <c r="R560" i="9"/>
  <c r="P560" i="9"/>
  <c r="BI554" i="9"/>
  <c r="BH554" i="9"/>
  <c r="BG554" i="9"/>
  <c r="BF554" i="9"/>
  <c r="T554" i="9"/>
  <c r="R554" i="9"/>
  <c r="P554" i="9"/>
  <c r="BI549" i="9"/>
  <c r="BH549" i="9"/>
  <c r="BG549" i="9"/>
  <c r="BF549" i="9"/>
  <c r="T549" i="9"/>
  <c r="R549" i="9"/>
  <c r="P549" i="9"/>
  <c r="BI543" i="9"/>
  <c r="BH543" i="9"/>
  <c r="BG543" i="9"/>
  <c r="BF543" i="9"/>
  <c r="T543" i="9"/>
  <c r="R543" i="9"/>
  <c r="P543" i="9"/>
  <c r="BI539" i="9"/>
  <c r="BH539" i="9"/>
  <c r="BG539" i="9"/>
  <c r="BF539" i="9"/>
  <c r="T539" i="9"/>
  <c r="R539" i="9"/>
  <c r="P539" i="9"/>
  <c r="BI537" i="9"/>
  <c r="BH537" i="9"/>
  <c r="BG537" i="9"/>
  <c r="BF537" i="9"/>
  <c r="T537" i="9"/>
  <c r="R537" i="9"/>
  <c r="P537" i="9"/>
  <c r="BI535" i="9"/>
  <c r="BH535" i="9"/>
  <c r="BG535" i="9"/>
  <c r="BF535" i="9"/>
  <c r="T535" i="9"/>
  <c r="R535" i="9"/>
  <c r="P535" i="9"/>
  <c r="BI532" i="9"/>
  <c r="BH532" i="9"/>
  <c r="BG532" i="9"/>
  <c r="BF532" i="9"/>
  <c r="T532" i="9"/>
  <c r="R532" i="9"/>
  <c r="P532" i="9"/>
  <c r="BI526" i="9"/>
  <c r="BH526" i="9"/>
  <c r="BG526" i="9"/>
  <c r="BF526" i="9"/>
  <c r="T526" i="9"/>
  <c r="R526" i="9"/>
  <c r="P526" i="9"/>
  <c r="BI524" i="9"/>
  <c r="BH524" i="9"/>
  <c r="BG524" i="9"/>
  <c r="BF524" i="9"/>
  <c r="T524" i="9"/>
  <c r="R524" i="9"/>
  <c r="P524" i="9"/>
  <c r="BI522" i="9"/>
  <c r="BH522" i="9"/>
  <c r="BG522" i="9"/>
  <c r="BF522" i="9"/>
  <c r="T522" i="9"/>
  <c r="R522" i="9"/>
  <c r="P522" i="9"/>
  <c r="BI519" i="9"/>
  <c r="BH519" i="9"/>
  <c r="BG519" i="9"/>
  <c r="BF519" i="9"/>
  <c r="T519" i="9"/>
  <c r="R519" i="9"/>
  <c r="P519" i="9"/>
  <c r="BI517" i="9"/>
  <c r="BH517" i="9"/>
  <c r="BG517" i="9"/>
  <c r="BF517" i="9"/>
  <c r="T517" i="9"/>
  <c r="R517" i="9"/>
  <c r="P517" i="9"/>
  <c r="BI515" i="9"/>
  <c r="BH515" i="9"/>
  <c r="BG515" i="9"/>
  <c r="BF515" i="9"/>
  <c r="T515" i="9"/>
  <c r="R515" i="9"/>
  <c r="P515" i="9"/>
  <c r="BI513" i="9"/>
  <c r="BH513" i="9"/>
  <c r="BG513" i="9"/>
  <c r="BF513" i="9"/>
  <c r="T513" i="9"/>
  <c r="R513" i="9"/>
  <c r="P513" i="9"/>
  <c r="BI508" i="9"/>
  <c r="BH508" i="9"/>
  <c r="BG508" i="9"/>
  <c r="BF508" i="9"/>
  <c r="T508" i="9"/>
  <c r="R508" i="9"/>
  <c r="P508" i="9"/>
  <c r="BI503" i="9"/>
  <c r="BH503" i="9"/>
  <c r="BG503" i="9"/>
  <c r="BF503" i="9"/>
  <c r="T503" i="9"/>
  <c r="R503" i="9"/>
  <c r="P503" i="9"/>
  <c r="BI501" i="9"/>
  <c r="BH501" i="9"/>
  <c r="BG501" i="9"/>
  <c r="BF501" i="9"/>
  <c r="T501" i="9"/>
  <c r="R501" i="9"/>
  <c r="P501" i="9"/>
  <c r="BI499" i="9"/>
  <c r="BH499" i="9"/>
  <c r="BG499" i="9"/>
  <c r="BF499" i="9"/>
  <c r="T499" i="9"/>
  <c r="R499" i="9"/>
  <c r="P499" i="9"/>
  <c r="BI498" i="9"/>
  <c r="BH498" i="9"/>
  <c r="BG498" i="9"/>
  <c r="BF498" i="9"/>
  <c r="T498" i="9"/>
  <c r="R498" i="9"/>
  <c r="P498" i="9"/>
  <c r="BI496" i="9"/>
  <c r="BH496" i="9"/>
  <c r="BG496" i="9"/>
  <c r="BF496" i="9"/>
  <c r="T496" i="9"/>
  <c r="R496" i="9"/>
  <c r="P496" i="9"/>
  <c r="BI494" i="9"/>
  <c r="BH494" i="9"/>
  <c r="BG494" i="9"/>
  <c r="BF494" i="9"/>
  <c r="T494" i="9"/>
  <c r="R494" i="9"/>
  <c r="P494" i="9"/>
  <c r="BI492" i="9"/>
  <c r="BH492" i="9"/>
  <c r="BG492" i="9"/>
  <c r="BF492" i="9"/>
  <c r="T492" i="9"/>
  <c r="R492" i="9"/>
  <c r="P492" i="9"/>
  <c r="BI490" i="9"/>
  <c r="BH490" i="9"/>
  <c r="BG490" i="9"/>
  <c r="BF490" i="9"/>
  <c r="T490" i="9"/>
  <c r="R490" i="9"/>
  <c r="P490" i="9"/>
  <c r="BI488" i="9"/>
  <c r="BH488" i="9"/>
  <c r="BG488" i="9"/>
  <c r="BF488" i="9"/>
  <c r="T488" i="9"/>
  <c r="R488" i="9"/>
  <c r="P488" i="9"/>
  <c r="BI486" i="9"/>
  <c r="BH486" i="9"/>
  <c r="BG486" i="9"/>
  <c r="BF486" i="9"/>
  <c r="T486" i="9"/>
  <c r="R486" i="9"/>
  <c r="P486" i="9"/>
  <c r="BI484" i="9"/>
  <c r="BH484" i="9"/>
  <c r="BG484" i="9"/>
  <c r="BF484" i="9"/>
  <c r="T484" i="9"/>
  <c r="R484" i="9"/>
  <c r="P484" i="9"/>
  <c r="BI482" i="9"/>
  <c r="BH482" i="9"/>
  <c r="BG482" i="9"/>
  <c r="BF482" i="9"/>
  <c r="T482" i="9"/>
  <c r="R482" i="9"/>
  <c r="P482" i="9"/>
  <c r="BI480" i="9"/>
  <c r="BH480" i="9"/>
  <c r="BG480" i="9"/>
  <c r="BF480" i="9"/>
  <c r="T480" i="9"/>
  <c r="R480" i="9"/>
  <c r="P480" i="9"/>
  <c r="BI478" i="9"/>
  <c r="BH478" i="9"/>
  <c r="BG478" i="9"/>
  <c r="BF478" i="9"/>
  <c r="T478" i="9"/>
  <c r="R478" i="9"/>
  <c r="P478" i="9"/>
  <c r="BI476" i="9"/>
  <c r="BH476" i="9"/>
  <c r="BG476" i="9"/>
  <c r="BF476" i="9"/>
  <c r="T476" i="9"/>
  <c r="R476" i="9"/>
  <c r="P476" i="9"/>
  <c r="BI474" i="9"/>
  <c r="BH474" i="9"/>
  <c r="BG474" i="9"/>
  <c r="BF474" i="9"/>
  <c r="T474" i="9"/>
  <c r="R474" i="9"/>
  <c r="P474" i="9"/>
  <c r="BI472" i="9"/>
  <c r="BH472" i="9"/>
  <c r="BG472" i="9"/>
  <c r="BF472" i="9"/>
  <c r="T472" i="9"/>
  <c r="R472" i="9"/>
  <c r="P472" i="9"/>
  <c r="BI470" i="9"/>
  <c r="BH470" i="9"/>
  <c r="BG470" i="9"/>
  <c r="BF470" i="9"/>
  <c r="T470" i="9"/>
  <c r="R470" i="9"/>
  <c r="P470" i="9"/>
  <c r="BI468" i="9"/>
  <c r="BH468" i="9"/>
  <c r="BG468" i="9"/>
  <c r="BF468" i="9"/>
  <c r="T468" i="9"/>
  <c r="R468" i="9"/>
  <c r="P468" i="9"/>
  <c r="BI467" i="9"/>
  <c r="BH467" i="9"/>
  <c r="BG467" i="9"/>
  <c r="BF467" i="9"/>
  <c r="T467" i="9"/>
  <c r="R467" i="9"/>
  <c r="P467" i="9"/>
  <c r="BI465" i="9"/>
  <c r="BH465" i="9"/>
  <c r="BG465" i="9"/>
  <c r="BF465" i="9"/>
  <c r="T465" i="9"/>
  <c r="R465" i="9"/>
  <c r="P465" i="9"/>
  <c r="BI463" i="9"/>
  <c r="BH463" i="9"/>
  <c r="BG463" i="9"/>
  <c r="BF463" i="9"/>
  <c r="T463" i="9"/>
  <c r="R463" i="9"/>
  <c r="P463" i="9"/>
  <c r="BI461" i="9"/>
  <c r="BH461" i="9"/>
  <c r="BG461" i="9"/>
  <c r="BF461" i="9"/>
  <c r="T461" i="9"/>
  <c r="R461" i="9"/>
  <c r="P461" i="9"/>
  <c r="BI459" i="9"/>
  <c r="BH459" i="9"/>
  <c r="BG459" i="9"/>
  <c r="BF459" i="9"/>
  <c r="T459" i="9"/>
  <c r="R459" i="9"/>
  <c r="P459" i="9"/>
  <c r="BI457" i="9"/>
  <c r="BH457" i="9"/>
  <c r="BG457" i="9"/>
  <c r="BF457" i="9"/>
  <c r="T457" i="9"/>
  <c r="R457" i="9"/>
  <c r="P457" i="9"/>
  <c r="BI455" i="9"/>
  <c r="BH455" i="9"/>
  <c r="BG455" i="9"/>
  <c r="BF455" i="9"/>
  <c r="T455" i="9"/>
  <c r="R455" i="9"/>
  <c r="P455" i="9"/>
  <c r="BI453" i="9"/>
  <c r="BH453" i="9"/>
  <c r="BG453" i="9"/>
  <c r="BF453" i="9"/>
  <c r="T453" i="9"/>
  <c r="R453" i="9"/>
  <c r="P453" i="9"/>
  <c r="BI451" i="9"/>
  <c r="BH451" i="9"/>
  <c r="BG451" i="9"/>
  <c r="BF451" i="9"/>
  <c r="T451" i="9"/>
  <c r="R451" i="9"/>
  <c r="P451" i="9"/>
  <c r="BI449" i="9"/>
  <c r="BH449" i="9"/>
  <c r="BG449" i="9"/>
  <c r="BF449" i="9"/>
  <c r="T449" i="9"/>
  <c r="R449" i="9"/>
  <c r="P449" i="9"/>
  <c r="BI447" i="9"/>
  <c r="BH447" i="9"/>
  <c r="BG447" i="9"/>
  <c r="BF447" i="9"/>
  <c r="T447" i="9"/>
  <c r="R447" i="9"/>
  <c r="P447" i="9"/>
  <c r="BI445" i="9"/>
  <c r="BH445" i="9"/>
  <c r="BG445" i="9"/>
  <c r="BF445" i="9"/>
  <c r="T445" i="9"/>
  <c r="R445" i="9"/>
  <c r="P445" i="9"/>
  <c r="BI441" i="9"/>
  <c r="BH441" i="9"/>
  <c r="BG441" i="9"/>
  <c r="BF441" i="9"/>
  <c r="T441" i="9"/>
  <c r="R441" i="9"/>
  <c r="P441" i="9"/>
  <c r="BI438" i="9"/>
  <c r="BH438" i="9"/>
  <c r="BG438" i="9"/>
  <c r="BF438" i="9"/>
  <c r="T438" i="9"/>
  <c r="R438" i="9"/>
  <c r="P438" i="9"/>
  <c r="BI436" i="9"/>
  <c r="BH436" i="9"/>
  <c r="BG436" i="9"/>
  <c r="BF436" i="9"/>
  <c r="T436" i="9"/>
  <c r="R436" i="9"/>
  <c r="P436" i="9"/>
  <c r="BI433" i="9"/>
  <c r="BH433" i="9"/>
  <c r="BG433" i="9"/>
  <c r="BF433" i="9"/>
  <c r="T433" i="9"/>
  <c r="R433" i="9"/>
  <c r="P433" i="9"/>
  <c r="BI431" i="9"/>
  <c r="BH431" i="9"/>
  <c r="BG431" i="9"/>
  <c r="BF431" i="9"/>
  <c r="T431" i="9"/>
  <c r="R431" i="9"/>
  <c r="P431" i="9"/>
  <c r="BI429" i="9"/>
  <c r="BH429" i="9"/>
  <c r="BG429" i="9"/>
  <c r="BF429" i="9"/>
  <c r="T429" i="9"/>
  <c r="R429" i="9"/>
  <c r="P429" i="9"/>
  <c r="BI427" i="9"/>
  <c r="BH427" i="9"/>
  <c r="BG427" i="9"/>
  <c r="BF427" i="9"/>
  <c r="T427" i="9"/>
  <c r="R427" i="9"/>
  <c r="P427" i="9"/>
  <c r="BI425" i="9"/>
  <c r="BH425" i="9"/>
  <c r="BG425" i="9"/>
  <c r="BF425" i="9"/>
  <c r="T425" i="9"/>
  <c r="R425" i="9"/>
  <c r="P425" i="9"/>
  <c r="BI424" i="9"/>
  <c r="BH424" i="9"/>
  <c r="BG424" i="9"/>
  <c r="BF424" i="9"/>
  <c r="T424" i="9"/>
  <c r="R424" i="9"/>
  <c r="P424" i="9"/>
  <c r="BI422" i="9"/>
  <c r="BH422" i="9"/>
  <c r="BG422" i="9"/>
  <c r="BF422" i="9"/>
  <c r="T422" i="9"/>
  <c r="R422" i="9"/>
  <c r="P422" i="9"/>
  <c r="BI420" i="9"/>
  <c r="BH420" i="9"/>
  <c r="BG420" i="9"/>
  <c r="BF420" i="9"/>
  <c r="T420" i="9"/>
  <c r="R420" i="9"/>
  <c r="P420" i="9"/>
  <c r="BI418" i="9"/>
  <c r="BH418" i="9"/>
  <c r="BG418" i="9"/>
  <c r="BF418" i="9"/>
  <c r="T418" i="9"/>
  <c r="R418" i="9"/>
  <c r="P418" i="9"/>
  <c r="BI416" i="9"/>
  <c r="BH416" i="9"/>
  <c r="BG416" i="9"/>
  <c r="BF416" i="9"/>
  <c r="T416" i="9"/>
  <c r="R416" i="9"/>
  <c r="P416" i="9"/>
  <c r="BI414" i="9"/>
  <c r="BH414" i="9"/>
  <c r="BG414" i="9"/>
  <c r="BF414" i="9"/>
  <c r="T414" i="9"/>
  <c r="R414" i="9"/>
  <c r="P414" i="9"/>
  <c r="BI412" i="9"/>
  <c r="BH412" i="9"/>
  <c r="BG412" i="9"/>
  <c r="BF412" i="9"/>
  <c r="T412" i="9"/>
  <c r="R412" i="9"/>
  <c r="P412" i="9"/>
  <c r="BI410" i="9"/>
  <c r="BH410" i="9"/>
  <c r="BG410" i="9"/>
  <c r="BF410" i="9"/>
  <c r="T410" i="9"/>
  <c r="R410" i="9"/>
  <c r="P410" i="9"/>
  <c r="BI408" i="9"/>
  <c r="BH408" i="9"/>
  <c r="BG408" i="9"/>
  <c r="BF408" i="9"/>
  <c r="T408" i="9"/>
  <c r="R408" i="9"/>
  <c r="P408" i="9"/>
  <c r="BI406" i="9"/>
  <c r="BH406" i="9"/>
  <c r="BG406" i="9"/>
  <c r="BF406" i="9"/>
  <c r="T406" i="9"/>
  <c r="R406" i="9"/>
  <c r="P406" i="9"/>
  <c r="BI404" i="9"/>
  <c r="BH404" i="9"/>
  <c r="BG404" i="9"/>
  <c r="BF404" i="9"/>
  <c r="T404" i="9"/>
  <c r="R404" i="9"/>
  <c r="P404" i="9"/>
  <c r="BI402" i="9"/>
  <c r="BH402" i="9"/>
  <c r="BG402" i="9"/>
  <c r="BF402" i="9"/>
  <c r="T402" i="9"/>
  <c r="R402" i="9"/>
  <c r="P402" i="9"/>
  <c r="BI400" i="9"/>
  <c r="BH400" i="9"/>
  <c r="BG400" i="9"/>
  <c r="BF400" i="9"/>
  <c r="T400" i="9"/>
  <c r="R400" i="9"/>
  <c r="P400" i="9"/>
  <c r="BI398" i="9"/>
  <c r="BH398" i="9"/>
  <c r="BG398" i="9"/>
  <c r="BF398" i="9"/>
  <c r="T398" i="9"/>
  <c r="R398" i="9"/>
  <c r="P398" i="9"/>
  <c r="BI396" i="9"/>
  <c r="BH396" i="9"/>
  <c r="BG396" i="9"/>
  <c r="BF396" i="9"/>
  <c r="T396" i="9"/>
  <c r="R396" i="9"/>
  <c r="P396" i="9"/>
  <c r="BI394" i="9"/>
  <c r="BH394" i="9"/>
  <c r="BG394" i="9"/>
  <c r="BF394" i="9"/>
  <c r="T394" i="9"/>
  <c r="R394" i="9"/>
  <c r="P394" i="9"/>
  <c r="BI392" i="9"/>
  <c r="BH392" i="9"/>
  <c r="BG392" i="9"/>
  <c r="BF392" i="9"/>
  <c r="T392" i="9"/>
  <c r="R392" i="9"/>
  <c r="P392" i="9"/>
  <c r="BI390" i="9"/>
  <c r="BH390" i="9"/>
  <c r="BG390" i="9"/>
  <c r="BF390" i="9"/>
  <c r="T390" i="9"/>
  <c r="R390" i="9"/>
  <c r="P390" i="9"/>
  <c r="BI388" i="9"/>
  <c r="BH388" i="9"/>
  <c r="BG388" i="9"/>
  <c r="BF388" i="9"/>
  <c r="T388" i="9"/>
  <c r="R388" i="9"/>
  <c r="P388" i="9"/>
  <c r="BI386" i="9"/>
  <c r="BH386" i="9"/>
  <c r="BG386" i="9"/>
  <c r="BF386" i="9"/>
  <c r="T386" i="9"/>
  <c r="R386" i="9"/>
  <c r="P386" i="9"/>
  <c r="BI384" i="9"/>
  <c r="BH384" i="9"/>
  <c r="BG384" i="9"/>
  <c r="BF384" i="9"/>
  <c r="T384" i="9"/>
  <c r="R384" i="9"/>
  <c r="P384" i="9"/>
  <c r="BI382" i="9"/>
  <c r="BH382" i="9"/>
  <c r="BG382" i="9"/>
  <c r="BF382" i="9"/>
  <c r="T382" i="9"/>
  <c r="R382" i="9"/>
  <c r="P382" i="9"/>
  <c r="BI380" i="9"/>
  <c r="BH380" i="9"/>
  <c r="BG380" i="9"/>
  <c r="BF380" i="9"/>
  <c r="T380" i="9"/>
  <c r="R380" i="9"/>
  <c r="P380" i="9"/>
  <c r="BI377" i="9"/>
  <c r="BH377" i="9"/>
  <c r="BG377" i="9"/>
  <c r="BF377" i="9"/>
  <c r="T377" i="9"/>
  <c r="R377" i="9"/>
  <c r="P377" i="9"/>
  <c r="BI375" i="9"/>
  <c r="BH375" i="9"/>
  <c r="BG375" i="9"/>
  <c r="BF375" i="9"/>
  <c r="T375" i="9"/>
  <c r="R375" i="9"/>
  <c r="P375" i="9"/>
  <c r="BI374" i="9"/>
  <c r="BH374" i="9"/>
  <c r="BG374" i="9"/>
  <c r="BF374" i="9"/>
  <c r="T374" i="9"/>
  <c r="R374" i="9"/>
  <c r="P374" i="9"/>
  <c r="BI372" i="9"/>
  <c r="BH372" i="9"/>
  <c r="BG372" i="9"/>
  <c r="BF372" i="9"/>
  <c r="T372" i="9"/>
  <c r="R372" i="9"/>
  <c r="P372" i="9"/>
  <c r="BI369" i="9"/>
  <c r="BH369" i="9"/>
  <c r="BG369" i="9"/>
  <c r="BF369" i="9"/>
  <c r="T369" i="9"/>
  <c r="R369" i="9"/>
  <c r="P369" i="9"/>
  <c r="BI367" i="9"/>
  <c r="BH367" i="9"/>
  <c r="BG367" i="9"/>
  <c r="BF367" i="9"/>
  <c r="T367" i="9"/>
  <c r="R367" i="9"/>
  <c r="P367" i="9"/>
  <c r="BI363" i="9"/>
  <c r="BH363" i="9"/>
  <c r="BG363" i="9"/>
  <c r="BF363" i="9"/>
  <c r="T363" i="9"/>
  <c r="R363" i="9"/>
  <c r="P363" i="9"/>
  <c r="BI357" i="9"/>
  <c r="BH357" i="9"/>
  <c r="BG357" i="9"/>
  <c r="BF357" i="9"/>
  <c r="T357" i="9"/>
  <c r="R357" i="9"/>
  <c r="P357" i="9"/>
  <c r="BI352" i="9"/>
  <c r="BH352" i="9"/>
  <c r="BG352" i="9"/>
  <c r="BF352" i="9"/>
  <c r="T352" i="9"/>
  <c r="T351" i="9" s="1"/>
  <c r="R352" i="9"/>
  <c r="R351" i="9" s="1"/>
  <c r="P352" i="9"/>
  <c r="P351" i="9" s="1"/>
  <c r="BI349" i="9"/>
  <c r="BH349" i="9"/>
  <c r="BG349" i="9"/>
  <c r="BF349" i="9"/>
  <c r="T349" i="9"/>
  <c r="R349" i="9"/>
  <c r="P349" i="9"/>
  <c r="BI343" i="9"/>
  <c r="BH343" i="9"/>
  <c r="BG343" i="9"/>
  <c r="BF343" i="9"/>
  <c r="T343" i="9"/>
  <c r="R343" i="9"/>
  <c r="P343" i="9"/>
  <c r="BI337" i="9"/>
  <c r="BH337" i="9"/>
  <c r="BG337" i="9"/>
  <c r="BF337" i="9"/>
  <c r="T337" i="9"/>
  <c r="R337" i="9"/>
  <c r="P337" i="9"/>
  <c r="BI333" i="9"/>
  <c r="BH333" i="9"/>
  <c r="BG333" i="9"/>
  <c r="BF333" i="9"/>
  <c r="T333" i="9"/>
  <c r="R333" i="9"/>
  <c r="P333" i="9"/>
  <c r="BI325" i="9"/>
  <c r="BH325" i="9"/>
  <c r="BG325" i="9"/>
  <c r="BF325" i="9"/>
  <c r="T325" i="9"/>
  <c r="R325" i="9"/>
  <c r="P325" i="9"/>
  <c r="J66" i="9"/>
  <c r="BI310" i="9"/>
  <c r="BH310" i="9"/>
  <c r="BG310" i="9"/>
  <c r="BF310" i="9"/>
  <c r="T310" i="9"/>
  <c r="R310" i="9"/>
  <c r="P310" i="9"/>
  <c r="BI299" i="9"/>
  <c r="BH299" i="9"/>
  <c r="BG299" i="9"/>
  <c r="BF299" i="9"/>
  <c r="T299" i="9"/>
  <c r="R299" i="9"/>
  <c r="P299" i="9"/>
  <c r="BI295" i="9"/>
  <c r="BH295" i="9"/>
  <c r="BG295" i="9"/>
  <c r="BF295" i="9"/>
  <c r="T295" i="9"/>
  <c r="R295" i="9"/>
  <c r="P295" i="9"/>
  <c r="BI293" i="9"/>
  <c r="BH293" i="9"/>
  <c r="BG293" i="9"/>
  <c r="BF293" i="9"/>
  <c r="T293" i="9"/>
  <c r="R293" i="9"/>
  <c r="P293" i="9"/>
  <c r="BI286" i="9"/>
  <c r="BH286" i="9"/>
  <c r="BG286" i="9"/>
  <c r="BF286" i="9"/>
  <c r="T286" i="9"/>
  <c r="R286" i="9"/>
  <c r="P286" i="9"/>
  <c r="BI273" i="9"/>
  <c r="BH273" i="9"/>
  <c r="BG273" i="9"/>
  <c r="BF273" i="9"/>
  <c r="T273" i="9"/>
  <c r="R273" i="9"/>
  <c r="P273" i="9"/>
  <c r="BI260" i="9"/>
  <c r="BH260" i="9"/>
  <c r="BG260" i="9"/>
  <c r="BF260" i="9"/>
  <c r="T260" i="9"/>
  <c r="R260" i="9"/>
  <c r="P260" i="9"/>
  <c r="BI249" i="9"/>
  <c r="BH249" i="9"/>
  <c r="BG249" i="9"/>
  <c r="BF249" i="9"/>
  <c r="T249" i="9"/>
  <c r="R249" i="9"/>
  <c r="P249" i="9"/>
  <c r="BI238" i="9"/>
  <c r="BH238" i="9"/>
  <c r="BG238" i="9"/>
  <c r="BF238" i="9"/>
  <c r="T238" i="9"/>
  <c r="R238" i="9"/>
  <c r="P238" i="9"/>
  <c r="BI224" i="9"/>
  <c r="BH224" i="9"/>
  <c r="BG224" i="9"/>
  <c r="BF224" i="9"/>
  <c r="T224" i="9"/>
  <c r="R224" i="9"/>
  <c r="P224" i="9"/>
  <c r="BI210" i="9"/>
  <c r="BH210" i="9"/>
  <c r="BG210" i="9"/>
  <c r="BF210" i="9"/>
  <c r="T210" i="9"/>
  <c r="R210" i="9"/>
  <c r="P210" i="9"/>
  <c r="BI203" i="9"/>
  <c r="BH203" i="9"/>
  <c r="BG203" i="9"/>
  <c r="BF203" i="9"/>
  <c r="T203" i="9"/>
  <c r="R203" i="9"/>
  <c r="P203" i="9"/>
  <c r="BI201" i="9"/>
  <c r="BH201" i="9"/>
  <c r="BG201" i="9"/>
  <c r="BF201" i="9"/>
  <c r="T201" i="9"/>
  <c r="R201" i="9"/>
  <c r="P201" i="9"/>
  <c r="BI194" i="9"/>
  <c r="BH194" i="9"/>
  <c r="BG194" i="9"/>
  <c r="BF194" i="9"/>
  <c r="T194" i="9"/>
  <c r="R194" i="9"/>
  <c r="P194" i="9"/>
  <c r="BI190" i="9"/>
  <c r="BH190" i="9"/>
  <c r="BG190" i="9"/>
  <c r="BF190" i="9"/>
  <c r="T190" i="9"/>
  <c r="R190" i="9"/>
  <c r="P190" i="9"/>
  <c r="BI179" i="9"/>
  <c r="BH179" i="9"/>
  <c r="BG179" i="9"/>
  <c r="BF179" i="9"/>
  <c r="T179" i="9"/>
  <c r="R179" i="9"/>
  <c r="P179" i="9"/>
  <c r="BI168" i="9"/>
  <c r="BH168" i="9"/>
  <c r="BG168" i="9"/>
  <c r="BF168" i="9"/>
  <c r="T168" i="9"/>
  <c r="R168" i="9"/>
  <c r="P168" i="9"/>
  <c r="BI157" i="9"/>
  <c r="BH157" i="9"/>
  <c r="BG157" i="9"/>
  <c r="BF157" i="9"/>
  <c r="T157" i="9"/>
  <c r="R157" i="9"/>
  <c r="P157" i="9"/>
  <c r="BI146" i="9"/>
  <c r="BH146" i="9"/>
  <c r="BG146" i="9"/>
  <c r="BF146" i="9"/>
  <c r="T146" i="9"/>
  <c r="R146" i="9"/>
  <c r="P146" i="9"/>
  <c r="BI135" i="9"/>
  <c r="BH135" i="9"/>
  <c r="BG135" i="9"/>
  <c r="BF135" i="9"/>
  <c r="T135" i="9"/>
  <c r="R135" i="9"/>
  <c r="P135" i="9"/>
  <c r="BI128" i="9"/>
  <c r="BH128" i="9"/>
  <c r="BG128" i="9"/>
  <c r="BF128" i="9"/>
  <c r="T128" i="9"/>
  <c r="R128" i="9"/>
  <c r="P128" i="9"/>
  <c r="BI123" i="9"/>
  <c r="BH123" i="9"/>
  <c r="BG123" i="9"/>
  <c r="BF123" i="9"/>
  <c r="T123" i="9"/>
  <c r="R123" i="9"/>
  <c r="P123" i="9"/>
  <c r="BI121" i="9"/>
  <c r="BH121" i="9"/>
  <c r="BG121" i="9"/>
  <c r="BF121" i="9"/>
  <c r="T121" i="9"/>
  <c r="R121" i="9"/>
  <c r="P121" i="9"/>
  <c r="BI119" i="9"/>
  <c r="BH119" i="9"/>
  <c r="BG119" i="9"/>
  <c r="BF119" i="9"/>
  <c r="T119" i="9"/>
  <c r="R119" i="9"/>
  <c r="P119" i="9"/>
  <c r="BI117" i="9"/>
  <c r="BH117" i="9"/>
  <c r="BG117" i="9"/>
  <c r="BF117" i="9"/>
  <c r="T117" i="9"/>
  <c r="R117" i="9"/>
  <c r="P117" i="9"/>
  <c r="BI113" i="9"/>
  <c r="BH113" i="9"/>
  <c r="BG113" i="9"/>
  <c r="BF113" i="9"/>
  <c r="T113" i="9"/>
  <c r="R113" i="9"/>
  <c r="P113" i="9"/>
  <c r="BI109" i="9"/>
  <c r="BH109" i="9"/>
  <c r="BG109" i="9"/>
  <c r="BF109" i="9"/>
  <c r="T109" i="9"/>
  <c r="R109" i="9"/>
  <c r="P109" i="9"/>
  <c r="BI105" i="9"/>
  <c r="BH105" i="9"/>
  <c r="BG105" i="9"/>
  <c r="BF105" i="9"/>
  <c r="T105" i="9"/>
  <c r="R105" i="9"/>
  <c r="P105" i="9"/>
  <c r="BI101" i="9"/>
  <c r="BH101" i="9"/>
  <c r="BG101" i="9"/>
  <c r="BF101" i="9"/>
  <c r="T101" i="9"/>
  <c r="R101" i="9"/>
  <c r="P101" i="9"/>
  <c r="J95" i="9"/>
  <c r="J94" i="9"/>
  <c r="F94" i="9"/>
  <c r="F92" i="9"/>
  <c r="E90" i="9"/>
  <c r="J59" i="9"/>
  <c r="J58" i="9"/>
  <c r="F58" i="9"/>
  <c r="F56" i="9"/>
  <c r="E54" i="9"/>
  <c r="J20" i="9"/>
  <c r="E20" i="9"/>
  <c r="F59" i="9"/>
  <c r="J19" i="9"/>
  <c r="J14" i="9"/>
  <c r="J92" i="9" s="1"/>
  <c r="E7" i="9"/>
  <c r="E86" i="9" s="1"/>
  <c r="J306" i="8"/>
  <c r="J66" i="8" s="1"/>
  <c r="J39" i="8"/>
  <c r="J38" i="8"/>
  <c r="AY62" i="1" s="1"/>
  <c r="J37" i="8"/>
  <c r="AX62" i="1" s="1"/>
  <c r="BI560" i="8"/>
  <c r="BH560" i="8"/>
  <c r="BG560" i="8"/>
  <c r="BF560" i="8"/>
  <c r="T560" i="8"/>
  <c r="R560" i="8"/>
  <c r="P560" i="8"/>
  <c r="BI559" i="8"/>
  <c r="BH559" i="8"/>
  <c r="BG559" i="8"/>
  <c r="BF559" i="8"/>
  <c r="T559" i="8"/>
  <c r="R559" i="8"/>
  <c r="P559" i="8"/>
  <c r="BI557" i="8"/>
  <c r="BH557" i="8"/>
  <c r="BG557" i="8"/>
  <c r="BF557" i="8"/>
  <c r="T557" i="8"/>
  <c r="R557" i="8"/>
  <c r="P557" i="8"/>
  <c r="BI551" i="8"/>
  <c r="BH551" i="8"/>
  <c r="BG551" i="8"/>
  <c r="BF551" i="8"/>
  <c r="T551" i="8"/>
  <c r="R551" i="8"/>
  <c r="P551" i="8"/>
  <c r="BI547" i="8"/>
  <c r="BH547" i="8"/>
  <c r="BG547" i="8"/>
  <c r="BF547" i="8"/>
  <c r="T547" i="8"/>
  <c r="R547" i="8"/>
  <c r="P547" i="8"/>
  <c r="BI543" i="8"/>
  <c r="BH543" i="8"/>
  <c r="BG543" i="8"/>
  <c r="BF543" i="8"/>
  <c r="T543" i="8"/>
  <c r="R543" i="8"/>
  <c r="P543" i="8"/>
  <c r="BI541" i="8"/>
  <c r="BH541" i="8"/>
  <c r="BG541" i="8"/>
  <c r="BF541" i="8"/>
  <c r="T541" i="8"/>
  <c r="R541" i="8"/>
  <c r="P541" i="8"/>
  <c r="BI539" i="8"/>
  <c r="BH539" i="8"/>
  <c r="BG539" i="8"/>
  <c r="BF539" i="8"/>
  <c r="T539" i="8"/>
  <c r="R539" i="8"/>
  <c r="P539" i="8"/>
  <c r="BI537" i="8"/>
  <c r="BH537" i="8"/>
  <c r="BG537" i="8"/>
  <c r="BF537" i="8"/>
  <c r="T537" i="8"/>
  <c r="R537" i="8"/>
  <c r="P537" i="8"/>
  <c r="BI533" i="8"/>
  <c r="BH533" i="8"/>
  <c r="BG533" i="8"/>
  <c r="BF533" i="8"/>
  <c r="T533" i="8"/>
  <c r="R533" i="8"/>
  <c r="P533" i="8"/>
  <c r="BI530" i="8"/>
  <c r="BH530" i="8"/>
  <c r="BG530" i="8"/>
  <c r="BF530" i="8"/>
  <c r="T530" i="8"/>
  <c r="R530" i="8"/>
  <c r="P530" i="8"/>
  <c r="BI527" i="8"/>
  <c r="BH527" i="8"/>
  <c r="BG527" i="8"/>
  <c r="BF527" i="8"/>
  <c r="T527" i="8"/>
  <c r="R527" i="8"/>
  <c r="P527" i="8"/>
  <c r="BI524" i="8"/>
  <c r="BH524" i="8"/>
  <c r="BG524" i="8"/>
  <c r="BF524" i="8"/>
  <c r="T524" i="8"/>
  <c r="R524" i="8"/>
  <c r="P524" i="8"/>
  <c r="BI521" i="8"/>
  <c r="BH521" i="8"/>
  <c r="BG521" i="8"/>
  <c r="BF521" i="8"/>
  <c r="T521" i="8"/>
  <c r="R521" i="8"/>
  <c r="P521" i="8"/>
  <c r="BI516" i="8"/>
  <c r="BH516" i="8"/>
  <c r="BG516" i="8"/>
  <c r="BF516" i="8"/>
  <c r="T516" i="8"/>
  <c r="R516" i="8"/>
  <c r="P516" i="8"/>
  <c r="BI511" i="8"/>
  <c r="BH511" i="8"/>
  <c r="BG511" i="8"/>
  <c r="BF511" i="8"/>
  <c r="T511" i="8"/>
  <c r="R511" i="8"/>
  <c r="P511" i="8"/>
  <c r="BI506" i="8"/>
  <c r="BH506" i="8"/>
  <c r="BG506" i="8"/>
  <c r="BF506" i="8"/>
  <c r="T506" i="8"/>
  <c r="R506" i="8"/>
  <c r="P506" i="8"/>
  <c r="BI500" i="8"/>
  <c r="BH500" i="8"/>
  <c r="BG500" i="8"/>
  <c r="BF500" i="8"/>
  <c r="T500" i="8"/>
  <c r="R500" i="8"/>
  <c r="P500" i="8"/>
  <c r="BI497" i="8"/>
  <c r="BH497" i="8"/>
  <c r="BG497" i="8"/>
  <c r="BF497" i="8"/>
  <c r="T497" i="8"/>
  <c r="R497" i="8"/>
  <c r="P497" i="8"/>
  <c r="BI495" i="8"/>
  <c r="BH495" i="8"/>
  <c r="BG495" i="8"/>
  <c r="BF495" i="8"/>
  <c r="T495" i="8"/>
  <c r="R495" i="8"/>
  <c r="P495" i="8"/>
  <c r="BI492" i="8"/>
  <c r="BH492" i="8"/>
  <c r="BG492" i="8"/>
  <c r="BF492" i="8"/>
  <c r="T492" i="8"/>
  <c r="R492" i="8"/>
  <c r="P492" i="8"/>
  <c r="BI491" i="8"/>
  <c r="BH491" i="8"/>
  <c r="BG491" i="8"/>
  <c r="BF491" i="8"/>
  <c r="T491" i="8"/>
  <c r="R491" i="8"/>
  <c r="P491" i="8"/>
  <c r="BI490" i="8"/>
  <c r="BH490" i="8"/>
  <c r="BG490" i="8"/>
  <c r="BF490" i="8"/>
  <c r="T490" i="8"/>
  <c r="R490" i="8"/>
  <c r="P490" i="8"/>
  <c r="BI488" i="8"/>
  <c r="BH488" i="8"/>
  <c r="BG488" i="8"/>
  <c r="BF488" i="8"/>
  <c r="T488" i="8"/>
  <c r="R488" i="8"/>
  <c r="P488" i="8"/>
  <c r="BI486" i="8"/>
  <c r="BH486" i="8"/>
  <c r="BG486" i="8"/>
  <c r="BF486" i="8"/>
  <c r="T486" i="8"/>
  <c r="R486" i="8"/>
  <c r="P486" i="8"/>
  <c r="BI480" i="8"/>
  <c r="BH480" i="8"/>
  <c r="BG480" i="8"/>
  <c r="BF480" i="8"/>
  <c r="T480" i="8"/>
  <c r="R480" i="8"/>
  <c r="P480" i="8"/>
  <c r="BI478" i="8"/>
  <c r="BH478" i="8"/>
  <c r="BG478" i="8"/>
  <c r="BF478" i="8"/>
  <c r="T478" i="8"/>
  <c r="R478" i="8"/>
  <c r="P478" i="8"/>
  <c r="BI476" i="8"/>
  <c r="BH476" i="8"/>
  <c r="BG476" i="8"/>
  <c r="BF476" i="8"/>
  <c r="T476" i="8"/>
  <c r="R476" i="8"/>
  <c r="P476" i="8"/>
  <c r="BI473" i="8"/>
  <c r="BH473" i="8"/>
  <c r="BG473" i="8"/>
  <c r="BF473" i="8"/>
  <c r="T473" i="8"/>
  <c r="R473" i="8"/>
  <c r="P473" i="8"/>
  <c r="BI471" i="8"/>
  <c r="BH471" i="8"/>
  <c r="BG471" i="8"/>
  <c r="BF471" i="8"/>
  <c r="T471" i="8"/>
  <c r="R471" i="8"/>
  <c r="P471" i="8"/>
  <c r="BI469" i="8"/>
  <c r="BH469" i="8"/>
  <c r="BG469" i="8"/>
  <c r="BF469" i="8"/>
  <c r="T469" i="8"/>
  <c r="R469" i="8"/>
  <c r="P469" i="8"/>
  <c r="BI467" i="8"/>
  <c r="BH467" i="8"/>
  <c r="BG467" i="8"/>
  <c r="BF467" i="8"/>
  <c r="T467" i="8"/>
  <c r="R467" i="8"/>
  <c r="P467" i="8"/>
  <c r="BI462" i="8"/>
  <c r="BH462" i="8"/>
  <c r="BG462" i="8"/>
  <c r="BF462" i="8"/>
  <c r="T462" i="8"/>
  <c r="R462" i="8"/>
  <c r="P462" i="8"/>
  <c r="BI457" i="8"/>
  <c r="BH457" i="8"/>
  <c r="BG457" i="8"/>
  <c r="BF457" i="8"/>
  <c r="T457" i="8"/>
  <c r="R457" i="8"/>
  <c r="P457" i="8"/>
  <c r="BI455" i="8"/>
  <c r="BH455" i="8"/>
  <c r="BG455" i="8"/>
  <c r="BF455" i="8"/>
  <c r="T455" i="8"/>
  <c r="R455" i="8"/>
  <c r="P455" i="8"/>
  <c r="BI453" i="8"/>
  <c r="BH453" i="8"/>
  <c r="BG453" i="8"/>
  <c r="BF453" i="8"/>
  <c r="T453" i="8"/>
  <c r="R453" i="8"/>
  <c r="P453" i="8"/>
  <c r="BI452" i="8"/>
  <c r="BH452" i="8"/>
  <c r="BG452" i="8"/>
  <c r="BF452" i="8"/>
  <c r="T452" i="8"/>
  <c r="R452" i="8"/>
  <c r="P452" i="8"/>
  <c r="BI450" i="8"/>
  <c r="BH450" i="8"/>
  <c r="BG450" i="8"/>
  <c r="BF450" i="8"/>
  <c r="T450" i="8"/>
  <c r="R450" i="8"/>
  <c r="P450" i="8"/>
  <c r="BI448" i="8"/>
  <c r="BH448" i="8"/>
  <c r="BG448" i="8"/>
  <c r="BF448" i="8"/>
  <c r="T448" i="8"/>
  <c r="R448" i="8"/>
  <c r="P448" i="8"/>
  <c r="BI446" i="8"/>
  <c r="BH446" i="8"/>
  <c r="BG446" i="8"/>
  <c r="BF446" i="8"/>
  <c r="T446" i="8"/>
  <c r="R446" i="8"/>
  <c r="P446" i="8"/>
  <c r="BI444" i="8"/>
  <c r="BH444" i="8"/>
  <c r="BG444" i="8"/>
  <c r="BF444" i="8"/>
  <c r="T444" i="8"/>
  <c r="R444" i="8"/>
  <c r="P444" i="8"/>
  <c r="BI442" i="8"/>
  <c r="BH442" i="8"/>
  <c r="BG442" i="8"/>
  <c r="BF442" i="8"/>
  <c r="T442" i="8"/>
  <c r="R442" i="8"/>
  <c r="P442" i="8"/>
  <c r="BI440" i="8"/>
  <c r="BH440" i="8"/>
  <c r="BG440" i="8"/>
  <c r="BF440" i="8"/>
  <c r="T440" i="8"/>
  <c r="R440" i="8"/>
  <c r="P440" i="8"/>
  <c r="BI438" i="8"/>
  <c r="BH438" i="8"/>
  <c r="BG438" i="8"/>
  <c r="BF438" i="8"/>
  <c r="T438" i="8"/>
  <c r="R438" i="8"/>
  <c r="P438" i="8"/>
  <c r="BI436" i="8"/>
  <c r="BH436" i="8"/>
  <c r="BG436" i="8"/>
  <c r="BF436" i="8"/>
  <c r="T436" i="8"/>
  <c r="R436" i="8"/>
  <c r="P436" i="8"/>
  <c r="BI434" i="8"/>
  <c r="BH434" i="8"/>
  <c r="BG434" i="8"/>
  <c r="BF434" i="8"/>
  <c r="T434" i="8"/>
  <c r="R434" i="8"/>
  <c r="P434" i="8"/>
  <c r="BI432" i="8"/>
  <c r="BH432" i="8"/>
  <c r="BG432" i="8"/>
  <c r="BF432" i="8"/>
  <c r="T432" i="8"/>
  <c r="R432" i="8"/>
  <c r="P432" i="8"/>
  <c r="BI430" i="8"/>
  <c r="BH430" i="8"/>
  <c r="BG430" i="8"/>
  <c r="BF430" i="8"/>
  <c r="T430" i="8"/>
  <c r="R430" i="8"/>
  <c r="P430" i="8"/>
  <c r="BI428" i="8"/>
  <c r="BH428" i="8"/>
  <c r="BG428" i="8"/>
  <c r="BF428" i="8"/>
  <c r="T428" i="8"/>
  <c r="R428" i="8"/>
  <c r="P428" i="8"/>
  <c r="BI427" i="8"/>
  <c r="BH427" i="8"/>
  <c r="BG427" i="8"/>
  <c r="BF427" i="8"/>
  <c r="T427" i="8"/>
  <c r="R427" i="8"/>
  <c r="P427" i="8"/>
  <c r="BI425" i="8"/>
  <c r="BH425" i="8"/>
  <c r="BG425" i="8"/>
  <c r="BF425" i="8"/>
  <c r="T425" i="8"/>
  <c r="R425" i="8"/>
  <c r="P425" i="8"/>
  <c r="BI423" i="8"/>
  <c r="BH423" i="8"/>
  <c r="BG423" i="8"/>
  <c r="BF423" i="8"/>
  <c r="T423" i="8"/>
  <c r="R423" i="8"/>
  <c r="P423" i="8"/>
  <c r="BI421" i="8"/>
  <c r="BH421" i="8"/>
  <c r="BG421" i="8"/>
  <c r="BF421" i="8"/>
  <c r="T421" i="8"/>
  <c r="R421" i="8"/>
  <c r="P421" i="8"/>
  <c r="BI419" i="8"/>
  <c r="BH419" i="8"/>
  <c r="BG419" i="8"/>
  <c r="BF419" i="8"/>
  <c r="T419" i="8"/>
  <c r="R419" i="8"/>
  <c r="P419" i="8"/>
  <c r="BI417" i="8"/>
  <c r="BH417" i="8"/>
  <c r="BG417" i="8"/>
  <c r="BF417" i="8"/>
  <c r="T417" i="8"/>
  <c r="R417" i="8"/>
  <c r="P417" i="8"/>
  <c r="BI415" i="8"/>
  <c r="BH415" i="8"/>
  <c r="BG415" i="8"/>
  <c r="BF415" i="8"/>
  <c r="T415" i="8"/>
  <c r="R415" i="8"/>
  <c r="P415" i="8"/>
  <c r="BI413" i="8"/>
  <c r="BH413" i="8"/>
  <c r="BG413" i="8"/>
  <c r="BF413" i="8"/>
  <c r="T413" i="8"/>
  <c r="R413" i="8"/>
  <c r="P413" i="8"/>
  <c r="BI411" i="8"/>
  <c r="BH411" i="8"/>
  <c r="BG411" i="8"/>
  <c r="BF411" i="8"/>
  <c r="T411" i="8"/>
  <c r="R411" i="8"/>
  <c r="P411" i="8"/>
  <c r="BI409" i="8"/>
  <c r="BH409" i="8"/>
  <c r="BG409" i="8"/>
  <c r="BF409" i="8"/>
  <c r="T409" i="8"/>
  <c r="R409" i="8"/>
  <c r="P409" i="8"/>
  <c r="BI407" i="8"/>
  <c r="BH407" i="8"/>
  <c r="BG407" i="8"/>
  <c r="BF407" i="8"/>
  <c r="T407" i="8"/>
  <c r="R407" i="8"/>
  <c r="P407" i="8"/>
  <c r="BI405" i="8"/>
  <c r="BH405" i="8"/>
  <c r="BG405" i="8"/>
  <c r="BF405" i="8"/>
  <c r="T405" i="8"/>
  <c r="R405" i="8"/>
  <c r="P405" i="8"/>
  <c r="BI402" i="8"/>
  <c r="BH402" i="8"/>
  <c r="BG402" i="8"/>
  <c r="BF402" i="8"/>
  <c r="T402" i="8"/>
  <c r="R402" i="8"/>
  <c r="P402" i="8"/>
  <c r="BI400" i="8"/>
  <c r="BH400" i="8"/>
  <c r="BG400" i="8"/>
  <c r="BF400" i="8"/>
  <c r="T400" i="8"/>
  <c r="R400" i="8"/>
  <c r="P400" i="8"/>
  <c r="BI397" i="8"/>
  <c r="BH397" i="8"/>
  <c r="BG397" i="8"/>
  <c r="BF397" i="8"/>
  <c r="T397" i="8"/>
  <c r="R397" i="8"/>
  <c r="P397" i="8"/>
  <c r="BI395" i="8"/>
  <c r="BH395" i="8"/>
  <c r="BG395" i="8"/>
  <c r="BF395" i="8"/>
  <c r="T395" i="8"/>
  <c r="R395" i="8"/>
  <c r="P395" i="8"/>
  <c r="BI393" i="8"/>
  <c r="BH393" i="8"/>
  <c r="BG393" i="8"/>
  <c r="BF393" i="8"/>
  <c r="T393" i="8"/>
  <c r="R393" i="8"/>
  <c r="P393" i="8"/>
  <c r="BI391" i="8"/>
  <c r="BH391" i="8"/>
  <c r="BG391" i="8"/>
  <c r="BF391" i="8"/>
  <c r="T391" i="8"/>
  <c r="R391" i="8"/>
  <c r="P391" i="8"/>
  <c r="BI389" i="8"/>
  <c r="BH389" i="8"/>
  <c r="BG389" i="8"/>
  <c r="BF389" i="8"/>
  <c r="T389" i="8"/>
  <c r="R389" i="8"/>
  <c r="P389" i="8"/>
  <c r="BI388" i="8"/>
  <c r="BH388" i="8"/>
  <c r="BG388" i="8"/>
  <c r="BF388" i="8"/>
  <c r="T388" i="8"/>
  <c r="R388" i="8"/>
  <c r="P388" i="8"/>
  <c r="BI386" i="8"/>
  <c r="BH386" i="8"/>
  <c r="BG386" i="8"/>
  <c r="BF386" i="8"/>
  <c r="T386" i="8"/>
  <c r="R386" i="8"/>
  <c r="P386" i="8"/>
  <c r="BI384" i="8"/>
  <c r="BH384" i="8"/>
  <c r="BG384" i="8"/>
  <c r="BF384" i="8"/>
  <c r="T384" i="8"/>
  <c r="R384" i="8"/>
  <c r="P384" i="8"/>
  <c r="BI382" i="8"/>
  <c r="BH382" i="8"/>
  <c r="BG382" i="8"/>
  <c r="BF382" i="8"/>
  <c r="T382" i="8"/>
  <c r="R382" i="8"/>
  <c r="P382" i="8"/>
  <c r="BI380" i="8"/>
  <c r="BH380" i="8"/>
  <c r="BG380" i="8"/>
  <c r="BF380" i="8"/>
  <c r="T380" i="8"/>
  <c r="R380" i="8"/>
  <c r="P380" i="8"/>
  <c r="BI378" i="8"/>
  <c r="BH378" i="8"/>
  <c r="BG378" i="8"/>
  <c r="BF378" i="8"/>
  <c r="T378" i="8"/>
  <c r="R378" i="8"/>
  <c r="P378" i="8"/>
  <c r="BI376" i="8"/>
  <c r="BH376" i="8"/>
  <c r="BG376" i="8"/>
  <c r="BF376" i="8"/>
  <c r="T376" i="8"/>
  <c r="R376" i="8"/>
  <c r="P376" i="8"/>
  <c r="BI374" i="8"/>
  <c r="BH374" i="8"/>
  <c r="BG374" i="8"/>
  <c r="BF374" i="8"/>
  <c r="T374" i="8"/>
  <c r="R374" i="8"/>
  <c r="P374" i="8"/>
  <c r="BI372" i="8"/>
  <c r="BH372" i="8"/>
  <c r="BG372" i="8"/>
  <c r="BF372" i="8"/>
  <c r="T372" i="8"/>
  <c r="R372" i="8"/>
  <c r="P372" i="8"/>
  <c r="BI370" i="8"/>
  <c r="BH370" i="8"/>
  <c r="BG370" i="8"/>
  <c r="BF370" i="8"/>
  <c r="T370" i="8"/>
  <c r="R370" i="8"/>
  <c r="P370" i="8"/>
  <c r="BI368" i="8"/>
  <c r="BH368" i="8"/>
  <c r="BG368" i="8"/>
  <c r="BF368" i="8"/>
  <c r="T368" i="8"/>
  <c r="R368" i="8"/>
  <c r="P368" i="8"/>
  <c r="BI366" i="8"/>
  <c r="BH366" i="8"/>
  <c r="BG366" i="8"/>
  <c r="BF366" i="8"/>
  <c r="T366" i="8"/>
  <c r="R366" i="8"/>
  <c r="P366" i="8"/>
  <c r="BI364" i="8"/>
  <c r="BH364" i="8"/>
  <c r="BG364" i="8"/>
  <c r="BF364" i="8"/>
  <c r="T364" i="8"/>
  <c r="R364" i="8"/>
  <c r="P364" i="8"/>
  <c r="BI362" i="8"/>
  <c r="BH362" i="8"/>
  <c r="BG362" i="8"/>
  <c r="BF362" i="8"/>
  <c r="T362" i="8"/>
  <c r="R362" i="8"/>
  <c r="P362" i="8"/>
  <c r="BI360" i="8"/>
  <c r="BH360" i="8"/>
  <c r="BG360" i="8"/>
  <c r="BF360" i="8"/>
  <c r="T360" i="8"/>
  <c r="R360" i="8"/>
  <c r="P360" i="8"/>
  <c r="BI358" i="8"/>
  <c r="BH358" i="8"/>
  <c r="BG358" i="8"/>
  <c r="BF358" i="8"/>
  <c r="T358" i="8"/>
  <c r="R358" i="8"/>
  <c r="P358" i="8"/>
  <c r="BI356" i="8"/>
  <c r="BH356" i="8"/>
  <c r="BG356" i="8"/>
  <c r="BF356" i="8"/>
  <c r="T356" i="8"/>
  <c r="R356" i="8"/>
  <c r="P356" i="8"/>
  <c r="BI354" i="8"/>
  <c r="BH354" i="8"/>
  <c r="BG354" i="8"/>
  <c r="BF354" i="8"/>
  <c r="T354" i="8"/>
  <c r="R354" i="8"/>
  <c r="P354" i="8"/>
  <c r="BI352" i="8"/>
  <c r="BH352" i="8"/>
  <c r="BG352" i="8"/>
  <c r="BF352" i="8"/>
  <c r="T352" i="8"/>
  <c r="R352" i="8"/>
  <c r="P352" i="8"/>
  <c r="BI349" i="8"/>
  <c r="BH349" i="8"/>
  <c r="BG349" i="8"/>
  <c r="BF349" i="8"/>
  <c r="T349" i="8"/>
  <c r="R349" i="8"/>
  <c r="P349" i="8"/>
  <c r="BI347" i="8"/>
  <c r="BH347" i="8"/>
  <c r="BG347" i="8"/>
  <c r="BF347" i="8"/>
  <c r="T347" i="8"/>
  <c r="R347" i="8"/>
  <c r="P347" i="8"/>
  <c r="BI343" i="8"/>
  <c r="BH343" i="8"/>
  <c r="BG343" i="8"/>
  <c r="BF343" i="8"/>
  <c r="T343" i="8"/>
  <c r="R343" i="8"/>
  <c r="P343" i="8"/>
  <c r="BI337" i="8"/>
  <c r="BH337" i="8"/>
  <c r="BG337" i="8"/>
  <c r="BF337" i="8"/>
  <c r="T337" i="8"/>
  <c r="R337" i="8"/>
  <c r="P337" i="8"/>
  <c r="BI332" i="8"/>
  <c r="BH332" i="8"/>
  <c r="BG332" i="8"/>
  <c r="BF332" i="8"/>
  <c r="T332" i="8"/>
  <c r="R332" i="8"/>
  <c r="P332" i="8"/>
  <c r="BI329" i="8"/>
  <c r="BH329" i="8"/>
  <c r="BG329" i="8"/>
  <c r="BF329" i="8"/>
  <c r="T329" i="8"/>
  <c r="R329" i="8"/>
  <c r="P329" i="8"/>
  <c r="BI324" i="8"/>
  <c r="BH324" i="8"/>
  <c r="BG324" i="8"/>
  <c r="BF324" i="8"/>
  <c r="T324" i="8"/>
  <c r="R324" i="8"/>
  <c r="P324" i="8"/>
  <c r="BI319" i="8"/>
  <c r="BH319" i="8"/>
  <c r="BG319" i="8"/>
  <c r="BF319" i="8"/>
  <c r="T319" i="8"/>
  <c r="R319" i="8"/>
  <c r="P319" i="8"/>
  <c r="BI315" i="8"/>
  <c r="BH315" i="8"/>
  <c r="BG315" i="8"/>
  <c r="BF315" i="8"/>
  <c r="T315" i="8"/>
  <c r="R315" i="8"/>
  <c r="P315" i="8"/>
  <c r="BI308" i="8"/>
  <c r="BH308" i="8"/>
  <c r="BG308" i="8"/>
  <c r="BF308" i="8"/>
  <c r="T308" i="8"/>
  <c r="R308" i="8"/>
  <c r="P308" i="8"/>
  <c r="BI294" i="8"/>
  <c r="BH294" i="8"/>
  <c r="BG294" i="8"/>
  <c r="BF294" i="8"/>
  <c r="T294" i="8"/>
  <c r="R294" i="8"/>
  <c r="P294" i="8"/>
  <c r="BI284" i="8"/>
  <c r="BH284" i="8"/>
  <c r="BG284" i="8"/>
  <c r="BF284" i="8"/>
  <c r="T284" i="8"/>
  <c r="R284" i="8"/>
  <c r="P284" i="8"/>
  <c r="BI280" i="8"/>
  <c r="BH280" i="8"/>
  <c r="BG280" i="8"/>
  <c r="BF280" i="8"/>
  <c r="T280" i="8"/>
  <c r="R280" i="8"/>
  <c r="P280" i="8"/>
  <c r="BI278" i="8"/>
  <c r="BH278" i="8"/>
  <c r="BG278" i="8"/>
  <c r="BF278" i="8"/>
  <c r="T278" i="8"/>
  <c r="R278" i="8"/>
  <c r="P278" i="8"/>
  <c r="BI272" i="8"/>
  <c r="BH272" i="8"/>
  <c r="BG272" i="8"/>
  <c r="BF272" i="8"/>
  <c r="T272" i="8"/>
  <c r="R272" i="8"/>
  <c r="P272" i="8"/>
  <c r="BI261" i="8"/>
  <c r="BH261" i="8"/>
  <c r="BG261" i="8"/>
  <c r="BF261" i="8"/>
  <c r="T261" i="8"/>
  <c r="R261" i="8"/>
  <c r="P261" i="8"/>
  <c r="BI249" i="8"/>
  <c r="BH249" i="8"/>
  <c r="BG249" i="8"/>
  <c r="BF249" i="8"/>
  <c r="T249" i="8"/>
  <c r="R249" i="8"/>
  <c r="P249" i="8"/>
  <c r="BI239" i="8"/>
  <c r="BH239" i="8"/>
  <c r="BG239" i="8"/>
  <c r="BF239" i="8"/>
  <c r="T239" i="8"/>
  <c r="R239" i="8"/>
  <c r="P239" i="8"/>
  <c r="BI229" i="8"/>
  <c r="BH229" i="8"/>
  <c r="BG229" i="8"/>
  <c r="BF229" i="8"/>
  <c r="T229" i="8"/>
  <c r="R229" i="8"/>
  <c r="P229" i="8"/>
  <c r="BI216" i="8"/>
  <c r="BH216" i="8"/>
  <c r="BG216" i="8"/>
  <c r="BF216" i="8"/>
  <c r="T216" i="8"/>
  <c r="R216" i="8"/>
  <c r="P216" i="8"/>
  <c r="BI203" i="8"/>
  <c r="BH203" i="8"/>
  <c r="BG203" i="8"/>
  <c r="BF203" i="8"/>
  <c r="T203" i="8"/>
  <c r="R203" i="8"/>
  <c r="P203" i="8"/>
  <c r="BI196" i="8"/>
  <c r="BH196" i="8"/>
  <c r="BG196" i="8"/>
  <c r="BF196" i="8"/>
  <c r="T196" i="8"/>
  <c r="R196" i="8"/>
  <c r="P196" i="8"/>
  <c r="BI194" i="8"/>
  <c r="BH194" i="8"/>
  <c r="BG194" i="8"/>
  <c r="BF194" i="8"/>
  <c r="T194" i="8"/>
  <c r="R194" i="8"/>
  <c r="P194" i="8"/>
  <c r="BI188" i="8"/>
  <c r="BH188" i="8"/>
  <c r="BG188" i="8"/>
  <c r="BF188" i="8"/>
  <c r="T188" i="8"/>
  <c r="R188" i="8"/>
  <c r="P188" i="8"/>
  <c r="BI184" i="8"/>
  <c r="BH184" i="8"/>
  <c r="BG184" i="8"/>
  <c r="BF184" i="8"/>
  <c r="T184" i="8"/>
  <c r="R184" i="8"/>
  <c r="P184" i="8"/>
  <c r="BI174" i="8"/>
  <c r="BH174" i="8"/>
  <c r="BG174" i="8"/>
  <c r="BF174" i="8"/>
  <c r="T174" i="8"/>
  <c r="R174" i="8"/>
  <c r="P174" i="8"/>
  <c r="BI164" i="8"/>
  <c r="BH164" i="8"/>
  <c r="BG164" i="8"/>
  <c r="BF164" i="8"/>
  <c r="T164" i="8"/>
  <c r="R164" i="8"/>
  <c r="P164" i="8"/>
  <c r="BI154" i="8"/>
  <c r="BH154" i="8"/>
  <c r="BG154" i="8"/>
  <c r="BF154" i="8"/>
  <c r="T154" i="8"/>
  <c r="R154" i="8"/>
  <c r="P154" i="8"/>
  <c r="BI144" i="8"/>
  <c r="BH144" i="8"/>
  <c r="BG144" i="8"/>
  <c r="BF144" i="8"/>
  <c r="T144" i="8"/>
  <c r="R144" i="8"/>
  <c r="P144" i="8"/>
  <c r="BI134" i="8"/>
  <c r="BH134" i="8"/>
  <c r="BG134" i="8"/>
  <c r="BF134" i="8"/>
  <c r="T134" i="8"/>
  <c r="R134" i="8"/>
  <c r="P134" i="8"/>
  <c r="BI127" i="8"/>
  <c r="BH127" i="8"/>
  <c r="BG127" i="8"/>
  <c r="BF127" i="8"/>
  <c r="T127" i="8"/>
  <c r="R127" i="8"/>
  <c r="P127" i="8"/>
  <c r="BI122" i="8"/>
  <c r="BH122" i="8"/>
  <c r="BG122" i="8"/>
  <c r="BF122" i="8"/>
  <c r="T122" i="8"/>
  <c r="R122" i="8"/>
  <c r="P122" i="8"/>
  <c r="BI120" i="8"/>
  <c r="BH120" i="8"/>
  <c r="BG120" i="8"/>
  <c r="BF120" i="8"/>
  <c r="T120" i="8"/>
  <c r="R120" i="8"/>
  <c r="P120" i="8"/>
  <c r="BI118" i="8"/>
  <c r="BH118" i="8"/>
  <c r="BG118" i="8"/>
  <c r="BF118" i="8"/>
  <c r="T118" i="8"/>
  <c r="R118" i="8"/>
  <c r="P118" i="8"/>
  <c r="BI116" i="8"/>
  <c r="BH116" i="8"/>
  <c r="BG116" i="8"/>
  <c r="BF116" i="8"/>
  <c r="T116" i="8"/>
  <c r="R116" i="8"/>
  <c r="P116" i="8"/>
  <c r="BI112" i="8"/>
  <c r="BH112" i="8"/>
  <c r="BG112" i="8"/>
  <c r="BF112" i="8"/>
  <c r="T112" i="8"/>
  <c r="R112" i="8"/>
  <c r="P112" i="8"/>
  <c r="BI108" i="8"/>
  <c r="BH108" i="8"/>
  <c r="BG108" i="8"/>
  <c r="BF108" i="8"/>
  <c r="T108" i="8"/>
  <c r="R108" i="8"/>
  <c r="P108" i="8"/>
  <c r="BI104" i="8"/>
  <c r="BH104" i="8"/>
  <c r="BG104" i="8"/>
  <c r="BF104" i="8"/>
  <c r="T104" i="8"/>
  <c r="R104" i="8"/>
  <c r="P104" i="8"/>
  <c r="BI101" i="8"/>
  <c r="BH101" i="8"/>
  <c r="BG101" i="8"/>
  <c r="BF101" i="8"/>
  <c r="T101" i="8"/>
  <c r="R101" i="8"/>
  <c r="P101" i="8"/>
  <c r="J95" i="8"/>
  <c r="J94" i="8"/>
  <c r="F94" i="8"/>
  <c r="F92" i="8"/>
  <c r="E90" i="8"/>
  <c r="J59" i="8"/>
  <c r="J58" i="8"/>
  <c r="F58" i="8"/>
  <c r="F56" i="8"/>
  <c r="E54" i="8"/>
  <c r="J20" i="8"/>
  <c r="E20" i="8"/>
  <c r="F95" i="8" s="1"/>
  <c r="J19" i="8"/>
  <c r="J14" i="8"/>
  <c r="J56" i="8"/>
  <c r="E7" i="8"/>
  <c r="E50" i="8"/>
  <c r="J311" i="7"/>
  <c r="J39" i="7"/>
  <c r="J38" i="7"/>
  <c r="AY61" i="1"/>
  <c r="J37" i="7"/>
  <c r="AX61" i="1"/>
  <c r="BI646" i="7"/>
  <c r="BH646" i="7"/>
  <c r="BG646" i="7"/>
  <c r="BF646" i="7"/>
  <c r="T646" i="7"/>
  <c r="R646" i="7"/>
  <c r="P646" i="7"/>
  <c r="BI645" i="7"/>
  <c r="BH645" i="7"/>
  <c r="BG645" i="7"/>
  <c r="BF645" i="7"/>
  <c r="T645" i="7"/>
  <c r="R645" i="7"/>
  <c r="P645" i="7"/>
  <c r="BI643" i="7"/>
  <c r="BH643" i="7"/>
  <c r="BG643" i="7"/>
  <c r="BF643" i="7"/>
  <c r="T643" i="7"/>
  <c r="R643" i="7"/>
  <c r="P643" i="7"/>
  <c r="BI637" i="7"/>
  <c r="BH637" i="7"/>
  <c r="BG637" i="7"/>
  <c r="BF637" i="7"/>
  <c r="T637" i="7"/>
  <c r="R637" i="7"/>
  <c r="P637" i="7"/>
  <c r="BI633" i="7"/>
  <c r="BH633" i="7"/>
  <c r="BG633" i="7"/>
  <c r="BF633" i="7"/>
  <c r="T633" i="7"/>
  <c r="R633" i="7"/>
  <c r="P633" i="7"/>
  <c r="BI629" i="7"/>
  <c r="BH629" i="7"/>
  <c r="BG629" i="7"/>
  <c r="BF629" i="7"/>
  <c r="T629" i="7"/>
  <c r="R629" i="7"/>
  <c r="P629" i="7"/>
  <c r="BI625" i="7"/>
  <c r="BH625" i="7"/>
  <c r="BG625" i="7"/>
  <c r="BF625" i="7"/>
  <c r="T625" i="7"/>
  <c r="R625" i="7"/>
  <c r="P625" i="7"/>
  <c r="BI621" i="7"/>
  <c r="BH621" i="7"/>
  <c r="BG621" i="7"/>
  <c r="BF621" i="7"/>
  <c r="T621" i="7"/>
  <c r="R621" i="7"/>
  <c r="P621" i="7"/>
  <c r="BI619" i="7"/>
  <c r="BH619" i="7"/>
  <c r="BG619" i="7"/>
  <c r="BF619" i="7"/>
  <c r="T619" i="7"/>
  <c r="R619" i="7"/>
  <c r="P619" i="7"/>
  <c r="BI617" i="7"/>
  <c r="BH617" i="7"/>
  <c r="BG617" i="7"/>
  <c r="BF617" i="7"/>
  <c r="T617" i="7"/>
  <c r="R617" i="7"/>
  <c r="P617" i="7"/>
  <c r="BI615" i="7"/>
  <c r="BH615" i="7"/>
  <c r="BG615" i="7"/>
  <c r="BF615" i="7"/>
  <c r="T615" i="7"/>
  <c r="R615" i="7"/>
  <c r="P615" i="7"/>
  <c r="BI611" i="7"/>
  <c r="BH611" i="7"/>
  <c r="BG611" i="7"/>
  <c r="BF611" i="7"/>
  <c r="T611" i="7"/>
  <c r="R611" i="7"/>
  <c r="P611" i="7"/>
  <c r="BI608" i="7"/>
  <c r="BH608" i="7"/>
  <c r="BG608" i="7"/>
  <c r="BF608" i="7"/>
  <c r="T608" i="7"/>
  <c r="R608" i="7"/>
  <c r="P608" i="7"/>
  <c r="BI605" i="7"/>
  <c r="BH605" i="7"/>
  <c r="BG605" i="7"/>
  <c r="BF605" i="7"/>
  <c r="T605" i="7"/>
  <c r="R605" i="7"/>
  <c r="P605" i="7"/>
  <c r="BI602" i="7"/>
  <c r="BH602" i="7"/>
  <c r="BG602" i="7"/>
  <c r="BF602" i="7"/>
  <c r="T602" i="7"/>
  <c r="R602" i="7"/>
  <c r="P602" i="7"/>
  <c r="BI599" i="7"/>
  <c r="BH599" i="7"/>
  <c r="BG599" i="7"/>
  <c r="BF599" i="7"/>
  <c r="T599" i="7"/>
  <c r="R599" i="7"/>
  <c r="P599" i="7"/>
  <c r="BI596" i="7"/>
  <c r="BH596" i="7"/>
  <c r="BG596" i="7"/>
  <c r="BF596" i="7"/>
  <c r="T596" i="7"/>
  <c r="R596" i="7"/>
  <c r="P596" i="7"/>
  <c r="BI591" i="7"/>
  <c r="BH591" i="7"/>
  <c r="BG591" i="7"/>
  <c r="BF591" i="7"/>
  <c r="T591" i="7"/>
  <c r="R591" i="7"/>
  <c r="P591" i="7"/>
  <c r="BI586" i="7"/>
  <c r="BH586" i="7"/>
  <c r="BG586" i="7"/>
  <c r="BF586" i="7"/>
  <c r="T586" i="7"/>
  <c r="R586" i="7"/>
  <c r="P586" i="7"/>
  <c r="BI581" i="7"/>
  <c r="BH581" i="7"/>
  <c r="BG581" i="7"/>
  <c r="BF581" i="7"/>
  <c r="T581" i="7"/>
  <c r="R581" i="7"/>
  <c r="P581" i="7"/>
  <c r="BI575" i="7"/>
  <c r="BH575" i="7"/>
  <c r="BG575" i="7"/>
  <c r="BF575" i="7"/>
  <c r="T575" i="7"/>
  <c r="R575" i="7"/>
  <c r="P575" i="7"/>
  <c r="BI572" i="7"/>
  <c r="BH572" i="7"/>
  <c r="BG572" i="7"/>
  <c r="BF572" i="7"/>
  <c r="T572" i="7"/>
  <c r="R572" i="7"/>
  <c r="P572" i="7"/>
  <c r="BI570" i="7"/>
  <c r="BH570" i="7"/>
  <c r="BG570" i="7"/>
  <c r="BF570" i="7"/>
  <c r="T570" i="7"/>
  <c r="R570" i="7"/>
  <c r="P570" i="7"/>
  <c r="BI567" i="7"/>
  <c r="BH567" i="7"/>
  <c r="BG567" i="7"/>
  <c r="BF567" i="7"/>
  <c r="T567" i="7"/>
  <c r="R567" i="7"/>
  <c r="P567" i="7"/>
  <c r="BI561" i="7"/>
  <c r="BH561" i="7"/>
  <c r="BG561" i="7"/>
  <c r="BF561" i="7"/>
  <c r="T561" i="7"/>
  <c r="R561" i="7"/>
  <c r="P561" i="7"/>
  <c r="BI559" i="7"/>
  <c r="BH559" i="7"/>
  <c r="BG559" i="7"/>
  <c r="BF559" i="7"/>
  <c r="T559" i="7"/>
  <c r="R559" i="7"/>
  <c r="P559" i="7"/>
  <c r="BI557" i="7"/>
  <c r="BH557" i="7"/>
  <c r="BG557" i="7"/>
  <c r="BF557" i="7"/>
  <c r="T557" i="7"/>
  <c r="R557" i="7"/>
  <c r="P557" i="7"/>
  <c r="BI554" i="7"/>
  <c r="BH554" i="7"/>
  <c r="BG554" i="7"/>
  <c r="BF554" i="7"/>
  <c r="T554" i="7"/>
  <c r="R554" i="7"/>
  <c r="P554" i="7"/>
  <c r="BI552" i="7"/>
  <c r="BH552" i="7"/>
  <c r="BG552" i="7"/>
  <c r="BF552" i="7"/>
  <c r="T552" i="7"/>
  <c r="R552" i="7"/>
  <c r="P552" i="7"/>
  <c r="BI550" i="7"/>
  <c r="BH550" i="7"/>
  <c r="BG550" i="7"/>
  <c r="BF550" i="7"/>
  <c r="T550" i="7"/>
  <c r="R550" i="7"/>
  <c r="P550" i="7"/>
  <c r="BI548" i="7"/>
  <c r="BH548" i="7"/>
  <c r="BG548" i="7"/>
  <c r="BF548" i="7"/>
  <c r="T548" i="7"/>
  <c r="R548" i="7"/>
  <c r="P548" i="7"/>
  <c r="BI543" i="7"/>
  <c r="BH543" i="7"/>
  <c r="BG543" i="7"/>
  <c r="BF543" i="7"/>
  <c r="T543" i="7"/>
  <c r="R543" i="7"/>
  <c r="P543" i="7"/>
  <c r="BI538" i="7"/>
  <c r="BH538" i="7"/>
  <c r="BG538" i="7"/>
  <c r="BF538" i="7"/>
  <c r="T538" i="7"/>
  <c r="R538" i="7"/>
  <c r="P538" i="7"/>
  <c r="BI536" i="7"/>
  <c r="BH536" i="7"/>
  <c r="BG536" i="7"/>
  <c r="BF536" i="7"/>
  <c r="T536" i="7"/>
  <c r="R536" i="7"/>
  <c r="P536" i="7"/>
  <c r="BI535" i="7"/>
  <c r="BH535" i="7"/>
  <c r="BG535" i="7"/>
  <c r="BF535" i="7"/>
  <c r="T535" i="7"/>
  <c r="R535" i="7"/>
  <c r="P535" i="7"/>
  <c r="BI533" i="7"/>
  <c r="BH533" i="7"/>
  <c r="BG533" i="7"/>
  <c r="BF533" i="7"/>
  <c r="T533" i="7"/>
  <c r="R533" i="7"/>
  <c r="P533" i="7"/>
  <c r="BI532" i="7"/>
  <c r="BH532" i="7"/>
  <c r="BG532" i="7"/>
  <c r="BF532" i="7"/>
  <c r="T532" i="7"/>
  <c r="R532" i="7"/>
  <c r="P532" i="7"/>
  <c r="BI530" i="7"/>
  <c r="BH530" i="7"/>
  <c r="BG530" i="7"/>
  <c r="BF530" i="7"/>
  <c r="T530" i="7"/>
  <c r="R530" i="7"/>
  <c r="P530" i="7"/>
  <c r="BI528" i="7"/>
  <c r="BH528" i="7"/>
  <c r="BG528" i="7"/>
  <c r="BF528" i="7"/>
  <c r="T528" i="7"/>
  <c r="R528" i="7"/>
  <c r="P528" i="7"/>
  <c r="BI524" i="7"/>
  <c r="BH524" i="7"/>
  <c r="BG524" i="7"/>
  <c r="BF524" i="7"/>
  <c r="T524" i="7"/>
  <c r="R524" i="7"/>
  <c r="P524" i="7"/>
  <c r="BI522" i="7"/>
  <c r="BH522" i="7"/>
  <c r="BG522" i="7"/>
  <c r="BF522" i="7"/>
  <c r="T522" i="7"/>
  <c r="R522" i="7"/>
  <c r="P522" i="7"/>
  <c r="BI520" i="7"/>
  <c r="BH520" i="7"/>
  <c r="BG520" i="7"/>
  <c r="BF520" i="7"/>
  <c r="T520" i="7"/>
  <c r="R520" i="7"/>
  <c r="P520" i="7"/>
  <c r="BI518" i="7"/>
  <c r="BH518" i="7"/>
  <c r="BG518" i="7"/>
  <c r="BF518" i="7"/>
  <c r="T518" i="7"/>
  <c r="R518" i="7"/>
  <c r="P518" i="7"/>
  <c r="BI516" i="7"/>
  <c r="BH516" i="7"/>
  <c r="BG516" i="7"/>
  <c r="BF516" i="7"/>
  <c r="T516" i="7"/>
  <c r="R516" i="7"/>
  <c r="P516" i="7"/>
  <c r="BI514" i="7"/>
  <c r="BH514" i="7"/>
  <c r="BG514" i="7"/>
  <c r="BF514" i="7"/>
  <c r="T514" i="7"/>
  <c r="R514" i="7"/>
  <c r="P514" i="7"/>
  <c r="BI512" i="7"/>
  <c r="BH512" i="7"/>
  <c r="BG512" i="7"/>
  <c r="BF512" i="7"/>
  <c r="T512" i="7"/>
  <c r="R512" i="7"/>
  <c r="P512" i="7"/>
  <c r="BI510" i="7"/>
  <c r="BH510" i="7"/>
  <c r="BG510" i="7"/>
  <c r="BF510" i="7"/>
  <c r="T510" i="7"/>
  <c r="R510" i="7"/>
  <c r="P510" i="7"/>
  <c r="BI508" i="7"/>
  <c r="BH508" i="7"/>
  <c r="BG508" i="7"/>
  <c r="BF508" i="7"/>
  <c r="T508" i="7"/>
  <c r="R508" i="7"/>
  <c r="P508" i="7"/>
  <c r="BI506" i="7"/>
  <c r="BH506" i="7"/>
  <c r="BG506" i="7"/>
  <c r="BF506" i="7"/>
  <c r="T506" i="7"/>
  <c r="R506" i="7"/>
  <c r="P506" i="7"/>
  <c r="BI504" i="7"/>
  <c r="BH504" i="7"/>
  <c r="BG504" i="7"/>
  <c r="BF504" i="7"/>
  <c r="T504" i="7"/>
  <c r="R504" i="7"/>
  <c r="P504" i="7"/>
  <c r="BI501" i="7"/>
  <c r="BH501" i="7"/>
  <c r="BG501" i="7"/>
  <c r="BF501" i="7"/>
  <c r="T501" i="7"/>
  <c r="R501" i="7"/>
  <c r="P501" i="7"/>
  <c r="BI500" i="7"/>
  <c r="BH500" i="7"/>
  <c r="BG500" i="7"/>
  <c r="BF500" i="7"/>
  <c r="T500" i="7"/>
  <c r="R500" i="7"/>
  <c r="P500" i="7"/>
  <c r="BI498" i="7"/>
  <c r="BH498" i="7"/>
  <c r="BG498" i="7"/>
  <c r="BF498" i="7"/>
  <c r="T498" i="7"/>
  <c r="R498" i="7"/>
  <c r="P498" i="7"/>
  <c r="BI496" i="7"/>
  <c r="BH496" i="7"/>
  <c r="BG496" i="7"/>
  <c r="BF496" i="7"/>
  <c r="T496" i="7"/>
  <c r="R496" i="7"/>
  <c r="P496" i="7"/>
  <c r="BI490" i="7"/>
  <c r="BH490" i="7"/>
  <c r="BG490" i="7"/>
  <c r="BF490" i="7"/>
  <c r="T490" i="7"/>
  <c r="R490" i="7"/>
  <c r="P490" i="7"/>
  <c r="BI488" i="7"/>
  <c r="BH488" i="7"/>
  <c r="BG488" i="7"/>
  <c r="BF488" i="7"/>
  <c r="T488" i="7"/>
  <c r="R488" i="7"/>
  <c r="P488" i="7"/>
  <c r="BI486" i="7"/>
  <c r="BH486" i="7"/>
  <c r="BG486" i="7"/>
  <c r="BF486" i="7"/>
  <c r="T486" i="7"/>
  <c r="R486" i="7"/>
  <c r="P486" i="7"/>
  <c r="BI484" i="7"/>
  <c r="BH484" i="7"/>
  <c r="BG484" i="7"/>
  <c r="BF484" i="7"/>
  <c r="T484" i="7"/>
  <c r="R484" i="7"/>
  <c r="P484" i="7"/>
  <c r="BI481" i="7"/>
  <c r="BH481" i="7"/>
  <c r="BG481" i="7"/>
  <c r="BF481" i="7"/>
  <c r="T481" i="7"/>
  <c r="R481" i="7"/>
  <c r="P481" i="7"/>
  <c r="BI480" i="7"/>
  <c r="BH480" i="7"/>
  <c r="BG480" i="7"/>
  <c r="BF480" i="7"/>
  <c r="T480" i="7"/>
  <c r="R480" i="7"/>
  <c r="P480" i="7"/>
  <c r="BI477" i="7"/>
  <c r="BH477" i="7"/>
  <c r="BG477" i="7"/>
  <c r="BF477" i="7"/>
  <c r="T477" i="7"/>
  <c r="R477" i="7"/>
  <c r="P477" i="7"/>
  <c r="BI475" i="7"/>
  <c r="BH475" i="7"/>
  <c r="BG475" i="7"/>
  <c r="BF475" i="7"/>
  <c r="T475" i="7"/>
  <c r="R475" i="7"/>
  <c r="P475" i="7"/>
  <c r="BI473" i="7"/>
  <c r="BH473" i="7"/>
  <c r="BG473" i="7"/>
  <c r="BF473" i="7"/>
  <c r="T473" i="7"/>
  <c r="R473" i="7"/>
  <c r="P473" i="7"/>
  <c r="BI471" i="7"/>
  <c r="BH471" i="7"/>
  <c r="BG471" i="7"/>
  <c r="BF471" i="7"/>
  <c r="T471" i="7"/>
  <c r="R471" i="7"/>
  <c r="P471" i="7"/>
  <c r="BI469" i="7"/>
  <c r="BH469" i="7"/>
  <c r="BG469" i="7"/>
  <c r="BF469" i="7"/>
  <c r="T469" i="7"/>
  <c r="R469" i="7"/>
  <c r="P469" i="7"/>
  <c r="BI467" i="7"/>
  <c r="BH467" i="7"/>
  <c r="BG467" i="7"/>
  <c r="BF467" i="7"/>
  <c r="T467" i="7"/>
  <c r="R467" i="7"/>
  <c r="P467" i="7"/>
  <c r="BI465" i="7"/>
  <c r="BH465" i="7"/>
  <c r="BG465" i="7"/>
  <c r="BF465" i="7"/>
  <c r="T465" i="7"/>
  <c r="R465" i="7"/>
  <c r="P465" i="7"/>
  <c r="BI463" i="7"/>
  <c r="BH463" i="7"/>
  <c r="BG463" i="7"/>
  <c r="BF463" i="7"/>
  <c r="T463" i="7"/>
  <c r="R463" i="7"/>
  <c r="P463" i="7"/>
  <c r="BI461" i="7"/>
  <c r="BH461" i="7"/>
  <c r="BG461" i="7"/>
  <c r="BF461" i="7"/>
  <c r="T461" i="7"/>
  <c r="R461" i="7"/>
  <c r="P461" i="7"/>
  <c r="BI459" i="7"/>
  <c r="BH459" i="7"/>
  <c r="BG459" i="7"/>
  <c r="BF459" i="7"/>
  <c r="T459" i="7"/>
  <c r="R459" i="7"/>
  <c r="P459" i="7"/>
  <c r="BI457" i="7"/>
  <c r="BH457" i="7"/>
  <c r="BG457" i="7"/>
  <c r="BF457" i="7"/>
  <c r="T457" i="7"/>
  <c r="R457" i="7"/>
  <c r="P457" i="7"/>
  <c r="BI455" i="7"/>
  <c r="BH455" i="7"/>
  <c r="BG455" i="7"/>
  <c r="BF455" i="7"/>
  <c r="T455" i="7"/>
  <c r="R455" i="7"/>
  <c r="P455" i="7"/>
  <c r="BI453" i="7"/>
  <c r="BH453" i="7"/>
  <c r="BG453" i="7"/>
  <c r="BF453" i="7"/>
  <c r="T453" i="7"/>
  <c r="R453" i="7"/>
  <c r="P453" i="7"/>
  <c r="BI447" i="7"/>
  <c r="BH447" i="7"/>
  <c r="BG447" i="7"/>
  <c r="BF447" i="7"/>
  <c r="T447" i="7"/>
  <c r="R447" i="7"/>
  <c r="P447" i="7"/>
  <c r="BI445" i="7"/>
  <c r="BH445" i="7"/>
  <c r="BG445" i="7"/>
  <c r="BF445" i="7"/>
  <c r="T445" i="7"/>
  <c r="R445" i="7"/>
  <c r="P445" i="7"/>
  <c r="BI442" i="7"/>
  <c r="BH442" i="7"/>
  <c r="BG442" i="7"/>
  <c r="BF442" i="7"/>
  <c r="T442" i="7"/>
  <c r="R442" i="7"/>
  <c r="P442" i="7"/>
  <c r="BI438" i="7"/>
  <c r="BH438" i="7"/>
  <c r="BG438" i="7"/>
  <c r="BF438" i="7"/>
  <c r="T438" i="7"/>
  <c r="R438" i="7"/>
  <c r="P438" i="7"/>
  <c r="BI435" i="7"/>
  <c r="BH435" i="7"/>
  <c r="BG435" i="7"/>
  <c r="BF435" i="7"/>
  <c r="T435" i="7"/>
  <c r="R435" i="7"/>
  <c r="P435" i="7"/>
  <c r="BI430" i="7"/>
  <c r="BH430" i="7"/>
  <c r="BG430" i="7"/>
  <c r="BF430" i="7"/>
  <c r="T430" i="7"/>
  <c r="R430" i="7"/>
  <c r="P430" i="7"/>
  <c r="BI427" i="7"/>
  <c r="BH427" i="7"/>
  <c r="BG427" i="7"/>
  <c r="BF427" i="7"/>
  <c r="T427" i="7"/>
  <c r="R427" i="7"/>
  <c r="P427" i="7"/>
  <c r="BI422" i="7"/>
  <c r="BH422" i="7"/>
  <c r="BG422" i="7"/>
  <c r="BF422" i="7"/>
  <c r="T422" i="7"/>
  <c r="R422" i="7"/>
  <c r="P422" i="7"/>
  <c r="BI420" i="7"/>
  <c r="BH420" i="7"/>
  <c r="BG420" i="7"/>
  <c r="BF420" i="7"/>
  <c r="T420" i="7"/>
  <c r="R420" i="7"/>
  <c r="P420" i="7"/>
  <c r="BI418" i="7"/>
  <c r="BH418" i="7"/>
  <c r="BG418" i="7"/>
  <c r="BF418" i="7"/>
  <c r="T418" i="7"/>
  <c r="R418" i="7"/>
  <c r="P418" i="7"/>
  <c r="BI416" i="7"/>
  <c r="BH416" i="7"/>
  <c r="BG416" i="7"/>
  <c r="BF416" i="7"/>
  <c r="T416" i="7"/>
  <c r="R416" i="7"/>
  <c r="P416" i="7"/>
  <c r="BI414" i="7"/>
  <c r="BH414" i="7"/>
  <c r="BG414" i="7"/>
  <c r="BF414" i="7"/>
  <c r="T414" i="7"/>
  <c r="R414" i="7"/>
  <c r="P414" i="7"/>
  <c r="BI412" i="7"/>
  <c r="BH412" i="7"/>
  <c r="BG412" i="7"/>
  <c r="BF412" i="7"/>
  <c r="T412" i="7"/>
  <c r="R412" i="7"/>
  <c r="P412" i="7"/>
  <c r="BI411" i="7"/>
  <c r="BH411" i="7"/>
  <c r="BG411" i="7"/>
  <c r="BF411" i="7"/>
  <c r="T411" i="7"/>
  <c r="R411" i="7"/>
  <c r="P411" i="7"/>
  <c r="BI409" i="7"/>
  <c r="BH409" i="7"/>
  <c r="BG409" i="7"/>
  <c r="BF409" i="7"/>
  <c r="T409" i="7"/>
  <c r="R409" i="7"/>
  <c r="P409" i="7"/>
  <c r="BI407" i="7"/>
  <c r="BH407" i="7"/>
  <c r="BG407" i="7"/>
  <c r="BF407" i="7"/>
  <c r="T407" i="7"/>
  <c r="R407" i="7"/>
  <c r="P407" i="7"/>
  <c r="BI405" i="7"/>
  <c r="BH405" i="7"/>
  <c r="BG405" i="7"/>
  <c r="BF405" i="7"/>
  <c r="T405" i="7"/>
  <c r="R405" i="7"/>
  <c r="P405" i="7"/>
  <c r="BI403" i="7"/>
  <c r="BH403" i="7"/>
  <c r="BG403" i="7"/>
  <c r="BF403" i="7"/>
  <c r="T403" i="7"/>
  <c r="R403" i="7"/>
  <c r="P403" i="7"/>
  <c r="BI397" i="7"/>
  <c r="BH397" i="7"/>
  <c r="BG397" i="7"/>
  <c r="BF397" i="7"/>
  <c r="T397" i="7"/>
  <c r="R397" i="7"/>
  <c r="P397" i="7"/>
  <c r="BI395" i="7"/>
  <c r="BH395" i="7"/>
  <c r="BG395" i="7"/>
  <c r="BF395" i="7"/>
  <c r="T395" i="7"/>
  <c r="R395" i="7"/>
  <c r="P395" i="7"/>
  <c r="BI393" i="7"/>
  <c r="BH393" i="7"/>
  <c r="BG393" i="7"/>
  <c r="BF393" i="7"/>
  <c r="T393" i="7"/>
  <c r="R393" i="7"/>
  <c r="P393" i="7"/>
  <c r="BI391" i="7"/>
  <c r="BH391" i="7"/>
  <c r="BG391" i="7"/>
  <c r="BF391" i="7"/>
  <c r="T391" i="7"/>
  <c r="R391" i="7"/>
  <c r="P391" i="7"/>
  <c r="BI389" i="7"/>
  <c r="BH389" i="7"/>
  <c r="BG389" i="7"/>
  <c r="BF389" i="7"/>
  <c r="T389" i="7"/>
  <c r="R389" i="7"/>
  <c r="P389" i="7"/>
  <c r="BI387" i="7"/>
  <c r="BH387" i="7"/>
  <c r="BG387" i="7"/>
  <c r="BF387" i="7"/>
  <c r="T387" i="7"/>
  <c r="R387" i="7"/>
  <c r="P387" i="7"/>
  <c r="BI385" i="7"/>
  <c r="BH385" i="7"/>
  <c r="BG385" i="7"/>
  <c r="BF385" i="7"/>
  <c r="T385" i="7"/>
  <c r="R385" i="7"/>
  <c r="P385" i="7"/>
  <c r="BI382" i="7"/>
  <c r="BH382" i="7"/>
  <c r="BG382" i="7"/>
  <c r="BF382" i="7"/>
  <c r="T382" i="7"/>
  <c r="R382" i="7"/>
  <c r="P382" i="7"/>
  <c r="BI380" i="7"/>
  <c r="BH380" i="7"/>
  <c r="BG380" i="7"/>
  <c r="BF380" i="7"/>
  <c r="T380" i="7"/>
  <c r="R380" i="7"/>
  <c r="P380" i="7"/>
  <c r="BI379" i="7"/>
  <c r="BH379" i="7"/>
  <c r="BG379" i="7"/>
  <c r="BF379" i="7"/>
  <c r="T379" i="7"/>
  <c r="R379" i="7"/>
  <c r="P379" i="7"/>
  <c r="BI377" i="7"/>
  <c r="BH377" i="7"/>
  <c r="BG377" i="7"/>
  <c r="BF377" i="7"/>
  <c r="T377" i="7"/>
  <c r="R377" i="7"/>
  <c r="P377" i="7"/>
  <c r="BI375" i="7"/>
  <c r="BH375" i="7"/>
  <c r="BG375" i="7"/>
  <c r="BF375" i="7"/>
  <c r="T375" i="7"/>
  <c r="R375" i="7"/>
  <c r="P375" i="7"/>
  <c r="BI373" i="7"/>
  <c r="BH373" i="7"/>
  <c r="BG373" i="7"/>
  <c r="BF373" i="7"/>
  <c r="T373" i="7"/>
  <c r="R373" i="7"/>
  <c r="P373" i="7"/>
  <c r="BI371" i="7"/>
  <c r="BH371" i="7"/>
  <c r="BG371" i="7"/>
  <c r="BF371" i="7"/>
  <c r="T371" i="7"/>
  <c r="R371" i="7"/>
  <c r="P371" i="7"/>
  <c r="BI369" i="7"/>
  <c r="BH369" i="7"/>
  <c r="BG369" i="7"/>
  <c r="BF369" i="7"/>
  <c r="T369" i="7"/>
  <c r="R369" i="7"/>
  <c r="P369" i="7"/>
  <c r="BI363" i="7"/>
  <c r="BH363" i="7"/>
  <c r="BG363" i="7"/>
  <c r="BF363" i="7"/>
  <c r="T363" i="7"/>
  <c r="R363" i="7"/>
  <c r="P363" i="7"/>
  <c r="BI361" i="7"/>
  <c r="BH361" i="7"/>
  <c r="BG361" i="7"/>
  <c r="BF361" i="7"/>
  <c r="T361" i="7"/>
  <c r="R361" i="7"/>
  <c r="P361" i="7"/>
  <c r="BI359" i="7"/>
  <c r="BH359" i="7"/>
  <c r="BG359" i="7"/>
  <c r="BF359" i="7"/>
  <c r="T359" i="7"/>
  <c r="R359" i="7"/>
  <c r="P359" i="7"/>
  <c r="BI356" i="7"/>
  <c r="BH356" i="7"/>
  <c r="BG356" i="7"/>
  <c r="BF356" i="7"/>
  <c r="T356" i="7"/>
  <c r="R356" i="7"/>
  <c r="P356" i="7"/>
  <c r="BI354" i="7"/>
  <c r="BH354" i="7"/>
  <c r="BG354" i="7"/>
  <c r="BF354" i="7"/>
  <c r="T354" i="7"/>
  <c r="R354" i="7"/>
  <c r="P354" i="7"/>
  <c r="BI350" i="7"/>
  <c r="BH350" i="7"/>
  <c r="BG350" i="7"/>
  <c r="BF350" i="7"/>
  <c r="T350" i="7"/>
  <c r="R350" i="7"/>
  <c r="P350" i="7"/>
  <c r="BI344" i="7"/>
  <c r="BH344" i="7"/>
  <c r="BG344" i="7"/>
  <c r="BF344" i="7"/>
  <c r="T344" i="7"/>
  <c r="R344" i="7"/>
  <c r="P344" i="7"/>
  <c r="BI339" i="7"/>
  <c r="BH339" i="7"/>
  <c r="BG339" i="7"/>
  <c r="BF339" i="7"/>
  <c r="T339" i="7"/>
  <c r="R339" i="7"/>
  <c r="P339" i="7"/>
  <c r="BI336" i="7"/>
  <c r="BH336" i="7"/>
  <c r="BG336" i="7"/>
  <c r="BF336" i="7"/>
  <c r="T336" i="7"/>
  <c r="R336" i="7"/>
  <c r="P336" i="7"/>
  <c r="BI330" i="7"/>
  <c r="BH330" i="7"/>
  <c r="BG330" i="7"/>
  <c r="BF330" i="7"/>
  <c r="T330" i="7"/>
  <c r="R330" i="7"/>
  <c r="P330" i="7"/>
  <c r="BI324" i="7"/>
  <c r="BH324" i="7"/>
  <c r="BG324" i="7"/>
  <c r="BF324" i="7"/>
  <c r="T324" i="7"/>
  <c r="R324" i="7"/>
  <c r="P324" i="7"/>
  <c r="BI320" i="7"/>
  <c r="BH320" i="7"/>
  <c r="BG320" i="7"/>
  <c r="BF320" i="7"/>
  <c r="T320" i="7"/>
  <c r="R320" i="7"/>
  <c r="P320" i="7"/>
  <c r="BI313" i="7"/>
  <c r="BH313" i="7"/>
  <c r="BG313" i="7"/>
  <c r="BF313" i="7"/>
  <c r="T313" i="7"/>
  <c r="R313" i="7"/>
  <c r="P313" i="7"/>
  <c r="J66" i="7"/>
  <c r="BI299" i="7"/>
  <c r="BH299" i="7"/>
  <c r="BG299" i="7"/>
  <c r="BF299" i="7"/>
  <c r="T299" i="7"/>
  <c r="R299" i="7"/>
  <c r="P299" i="7"/>
  <c r="BI289" i="7"/>
  <c r="BH289" i="7"/>
  <c r="BG289" i="7"/>
  <c r="BF289" i="7"/>
  <c r="T289" i="7"/>
  <c r="R289" i="7"/>
  <c r="P289" i="7"/>
  <c r="BI285" i="7"/>
  <c r="BH285" i="7"/>
  <c r="BG285" i="7"/>
  <c r="BF285" i="7"/>
  <c r="T285" i="7"/>
  <c r="R285" i="7"/>
  <c r="P285" i="7"/>
  <c r="BI283" i="7"/>
  <c r="BH283" i="7"/>
  <c r="BG283" i="7"/>
  <c r="BF283" i="7"/>
  <c r="T283" i="7"/>
  <c r="R283" i="7"/>
  <c r="P283" i="7"/>
  <c r="BI277" i="7"/>
  <c r="BH277" i="7"/>
  <c r="BG277" i="7"/>
  <c r="BF277" i="7"/>
  <c r="T277" i="7"/>
  <c r="R277" i="7"/>
  <c r="P277" i="7"/>
  <c r="BI266" i="7"/>
  <c r="BH266" i="7"/>
  <c r="BG266" i="7"/>
  <c r="BF266" i="7"/>
  <c r="T266" i="7"/>
  <c r="R266" i="7"/>
  <c r="P266" i="7"/>
  <c r="BI254" i="7"/>
  <c r="BH254" i="7"/>
  <c r="BG254" i="7"/>
  <c r="BF254" i="7"/>
  <c r="T254" i="7"/>
  <c r="R254" i="7"/>
  <c r="P254" i="7"/>
  <c r="BI244" i="7"/>
  <c r="BH244" i="7"/>
  <c r="BG244" i="7"/>
  <c r="BF244" i="7"/>
  <c r="T244" i="7"/>
  <c r="R244" i="7"/>
  <c r="P244" i="7"/>
  <c r="BI234" i="7"/>
  <c r="BH234" i="7"/>
  <c r="BG234" i="7"/>
  <c r="BF234" i="7"/>
  <c r="T234" i="7"/>
  <c r="R234" i="7"/>
  <c r="P234" i="7"/>
  <c r="BI221" i="7"/>
  <c r="BH221" i="7"/>
  <c r="BG221" i="7"/>
  <c r="BF221" i="7"/>
  <c r="T221" i="7"/>
  <c r="R221" i="7"/>
  <c r="P221" i="7"/>
  <c r="BI208" i="7"/>
  <c r="BH208" i="7"/>
  <c r="BG208" i="7"/>
  <c r="BF208" i="7"/>
  <c r="T208" i="7"/>
  <c r="R208" i="7"/>
  <c r="P208" i="7"/>
  <c r="BI201" i="7"/>
  <c r="BH201" i="7"/>
  <c r="BG201" i="7"/>
  <c r="BF201" i="7"/>
  <c r="T201" i="7"/>
  <c r="R201" i="7"/>
  <c r="P201" i="7"/>
  <c r="BI199" i="7"/>
  <c r="BH199" i="7"/>
  <c r="BG199" i="7"/>
  <c r="BF199" i="7"/>
  <c r="T199" i="7"/>
  <c r="R199" i="7"/>
  <c r="P199" i="7"/>
  <c r="BI197" i="7"/>
  <c r="BH197" i="7"/>
  <c r="BG197" i="7"/>
  <c r="BF197" i="7"/>
  <c r="T197" i="7"/>
  <c r="R197" i="7"/>
  <c r="P197" i="7"/>
  <c r="BI193" i="7"/>
  <c r="BH193" i="7"/>
  <c r="BG193" i="7"/>
  <c r="BF193" i="7"/>
  <c r="T193" i="7"/>
  <c r="R193" i="7"/>
  <c r="P193" i="7"/>
  <c r="BI187" i="7"/>
  <c r="BH187" i="7"/>
  <c r="BG187" i="7"/>
  <c r="BF187" i="7"/>
  <c r="T187" i="7"/>
  <c r="R187" i="7"/>
  <c r="P187" i="7"/>
  <c r="BI183" i="7"/>
  <c r="BH183" i="7"/>
  <c r="BG183" i="7"/>
  <c r="BF183" i="7"/>
  <c r="T183" i="7"/>
  <c r="R183" i="7"/>
  <c r="P183" i="7"/>
  <c r="BI173" i="7"/>
  <c r="BH173" i="7"/>
  <c r="BG173" i="7"/>
  <c r="BF173" i="7"/>
  <c r="T173" i="7"/>
  <c r="R173" i="7"/>
  <c r="P173" i="7"/>
  <c r="BI163" i="7"/>
  <c r="BH163" i="7"/>
  <c r="BG163" i="7"/>
  <c r="BF163" i="7"/>
  <c r="T163" i="7"/>
  <c r="R163" i="7"/>
  <c r="P163" i="7"/>
  <c r="BI153" i="7"/>
  <c r="BH153" i="7"/>
  <c r="BG153" i="7"/>
  <c r="BF153" i="7"/>
  <c r="T153" i="7"/>
  <c r="R153" i="7"/>
  <c r="P153" i="7"/>
  <c r="BI143" i="7"/>
  <c r="BH143" i="7"/>
  <c r="BG143" i="7"/>
  <c r="BF143" i="7"/>
  <c r="T143" i="7"/>
  <c r="R143" i="7"/>
  <c r="P143" i="7"/>
  <c r="BI133" i="7"/>
  <c r="BH133" i="7"/>
  <c r="BG133" i="7"/>
  <c r="BF133" i="7"/>
  <c r="T133" i="7"/>
  <c r="R133" i="7"/>
  <c r="P133" i="7"/>
  <c r="BI126" i="7"/>
  <c r="BH126" i="7"/>
  <c r="BG126" i="7"/>
  <c r="BF126" i="7"/>
  <c r="T126" i="7"/>
  <c r="R126" i="7"/>
  <c r="P126" i="7"/>
  <c r="BI122" i="7"/>
  <c r="BH122" i="7"/>
  <c r="BG122" i="7"/>
  <c r="BF122" i="7"/>
  <c r="T122" i="7"/>
  <c r="R122" i="7"/>
  <c r="P122" i="7"/>
  <c r="BI120" i="7"/>
  <c r="BH120" i="7"/>
  <c r="BG120" i="7"/>
  <c r="BF120" i="7"/>
  <c r="T120" i="7"/>
  <c r="R120" i="7"/>
  <c r="P120" i="7"/>
  <c r="BI118" i="7"/>
  <c r="BH118" i="7"/>
  <c r="BG118" i="7"/>
  <c r="BF118" i="7"/>
  <c r="T118" i="7"/>
  <c r="R118" i="7"/>
  <c r="P118" i="7"/>
  <c r="BI116" i="7"/>
  <c r="BH116" i="7"/>
  <c r="BG116" i="7"/>
  <c r="BF116" i="7"/>
  <c r="T116" i="7"/>
  <c r="R116" i="7"/>
  <c r="P116" i="7"/>
  <c r="BI112" i="7"/>
  <c r="BH112" i="7"/>
  <c r="BG112" i="7"/>
  <c r="BF112" i="7"/>
  <c r="T112" i="7"/>
  <c r="R112" i="7"/>
  <c r="P112" i="7"/>
  <c r="BI108" i="7"/>
  <c r="BH108" i="7"/>
  <c r="BG108" i="7"/>
  <c r="BF108" i="7"/>
  <c r="T108" i="7"/>
  <c r="R108" i="7"/>
  <c r="P108" i="7"/>
  <c r="BI104" i="7"/>
  <c r="BH104" i="7"/>
  <c r="BG104" i="7"/>
  <c r="BF104" i="7"/>
  <c r="T104" i="7"/>
  <c r="R104" i="7"/>
  <c r="P104" i="7"/>
  <c r="BI101" i="7"/>
  <c r="BH101" i="7"/>
  <c r="BG101" i="7"/>
  <c r="BF101" i="7"/>
  <c r="T101" i="7"/>
  <c r="R101" i="7"/>
  <c r="P101" i="7"/>
  <c r="J95" i="7"/>
  <c r="J94" i="7"/>
  <c r="F94" i="7"/>
  <c r="F92" i="7"/>
  <c r="E90" i="7"/>
  <c r="J59" i="7"/>
  <c r="J58" i="7"/>
  <c r="F58" i="7"/>
  <c r="F56" i="7"/>
  <c r="E54" i="7"/>
  <c r="J20" i="7"/>
  <c r="E20" i="7"/>
  <c r="F59" i="7"/>
  <c r="J19" i="7"/>
  <c r="J14" i="7"/>
  <c r="J56" i="7" s="1"/>
  <c r="E7" i="7"/>
  <c r="E86" i="7" s="1"/>
  <c r="J288" i="6"/>
  <c r="J66" i="6" s="1"/>
  <c r="J39" i="6"/>
  <c r="J38" i="6"/>
  <c r="AY60" i="1" s="1"/>
  <c r="J37" i="6"/>
  <c r="AX60" i="1" s="1"/>
  <c r="BI502" i="6"/>
  <c r="BH502" i="6"/>
  <c r="BG502" i="6"/>
  <c r="BF502" i="6"/>
  <c r="T502" i="6"/>
  <c r="R502" i="6"/>
  <c r="P502" i="6"/>
  <c r="BI501" i="6"/>
  <c r="BH501" i="6"/>
  <c r="BG501" i="6"/>
  <c r="BF501" i="6"/>
  <c r="T501" i="6"/>
  <c r="R501" i="6"/>
  <c r="P501" i="6"/>
  <c r="BI499" i="6"/>
  <c r="BH499" i="6"/>
  <c r="BG499" i="6"/>
  <c r="BF499" i="6"/>
  <c r="T499" i="6"/>
  <c r="R499" i="6"/>
  <c r="P499" i="6"/>
  <c r="BI493" i="6"/>
  <c r="BH493" i="6"/>
  <c r="BG493" i="6"/>
  <c r="BF493" i="6"/>
  <c r="T493" i="6"/>
  <c r="R493" i="6"/>
  <c r="P493" i="6"/>
  <c r="BI489" i="6"/>
  <c r="BH489" i="6"/>
  <c r="BG489" i="6"/>
  <c r="BF489" i="6"/>
  <c r="T489" i="6"/>
  <c r="R489" i="6"/>
  <c r="P489" i="6"/>
  <c r="BI485" i="6"/>
  <c r="BH485" i="6"/>
  <c r="BG485" i="6"/>
  <c r="BF485" i="6"/>
  <c r="T485" i="6"/>
  <c r="R485" i="6"/>
  <c r="P485" i="6"/>
  <c r="BI483" i="6"/>
  <c r="BH483" i="6"/>
  <c r="BG483" i="6"/>
  <c r="BF483" i="6"/>
  <c r="T483" i="6"/>
  <c r="R483" i="6"/>
  <c r="P483" i="6"/>
  <c r="BI481" i="6"/>
  <c r="BH481" i="6"/>
  <c r="BG481" i="6"/>
  <c r="BF481" i="6"/>
  <c r="T481" i="6"/>
  <c r="R481" i="6"/>
  <c r="P481" i="6"/>
  <c r="BI479" i="6"/>
  <c r="BH479" i="6"/>
  <c r="BG479" i="6"/>
  <c r="BF479" i="6"/>
  <c r="T479" i="6"/>
  <c r="R479" i="6"/>
  <c r="P479" i="6"/>
  <c r="BI475" i="6"/>
  <c r="BH475" i="6"/>
  <c r="BG475" i="6"/>
  <c r="BF475" i="6"/>
  <c r="T475" i="6"/>
  <c r="R475" i="6"/>
  <c r="P475" i="6"/>
  <c r="BI472" i="6"/>
  <c r="BH472" i="6"/>
  <c r="BG472" i="6"/>
  <c r="BF472" i="6"/>
  <c r="T472" i="6"/>
  <c r="R472" i="6"/>
  <c r="P472" i="6"/>
  <c r="BI469" i="6"/>
  <c r="BH469" i="6"/>
  <c r="BG469" i="6"/>
  <c r="BF469" i="6"/>
  <c r="T469" i="6"/>
  <c r="R469" i="6"/>
  <c r="P469" i="6"/>
  <c r="BI466" i="6"/>
  <c r="BH466" i="6"/>
  <c r="BG466" i="6"/>
  <c r="BF466" i="6"/>
  <c r="T466" i="6"/>
  <c r="R466" i="6"/>
  <c r="P466" i="6"/>
  <c r="BI463" i="6"/>
  <c r="BH463" i="6"/>
  <c r="BG463" i="6"/>
  <c r="BF463" i="6"/>
  <c r="T463" i="6"/>
  <c r="R463" i="6"/>
  <c r="P463" i="6"/>
  <c r="BI460" i="6"/>
  <c r="BH460" i="6"/>
  <c r="BG460" i="6"/>
  <c r="BF460" i="6"/>
  <c r="T460" i="6"/>
  <c r="R460" i="6"/>
  <c r="P460" i="6"/>
  <c r="BI455" i="6"/>
  <c r="BH455" i="6"/>
  <c r="BG455" i="6"/>
  <c r="BF455" i="6"/>
  <c r="T455" i="6"/>
  <c r="R455" i="6"/>
  <c r="P455" i="6"/>
  <c r="BI450" i="6"/>
  <c r="BH450" i="6"/>
  <c r="BG450" i="6"/>
  <c r="BF450" i="6"/>
  <c r="T450" i="6"/>
  <c r="R450" i="6"/>
  <c r="P450" i="6"/>
  <c r="BI445" i="6"/>
  <c r="BH445" i="6"/>
  <c r="BG445" i="6"/>
  <c r="BF445" i="6"/>
  <c r="T445" i="6"/>
  <c r="R445" i="6"/>
  <c r="P445" i="6"/>
  <c r="BI439" i="6"/>
  <c r="BH439" i="6"/>
  <c r="BG439" i="6"/>
  <c r="BF439" i="6"/>
  <c r="T439" i="6"/>
  <c r="R439" i="6"/>
  <c r="P439" i="6"/>
  <c r="BI436" i="6"/>
  <c r="BH436" i="6"/>
  <c r="BG436" i="6"/>
  <c r="BF436" i="6"/>
  <c r="T436" i="6"/>
  <c r="R436" i="6"/>
  <c r="P436" i="6"/>
  <c r="BI434" i="6"/>
  <c r="BH434" i="6"/>
  <c r="BG434" i="6"/>
  <c r="BF434" i="6"/>
  <c r="T434" i="6"/>
  <c r="R434" i="6"/>
  <c r="P434" i="6"/>
  <c r="BI431" i="6"/>
  <c r="BH431" i="6"/>
  <c r="BG431" i="6"/>
  <c r="BF431" i="6"/>
  <c r="T431" i="6"/>
  <c r="R431" i="6"/>
  <c r="P431" i="6"/>
  <c r="BI425" i="6"/>
  <c r="BH425" i="6"/>
  <c r="BG425" i="6"/>
  <c r="BF425" i="6"/>
  <c r="T425" i="6"/>
  <c r="R425" i="6"/>
  <c r="P425" i="6"/>
  <c r="BI423" i="6"/>
  <c r="BH423" i="6"/>
  <c r="BG423" i="6"/>
  <c r="BF423" i="6"/>
  <c r="T423" i="6"/>
  <c r="R423" i="6"/>
  <c r="P423" i="6"/>
  <c r="BI421" i="6"/>
  <c r="BH421" i="6"/>
  <c r="BG421" i="6"/>
  <c r="BF421" i="6"/>
  <c r="T421" i="6"/>
  <c r="R421" i="6"/>
  <c r="P421" i="6"/>
  <c r="BI418" i="6"/>
  <c r="BH418" i="6"/>
  <c r="BG418" i="6"/>
  <c r="BF418" i="6"/>
  <c r="T418" i="6"/>
  <c r="R418" i="6"/>
  <c r="P418" i="6"/>
  <c r="BI416" i="6"/>
  <c r="BH416" i="6"/>
  <c r="BG416" i="6"/>
  <c r="BF416" i="6"/>
  <c r="T416" i="6"/>
  <c r="R416" i="6"/>
  <c r="P416" i="6"/>
  <c r="BI414" i="6"/>
  <c r="BH414" i="6"/>
  <c r="BG414" i="6"/>
  <c r="BF414" i="6"/>
  <c r="T414" i="6"/>
  <c r="R414" i="6"/>
  <c r="P414" i="6"/>
  <c r="BI412" i="6"/>
  <c r="BH412" i="6"/>
  <c r="BG412" i="6"/>
  <c r="BF412" i="6"/>
  <c r="T412" i="6"/>
  <c r="R412" i="6"/>
  <c r="P412" i="6"/>
  <c r="BI407" i="6"/>
  <c r="BH407" i="6"/>
  <c r="BG407" i="6"/>
  <c r="BF407" i="6"/>
  <c r="T407" i="6"/>
  <c r="R407" i="6"/>
  <c r="P407" i="6"/>
  <c r="BI402" i="6"/>
  <c r="BH402" i="6"/>
  <c r="BG402" i="6"/>
  <c r="BF402" i="6"/>
  <c r="T402" i="6"/>
  <c r="R402" i="6"/>
  <c r="P402" i="6"/>
  <c r="BI400" i="6"/>
  <c r="BH400" i="6"/>
  <c r="BG400" i="6"/>
  <c r="BF400" i="6"/>
  <c r="T400" i="6"/>
  <c r="R400" i="6"/>
  <c r="P400" i="6"/>
  <c r="BI398" i="6"/>
  <c r="BH398" i="6"/>
  <c r="BG398" i="6"/>
  <c r="BF398" i="6"/>
  <c r="T398" i="6"/>
  <c r="R398" i="6"/>
  <c r="P398" i="6"/>
  <c r="BI397" i="6"/>
  <c r="BH397" i="6"/>
  <c r="BG397" i="6"/>
  <c r="BF397" i="6"/>
  <c r="T397" i="6"/>
  <c r="R397" i="6"/>
  <c r="P397" i="6"/>
  <c r="BI395" i="6"/>
  <c r="BH395" i="6"/>
  <c r="BG395" i="6"/>
  <c r="BF395" i="6"/>
  <c r="T395" i="6"/>
  <c r="R395" i="6"/>
  <c r="P395" i="6"/>
  <c r="BI393" i="6"/>
  <c r="BH393" i="6"/>
  <c r="BG393" i="6"/>
  <c r="BF393" i="6"/>
  <c r="T393" i="6"/>
  <c r="R393" i="6"/>
  <c r="P393" i="6"/>
  <c r="BI391" i="6"/>
  <c r="BH391" i="6"/>
  <c r="BG391" i="6"/>
  <c r="BF391" i="6"/>
  <c r="T391" i="6"/>
  <c r="R391" i="6"/>
  <c r="P391" i="6"/>
  <c r="BI389" i="6"/>
  <c r="BH389" i="6"/>
  <c r="BG389" i="6"/>
  <c r="BF389" i="6"/>
  <c r="T389" i="6"/>
  <c r="R389" i="6"/>
  <c r="P389" i="6"/>
  <c r="BI387" i="6"/>
  <c r="BH387" i="6"/>
  <c r="BG387" i="6"/>
  <c r="BF387" i="6"/>
  <c r="T387" i="6"/>
  <c r="R387" i="6"/>
  <c r="P387" i="6"/>
  <c r="BI385" i="6"/>
  <c r="BH385" i="6"/>
  <c r="BG385" i="6"/>
  <c r="BF385" i="6"/>
  <c r="T385" i="6"/>
  <c r="R385" i="6"/>
  <c r="P385" i="6"/>
  <c r="BI383" i="6"/>
  <c r="BH383" i="6"/>
  <c r="BG383" i="6"/>
  <c r="BF383" i="6"/>
  <c r="T383" i="6"/>
  <c r="R383" i="6"/>
  <c r="P383" i="6"/>
  <c r="BI381" i="6"/>
  <c r="BH381" i="6"/>
  <c r="BG381" i="6"/>
  <c r="BF381" i="6"/>
  <c r="T381" i="6"/>
  <c r="R381" i="6"/>
  <c r="P381" i="6"/>
  <c r="BI380" i="6"/>
  <c r="BH380" i="6"/>
  <c r="BG380" i="6"/>
  <c r="BF380" i="6"/>
  <c r="T380" i="6"/>
  <c r="R380" i="6"/>
  <c r="P380" i="6"/>
  <c r="BI378" i="6"/>
  <c r="BH378" i="6"/>
  <c r="BG378" i="6"/>
  <c r="BF378" i="6"/>
  <c r="T378" i="6"/>
  <c r="R378" i="6"/>
  <c r="P378" i="6"/>
  <c r="BI376" i="6"/>
  <c r="BH376" i="6"/>
  <c r="BG376" i="6"/>
  <c r="BF376" i="6"/>
  <c r="T376" i="6"/>
  <c r="R376" i="6"/>
  <c r="P376" i="6"/>
  <c r="BI374" i="6"/>
  <c r="BH374" i="6"/>
  <c r="BG374" i="6"/>
  <c r="BF374" i="6"/>
  <c r="T374" i="6"/>
  <c r="R374" i="6"/>
  <c r="P374" i="6"/>
  <c r="BI372" i="6"/>
  <c r="BH372" i="6"/>
  <c r="BG372" i="6"/>
  <c r="BF372" i="6"/>
  <c r="T372" i="6"/>
  <c r="R372" i="6"/>
  <c r="P372" i="6"/>
  <c r="BI370" i="6"/>
  <c r="BH370" i="6"/>
  <c r="BG370" i="6"/>
  <c r="BF370" i="6"/>
  <c r="T370" i="6"/>
  <c r="R370" i="6"/>
  <c r="P370" i="6"/>
  <c r="BI368" i="6"/>
  <c r="BH368" i="6"/>
  <c r="BG368" i="6"/>
  <c r="BF368" i="6"/>
  <c r="T368" i="6"/>
  <c r="R368" i="6"/>
  <c r="P368" i="6"/>
  <c r="BI366" i="6"/>
  <c r="BH366" i="6"/>
  <c r="BG366" i="6"/>
  <c r="BF366" i="6"/>
  <c r="T366" i="6"/>
  <c r="R366" i="6"/>
  <c r="P366" i="6"/>
  <c r="BI364" i="6"/>
  <c r="BH364" i="6"/>
  <c r="BG364" i="6"/>
  <c r="BF364" i="6"/>
  <c r="T364" i="6"/>
  <c r="R364" i="6"/>
  <c r="P364" i="6"/>
  <c r="BI362" i="6"/>
  <c r="BH362" i="6"/>
  <c r="BG362" i="6"/>
  <c r="BF362" i="6"/>
  <c r="T362" i="6"/>
  <c r="R362" i="6"/>
  <c r="P362" i="6"/>
  <c r="BI360" i="6"/>
  <c r="BH360" i="6"/>
  <c r="BG360" i="6"/>
  <c r="BF360" i="6"/>
  <c r="T360" i="6"/>
  <c r="R360" i="6"/>
  <c r="P360" i="6"/>
  <c r="BI358" i="6"/>
  <c r="BH358" i="6"/>
  <c r="BG358" i="6"/>
  <c r="BF358" i="6"/>
  <c r="T358" i="6"/>
  <c r="R358" i="6"/>
  <c r="P358" i="6"/>
  <c r="BI354" i="6"/>
  <c r="BH354" i="6"/>
  <c r="BG354" i="6"/>
  <c r="BF354" i="6"/>
  <c r="T354" i="6"/>
  <c r="R354" i="6"/>
  <c r="P354" i="6"/>
  <c r="BI351" i="6"/>
  <c r="BH351" i="6"/>
  <c r="BG351" i="6"/>
  <c r="BF351" i="6"/>
  <c r="T351" i="6"/>
  <c r="R351" i="6"/>
  <c r="P351" i="6"/>
  <c r="BI349" i="6"/>
  <c r="BH349" i="6"/>
  <c r="BG349" i="6"/>
  <c r="BF349" i="6"/>
  <c r="T349" i="6"/>
  <c r="R349" i="6"/>
  <c r="P349" i="6"/>
  <c r="BI346" i="6"/>
  <c r="BH346" i="6"/>
  <c r="BG346" i="6"/>
  <c r="BF346" i="6"/>
  <c r="T346" i="6"/>
  <c r="R346" i="6"/>
  <c r="P346" i="6"/>
  <c r="BI344" i="6"/>
  <c r="BH344" i="6"/>
  <c r="BG344" i="6"/>
  <c r="BF344" i="6"/>
  <c r="T344" i="6"/>
  <c r="R344" i="6"/>
  <c r="P344" i="6"/>
  <c r="BI342" i="6"/>
  <c r="BH342" i="6"/>
  <c r="BG342" i="6"/>
  <c r="BF342" i="6"/>
  <c r="T342" i="6"/>
  <c r="R342" i="6"/>
  <c r="P342" i="6"/>
  <c r="BI340" i="6"/>
  <c r="BH340" i="6"/>
  <c r="BG340" i="6"/>
  <c r="BF340" i="6"/>
  <c r="T340" i="6"/>
  <c r="R340" i="6"/>
  <c r="P340" i="6"/>
  <c r="BI338" i="6"/>
  <c r="BH338" i="6"/>
  <c r="BG338" i="6"/>
  <c r="BF338" i="6"/>
  <c r="T338" i="6"/>
  <c r="R338" i="6"/>
  <c r="P338" i="6"/>
  <c r="BI336" i="6"/>
  <c r="BH336" i="6"/>
  <c r="BG336" i="6"/>
  <c r="BF336" i="6"/>
  <c r="T336" i="6"/>
  <c r="R336" i="6"/>
  <c r="P336" i="6"/>
  <c r="BI334" i="6"/>
  <c r="BH334" i="6"/>
  <c r="BG334" i="6"/>
  <c r="BF334" i="6"/>
  <c r="T334" i="6"/>
  <c r="R334" i="6"/>
  <c r="P334" i="6"/>
  <c r="BI332" i="6"/>
  <c r="BH332" i="6"/>
  <c r="BG332" i="6"/>
  <c r="BF332" i="6"/>
  <c r="T332" i="6"/>
  <c r="R332" i="6"/>
  <c r="P332" i="6"/>
  <c r="BI331" i="6"/>
  <c r="BH331" i="6"/>
  <c r="BG331" i="6"/>
  <c r="BF331" i="6"/>
  <c r="T331" i="6"/>
  <c r="R331" i="6"/>
  <c r="P331" i="6"/>
  <c r="BI328" i="6"/>
  <c r="BH328" i="6"/>
  <c r="BG328" i="6"/>
  <c r="BF328" i="6"/>
  <c r="T328" i="6"/>
  <c r="R328" i="6"/>
  <c r="P328" i="6"/>
  <c r="BI326" i="6"/>
  <c r="BH326" i="6"/>
  <c r="BG326" i="6"/>
  <c r="BF326" i="6"/>
  <c r="T326" i="6"/>
  <c r="R326" i="6"/>
  <c r="P326" i="6"/>
  <c r="BI322" i="6"/>
  <c r="BH322" i="6"/>
  <c r="BG322" i="6"/>
  <c r="BF322" i="6"/>
  <c r="T322" i="6"/>
  <c r="R322" i="6"/>
  <c r="P322" i="6"/>
  <c r="BI316" i="6"/>
  <c r="BH316" i="6"/>
  <c r="BG316" i="6"/>
  <c r="BF316" i="6"/>
  <c r="T316" i="6"/>
  <c r="T310" i="6"/>
  <c r="R316" i="6"/>
  <c r="P316" i="6"/>
  <c r="P310" i="6"/>
  <c r="BI311" i="6"/>
  <c r="BH311" i="6"/>
  <c r="BG311" i="6"/>
  <c r="BF311" i="6"/>
  <c r="T311" i="6"/>
  <c r="R311" i="6"/>
  <c r="R310" i="6" s="1"/>
  <c r="P311" i="6"/>
  <c r="BI308" i="6"/>
  <c r="BH308" i="6"/>
  <c r="BG308" i="6"/>
  <c r="BF308" i="6"/>
  <c r="T308" i="6"/>
  <c r="R308" i="6"/>
  <c r="P308" i="6"/>
  <c r="BI304" i="6"/>
  <c r="BH304" i="6"/>
  <c r="BG304" i="6"/>
  <c r="BF304" i="6"/>
  <c r="T304" i="6"/>
  <c r="R304" i="6"/>
  <c r="P304" i="6"/>
  <c r="BI300" i="6"/>
  <c r="BH300" i="6"/>
  <c r="BG300" i="6"/>
  <c r="BF300" i="6"/>
  <c r="T300" i="6"/>
  <c r="R300" i="6"/>
  <c r="P300" i="6"/>
  <c r="BI296" i="6"/>
  <c r="BH296" i="6"/>
  <c r="BG296" i="6"/>
  <c r="BF296" i="6"/>
  <c r="T296" i="6"/>
  <c r="R296" i="6"/>
  <c r="P296" i="6"/>
  <c r="BI290" i="6"/>
  <c r="BH290" i="6"/>
  <c r="BG290" i="6"/>
  <c r="BF290" i="6"/>
  <c r="T290" i="6"/>
  <c r="R290" i="6"/>
  <c r="P290" i="6"/>
  <c r="BI277" i="6"/>
  <c r="BH277" i="6"/>
  <c r="BG277" i="6"/>
  <c r="BF277" i="6"/>
  <c r="T277" i="6"/>
  <c r="R277" i="6"/>
  <c r="P277" i="6"/>
  <c r="BI268" i="6"/>
  <c r="BH268" i="6"/>
  <c r="BG268" i="6"/>
  <c r="BF268" i="6"/>
  <c r="T268" i="6"/>
  <c r="R268" i="6"/>
  <c r="P268" i="6"/>
  <c r="BI264" i="6"/>
  <c r="BH264" i="6"/>
  <c r="BG264" i="6"/>
  <c r="BF264" i="6"/>
  <c r="T264" i="6"/>
  <c r="R264" i="6"/>
  <c r="P264" i="6"/>
  <c r="BI262" i="6"/>
  <c r="BH262" i="6"/>
  <c r="BG262" i="6"/>
  <c r="BF262" i="6"/>
  <c r="T262" i="6"/>
  <c r="R262" i="6"/>
  <c r="P262" i="6"/>
  <c r="BI257" i="6"/>
  <c r="BH257" i="6"/>
  <c r="BG257" i="6"/>
  <c r="BF257" i="6"/>
  <c r="T257" i="6"/>
  <c r="R257" i="6"/>
  <c r="P257" i="6"/>
  <c r="BI247" i="6"/>
  <c r="BH247" i="6"/>
  <c r="BG247" i="6"/>
  <c r="BF247" i="6"/>
  <c r="T247" i="6"/>
  <c r="R247" i="6"/>
  <c r="P247" i="6"/>
  <c r="BI236" i="6"/>
  <c r="BH236" i="6"/>
  <c r="BG236" i="6"/>
  <c r="BF236" i="6"/>
  <c r="T236" i="6"/>
  <c r="R236" i="6"/>
  <c r="P236" i="6"/>
  <c r="BI227" i="6"/>
  <c r="BH227" i="6"/>
  <c r="BG227" i="6"/>
  <c r="BF227" i="6"/>
  <c r="T227" i="6"/>
  <c r="R227" i="6"/>
  <c r="P227" i="6"/>
  <c r="BI218" i="6"/>
  <c r="BH218" i="6"/>
  <c r="BG218" i="6"/>
  <c r="BF218" i="6"/>
  <c r="T218" i="6"/>
  <c r="R218" i="6"/>
  <c r="P218" i="6"/>
  <c r="BI206" i="6"/>
  <c r="BH206" i="6"/>
  <c r="BG206" i="6"/>
  <c r="BF206" i="6"/>
  <c r="T206" i="6"/>
  <c r="R206" i="6"/>
  <c r="P206" i="6"/>
  <c r="BI194" i="6"/>
  <c r="BH194" i="6"/>
  <c r="BG194" i="6"/>
  <c r="BF194" i="6"/>
  <c r="T194" i="6"/>
  <c r="R194" i="6"/>
  <c r="P194" i="6"/>
  <c r="BI187" i="6"/>
  <c r="BH187" i="6"/>
  <c r="BG187" i="6"/>
  <c r="BF187" i="6"/>
  <c r="T187" i="6"/>
  <c r="R187" i="6"/>
  <c r="P187" i="6"/>
  <c r="BI185" i="6"/>
  <c r="BH185" i="6"/>
  <c r="BG185" i="6"/>
  <c r="BF185" i="6"/>
  <c r="T185" i="6"/>
  <c r="R185" i="6"/>
  <c r="P185" i="6"/>
  <c r="BI180" i="6"/>
  <c r="BH180" i="6"/>
  <c r="BG180" i="6"/>
  <c r="BF180" i="6"/>
  <c r="T180" i="6"/>
  <c r="R180" i="6"/>
  <c r="P180" i="6"/>
  <c r="BI176" i="6"/>
  <c r="BH176" i="6"/>
  <c r="BG176" i="6"/>
  <c r="BF176" i="6"/>
  <c r="T176" i="6"/>
  <c r="R176" i="6"/>
  <c r="P176" i="6"/>
  <c r="BI167" i="6"/>
  <c r="BH167" i="6"/>
  <c r="BG167" i="6"/>
  <c r="BF167" i="6"/>
  <c r="T167" i="6"/>
  <c r="R167" i="6"/>
  <c r="P167" i="6"/>
  <c r="BI158" i="6"/>
  <c r="BH158" i="6"/>
  <c r="BG158" i="6"/>
  <c r="BF158" i="6"/>
  <c r="T158" i="6"/>
  <c r="R158" i="6"/>
  <c r="P158" i="6"/>
  <c r="BI149" i="6"/>
  <c r="BH149" i="6"/>
  <c r="BG149" i="6"/>
  <c r="BF149" i="6"/>
  <c r="T149" i="6"/>
  <c r="R149" i="6"/>
  <c r="P149" i="6"/>
  <c r="BI140" i="6"/>
  <c r="BH140" i="6"/>
  <c r="BG140" i="6"/>
  <c r="BF140" i="6"/>
  <c r="T140" i="6"/>
  <c r="R140" i="6"/>
  <c r="P140" i="6"/>
  <c r="BI131" i="6"/>
  <c r="BH131" i="6"/>
  <c r="BG131" i="6"/>
  <c r="BF131" i="6"/>
  <c r="T131" i="6"/>
  <c r="R131" i="6"/>
  <c r="P131" i="6"/>
  <c r="BI126" i="6"/>
  <c r="BH126" i="6"/>
  <c r="BG126" i="6"/>
  <c r="BF126" i="6"/>
  <c r="T126" i="6"/>
  <c r="R126" i="6"/>
  <c r="P126" i="6"/>
  <c r="BI122" i="6"/>
  <c r="BH122" i="6"/>
  <c r="BG122" i="6"/>
  <c r="BF122" i="6"/>
  <c r="T122" i="6"/>
  <c r="R122" i="6"/>
  <c r="P122" i="6"/>
  <c r="BI120" i="6"/>
  <c r="BH120" i="6"/>
  <c r="BG120" i="6"/>
  <c r="BF120" i="6"/>
  <c r="T120" i="6"/>
  <c r="R120" i="6"/>
  <c r="P120" i="6"/>
  <c r="BI118" i="6"/>
  <c r="BH118" i="6"/>
  <c r="BG118" i="6"/>
  <c r="BF118" i="6"/>
  <c r="T118" i="6"/>
  <c r="R118" i="6"/>
  <c r="P118" i="6"/>
  <c r="BI116" i="6"/>
  <c r="BH116" i="6"/>
  <c r="BG116" i="6"/>
  <c r="BF116" i="6"/>
  <c r="T116" i="6"/>
  <c r="R116" i="6"/>
  <c r="P116" i="6"/>
  <c r="BI112" i="6"/>
  <c r="BH112" i="6"/>
  <c r="BG112" i="6"/>
  <c r="BF112" i="6"/>
  <c r="T112" i="6"/>
  <c r="R112" i="6"/>
  <c r="P112" i="6"/>
  <c r="BI108" i="6"/>
  <c r="BH108" i="6"/>
  <c r="BG108" i="6"/>
  <c r="BF108" i="6"/>
  <c r="T108" i="6"/>
  <c r="R108" i="6"/>
  <c r="P108" i="6"/>
  <c r="BI104" i="6"/>
  <c r="BH104" i="6"/>
  <c r="BG104" i="6"/>
  <c r="BF104" i="6"/>
  <c r="T104" i="6"/>
  <c r="R104" i="6"/>
  <c r="P104" i="6"/>
  <c r="BI101" i="6"/>
  <c r="BH101" i="6"/>
  <c r="BG101" i="6"/>
  <c r="BF101" i="6"/>
  <c r="T101" i="6"/>
  <c r="R101" i="6"/>
  <c r="P101" i="6"/>
  <c r="J95" i="6"/>
  <c r="J94" i="6"/>
  <c r="F94" i="6"/>
  <c r="F92" i="6"/>
  <c r="E90" i="6"/>
  <c r="J59" i="6"/>
  <c r="J58" i="6"/>
  <c r="F58" i="6"/>
  <c r="F56" i="6"/>
  <c r="E54" i="6"/>
  <c r="J20" i="6"/>
  <c r="E20" i="6"/>
  <c r="F95" i="6" s="1"/>
  <c r="J19" i="6"/>
  <c r="J14" i="6"/>
  <c r="J92" i="6"/>
  <c r="E7" i="6"/>
  <c r="E86" i="6"/>
  <c r="J292" i="5"/>
  <c r="J39" i="5"/>
  <c r="J38" i="5"/>
  <c r="AY59" i="1"/>
  <c r="J37" i="5"/>
  <c r="AX59" i="1"/>
  <c r="BI515" i="5"/>
  <c r="BH515" i="5"/>
  <c r="BG515" i="5"/>
  <c r="BF515" i="5"/>
  <c r="T515" i="5"/>
  <c r="R515" i="5"/>
  <c r="P515" i="5"/>
  <c r="BI514" i="5"/>
  <c r="BH514" i="5"/>
  <c r="BG514" i="5"/>
  <c r="BF514" i="5"/>
  <c r="T514" i="5"/>
  <c r="R514" i="5"/>
  <c r="P514" i="5"/>
  <c r="BI512" i="5"/>
  <c r="BH512" i="5"/>
  <c r="BG512" i="5"/>
  <c r="BF512" i="5"/>
  <c r="T512" i="5"/>
  <c r="R512" i="5"/>
  <c r="P512" i="5"/>
  <c r="BI506" i="5"/>
  <c r="BH506" i="5"/>
  <c r="BG506" i="5"/>
  <c r="BF506" i="5"/>
  <c r="T506" i="5"/>
  <c r="T505" i="5" s="1"/>
  <c r="T504" i="5" s="1"/>
  <c r="R506" i="5"/>
  <c r="R505" i="5"/>
  <c r="R504" i="5" s="1"/>
  <c r="P506" i="5"/>
  <c r="P505" i="5" s="1"/>
  <c r="P504" i="5" s="1"/>
  <c r="BI502" i="5"/>
  <c r="BH502" i="5"/>
  <c r="BG502" i="5"/>
  <c r="BF502" i="5"/>
  <c r="T502" i="5"/>
  <c r="R502" i="5"/>
  <c r="P502" i="5"/>
  <c r="BI500" i="5"/>
  <c r="BH500" i="5"/>
  <c r="BG500" i="5"/>
  <c r="BF500" i="5"/>
  <c r="T500" i="5"/>
  <c r="R500" i="5"/>
  <c r="P500" i="5"/>
  <c r="BI498" i="5"/>
  <c r="BH498" i="5"/>
  <c r="BG498" i="5"/>
  <c r="BF498" i="5"/>
  <c r="T498" i="5"/>
  <c r="R498" i="5"/>
  <c r="P498" i="5"/>
  <c r="BI496" i="5"/>
  <c r="BH496" i="5"/>
  <c r="BG496" i="5"/>
  <c r="BF496" i="5"/>
  <c r="T496" i="5"/>
  <c r="R496" i="5"/>
  <c r="P496" i="5"/>
  <c r="BI492" i="5"/>
  <c r="BH492" i="5"/>
  <c r="BG492" i="5"/>
  <c r="BF492" i="5"/>
  <c r="T492" i="5"/>
  <c r="R492" i="5"/>
  <c r="P492" i="5"/>
  <c r="BI489" i="5"/>
  <c r="BH489" i="5"/>
  <c r="BG489" i="5"/>
  <c r="BF489" i="5"/>
  <c r="T489" i="5"/>
  <c r="R489" i="5"/>
  <c r="P489" i="5"/>
  <c r="BI486" i="5"/>
  <c r="BH486" i="5"/>
  <c r="BG486" i="5"/>
  <c r="BF486" i="5"/>
  <c r="T486" i="5"/>
  <c r="R486" i="5"/>
  <c r="P486" i="5"/>
  <c r="BI483" i="5"/>
  <c r="BH483" i="5"/>
  <c r="BG483" i="5"/>
  <c r="BF483" i="5"/>
  <c r="T483" i="5"/>
  <c r="R483" i="5"/>
  <c r="P483" i="5"/>
  <c r="BI478" i="5"/>
  <c r="BH478" i="5"/>
  <c r="BG478" i="5"/>
  <c r="BF478" i="5"/>
  <c r="T478" i="5"/>
  <c r="R478" i="5"/>
  <c r="P478" i="5"/>
  <c r="BI472" i="5"/>
  <c r="BH472" i="5"/>
  <c r="BG472" i="5"/>
  <c r="BF472" i="5"/>
  <c r="T472" i="5"/>
  <c r="R472" i="5"/>
  <c r="P472" i="5"/>
  <c r="BI466" i="5"/>
  <c r="BH466" i="5"/>
  <c r="BG466" i="5"/>
  <c r="BF466" i="5"/>
  <c r="T466" i="5"/>
  <c r="R466" i="5"/>
  <c r="P466" i="5"/>
  <c r="BI461" i="5"/>
  <c r="BH461" i="5"/>
  <c r="BG461" i="5"/>
  <c r="BF461" i="5"/>
  <c r="T461" i="5"/>
  <c r="R461" i="5"/>
  <c r="P461" i="5"/>
  <c r="BI455" i="5"/>
  <c r="BH455" i="5"/>
  <c r="BG455" i="5"/>
  <c r="BF455" i="5"/>
  <c r="T455" i="5"/>
  <c r="R455" i="5"/>
  <c r="P455" i="5"/>
  <c r="BI451" i="5"/>
  <c r="BH451" i="5"/>
  <c r="BG451" i="5"/>
  <c r="BF451" i="5"/>
  <c r="T451" i="5"/>
  <c r="R451" i="5"/>
  <c r="P451" i="5"/>
  <c r="BI449" i="5"/>
  <c r="BH449" i="5"/>
  <c r="BG449" i="5"/>
  <c r="BF449" i="5"/>
  <c r="T449" i="5"/>
  <c r="R449" i="5"/>
  <c r="P449" i="5"/>
  <c r="BI447" i="5"/>
  <c r="BH447" i="5"/>
  <c r="BG447" i="5"/>
  <c r="BF447" i="5"/>
  <c r="T447" i="5"/>
  <c r="R447" i="5"/>
  <c r="P447" i="5"/>
  <c r="BI444" i="5"/>
  <c r="BH444" i="5"/>
  <c r="BG444" i="5"/>
  <c r="BF444" i="5"/>
  <c r="T444" i="5"/>
  <c r="R444" i="5"/>
  <c r="P444" i="5"/>
  <c r="BI438" i="5"/>
  <c r="BH438" i="5"/>
  <c r="BG438" i="5"/>
  <c r="BF438" i="5"/>
  <c r="T438" i="5"/>
  <c r="R438" i="5"/>
  <c r="P438" i="5"/>
  <c r="BI436" i="5"/>
  <c r="BH436" i="5"/>
  <c r="BG436" i="5"/>
  <c r="BF436" i="5"/>
  <c r="T436" i="5"/>
  <c r="R436" i="5"/>
  <c r="P436" i="5"/>
  <c r="BI434" i="5"/>
  <c r="BH434" i="5"/>
  <c r="BG434" i="5"/>
  <c r="BF434" i="5"/>
  <c r="T434" i="5"/>
  <c r="R434" i="5"/>
  <c r="P434" i="5"/>
  <c r="BI431" i="5"/>
  <c r="BH431" i="5"/>
  <c r="BG431" i="5"/>
  <c r="BF431" i="5"/>
  <c r="T431" i="5"/>
  <c r="R431" i="5"/>
  <c r="P431" i="5"/>
  <c r="BI426" i="5"/>
  <c r="BH426" i="5"/>
  <c r="BG426" i="5"/>
  <c r="BF426" i="5"/>
  <c r="T426" i="5"/>
  <c r="R426" i="5"/>
  <c r="P426" i="5"/>
  <c r="BI421" i="5"/>
  <c r="BH421" i="5"/>
  <c r="BG421" i="5"/>
  <c r="BF421" i="5"/>
  <c r="T421" i="5"/>
  <c r="R421" i="5"/>
  <c r="P421" i="5"/>
  <c r="BI419" i="5"/>
  <c r="BH419" i="5"/>
  <c r="BG419" i="5"/>
  <c r="BF419" i="5"/>
  <c r="T419" i="5"/>
  <c r="R419" i="5"/>
  <c r="P419" i="5"/>
  <c r="BI418" i="5"/>
  <c r="BH418" i="5"/>
  <c r="BG418" i="5"/>
  <c r="BF418" i="5"/>
  <c r="T418" i="5"/>
  <c r="R418" i="5"/>
  <c r="P418" i="5"/>
  <c r="BI416" i="5"/>
  <c r="BH416" i="5"/>
  <c r="BG416" i="5"/>
  <c r="BF416" i="5"/>
  <c r="T416" i="5"/>
  <c r="R416" i="5"/>
  <c r="P416" i="5"/>
  <c r="BI415" i="5"/>
  <c r="BH415" i="5"/>
  <c r="BG415" i="5"/>
  <c r="BF415" i="5"/>
  <c r="T415" i="5"/>
  <c r="R415" i="5"/>
  <c r="P415" i="5"/>
  <c r="BI413" i="5"/>
  <c r="BH413" i="5"/>
  <c r="BG413" i="5"/>
  <c r="BF413" i="5"/>
  <c r="T413" i="5"/>
  <c r="R413" i="5"/>
  <c r="P413" i="5"/>
  <c r="BI411" i="5"/>
  <c r="BH411" i="5"/>
  <c r="BG411" i="5"/>
  <c r="BF411" i="5"/>
  <c r="T411" i="5"/>
  <c r="R411" i="5"/>
  <c r="P411" i="5"/>
  <c r="BI409" i="5"/>
  <c r="BH409" i="5"/>
  <c r="BG409" i="5"/>
  <c r="BF409" i="5"/>
  <c r="T409" i="5"/>
  <c r="R409" i="5"/>
  <c r="P409" i="5"/>
  <c r="BI407" i="5"/>
  <c r="BH407" i="5"/>
  <c r="BG407" i="5"/>
  <c r="BF407" i="5"/>
  <c r="T407" i="5"/>
  <c r="R407" i="5"/>
  <c r="P407" i="5"/>
  <c r="BI405" i="5"/>
  <c r="BH405" i="5"/>
  <c r="BG405" i="5"/>
  <c r="BF405" i="5"/>
  <c r="T405" i="5"/>
  <c r="R405" i="5"/>
  <c r="P405" i="5"/>
  <c r="BI403" i="5"/>
  <c r="BH403" i="5"/>
  <c r="BG403" i="5"/>
  <c r="BF403" i="5"/>
  <c r="T403" i="5"/>
  <c r="R403" i="5"/>
  <c r="P403" i="5"/>
  <c r="BI401" i="5"/>
  <c r="BH401" i="5"/>
  <c r="BG401" i="5"/>
  <c r="BF401" i="5"/>
  <c r="T401" i="5"/>
  <c r="R401" i="5"/>
  <c r="P401" i="5"/>
  <c r="BI399" i="5"/>
  <c r="BH399" i="5"/>
  <c r="BG399" i="5"/>
  <c r="BF399" i="5"/>
  <c r="T399" i="5"/>
  <c r="R399" i="5"/>
  <c r="P399" i="5"/>
  <c r="BI397" i="5"/>
  <c r="BH397" i="5"/>
  <c r="BG397" i="5"/>
  <c r="BF397" i="5"/>
  <c r="T397" i="5"/>
  <c r="R397" i="5"/>
  <c r="P397" i="5"/>
  <c r="BI395" i="5"/>
  <c r="BH395" i="5"/>
  <c r="BG395" i="5"/>
  <c r="BF395" i="5"/>
  <c r="T395" i="5"/>
  <c r="R395" i="5"/>
  <c r="P395" i="5"/>
  <c r="BI393" i="5"/>
  <c r="BH393" i="5"/>
  <c r="BG393" i="5"/>
  <c r="BF393" i="5"/>
  <c r="T393" i="5"/>
  <c r="R393" i="5"/>
  <c r="P393" i="5"/>
  <c r="BI391" i="5"/>
  <c r="BH391" i="5"/>
  <c r="BG391" i="5"/>
  <c r="BF391" i="5"/>
  <c r="T391" i="5"/>
  <c r="R391" i="5"/>
  <c r="P391" i="5"/>
  <c r="BI389" i="5"/>
  <c r="BH389" i="5"/>
  <c r="BG389" i="5"/>
  <c r="BF389" i="5"/>
  <c r="T389" i="5"/>
  <c r="R389" i="5"/>
  <c r="P389" i="5"/>
  <c r="BI387" i="5"/>
  <c r="BH387" i="5"/>
  <c r="BG387" i="5"/>
  <c r="BF387" i="5"/>
  <c r="T387" i="5"/>
  <c r="R387" i="5"/>
  <c r="P387" i="5"/>
  <c r="BI385" i="5"/>
  <c r="BH385" i="5"/>
  <c r="BG385" i="5"/>
  <c r="BF385" i="5"/>
  <c r="T385" i="5"/>
  <c r="R385" i="5"/>
  <c r="P385" i="5"/>
  <c r="BI383" i="5"/>
  <c r="BH383" i="5"/>
  <c r="BG383" i="5"/>
  <c r="BF383" i="5"/>
  <c r="T383" i="5"/>
  <c r="R383" i="5"/>
  <c r="P383" i="5"/>
  <c r="BI381" i="5"/>
  <c r="BH381" i="5"/>
  <c r="BG381" i="5"/>
  <c r="BF381" i="5"/>
  <c r="T381" i="5"/>
  <c r="R381" i="5"/>
  <c r="P381" i="5"/>
  <c r="BI379" i="5"/>
  <c r="BH379" i="5"/>
  <c r="BG379" i="5"/>
  <c r="BF379" i="5"/>
  <c r="T379" i="5"/>
  <c r="R379" i="5"/>
  <c r="P379" i="5"/>
  <c r="BI375" i="5"/>
  <c r="BH375" i="5"/>
  <c r="BG375" i="5"/>
  <c r="BF375" i="5"/>
  <c r="T375" i="5"/>
  <c r="R375" i="5"/>
  <c r="P375" i="5"/>
  <c r="BI372" i="5"/>
  <c r="BH372" i="5"/>
  <c r="BG372" i="5"/>
  <c r="BF372" i="5"/>
  <c r="T372" i="5"/>
  <c r="R372" i="5"/>
  <c r="P372" i="5"/>
  <c r="BI370" i="5"/>
  <c r="BH370" i="5"/>
  <c r="BG370" i="5"/>
  <c r="BF370" i="5"/>
  <c r="T370" i="5"/>
  <c r="R370" i="5"/>
  <c r="P370" i="5"/>
  <c r="BI368" i="5"/>
  <c r="BH368" i="5"/>
  <c r="BG368" i="5"/>
  <c r="BF368" i="5"/>
  <c r="T368" i="5"/>
  <c r="R368" i="5"/>
  <c r="P368" i="5"/>
  <c r="BI366" i="5"/>
  <c r="BH366" i="5"/>
  <c r="BG366" i="5"/>
  <c r="BF366" i="5"/>
  <c r="T366" i="5"/>
  <c r="R366" i="5"/>
  <c r="P366" i="5"/>
  <c r="BI364" i="5"/>
  <c r="BH364" i="5"/>
  <c r="BG364" i="5"/>
  <c r="BF364" i="5"/>
  <c r="T364" i="5"/>
  <c r="R364" i="5"/>
  <c r="P364" i="5"/>
  <c r="BI363" i="5"/>
  <c r="BH363" i="5"/>
  <c r="BG363" i="5"/>
  <c r="BF363" i="5"/>
  <c r="T363" i="5"/>
  <c r="R363" i="5"/>
  <c r="P363" i="5"/>
  <c r="BI361" i="5"/>
  <c r="BH361" i="5"/>
  <c r="BG361" i="5"/>
  <c r="BF361" i="5"/>
  <c r="T361" i="5"/>
  <c r="R361" i="5"/>
  <c r="P361" i="5"/>
  <c r="BI359" i="5"/>
  <c r="BH359" i="5"/>
  <c r="BG359" i="5"/>
  <c r="BF359" i="5"/>
  <c r="T359" i="5"/>
  <c r="R359" i="5"/>
  <c r="P359" i="5"/>
  <c r="BI357" i="5"/>
  <c r="BH357" i="5"/>
  <c r="BG357" i="5"/>
  <c r="BF357" i="5"/>
  <c r="T357" i="5"/>
  <c r="R357" i="5"/>
  <c r="P357" i="5"/>
  <c r="BI355" i="5"/>
  <c r="BH355" i="5"/>
  <c r="BG355" i="5"/>
  <c r="BF355" i="5"/>
  <c r="T355" i="5"/>
  <c r="R355" i="5"/>
  <c r="P355" i="5"/>
  <c r="BI353" i="5"/>
  <c r="BH353" i="5"/>
  <c r="BG353" i="5"/>
  <c r="BF353" i="5"/>
  <c r="T353" i="5"/>
  <c r="R353" i="5"/>
  <c r="P353" i="5"/>
  <c r="BI351" i="5"/>
  <c r="BH351" i="5"/>
  <c r="BG351" i="5"/>
  <c r="BF351" i="5"/>
  <c r="T351" i="5"/>
  <c r="R351" i="5"/>
  <c r="P351" i="5"/>
  <c r="BI349" i="5"/>
  <c r="BH349" i="5"/>
  <c r="BG349" i="5"/>
  <c r="BF349" i="5"/>
  <c r="T349" i="5"/>
  <c r="R349" i="5"/>
  <c r="P349" i="5"/>
  <c r="BI347" i="5"/>
  <c r="BH347" i="5"/>
  <c r="BG347" i="5"/>
  <c r="BF347" i="5"/>
  <c r="T347" i="5"/>
  <c r="R347" i="5"/>
  <c r="P347" i="5"/>
  <c r="BI345" i="5"/>
  <c r="BH345" i="5"/>
  <c r="BG345" i="5"/>
  <c r="BF345" i="5"/>
  <c r="T345" i="5"/>
  <c r="R345" i="5"/>
  <c r="P345" i="5"/>
  <c r="BI343" i="5"/>
  <c r="BH343" i="5"/>
  <c r="BG343" i="5"/>
  <c r="BF343" i="5"/>
  <c r="T343" i="5"/>
  <c r="R343" i="5"/>
  <c r="P343" i="5"/>
  <c r="BI340" i="5"/>
  <c r="BH340" i="5"/>
  <c r="BG340" i="5"/>
  <c r="BF340" i="5"/>
  <c r="T340" i="5"/>
  <c r="R340" i="5"/>
  <c r="P340" i="5"/>
  <c r="BI338" i="5"/>
  <c r="BH338" i="5"/>
  <c r="BG338" i="5"/>
  <c r="BF338" i="5"/>
  <c r="T338" i="5"/>
  <c r="R338" i="5"/>
  <c r="P338" i="5"/>
  <c r="BI337" i="5"/>
  <c r="BH337" i="5"/>
  <c r="BG337" i="5"/>
  <c r="BF337" i="5"/>
  <c r="T337" i="5"/>
  <c r="R337" i="5"/>
  <c r="P337" i="5"/>
  <c r="BI335" i="5"/>
  <c r="BH335" i="5"/>
  <c r="BG335" i="5"/>
  <c r="BF335" i="5"/>
  <c r="T335" i="5"/>
  <c r="R335" i="5"/>
  <c r="P335" i="5"/>
  <c r="BI332" i="5"/>
  <c r="BH332" i="5"/>
  <c r="BG332" i="5"/>
  <c r="BF332" i="5"/>
  <c r="T332" i="5"/>
  <c r="R332" i="5"/>
  <c r="P332" i="5"/>
  <c r="BI330" i="5"/>
  <c r="BH330" i="5"/>
  <c r="BG330" i="5"/>
  <c r="BF330" i="5"/>
  <c r="T330" i="5"/>
  <c r="R330" i="5"/>
  <c r="P330" i="5"/>
  <c r="BI326" i="5"/>
  <c r="BH326" i="5"/>
  <c r="BG326" i="5"/>
  <c r="BF326" i="5"/>
  <c r="T326" i="5"/>
  <c r="R326" i="5"/>
  <c r="P326" i="5"/>
  <c r="BI320" i="5"/>
  <c r="BH320" i="5"/>
  <c r="BG320" i="5"/>
  <c r="BF320" i="5"/>
  <c r="T320" i="5"/>
  <c r="R320" i="5"/>
  <c r="P320" i="5"/>
  <c r="BI315" i="5"/>
  <c r="BH315" i="5"/>
  <c r="BG315" i="5"/>
  <c r="BF315" i="5"/>
  <c r="T315" i="5"/>
  <c r="R315" i="5"/>
  <c r="P315" i="5"/>
  <c r="BI312" i="5"/>
  <c r="BH312" i="5"/>
  <c r="BG312" i="5"/>
  <c r="BF312" i="5"/>
  <c r="T312" i="5"/>
  <c r="R312" i="5"/>
  <c r="P312" i="5"/>
  <c r="BI308" i="5"/>
  <c r="BH308" i="5"/>
  <c r="BG308" i="5"/>
  <c r="BF308" i="5"/>
  <c r="T308" i="5"/>
  <c r="R308" i="5"/>
  <c r="P308" i="5"/>
  <c r="BI304" i="5"/>
  <c r="BH304" i="5"/>
  <c r="BG304" i="5"/>
  <c r="BF304" i="5"/>
  <c r="T304" i="5"/>
  <c r="R304" i="5"/>
  <c r="P304" i="5"/>
  <c r="BI300" i="5"/>
  <c r="BH300" i="5"/>
  <c r="BG300" i="5"/>
  <c r="BF300" i="5"/>
  <c r="T300" i="5"/>
  <c r="R300" i="5"/>
  <c r="P300" i="5"/>
  <c r="BI294" i="5"/>
  <c r="BH294" i="5"/>
  <c r="BG294" i="5"/>
  <c r="BF294" i="5"/>
  <c r="T294" i="5"/>
  <c r="R294" i="5"/>
  <c r="P294" i="5"/>
  <c r="J66" i="5"/>
  <c r="BI281" i="5"/>
  <c r="BH281" i="5"/>
  <c r="BG281" i="5"/>
  <c r="BF281" i="5"/>
  <c r="T281" i="5"/>
  <c r="R281" i="5"/>
  <c r="P281" i="5"/>
  <c r="BI272" i="5"/>
  <c r="BH272" i="5"/>
  <c r="BG272" i="5"/>
  <c r="BF272" i="5"/>
  <c r="T272" i="5"/>
  <c r="R272" i="5"/>
  <c r="P272" i="5"/>
  <c r="BI268" i="5"/>
  <c r="BH268" i="5"/>
  <c r="BG268" i="5"/>
  <c r="BF268" i="5"/>
  <c r="T268" i="5"/>
  <c r="R268" i="5"/>
  <c r="P268" i="5"/>
  <c r="BI266" i="5"/>
  <c r="BH266" i="5"/>
  <c r="BG266" i="5"/>
  <c r="BF266" i="5"/>
  <c r="T266" i="5"/>
  <c r="R266" i="5"/>
  <c r="P266" i="5"/>
  <c r="BI261" i="5"/>
  <c r="BH261" i="5"/>
  <c r="BG261" i="5"/>
  <c r="BF261" i="5"/>
  <c r="T261" i="5"/>
  <c r="R261" i="5"/>
  <c r="P261" i="5"/>
  <c r="BI251" i="5"/>
  <c r="BH251" i="5"/>
  <c r="BG251" i="5"/>
  <c r="BF251" i="5"/>
  <c r="T251" i="5"/>
  <c r="R251" i="5"/>
  <c r="P251" i="5"/>
  <c r="BI240" i="5"/>
  <c r="BH240" i="5"/>
  <c r="BG240" i="5"/>
  <c r="BF240" i="5"/>
  <c r="T240" i="5"/>
  <c r="R240" i="5"/>
  <c r="P240" i="5"/>
  <c r="BI231" i="5"/>
  <c r="BH231" i="5"/>
  <c r="BG231" i="5"/>
  <c r="BF231" i="5"/>
  <c r="T231" i="5"/>
  <c r="R231" i="5"/>
  <c r="P231" i="5"/>
  <c r="BI222" i="5"/>
  <c r="BH222" i="5"/>
  <c r="BG222" i="5"/>
  <c r="BF222" i="5"/>
  <c r="T222" i="5"/>
  <c r="R222" i="5"/>
  <c r="P222" i="5"/>
  <c r="BI210" i="5"/>
  <c r="BH210" i="5"/>
  <c r="BG210" i="5"/>
  <c r="BF210" i="5"/>
  <c r="T210" i="5"/>
  <c r="R210" i="5"/>
  <c r="P210" i="5"/>
  <c r="BI198" i="5"/>
  <c r="BH198" i="5"/>
  <c r="BG198" i="5"/>
  <c r="BF198" i="5"/>
  <c r="T198" i="5"/>
  <c r="R198" i="5"/>
  <c r="P198" i="5"/>
  <c r="BI191" i="5"/>
  <c r="BH191" i="5"/>
  <c r="BG191" i="5"/>
  <c r="BF191" i="5"/>
  <c r="T191" i="5"/>
  <c r="R191" i="5"/>
  <c r="P191" i="5"/>
  <c r="BI189" i="5"/>
  <c r="BH189" i="5"/>
  <c r="BG189" i="5"/>
  <c r="BF189" i="5"/>
  <c r="T189" i="5"/>
  <c r="R189" i="5"/>
  <c r="P189" i="5"/>
  <c r="BI184" i="5"/>
  <c r="BH184" i="5"/>
  <c r="BG184" i="5"/>
  <c r="BF184" i="5"/>
  <c r="T184" i="5"/>
  <c r="R184" i="5"/>
  <c r="P184" i="5"/>
  <c r="BI180" i="5"/>
  <c r="BH180" i="5"/>
  <c r="BG180" i="5"/>
  <c r="BF180" i="5"/>
  <c r="T180" i="5"/>
  <c r="R180" i="5"/>
  <c r="P180" i="5"/>
  <c r="BI171" i="5"/>
  <c r="BH171" i="5"/>
  <c r="BG171" i="5"/>
  <c r="BF171" i="5"/>
  <c r="T171" i="5"/>
  <c r="R171" i="5"/>
  <c r="P171" i="5"/>
  <c r="BI162" i="5"/>
  <c r="BH162" i="5"/>
  <c r="BG162" i="5"/>
  <c r="BF162" i="5"/>
  <c r="T162" i="5"/>
  <c r="R162" i="5"/>
  <c r="P162" i="5"/>
  <c r="BI153" i="5"/>
  <c r="BH153" i="5"/>
  <c r="BG153" i="5"/>
  <c r="BF153" i="5"/>
  <c r="T153" i="5"/>
  <c r="R153" i="5"/>
  <c r="P153" i="5"/>
  <c r="BI144" i="5"/>
  <c r="BH144" i="5"/>
  <c r="BG144" i="5"/>
  <c r="BF144" i="5"/>
  <c r="T144" i="5"/>
  <c r="R144" i="5"/>
  <c r="P144" i="5"/>
  <c r="BI135" i="5"/>
  <c r="BH135" i="5"/>
  <c r="BG135" i="5"/>
  <c r="BF135" i="5"/>
  <c r="T135" i="5"/>
  <c r="R135" i="5"/>
  <c r="P135" i="5"/>
  <c r="BI127" i="5"/>
  <c r="BH127" i="5"/>
  <c r="BG127" i="5"/>
  <c r="BF127" i="5"/>
  <c r="T127" i="5"/>
  <c r="R127" i="5"/>
  <c r="P127" i="5"/>
  <c r="BI122" i="5"/>
  <c r="BH122" i="5"/>
  <c r="BG122" i="5"/>
  <c r="BF122" i="5"/>
  <c r="T122" i="5"/>
  <c r="R122" i="5"/>
  <c r="P122" i="5"/>
  <c r="BI120" i="5"/>
  <c r="BH120" i="5"/>
  <c r="BG120" i="5"/>
  <c r="BF120" i="5"/>
  <c r="T120" i="5"/>
  <c r="R120" i="5"/>
  <c r="P120" i="5"/>
  <c r="BI118" i="5"/>
  <c r="BH118" i="5"/>
  <c r="BG118" i="5"/>
  <c r="BF118" i="5"/>
  <c r="T118" i="5"/>
  <c r="R118" i="5"/>
  <c r="P118" i="5"/>
  <c r="BI116" i="5"/>
  <c r="BH116" i="5"/>
  <c r="BG116" i="5"/>
  <c r="BF116" i="5"/>
  <c r="T116" i="5"/>
  <c r="R116" i="5"/>
  <c r="P116" i="5"/>
  <c r="BI112" i="5"/>
  <c r="BH112" i="5"/>
  <c r="BG112" i="5"/>
  <c r="BF112" i="5"/>
  <c r="T112" i="5"/>
  <c r="R112" i="5"/>
  <c r="P112" i="5"/>
  <c r="BI108" i="5"/>
  <c r="BH108" i="5"/>
  <c r="BG108" i="5"/>
  <c r="BF108" i="5"/>
  <c r="T108" i="5"/>
  <c r="R108" i="5"/>
  <c r="P108" i="5"/>
  <c r="BI104" i="5"/>
  <c r="BH104" i="5"/>
  <c r="BG104" i="5"/>
  <c r="BF104" i="5"/>
  <c r="T104" i="5"/>
  <c r="R104" i="5"/>
  <c r="P104" i="5"/>
  <c r="BI101" i="5"/>
  <c r="BH101" i="5"/>
  <c r="BG101" i="5"/>
  <c r="BF101" i="5"/>
  <c r="T101" i="5"/>
  <c r="R101" i="5"/>
  <c r="P101" i="5"/>
  <c r="J95" i="5"/>
  <c r="J94" i="5"/>
  <c r="F94" i="5"/>
  <c r="F92" i="5"/>
  <c r="E90" i="5"/>
  <c r="J59" i="5"/>
  <c r="J58" i="5"/>
  <c r="F58" i="5"/>
  <c r="F56" i="5"/>
  <c r="E54" i="5"/>
  <c r="J20" i="5"/>
  <c r="E20" i="5"/>
  <c r="F59" i="5"/>
  <c r="J19" i="5"/>
  <c r="J14" i="5"/>
  <c r="J92" i="5" s="1"/>
  <c r="E7" i="5"/>
  <c r="E86" i="5" s="1"/>
  <c r="J264" i="4"/>
  <c r="J39" i="4"/>
  <c r="J38" i="4"/>
  <c r="AY58" i="1" s="1"/>
  <c r="J37" i="4"/>
  <c r="AX58" i="1" s="1"/>
  <c r="BI439" i="4"/>
  <c r="BH439" i="4"/>
  <c r="BG439" i="4"/>
  <c r="BF439" i="4"/>
  <c r="T439" i="4"/>
  <c r="R439" i="4"/>
  <c r="P439" i="4"/>
  <c r="BI438" i="4"/>
  <c r="BH438" i="4"/>
  <c r="BG438" i="4"/>
  <c r="BF438" i="4"/>
  <c r="T438" i="4"/>
  <c r="R438" i="4"/>
  <c r="P438" i="4"/>
  <c r="BI436" i="4"/>
  <c r="BH436" i="4"/>
  <c r="BG436" i="4"/>
  <c r="BF436" i="4"/>
  <c r="T436" i="4"/>
  <c r="R436" i="4"/>
  <c r="P436" i="4"/>
  <c r="BI430" i="4"/>
  <c r="BH430" i="4"/>
  <c r="BG430" i="4"/>
  <c r="BF430" i="4"/>
  <c r="T430" i="4"/>
  <c r="T429" i="4"/>
  <c r="T428" i="4" s="1"/>
  <c r="R430" i="4"/>
  <c r="R429" i="4" s="1"/>
  <c r="R428" i="4" s="1"/>
  <c r="P430" i="4"/>
  <c r="P429" i="4"/>
  <c r="P428" i="4" s="1"/>
  <c r="BI426" i="4"/>
  <c r="BH426" i="4"/>
  <c r="BG426" i="4"/>
  <c r="BF426" i="4"/>
  <c r="T426" i="4"/>
  <c r="R426" i="4"/>
  <c r="P426" i="4"/>
  <c r="BI424" i="4"/>
  <c r="BH424" i="4"/>
  <c r="BG424" i="4"/>
  <c r="BF424" i="4"/>
  <c r="T424" i="4"/>
  <c r="R424" i="4"/>
  <c r="P424" i="4"/>
  <c r="BI422" i="4"/>
  <c r="BH422" i="4"/>
  <c r="BG422" i="4"/>
  <c r="BF422" i="4"/>
  <c r="T422" i="4"/>
  <c r="R422" i="4"/>
  <c r="P422" i="4"/>
  <c r="BI420" i="4"/>
  <c r="BH420" i="4"/>
  <c r="BG420" i="4"/>
  <c r="BF420" i="4"/>
  <c r="T420" i="4"/>
  <c r="R420" i="4"/>
  <c r="P420" i="4"/>
  <c r="BI416" i="4"/>
  <c r="BH416" i="4"/>
  <c r="BG416" i="4"/>
  <c r="BF416" i="4"/>
  <c r="T416" i="4"/>
  <c r="R416" i="4"/>
  <c r="P416" i="4"/>
  <c r="BI413" i="4"/>
  <c r="BH413" i="4"/>
  <c r="BG413" i="4"/>
  <c r="BF413" i="4"/>
  <c r="T413" i="4"/>
  <c r="R413" i="4"/>
  <c r="P413" i="4"/>
  <c r="BI410" i="4"/>
  <c r="BH410" i="4"/>
  <c r="BG410" i="4"/>
  <c r="BF410" i="4"/>
  <c r="T410" i="4"/>
  <c r="R410" i="4"/>
  <c r="P410" i="4"/>
  <c r="BI405" i="4"/>
  <c r="BH405" i="4"/>
  <c r="BG405" i="4"/>
  <c r="BF405" i="4"/>
  <c r="T405" i="4"/>
  <c r="R405" i="4"/>
  <c r="P405" i="4"/>
  <c r="BI399" i="4"/>
  <c r="BH399" i="4"/>
  <c r="BG399" i="4"/>
  <c r="BF399" i="4"/>
  <c r="T399" i="4"/>
  <c r="R399" i="4"/>
  <c r="P399" i="4"/>
  <c r="BI396" i="4"/>
  <c r="BH396" i="4"/>
  <c r="BG396" i="4"/>
  <c r="BF396" i="4"/>
  <c r="T396" i="4"/>
  <c r="T395" i="4"/>
  <c r="R396" i="4"/>
  <c r="R395" i="4"/>
  <c r="P396" i="4"/>
  <c r="P395" i="4"/>
  <c r="BI393" i="4"/>
  <c r="BH393" i="4"/>
  <c r="BG393" i="4"/>
  <c r="BF393" i="4"/>
  <c r="T393" i="4"/>
  <c r="R393" i="4"/>
  <c r="P393" i="4"/>
  <c r="BI387" i="4"/>
  <c r="BH387" i="4"/>
  <c r="BG387" i="4"/>
  <c r="BF387" i="4"/>
  <c r="T387" i="4"/>
  <c r="R387" i="4"/>
  <c r="P387" i="4"/>
  <c r="BI385" i="4"/>
  <c r="BH385" i="4"/>
  <c r="BG385" i="4"/>
  <c r="BF385" i="4"/>
  <c r="T385" i="4"/>
  <c r="R385" i="4"/>
  <c r="P385" i="4"/>
  <c r="BI383" i="4"/>
  <c r="BH383" i="4"/>
  <c r="BG383" i="4"/>
  <c r="BF383" i="4"/>
  <c r="T383" i="4"/>
  <c r="R383" i="4"/>
  <c r="P383" i="4"/>
  <c r="BI380" i="4"/>
  <c r="BH380" i="4"/>
  <c r="BG380" i="4"/>
  <c r="BF380" i="4"/>
  <c r="T380" i="4"/>
  <c r="R380" i="4"/>
  <c r="P380" i="4"/>
  <c r="BI375" i="4"/>
  <c r="BH375" i="4"/>
  <c r="BG375" i="4"/>
  <c r="BF375" i="4"/>
  <c r="T375" i="4"/>
  <c r="R375" i="4"/>
  <c r="P375" i="4"/>
  <c r="BI370" i="4"/>
  <c r="BH370" i="4"/>
  <c r="BG370" i="4"/>
  <c r="BF370" i="4"/>
  <c r="T370" i="4"/>
  <c r="R370" i="4"/>
  <c r="P370" i="4"/>
  <c r="BI368" i="4"/>
  <c r="BH368" i="4"/>
  <c r="BG368" i="4"/>
  <c r="BF368" i="4"/>
  <c r="T368" i="4"/>
  <c r="R368" i="4"/>
  <c r="P368" i="4"/>
  <c r="BI366" i="4"/>
  <c r="BH366" i="4"/>
  <c r="BG366" i="4"/>
  <c r="BF366" i="4"/>
  <c r="T366" i="4"/>
  <c r="R366" i="4"/>
  <c r="P366" i="4"/>
  <c r="BI365" i="4"/>
  <c r="BH365" i="4"/>
  <c r="BG365" i="4"/>
  <c r="BF365" i="4"/>
  <c r="T365" i="4"/>
  <c r="R365" i="4"/>
  <c r="P365" i="4"/>
  <c r="BI363" i="4"/>
  <c r="BH363" i="4"/>
  <c r="BG363" i="4"/>
  <c r="BF363" i="4"/>
  <c r="T363" i="4"/>
  <c r="R363" i="4"/>
  <c r="P363" i="4"/>
  <c r="BI361" i="4"/>
  <c r="BH361" i="4"/>
  <c r="BG361" i="4"/>
  <c r="BF361" i="4"/>
  <c r="T361" i="4"/>
  <c r="R361" i="4"/>
  <c r="P361" i="4"/>
  <c r="BI359" i="4"/>
  <c r="BH359" i="4"/>
  <c r="BG359" i="4"/>
  <c r="BF359" i="4"/>
  <c r="T359" i="4"/>
  <c r="R359" i="4"/>
  <c r="P359" i="4"/>
  <c r="BI357" i="4"/>
  <c r="BH357" i="4"/>
  <c r="BG357" i="4"/>
  <c r="BF357" i="4"/>
  <c r="T357" i="4"/>
  <c r="R357" i="4"/>
  <c r="P357" i="4"/>
  <c r="BI355" i="4"/>
  <c r="BH355" i="4"/>
  <c r="BG355" i="4"/>
  <c r="BF355" i="4"/>
  <c r="T355" i="4"/>
  <c r="R355" i="4"/>
  <c r="P355" i="4"/>
  <c r="BI353" i="4"/>
  <c r="BH353" i="4"/>
  <c r="BG353" i="4"/>
  <c r="BF353" i="4"/>
  <c r="T353" i="4"/>
  <c r="R353" i="4"/>
  <c r="P353" i="4"/>
  <c r="BI351" i="4"/>
  <c r="BH351" i="4"/>
  <c r="BG351" i="4"/>
  <c r="BF351" i="4"/>
  <c r="T351" i="4"/>
  <c r="R351" i="4"/>
  <c r="P351" i="4"/>
  <c r="BI349" i="4"/>
  <c r="BH349" i="4"/>
  <c r="BG349" i="4"/>
  <c r="BF349" i="4"/>
  <c r="T349" i="4"/>
  <c r="R349" i="4"/>
  <c r="P349" i="4"/>
  <c r="BI347" i="4"/>
  <c r="BH347" i="4"/>
  <c r="BG347" i="4"/>
  <c r="BF347" i="4"/>
  <c r="T347" i="4"/>
  <c r="R347" i="4"/>
  <c r="P347" i="4"/>
  <c r="BI345" i="4"/>
  <c r="BH345" i="4"/>
  <c r="BG345" i="4"/>
  <c r="BF345" i="4"/>
  <c r="T345" i="4"/>
  <c r="R345" i="4"/>
  <c r="P345" i="4"/>
  <c r="BI343" i="4"/>
  <c r="BH343" i="4"/>
  <c r="BG343" i="4"/>
  <c r="BF343" i="4"/>
  <c r="T343" i="4"/>
  <c r="R343" i="4"/>
  <c r="P343" i="4"/>
  <c r="BI341" i="4"/>
  <c r="BH341" i="4"/>
  <c r="BG341" i="4"/>
  <c r="BF341" i="4"/>
  <c r="T341" i="4"/>
  <c r="R341" i="4"/>
  <c r="P341" i="4"/>
  <c r="BI339" i="4"/>
  <c r="BH339" i="4"/>
  <c r="BG339" i="4"/>
  <c r="BF339" i="4"/>
  <c r="T339" i="4"/>
  <c r="R339" i="4"/>
  <c r="P339" i="4"/>
  <c r="BI337" i="4"/>
  <c r="BH337" i="4"/>
  <c r="BG337" i="4"/>
  <c r="BF337" i="4"/>
  <c r="T337" i="4"/>
  <c r="R337" i="4"/>
  <c r="P337" i="4"/>
  <c r="BI335" i="4"/>
  <c r="BH335" i="4"/>
  <c r="BG335" i="4"/>
  <c r="BF335" i="4"/>
  <c r="T335" i="4"/>
  <c r="R335" i="4"/>
  <c r="P335" i="4"/>
  <c r="BI332" i="4"/>
  <c r="BH332" i="4"/>
  <c r="BG332" i="4"/>
  <c r="BF332" i="4"/>
  <c r="T332" i="4"/>
  <c r="R332" i="4"/>
  <c r="P332" i="4"/>
  <c r="BI330" i="4"/>
  <c r="BH330" i="4"/>
  <c r="BG330" i="4"/>
  <c r="BF330" i="4"/>
  <c r="T330" i="4"/>
  <c r="R330" i="4"/>
  <c r="P330" i="4"/>
  <c r="BI328" i="4"/>
  <c r="BH328" i="4"/>
  <c r="BG328" i="4"/>
  <c r="BF328" i="4"/>
  <c r="T328" i="4"/>
  <c r="R328" i="4"/>
  <c r="P328" i="4"/>
  <c r="BI326" i="4"/>
  <c r="BH326" i="4"/>
  <c r="BG326" i="4"/>
  <c r="BF326" i="4"/>
  <c r="T326" i="4"/>
  <c r="R326" i="4"/>
  <c r="P326" i="4"/>
  <c r="BI324" i="4"/>
  <c r="BH324" i="4"/>
  <c r="BG324" i="4"/>
  <c r="BF324" i="4"/>
  <c r="T324" i="4"/>
  <c r="R324" i="4"/>
  <c r="P324" i="4"/>
  <c r="BI323" i="4"/>
  <c r="BH323" i="4"/>
  <c r="BG323" i="4"/>
  <c r="BF323" i="4"/>
  <c r="T323" i="4"/>
  <c r="R323" i="4"/>
  <c r="P323" i="4"/>
  <c r="BI321" i="4"/>
  <c r="BH321" i="4"/>
  <c r="BG321" i="4"/>
  <c r="BF321" i="4"/>
  <c r="T321" i="4"/>
  <c r="R321" i="4"/>
  <c r="P321" i="4"/>
  <c r="BI319" i="4"/>
  <c r="BH319" i="4"/>
  <c r="BG319" i="4"/>
  <c r="BF319" i="4"/>
  <c r="T319" i="4"/>
  <c r="R319" i="4"/>
  <c r="P319" i="4"/>
  <c r="BI317" i="4"/>
  <c r="BH317" i="4"/>
  <c r="BG317" i="4"/>
  <c r="BF317" i="4"/>
  <c r="T317" i="4"/>
  <c r="R317" i="4"/>
  <c r="P317" i="4"/>
  <c r="BI316" i="4"/>
  <c r="BH316" i="4"/>
  <c r="BG316" i="4"/>
  <c r="BF316" i="4"/>
  <c r="T316" i="4"/>
  <c r="R316" i="4"/>
  <c r="P316" i="4"/>
  <c r="BI314" i="4"/>
  <c r="BH314" i="4"/>
  <c r="BG314" i="4"/>
  <c r="BF314" i="4"/>
  <c r="T314" i="4"/>
  <c r="R314" i="4"/>
  <c r="P314" i="4"/>
  <c r="BI312" i="4"/>
  <c r="BH312" i="4"/>
  <c r="BG312" i="4"/>
  <c r="BF312" i="4"/>
  <c r="T312" i="4"/>
  <c r="R312" i="4"/>
  <c r="P312" i="4"/>
  <c r="BI310" i="4"/>
  <c r="BH310" i="4"/>
  <c r="BG310" i="4"/>
  <c r="BF310" i="4"/>
  <c r="T310" i="4"/>
  <c r="R310" i="4"/>
  <c r="P310" i="4"/>
  <c r="BI308" i="4"/>
  <c r="BH308" i="4"/>
  <c r="BG308" i="4"/>
  <c r="BF308" i="4"/>
  <c r="T308" i="4"/>
  <c r="R308" i="4"/>
  <c r="P308" i="4"/>
  <c r="BI306" i="4"/>
  <c r="BH306" i="4"/>
  <c r="BG306" i="4"/>
  <c r="BF306" i="4"/>
  <c r="T306" i="4"/>
  <c r="R306" i="4"/>
  <c r="P306" i="4"/>
  <c r="BI304" i="4"/>
  <c r="BH304" i="4"/>
  <c r="BG304" i="4"/>
  <c r="BF304" i="4"/>
  <c r="T304" i="4"/>
  <c r="R304" i="4"/>
  <c r="P304" i="4"/>
  <c r="BI303" i="4"/>
  <c r="BH303" i="4"/>
  <c r="BG303" i="4"/>
  <c r="BF303" i="4"/>
  <c r="T303" i="4"/>
  <c r="R303" i="4"/>
  <c r="P303" i="4"/>
  <c r="BI301" i="4"/>
  <c r="BH301" i="4"/>
  <c r="BG301" i="4"/>
  <c r="BF301" i="4"/>
  <c r="T301" i="4"/>
  <c r="R301" i="4"/>
  <c r="P301" i="4"/>
  <c r="BI298" i="4"/>
  <c r="BH298" i="4"/>
  <c r="BG298" i="4"/>
  <c r="BF298" i="4"/>
  <c r="T298" i="4"/>
  <c r="R298" i="4"/>
  <c r="P298" i="4"/>
  <c r="BI296" i="4"/>
  <c r="BH296" i="4"/>
  <c r="BG296" i="4"/>
  <c r="BF296" i="4"/>
  <c r="T296" i="4"/>
  <c r="R296" i="4"/>
  <c r="P296" i="4"/>
  <c r="BI292" i="4"/>
  <c r="BH292" i="4"/>
  <c r="BG292" i="4"/>
  <c r="BF292" i="4"/>
  <c r="T292" i="4"/>
  <c r="R292" i="4"/>
  <c r="P292" i="4"/>
  <c r="BI286" i="4"/>
  <c r="BH286" i="4"/>
  <c r="BG286" i="4"/>
  <c r="BF286" i="4"/>
  <c r="T286" i="4"/>
  <c r="T285" i="4"/>
  <c r="R286" i="4"/>
  <c r="R285" i="4"/>
  <c r="P286" i="4"/>
  <c r="P285" i="4"/>
  <c r="BI283" i="4"/>
  <c r="BH283" i="4"/>
  <c r="BG283" i="4"/>
  <c r="BF283" i="4"/>
  <c r="T283" i="4"/>
  <c r="R283" i="4"/>
  <c r="P283" i="4"/>
  <c r="BI279" i="4"/>
  <c r="BH279" i="4"/>
  <c r="BG279" i="4"/>
  <c r="BF279" i="4"/>
  <c r="T279" i="4"/>
  <c r="R279" i="4"/>
  <c r="P279" i="4"/>
  <c r="BI275" i="4"/>
  <c r="BH275" i="4"/>
  <c r="BG275" i="4"/>
  <c r="BF275" i="4"/>
  <c r="T275" i="4"/>
  <c r="R275" i="4"/>
  <c r="P275" i="4"/>
  <c r="BI271" i="4"/>
  <c r="BH271" i="4"/>
  <c r="BG271" i="4"/>
  <c r="BF271" i="4"/>
  <c r="T271" i="4"/>
  <c r="R271" i="4"/>
  <c r="P271" i="4"/>
  <c r="BI266" i="4"/>
  <c r="BH266" i="4"/>
  <c r="BG266" i="4"/>
  <c r="BF266" i="4"/>
  <c r="T266" i="4"/>
  <c r="R266" i="4"/>
  <c r="P266" i="4"/>
  <c r="J66" i="4"/>
  <c r="BI254" i="4"/>
  <c r="BH254" i="4"/>
  <c r="BG254" i="4"/>
  <c r="BF254" i="4"/>
  <c r="T254" i="4"/>
  <c r="R254" i="4"/>
  <c r="P254" i="4"/>
  <c r="BI246" i="4"/>
  <c r="BH246" i="4"/>
  <c r="BG246" i="4"/>
  <c r="BF246" i="4"/>
  <c r="T246" i="4"/>
  <c r="R246" i="4"/>
  <c r="P246" i="4"/>
  <c r="BI242" i="4"/>
  <c r="BH242" i="4"/>
  <c r="BG242" i="4"/>
  <c r="BF242" i="4"/>
  <c r="T242" i="4"/>
  <c r="R242" i="4"/>
  <c r="P242" i="4"/>
  <c r="BI240" i="4"/>
  <c r="BH240" i="4"/>
  <c r="BG240" i="4"/>
  <c r="BF240" i="4"/>
  <c r="T240" i="4"/>
  <c r="R240" i="4"/>
  <c r="P240" i="4"/>
  <c r="BI236" i="4"/>
  <c r="BH236" i="4"/>
  <c r="BG236" i="4"/>
  <c r="BF236" i="4"/>
  <c r="T236" i="4"/>
  <c r="R236" i="4"/>
  <c r="P236" i="4"/>
  <c r="BI227" i="4"/>
  <c r="BH227" i="4"/>
  <c r="BG227" i="4"/>
  <c r="BF227" i="4"/>
  <c r="T227" i="4"/>
  <c r="R227" i="4"/>
  <c r="P227" i="4"/>
  <c r="BI217" i="4"/>
  <c r="BH217" i="4"/>
  <c r="BG217" i="4"/>
  <c r="BF217" i="4"/>
  <c r="T217" i="4"/>
  <c r="R217" i="4"/>
  <c r="P217" i="4"/>
  <c r="BI209" i="4"/>
  <c r="BH209" i="4"/>
  <c r="BG209" i="4"/>
  <c r="BF209" i="4"/>
  <c r="T209" i="4"/>
  <c r="R209" i="4"/>
  <c r="P209" i="4"/>
  <c r="BI201" i="4"/>
  <c r="BH201" i="4"/>
  <c r="BG201" i="4"/>
  <c r="BF201" i="4"/>
  <c r="T201" i="4"/>
  <c r="R201" i="4"/>
  <c r="P201" i="4"/>
  <c r="BI190" i="4"/>
  <c r="BH190" i="4"/>
  <c r="BG190" i="4"/>
  <c r="BF190" i="4"/>
  <c r="T190" i="4"/>
  <c r="R190" i="4"/>
  <c r="P190" i="4"/>
  <c r="BI179" i="4"/>
  <c r="BH179" i="4"/>
  <c r="BG179" i="4"/>
  <c r="BF179" i="4"/>
  <c r="T179" i="4"/>
  <c r="R179" i="4"/>
  <c r="P179" i="4"/>
  <c r="BI172" i="4"/>
  <c r="BH172" i="4"/>
  <c r="BG172" i="4"/>
  <c r="BF172" i="4"/>
  <c r="T172" i="4"/>
  <c r="R172" i="4"/>
  <c r="P172" i="4"/>
  <c r="BI170" i="4"/>
  <c r="BH170" i="4"/>
  <c r="BG170" i="4"/>
  <c r="BF170" i="4"/>
  <c r="T170" i="4"/>
  <c r="R170" i="4"/>
  <c r="P170" i="4"/>
  <c r="BI166" i="4"/>
  <c r="BH166" i="4"/>
  <c r="BG166" i="4"/>
  <c r="BF166" i="4"/>
  <c r="T166" i="4"/>
  <c r="R166" i="4"/>
  <c r="P166" i="4"/>
  <c r="BI162" i="4"/>
  <c r="BH162" i="4"/>
  <c r="BG162" i="4"/>
  <c r="BF162" i="4"/>
  <c r="T162" i="4"/>
  <c r="R162" i="4"/>
  <c r="P162" i="4"/>
  <c r="BI154" i="4"/>
  <c r="BH154" i="4"/>
  <c r="BG154" i="4"/>
  <c r="BF154" i="4"/>
  <c r="T154" i="4"/>
  <c r="R154" i="4"/>
  <c r="P154" i="4"/>
  <c r="BI146" i="4"/>
  <c r="BH146" i="4"/>
  <c r="BG146" i="4"/>
  <c r="BF146" i="4"/>
  <c r="T146" i="4"/>
  <c r="R146" i="4"/>
  <c r="P146" i="4"/>
  <c r="BI138" i="4"/>
  <c r="BH138" i="4"/>
  <c r="BG138" i="4"/>
  <c r="BF138" i="4"/>
  <c r="T138" i="4"/>
  <c r="R138" i="4"/>
  <c r="P138" i="4"/>
  <c r="BI130" i="4"/>
  <c r="BH130" i="4"/>
  <c r="BG130" i="4"/>
  <c r="BF130" i="4"/>
  <c r="T130" i="4"/>
  <c r="R130" i="4"/>
  <c r="P130" i="4"/>
  <c r="BI122" i="4"/>
  <c r="BH122" i="4"/>
  <c r="BG122" i="4"/>
  <c r="BF122" i="4"/>
  <c r="T122" i="4"/>
  <c r="R122" i="4"/>
  <c r="P122" i="4"/>
  <c r="BI117" i="4"/>
  <c r="BH117" i="4"/>
  <c r="BG117" i="4"/>
  <c r="BF117" i="4"/>
  <c r="T117" i="4"/>
  <c r="R117" i="4"/>
  <c r="P117" i="4"/>
  <c r="BI112" i="4"/>
  <c r="BH112" i="4"/>
  <c r="BG112" i="4"/>
  <c r="BF112" i="4"/>
  <c r="T112" i="4"/>
  <c r="R112" i="4"/>
  <c r="P112" i="4"/>
  <c r="BI110" i="4"/>
  <c r="BH110" i="4"/>
  <c r="BG110" i="4"/>
  <c r="BF110" i="4"/>
  <c r="T110" i="4"/>
  <c r="R110" i="4"/>
  <c r="P110" i="4"/>
  <c r="BI108" i="4"/>
  <c r="BH108" i="4"/>
  <c r="BG108" i="4"/>
  <c r="BF108" i="4"/>
  <c r="T108" i="4"/>
  <c r="R108" i="4"/>
  <c r="P108" i="4"/>
  <c r="BI104" i="4"/>
  <c r="BH104" i="4"/>
  <c r="BG104" i="4"/>
  <c r="BF104" i="4"/>
  <c r="T104" i="4"/>
  <c r="R104" i="4"/>
  <c r="P104" i="4"/>
  <c r="BI101" i="4"/>
  <c r="BH101" i="4"/>
  <c r="BG101" i="4"/>
  <c r="BF101" i="4"/>
  <c r="T101" i="4"/>
  <c r="R101" i="4"/>
  <c r="P101" i="4"/>
  <c r="J95" i="4"/>
  <c r="J94" i="4"/>
  <c r="F94" i="4"/>
  <c r="F92" i="4"/>
  <c r="E90" i="4"/>
  <c r="J59" i="4"/>
  <c r="J58" i="4"/>
  <c r="F58" i="4"/>
  <c r="F56" i="4"/>
  <c r="E54" i="4"/>
  <c r="J20" i="4"/>
  <c r="E20" i="4"/>
  <c r="F95" i="4" s="1"/>
  <c r="J19" i="4"/>
  <c r="J14" i="4"/>
  <c r="J56" i="4"/>
  <c r="E7" i="4"/>
  <c r="E86" i="4"/>
  <c r="J289" i="3"/>
  <c r="J39" i="3"/>
  <c r="J38" i="3"/>
  <c r="AY57" i="1"/>
  <c r="J37" i="3"/>
  <c r="AX57" i="1"/>
  <c r="BI514" i="3"/>
  <c r="BH514" i="3"/>
  <c r="BG514" i="3"/>
  <c r="BF514" i="3"/>
  <c r="T514" i="3"/>
  <c r="R514" i="3"/>
  <c r="P514" i="3"/>
  <c r="BI513" i="3"/>
  <c r="BH513" i="3"/>
  <c r="BG513" i="3"/>
  <c r="BF513" i="3"/>
  <c r="T513" i="3"/>
  <c r="R513" i="3"/>
  <c r="P513" i="3"/>
  <c r="BI511" i="3"/>
  <c r="BH511" i="3"/>
  <c r="BG511" i="3"/>
  <c r="BF511" i="3"/>
  <c r="T511" i="3"/>
  <c r="R511" i="3"/>
  <c r="P511" i="3"/>
  <c r="BI505" i="3"/>
  <c r="BH505" i="3"/>
  <c r="BG505" i="3"/>
  <c r="BF505" i="3"/>
  <c r="T505" i="3"/>
  <c r="R505" i="3"/>
  <c r="P505" i="3"/>
  <c r="BI501" i="3"/>
  <c r="BH501" i="3"/>
  <c r="BG501" i="3"/>
  <c r="BF501" i="3"/>
  <c r="T501" i="3"/>
  <c r="R501" i="3"/>
  <c r="P501" i="3"/>
  <c r="BI497" i="3"/>
  <c r="BH497" i="3"/>
  <c r="BG497" i="3"/>
  <c r="BF497" i="3"/>
  <c r="T497" i="3"/>
  <c r="R497" i="3"/>
  <c r="P497" i="3"/>
  <c r="BI495" i="3"/>
  <c r="BH495" i="3"/>
  <c r="BG495" i="3"/>
  <c r="BF495" i="3"/>
  <c r="T495" i="3"/>
  <c r="R495" i="3"/>
  <c r="P495" i="3"/>
  <c r="BI493" i="3"/>
  <c r="BH493" i="3"/>
  <c r="BG493" i="3"/>
  <c r="BF493" i="3"/>
  <c r="T493" i="3"/>
  <c r="R493" i="3"/>
  <c r="P493" i="3"/>
  <c r="BI491" i="3"/>
  <c r="BH491" i="3"/>
  <c r="BG491" i="3"/>
  <c r="BF491" i="3"/>
  <c r="T491" i="3"/>
  <c r="R491" i="3"/>
  <c r="P491" i="3"/>
  <c r="BI487" i="3"/>
  <c r="BH487" i="3"/>
  <c r="BG487" i="3"/>
  <c r="BF487" i="3"/>
  <c r="T487" i="3"/>
  <c r="R487" i="3"/>
  <c r="P487" i="3"/>
  <c r="BI484" i="3"/>
  <c r="BH484" i="3"/>
  <c r="BG484" i="3"/>
  <c r="BF484" i="3"/>
  <c r="T484" i="3"/>
  <c r="R484" i="3"/>
  <c r="P484" i="3"/>
  <c r="BI481" i="3"/>
  <c r="BH481" i="3"/>
  <c r="BG481" i="3"/>
  <c r="BF481" i="3"/>
  <c r="T481" i="3"/>
  <c r="R481" i="3"/>
  <c r="P481" i="3"/>
  <c r="BI478" i="3"/>
  <c r="BH478" i="3"/>
  <c r="BG478" i="3"/>
  <c r="BF478" i="3"/>
  <c r="T478" i="3"/>
  <c r="R478" i="3"/>
  <c r="P478" i="3"/>
  <c r="BI474" i="3"/>
  <c r="BH474" i="3"/>
  <c r="BG474" i="3"/>
  <c r="BF474" i="3"/>
  <c r="T474" i="3"/>
  <c r="R474" i="3"/>
  <c r="P474" i="3"/>
  <c r="BI469" i="3"/>
  <c r="BH469" i="3"/>
  <c r="BG469" i="3"/>
  <c r="BF469" i="3"/>
  <c r="T469" i="3"/>
  <c r="R469" i="3"/>
  <c r="P469" i="3"/>
  <c r="BI464" i="3"/>
  <c r="BH464" i="3"/>
  <c r="BG464" i="3"/>
  <c r="BF464" i="3"/>
  <c r="T464" i="3"/>
  <c r="R464" i="3"/>
  <c r="P464" i="3"/>
  <c r="BI459" i="3"/>
  <c r="BH459" i="3"/>
  <c r="BG459" i="3"/>
  <c r="BF459" i="3"/>
  <c r="T459" i="3"/>
  <c r="R459" i="3"/>
  <c r="P459" i="3"/>
  <c r="BI453" i="3"/>
  <c r="BH453" i="3"/>
  <c r="BG453" i="3"/>
  <c r="BF453" i="3"/>
  <c r="T453" i="3"/>
  <c r="R453" i="3"/>
  <c r="P453" i="3"/>
  <c r="BI449" i="3"/>
  <c r="BH449" i="3"/>
  <c r="BG449" i="3"/>
  <c r="BF449" i="3"/>
  <c r="T449" i="3"/>
  <c r="R449" i="3"/>
  <c r="P449" i="3"/>
  <c r="BI447" i="3"/>
  <c r="BH447" i="3"/>
  <c r="BG447" i="3"/>
  <c r="BF447" i="3"/>
  <c r="T447" i="3"/>
  <c r="R447" i="3"/>
  <c r="P447" i="3"/>
  <c r="BI444" i="3"/>
  <c r="BH444" i="3"/>
  <c r="BG444" i="3"/>
  <c r="BF444" i="3"/>
  <c r="T444" i="3"/>
  <c r="R444" i="3"/>
  <c r="P444" i="3"/>
  <c r="BI438" i="3"/>
  <c r="BH438" i="3"/>
  <c r="BG438" i="3"/>
  <c r="BF438" i="3"/>
  <c r="T438" i="3"/>
  <c r="R438" i="3"/>
  <c r="P438" i="3"/>
  <c r="BI436" i="3"/>
  <c r="BH436" i="3"/>
  <c r="BG436" i="3"/>
  <c r="BF436" i="3"/>
  <c r="T436" i="3"/>
  <c r="R436" i="3"/>
  <c r="P436" i="3"/>
  <c r="BI434" i="3"/>
  <c r="BH434" i="3"/>
  <c r="BG434" i="3"/>
  <c r="BF434" i="3"/>
  <c r="T434" i="3"/>
  <c r="R434" i="3"/>
  <c r="P434" i="3"/>
  <c r="BI431" i="3"/>
  <c r="BH431" i="3"/>
  <c r="BG431" i="3"/>
  <c r="BF431" i="3"/>
  <c r="T431" i="3"/>
  <c r="R431" i="3"/>
  <c r="P431" i="3"/>
  <c r="BI429" i="3"/>
  <c r="BH429" i="3"/>
  <c r="BG429" i="3"/>
  <c r="BF429" i="3"/>
  <c r="T429" i="3"/>
  <c r="R429" i="3"/>
  <c r="P429" i="3"/>
  <c r="BI427" i="3"/>
  <c r="BH427" i="3"/>
  <c r="BG427" i="3"/>
  <c r="BF427" i="3"/>
  <c r="T427" i="3"/>
  <c r="R427" i="3"/>
  <c r="P427" i="3"/>
  <c r="BI425" i="3"/>
  <c r="BH425" i="3"/>
  <c r="BG425" i="3"/>
  <c r="BF425" i="3"/>
  <c r="T425" i="3"/>
  <c r="R425" i="3"/>
  <c r="P425" i="3"/>
  <c r="BI420" i="3"/>
  <c r="BH420" i="3"/>
  <c r="BG420" i="3"/>
  <c r="BF420" i="3"/>
  <c r="T420" i="3"/>
  <c r="R420" i="3"/>
  <c r="P420" i="3"/>
  <c r="BI415" i="3"/>
  <c r="BH415" i="3"/>
  <c r="BG415" i="3"/>
  <c r="BF415" i="3"/>
  <c r="T415" i="3"/>
  <c r="R415" i="3"/>
  <c r="P415" i="3"/>
  <c r="BI413" i="3"/>
  <c r="BH413" i="3"/>
  <c r="BG413" i="3"/>
  <c r="BF413" i="3"/>
  <c r="T413" i="3"/>
  <c r="R413" i="3"/>
  <c r="P413" i="3"/>
  <c r="BI411" i="3"/>
  <c r="BH411" i="3"/>
  <c r="BG411" i="3"/>
  <c r="BF411" i="3"/>
  <c r="T411" i="3"/>
  <c r="R411" i="3"/>
  <c r="P411" i="3"/>
  <c r="BI410" i="3"/>
  <c r="BH410" i="3"/>
  <c r="BG410" i="3"/>
  <c r="BF410" i="3"/>
  <c r="T410" i="3"/>
  <c r="R410" i="3"/>
  <c r="P410" i="3"/>
  <c r="BI408" i="3"/>
  <c r="BH408" i="3"/>
  <c r="BG408" i="3"/>
  <c r="BF408" i="3"/>
  <c r="T408" i="3"/>
  <c r="R408" i="3"/>
  <c r="P408" i="3"/>
  <c r="BI406" i="3"/>
  <c r="BH406" i="3"/>
  <c r="BG406" i="3"/>
  <c r="BF406" i="3"/>
  <c r="T406" i="3"/>
  <c r="R406" i="3"/>
  <c r="P406" i="3"/>
  <c r="BI404" i="3"/>
  <c r="BH404" i="3"/>
  <c r="BG404" i="3"/>
  <c r="BF404" i="3"/>
  <c r="T404" i="3"/>
  <c r="R404" i="3"/>
  <c r="P404" i="3"/>
  <c r="BI402" i="3"/>
  <c r="BH402" i="3"/>
  <c r="BG402" i="3"/>
  <c r="BF402" i="3"/>
  <c r="T402" i="3"/>
  <c r="R402" i="3"/>
  <c r="P402" i="3"/>
  <c r="BI400" i="3"/>
  <c r="BH400" i="3"/>
  <c r="BG400" i="3"/>
  <c r="BF400" i="3"/>
  <c r="T400" i="3"/>
  <c r="R400" i="3"/>
  <c r="P400" i="3"/>
  <c r="BI398" i="3"/>
  <c r="BH398" i="3"/>
  <c r="BG398" i="3"/>
  <c r="BF398" i="3"/>
  <c r="T398" i="3"/>
  <c r="R398" i="3"/>
  <c r="P398" i="3"/>
  <c r="BI396" i="3"/>
  <c r="BH396" i="3"/>
  <c r="BG396" i="3"/>
  <c r="BF396" i="3"/>
  <c r="T396" i="3"/>
  <c r="R396" i="3"/>
  <c r="P396" i="3"/>
  <c r="BI394" i="3"/>
  <c r="BH394" i="3"/>
  <c r="BG394" i="3"/>
  <c r="BF394" i="3"/>
  <c r="T394" i="3"/>
  <c r="R394" i="3"/>
  <c r="P394" i="3"/>
  <c r="BI393" i="3"/>
  <c r="BH393" i="3"/>
  <c r="BG393" i="3"/>
  <c r="BF393" i="3"/>
  <c r="T393" i="3"/>
  <c r="R393" i="3"/>
  <c r="P393" i="3"/>
  <c r="BI391" i="3"/>
  <c r="BH391" i="3"/>
  <c r="BG391" i="3"/>
  <c r="BF391" i="3"/>
  <c r="T391" i="3"/>
  <c r="R391" i="3"/>
  <c r="P391" i="3"/>
  <c r="BI389" i="3"/>
  <c r="BH389" i="3"/>
  <c r="BG389" i="3"/>
  <c r="BF389" i="3"/>
  <c r="T389" i="3"/>
  <c r="R389" i="3"/>
  <c r="P389" i="3"/>
  <c r="BI387" i="3"/>
  <c r="BH387" i="3"/>
  <c r="BG387" i="3"/>
  <c r="BF387" i="3"/>
  <c r="T387" i="3"/>
  <c r="R387" i="3"/>
  <c r="P387" i="3"/>
  <c r="BI385" i="3"/>
  <c r="BH385" i="3"/>
  <c r="BG385" i="3"/>
  <c r="BF385" i="3"/>
  <c r="T385" i="3"/>
  <c r="R385" i="3"/>
  <c r="P385" i="3"/>
  <c r="BI383" i="3"/>
  <c r="BH383" i="3"/>
  <c r="BG383" i="3"/>
  <c r="BF383" i="3"/>
  <c r="T383" i="3"/>
  <c r="R383" i="3"/>
  <c r="P383" i="3"/>
  <c r="BI381" i="3"/>
  <c r="BH381" i="3"/>
  <c r="BG381" i="3"/>
  <c r="BF381" i="3"/>
  <c r="T381" i="3"/>
  <c r="R381" i="3"/>
  <c r="P381" i="3"/>
  <c r="BI379" i="3"/>
  <c r="BH379" i="3"/>
  <c r="BG379" i="3"/>
  <c r="BF379" i="3"/>
  <c r="T379" i="3"/>
  <c r="R379" i="3"/>
  <c r="P379" i="3"/>
  <c r="BI377" i="3"/>
  <c r="BH377" i="3"/>
  <c r="BG377" i="3"/>
  <c r="BF377" i="3"/>
  <c r="T377" i="3"/>
  <c r="R377" i="3"/>
  <c r="P377" i="3"/>
  <c r="BI375" i="3"/>
  <c r="BH375" i="3"/>
  <c r="BG375" i="3"/>
  <c r="BF375" i="3"/>
  <c r="T375" i="3"/>
  <c r="R375" i="3"/>
  <c r="P375" i="3"/>
  <c r="BI373" i="3"/>
  <c r="BH373" i="3"/>
  <c r="BG373" i="3"/>
  <c r="BF373" i="3"/>
  <c r="T373" i="3"/>
  <c r="R373" i="3"/>
  <c r="P373" i="3"/>
  <c r="BI371" i="3"/>
  <c r="BH371" i="3"/>
  <c r="BG371" i="3"/>
  <c r="BF371" i="3"/>
  <c r="T371" i="3"/>
  <c r="R371" i="3"/>
  <c r="P371" i="3"/>
  <c r="BI367" i="3"/>
  <c r="BH367" i="3"/>
  <c r="BG367" i="3"/>
  <c r="BF367" i="3"/>
  <c r="T367" i="3"/>
  <c r="R367" i="3"/>
  <c r="P367" i="3"/>
  <c r="BI364" i="3"/>
  <c r="BH364" i="3"/>
  <c r="BG364" i="3"/>
  <c r="BF364" i="3"/>
  <c r="T364" i="3"/>
  <c r="R364" i="3"/>
  <c r="P364" i="3"/>
  <c r="BI362" i="3"/>
  <c r="BH362" i="3"/>
  <c r="BG362" i="3"/>
  <c r="BF362" i="3"/>
  <c r="T362" i="3"/>
  <c r="R362" i="3"/>
  <c r="P362" i="3"/>
  <c r="BI359" i="3"/>
  <c r="BH359" i="3"/>
  <c r="BG359" i="3"/>
  <c r="BF359" i="3"/>
  <c r="T359" i="3"/>
  <c r="R359" i="3"/>
  <c r="P359" i="3"/>
  <c r="BI357" i="3"/>
  <c r="BH357" i="3"/>
  <c r="BG357" i="3"/>
  <c r="BF357" i="3"/>
  <c r="T357" i="3"/>
  <c r="R357" i="3"/>
  <c r="P357" i="3"/>
  <c r="BI355" i="3"/>
  <c r="BH355" i="3"/>
  <c r="BG355" i="3"/>
  <c r="BF355" i="3"/>
  <c r="T355" i="3"/>
  <c r="R355" i="3"/>
  <c r="P355" i="3"/>
  <c r="BI353" i="3"/>
  <c r="BH353" i="3"/>
  <c r="BG353" i="3"/>
  <c r="BF353" i="3"/>
  <c r="T353" i="3"/>
  <c r="R353" i="3"/>
  <c r="P353" i="3"/>
  <c r="BI351" i="3"/>
  <c r="BH351" i="3"/>
  <c r="BG351" i="3"/>
  <c r="BF351" i="3"/>
  <c r="T351" i="3"/>
  <c r="R351" i="3"/>
  <c r="P351" i="3"/>
  <c r="BI349" i="3"/>
  <c r="BH349" i="3"/>
  <c r="BG349" i="3"/>
  <c r="BF349" i="3"/>
  <c r="T349" i="3"/>
  <c r="R349" i="3"/>
  <c r="P349" i="3"/>
  <c r="BI347" i="3"/>
  <c r="BH347" i="3"/>
  <c r="BG347" i="3"/>
  <c r="BF347" i="3"/>
  <c r="T347" i="3"/>
  <c r="R347" i="3"/>
  <c r="P347" i="3"/>
  <c r="BI345" i="3"/>
  <c r="BH345" i="3"/>
  <c r="BG345" i="3"/>
  <c r="BF345" i="3"/>
  <c r="T345" i="3"/>
  <c r="R345" i="3"/>
  <c r="P345" i="3"/>
  <c r="BI343" i="3"/>
  <c r="BH343" i="3"/>
  <c r="BG343" i="3"/>
  <c r="BF343" i="3"/>
  <c r="T343" i="3"/>
  <c r="R343" i="3"/>
  <c r="P343" i="3"/>
  <c r="BI341" i="3"/>
  <c r="BH341" i="3"/>
  <c r="BG341" i="3"/>
  <c r="BF341" i="3"/>
  <c r="T341" i="3"/>
  <c r="R341" i="3"/>
  <c r="P341" i="3"/>
  <c r="BI339" i="3"/>
  <c r="BH339" i="3"/>
  <c r="BG339" i="3"/>
  <c r="BF339" i="3"/>
  <c r="T339" i="3"/>
  <c r="R339" i="3"/>
  <c r="P339" i="3"/>
  <c r="BI337" i="3"/>
  <c r="BH337" i="3"/>
  <c r="BG337" i="3"/>
  <c r="BF337" i="3"/>
  <c r="T337" i="3"/>
  <c r="R337" i="3"/>
  <c r="P337" i="3"/>
  <c r="BI335" i="3"/>
  <c r="BH335" i="3"/>
  <c r="BG335" i="3"/>
  <c r="BF335" i="3"/>
  <c r="T335" i="3"/>
  <c r="R335" i="3"/>
  <c r="P335" i="3"/>
  <c r="BI334" i="3"/>
  <c r="BH334" i="3"/>
  <c r="BG334" i="3"/>
  <c r="BF334" i="3"/>
  <c r="T334" i="3"/>
  <c r="R334" i="3"/>
  <c r="P334" i="3"/>
  <c r="BI332" i="3"/>
  <c r="BH332" i="3"/>
  <c r="BG332" i="3"/>
  <c r="BF332" i="3"/>
  <c r="T332" i="3"/>
  <c r="R332" i="3"/>
  <c r="P332" i="3"/>
  <c r="BI329" i="3"/>
  <c r="BH329" i="3"/>
  <c r="BG329" i="3"/>
  <c r="BF329" i="3"/>
  <c r="T329" i="3"/>
  <c r="R329" i="3"/>
  <c r="P329" i="3"/>
  <c r="BI327" i="3"/>
  <c r="BH327" i="3"/>
  <c r="BG327" i="3"/>
  <c r="BF327" i="3"/>
  <c r="T327" i="3"/>
  <c r="R327" i="3"/>
  <c r="P327" i="3"/>
  <c r="BI323" i="3"/>
  <c r="BH323" i="3"/>
  <c r="BG323" i="3"/>
  <c r="BF323" i="3"/>
  <c r="T323" i="3"/>
  <c r="R323" i="3"/>
  <c r="P323" i="3"/>
  <c r="BI317" i="3"/>
  <c r="BH317" i="3"/>
  <c r="BG317" i="3"/>
  <c r="BF317" i="3"/>
  <c r="T317" i="3"/>
  <c r="R317" i="3"/>
  <c r="P317" i="3"/>
  <c r="BI312" i="3"/>
  <c r="BH312" i="3"/>
  <c r="BG312" i="3"/>
  <c r="BF312" i="3"/>
  <c r="T312" i="3"/>
  <c r="T311" i="3" s="1"/>
  <c r="R312" i="3"/>
  <c r="R311" i="3" s="1"/>
  <c r="P312" i="3"/>
  <c r="BI309" i="3"/>
  <c r="BH309" i="3"/>
  <c r="BG309" i="3"/>
  <c r="BF309" i="3"/>
  <c r="T309" i="3"/>
  <c r="R309" i="3"/>
  <c r="P309" i="3"/>
  <c r="BI305" i="3"/>
  <c r="BH305" i="3"/>
  <c r="BG305" i="3"/>
  <c r="BF305" i="3"/>
  <c r="T305" i="3"/>
  <c r="R305" i="3"/>
  <c r="P305" i="3"/>
  <c r="BI301" i="3"/>
  <c r="BH301" i="3"/>
  <c r="BG301" i="3"/>
  <c r="BF301" i="3"/>
  <c r="T301" i="3"/>
  <c r="R301" i="3"/>
  <c r="P301" i="3"/>
  <c r="BI297" i="3"/>
  <c r="BH297" i="3"/>
  <c r="BG297" i="3"/>
  <c r="BF297" i="3"/>
  <c r="T297" i="3"/>
  <c r="R297" i="3"/>
  <c r="P297" i="3"/>
  <c r="BI291" i="3"/>
  <c r="BH291" i="3"/>
  <c r="BG291" i="3"/>
  <c r="BF291" i="3"/>
  <c r="T291" i="3"/>
  <c r="R291" i="3"/>
  <c r="P291" i="3"/>
  <c r="J66" i="3"/>
  <c r="BI278" i="3"/>
  <c r="BH278" i="3"/>
  <c r="BG278" i="3"/>
  <c r="BF278" i="3"/>
  <c r="T278" i="3"/>
  <c r="R278" i="3"/>
  <c r="P278" i="3"/>
  <c r="BI269" i="3"/>
  <c r="BH269" i="3"/>
  <c r="BG269" i="3"/>
  <c r="BF269" i="3"/>
  <c r="T269" i="3"/>
  <c r="R269" i="3"/>
  <c r="P269" i="3"/>
  <c r="BI265" i="3"/>
  <c r="BH265" i="3"/>
  <c r="BG265" i="3"/>
  <c r="BF265" i="3"/>
  <c r="T265" i="3"/>
  <c r="R265" i="3"/>
  <c r="P265" i="3"/>
  <c r="BI263" i="3"/>
  <c r="BH263" i="3"/>
  <c r="BG263" i="3"/>
  <c r="BF263" i="3"/>
  <c r="T263" i="3"/>
  <c r="R263" i="3"/>
  <c r="P263" i="3"/>
  <c r="BI258" i="3"/>
  <c r="BH258" i="3"/>
  <c r="BG258" i="3"/>
  <c r="BF258" i="3"/>
  <c r="T258" i="3"/>
  <c r="R258" i="3"/>
  <c r="P258" i="3"/>
  <c r="BI248" i="3"/>
  <c r="BH248" i="3"/>
  <c r="BG248" i="3"/>
  <c r="BF248" i="3"/>
  <c r="T248" i="3"/>
  <c r="R248" i="3"/>
  <c r="P248" i="3"/>
  <c r="BI237" i="3"/>
  <c r="BH237" i="3"/>
  <c r="BG237" i="3"/>
  <c r="BF237" i="3"/>
  <c r="T237" i="3"/>
  <c r="R237" i="3"/>
  <c r="P237" i="3"/>
  <c r="BI228" i="3"/>
  <c r="BH228" i="3"/>
  <c r="BG228" i="3"/>
  <c r="BF228" i="3"/>
  <c r="T228" i="3"/>
  <c r="R228" i="3"/>
  <c r="P228" i="3"/>
  <c r="BI219" i="3"/>
  <c r="BH219" i="3"/>
  <c r="BG219" i="3"/>
  <c r="BF219" i="3"/>
  <c r="T219" i="3"/>
  <c r="R219" i="3"/>
  <c r="P219" i="3"/>
  <c r="BI207" i="3"/>
  <c r="BH207" i="3"/>
  <c r="BG207" i="3"/>
  <c r="BF207" i="3"/>
  <c r="T207" i="3"/>
  <c r="R207" i="3"/>
  <c r="P207" i="3"/>
  <c r="BI195" i="3"/>
  <c r="BH195" i="3"/>
  <c r="BG195" i="3"/>
  <c r="BF195" i="3"/>
  <c r="T195" i="3"/>
  <c r="R195" i="3"/>
  <c r="P195" i="3"/>
  <c r="BI188" i="3"/>
  <c r="BH188" i="3"/>
  <c r="BG188" i="3"/>
  <c r="BF188" i="3"/>
  <c r="T188" i="3"/>
  <c r="R188" i="3"/>
  <c r="P188" i="3"/>
  <c r="BI186" i="3"/>
  <c r="BH186" i="3"/>
  <c r="BG186" i="3"/>
  <c r="BF186" i="3"/>
  <c r="T186" i="3"/>
  <c r="R186" i="3"/>
  <c r="P186" i="3"/>
  <c r="BI181" i="3"/>
  <c r="BH181" i="3"/>
  <c r="BG181" i="3"/>
  <c r="BF181" i="3"/>
  <c r="T181" i="3"/>
  <c r="R181" i="3"/>
  <c r="P181" i="3"/>
  <c r="BI177" i="3"/>
  <c r="BH177" i="3"/>
  <c r="BG177" i="3"/>
  <c r="BF177" i="3"/>
  <c r="T177" i="3"/>
  <c r="R177" i="3"/>
  <c r="P177" i="3"/>
  <c r="BI168" i="3"/>
  <c r="BH168" i="3"/>
  <c r="BG168" i="3"/>
  <c r="BF168" i="3"/>
  <c r="T168" i="3"/>
  <c r="R168" i="3"/>
  <c r="P168" i="3"/>
  <c r="BI159" i="3"/>
  <c r="BH159" i="3"/>
  <c r="BG159" i="3"/>
  <c r="BF159" i="3"/>
  <c r="T159" i="3"/>
  <c r="R159" i="3"/>
  <c r="P159" i="3"/>
  <c r="BI150" i="3"/>
  <c r="BH150" i="3"/>
  <c r="BG150" i="3"/>
  <c r="BF150" i="3"/>
  <c r="T150" i="3"/>
  <c r="R150" i="3"/>
  <c r="P150" i="3"/>
  <c r="BI141" i="3"/>
  <c r="BH141" i="3"/>
  <c r="BG141" i="3"/>
  <c r="BF141" i="3"/>
  <c r="T141" i="3"/>
  <c r="R141" i="3"/>
  <c r="P141" i="3"/>
  <c r="BI132" i="3"/>
  <c r="BH132" i="3"/>
  <c r="BG132" i="3"/>
  <c r="BF132" i="3"/>
  <c r="T132" i="3"/>
  <c r="R132" i="3"/>
  <c r="P132" i="3"/>
  <c r="BI125" i="3"/>
  <c r="BH125" i="3"/>
  <c r="BG125" i="3"/>
  <c r="BF125" i="3"/>
  <c r="T125" i="3"/>
  <c r="R125" i="3"/>
  <c r="P125" i="3"/>
  <c r="BI120" i="3"/>
  <c r="BH120" i="3"/>
  <c r="BG120" i="3"/>
  <c r="BF120" i="3"/>
  <c r="T120" i="3"/>
  <c r="R120" i="3"/>
  <c r="P120" i="3"/>
  <c r="BI118" i="3"/>
  <c r="BH118" i="3"/>
  <c r="BG118" i="3"/>
  <c r="BF118" i="3"/>
  <c r="T118" i="3"/>
  <c r="R118" i="3"/>
  <c r="P118" i="3"/>
  <c r="BI116" i="3"/>
  <c r="BH116" i="3"/>
  <c r="BG116" i="3"/>
  <c r="BF116" i="3"/>
  <c r="T116" i="3"/>
  <c r="R116" i="3"/>
  <c r="P116" i="3"/>
  <c r="BI112" i="3"/>
  <c r="BH112" i="3"/>
  <c r="BG112" i="3"/>
  <c r="BF112" i="3"/>
  <c r="T112" i="3"/>
  <c r="R112" i="3"/>
  <c r="P112" i="3"/>
  <c r="BI108" i="3"/>
  <c r="BH108" i="3"/>
  <c r="BG108" i="3"/>
  <c r="BF108" i="3"/>
  <c r="T108" i="3"/>
  <c r="R108" i="3"/>
  <c r="P108" i="3"/>
  <c r="BI104" i="3"/>
  <c r="BH104" i="3"/>
  <c r="BG104" i="3"/>
  <c r="BF104" i="3"/>
  <c r="T104" i="3"/>
  <c r="R104" i="3"/>
  <c r="P104" i="3"/>
  <c r="BI101" i="3"/>
  <c r="BH101" i="3"/>
  <c r="BG101" i="3"/>
  <c r="BF101" i="3"/>
  <c r="T101" i="3"/>
  <c r="R101" i="3"/>
  <c r="P101" i="3"/>
  <c r="J95" i="3"/>
  <c r="J94" i="3"/>
  <c r="F94" i="3"/>
  <c r="F92" i="3"/>
  <c r="E90" i="3"/>
  <c r="J59" i="3"/>
  <c r="J58" i="3"/>
  <c r="F58" i="3"/>
  <c r="F56" i="3"/>
  <c r="E54" i="3"/>
  <c r="J20" i="3"/>
  <c r="E20" i="3"/>
  <c r="F95" i="3" s="1"/>
  <c r="J19" i="3"/>
  <c r="J14" i="3"/>
  <c r="J92" i="3"/>
  <c r="E7" i="3"/>
  <c r="E50" i="3"/>
  <c r="J444" i="2"/>
  <c r="J39" i="2"/>
  <c r="J38" i="2"/>
  <c r="AY56" i="1"/>
  <c r="J37" i="2"/>
  <c r="AX56" i="1"/>
  <c r="BI747" i="2"/>
  <c r="BH747" i="2"/>
  <c r="BG747" i="2"/>
  <c r="BF747" i="2"/>
  <c r="T747" i="2"/>
  <c r="R747" i="2"/>
  <c r="P747" i="2"/>
  <c r="BI746" i="2"/>
  <c r="BH746" i="2"/>
  <c r="BG746" i="2"/>
  <c r="BF746" i="2"/>
  <c r="T746" i="2"/>
  <c r="R746" i="2"/>
  <c r="P746" i="2"/>
  <c r="BI744" i="2"/>
  <c r="BH744" i="2"/>
  <c r="BG744" i="2"/>
  <c r="BF744" i="2"/>
  <c r="T744" i="2"/>
  <c r="R744" i="2"/>
  <c r="P744" i="2"/>
  <c r="BI738" i="2"/>
  <c r="BH738" i="2"/>
  <c r="BG738" i="2"/>
  <c r="BF738" i="2"/>
  <c r="T738" i="2"/>
  <c r="R738" i="2"/>
  <c r="P738" i="2"/>
  <c r="BI734" i="2"/>
  <c r="BH734" i="2"/>
  <c r="BG734" i="2"/>
  <c r="BF734" i="2"/>
  <c r="T734" i="2"/>
  <c r="R734" i="2"/>
  <c r="P734" i="2"/>
  <c r="BI730" i="2"/>
  <c r="BH730" i="2"/>
  <c r="BG730" i="2"/>
  <c r="BF730" i="2"/>
  <c r="T730" i="2"/>
  <c r="R730" i="2"/>
  <c r="P730" i="2"/>
  <c r="BI728" i="2"/>
  <c r="BH728" i="2"/>
  <c r="BG728" i="2"/>
  <c r="BF728" i="2"/>
  <c r="T728" i="2"/>
  <c r="R728" i="2"/>
  <c r="P728" i="2"/>
  <c r="BI726" i="2"/>
  <c r="BH726" i="2"/>
  <c r="BG726" i="2"/>
  <c r="BF726" i="2"/>
  <c r="T726" i="2"/>
  <c r="R726" i="2"/>
  <c r="P726" i="2"/>
  <c r="BI724" i="2"/>
  <c r="BH724" i="2"/>
  <c r="BG724" i="2"/>
  <c r="BF724" i="2"/>
  <c r="T724" i="2"/>
  <c r="R724" i="2"/>
  <c r="P724" i="2"/>
  <c r="BI720" i="2"/>
  <c r="BH720" i="2"/>
  <c r="BG720" i="2"/>
  <c r="BF720" i="2"/>
  <c r="T720" i="2"/>
  <c r="R720" i="2"/>
  <c r="P720" i="2"/>
  <c r="BI717" i="2"/>
  <c r="BH717" i="2"/>
  <c r="BG717" i="2"/>
  <c r="BF717" i="2"/>
  <c r="T717" i="2"/>
  <c r="R717" i="2"/>
  <c r="P717" i="2"/>
  <c r="BI714" i="2"/>
  <c r="BH714" i="2"/>
  <c r="BG714" i="2"/>
  <c r="BF714" i="2"/>
  <c r="T714" i="2"/>
  <c r="R714" i="2"/>
  <c r="P714" i="2"/>
  <c r="BI711" i="2"/>
  <c r="BH711" i="2"/>
  <c r="BG711" i="2"/>
  <c r="BF711" i="2"/>
  <c r="T711" i="2"/>
  <c r="R711" i="2"/>
  <c r="P711" i="2"/>
  <c r="BI706" i="2"/>
  <c r="BH706" i="2"/>
  <c r="BG706" i="2"/>
  <c r="BF706" i="2"/>
  <c r="T706" i="2"/>
  <c r="R706" i="2"/>
  <c r="P706" i="2"/>
  <c r="BI701" i="2"/>
  <c r="BH701" i="2"/>
  <c r="BG701" i="2"/>
  <c r="BF701" i="2"/>
  <c r="T701" i="2"/>
  <c r="R701" i="2"/>
  <c r="P701" i="2"/>
  <c r="BI695" i="2"/>
  <c r="BH695" i="2"/>
  <c r="BG695" i="2"/>
  <c r="BF695" i="2"/>
  <c r="T695" i="2"/>
  <c r="R695" i="2"/>
  <c r="P695" i="2"/>
  <c r="BI689" i="2"/>
  <c r="BH689" i="2"/>
  <c r="BG689" i="2"/>
  <c r="BF689" i="2"/>
  <c r="T689" i="2"/>
  <c r="R689" i="2"/>
  <c r="P689" i="2"/>
  <c r="BI687" i="2"/>
  <c r="BH687" i="2"/>
  <c r="BG687" i="2"/>
  <c r="BF687" i="2"/>
  <c r="T687" i="2"/>
  <c r="R687" i="2"/>
  <c r="P687" i="2"/>
  <c r="BI682" i="2"/>
  <c r="BH682" i="2"/>
  <c r="BG682" i="2"/>
  <c r="BF682" i="2"/>
  <c r="T682" i="2"/>
  <c r="R682" i="2"/>
  <c r="P682" i="2"/>
  <c r="BI676" i="2"/>
  <c r="BH676" i="2"/>
  <c r="BG676" i="2"/>
  <c r="BF676" i="2"/>
  <c r="T676" i="2"/>
  <c r="R676" i="2"/>
  <c r="P676" i="2"/>
  <c r="BI672" i="2"/>
  <c r="BH672" i="2"/>
  <c r="BG672" i="2"/>
  <c r="BF672" i="2"/>
  <c r="T672" i="2"/>
  <c r="R672" i="2"/>
  <c r="P672" i="2"/>
  <c r="BI670" i="2"/>
  <c r="BH670" i="2"/>
  <c r="BG670" i="2"/>
  <c r="BF670" i="2"/>
  <c r="T670" i="2"/>
  <c r="R670" i="2"/>
  <c r="P670" i="2"/>
  <c r="BI668" i="2"/>
  <c r="BH668" i="2"/>
  <c r="BG668" i="2"/>
  <c r="BF668" i="2"/>
  <c r="T668" i="2"/>
  <c r="R668" i="2"/>
  <c r="P668" i="2"/>
  <c r="BI666" i="2"/>
  <c r="BH666" i="2"/>
  <c r="BG666" i="2"/>
  <c r="BF666" i="2"/>
  <c r="T666" i="2"/>
  <c r="R666" i="2"/>
  <c r="P666" i="2"/>
  <c r="BI663" i="2"/>
  <c r="BH663" i="2"/>
  <c r="BG663" i="2"/>
  <c r="BF663" i="2"/>
  <c r="T663" i="2"/>
  <c r="R663" i="2"/>
  <c r="P663" i="2"/>
  <c r="BI662" i="2"/>
  <c r="BH662" i="2"/>
  <c r="BG662" i="2"/>
  <c r="BF662" i="2"/>
  <c r="T662" i="2"/>
  <c r="R662" i="2"/>
  <c r="P662" i="2"/>
  <c r="BI660" i="2"/>
  <c r="BH660" i="2"/>
  <c r="BG660" i="2"/>
  <c r="BF660" i="2"/>
  <c r="T660" i="2"/>
  <c r="R660" i="2"/>
  <c r="P660" i="2"/>
  <c r="BI658" i="2"/>
  <c r="BH658" i="2"/>
  <c r="BG658" i="2"/>
  <c r="BF658" i="2"/>
  <c r="T658" i="2"/>
  <c r="R658" i="2"/>
  <c r="P658" i="2"/>
  <c r="BI656" i="2"/>
  <c r="BH656" i="2"/>
  <c r="BG656" i="2"/>
  <c r="BF656" i="2"/>
  <c r="T656" i="2"/>
  <c r="R656" i="2"/>
  <c r="P656" i="2"/>
  <c r="BI650" i="2"/>
  <c r="BH650" i="2"/>
  <c r="BG650" i="2"/>
  <c r="BF650" i="2"/>
  <c r="T650" i="2"/>
  <c r="R650" i="2"/>
  <c r="P650" i="2"/>
  <c r="BI648" i="2"/>
  <c r="BH648" i="2"/>
  <c r="BG648" i="2"/>
  <c r="BF648" i="2"/>
  <c r="T648" i="2"/>
  <c r="R648" i="2"/>
  <c r="P648" i="2"/>
  <c r="BI646" i="2"/>
  <c r="BH646" i="2"/>
  <c r="BG646" i="2"/>
  <c r="BF646" i="2"/>
  <c r="T646" i="2"/>
  <c r="R646" i="2"/>
  <c r="P646" i="2"/>
  <c r="BI643" i="2"/>
  <c r="BH643" i="2"/>
  <c r="BG643" i="2"/>
  <c r="BF643" i="2"/>
  <c r="T643" i="2"/>
  <c r="R643" i="2"/>
  <c r="P643" i="2"/>
  <c r="BI641" i="2"/>
  <c r="BH641" i="2"/>
  <c r="BG641" i="2"/>
  <c r="BF641" i="2"/>
  <c r="T641" i="2"/>
  <c r="R641" i="2"/>
  <c r="P641" i="2"/>
  <c r="BI639" i="2"/>
  <c r="BH639" i="2"/>
  <c r="BG639" i="2"/>
  <c r="BF639" i="2"/>
  <c r="T639" i="2"/>
  <c r="R639" i="2"/>
  <c r="P639" i="2"/>
  <c r="BI637" i="2"/>
  <c r="BH637" i="2"/>
  <c r="BG637" i="2"/>
  <c r="BF637" i="2"/>
  <c r="T637" i="2"/>
  <c r="R637" i="2"/>
  <c r="P637" i="2"/>
  <c r="BI632" i="2"/>
  <c r="BH632" i="2"/>
  <c r="BG632" i="2"/>
  <c r="BF632" i="2"/>
  <c r="T632" i="2"/>
  <c r="R632" i="2"/>
  <c r="P632" i="2"/>
  <c r="BI627" i="2"/>
  <c r="BH627" i="2"/>
  <c r="BG627" i="2"/>
  <c r="BF627" i="2"/>
  <c r="T627" i="2"/>
  <c r="R627" i="2"/>
  <c r="P627" i="2"/>
  <c r="BI625" i="2"/>
  <c r="BH625" i="2"/>
  <c r="BG625" i="2"/>
  <c r="BF625" i="2"/>
  <c r="T625" i="2"/>
  <c r="R625" i="2"/>
  <c r="P625" i="2"/>
  <c r="BI624" i="2"/>
  <c r="BH624" i="2"/>
  <c r="BG624" i="2"/>
  <c r="BF624" i="2"/>
  <c r="T624" i="2"/>
  <c r="R624" i="2"/>
  <c r="P624" i="2"/>
  <c r="BI622" i="2"/>
  <c r="BH622" i="2"/>
  <c r="BG622" i="2"/>
  <c r="BF622" i="2"/>
  <c r="T622" i="2"/>
  <c r="R622" i="2"/>
  <c r="P622" i="2"/>
  <c r="BI621" i="2"/>
  <c r="BH621" i="2"/>
  <c r="BG621" i="2"/>
  <c r="BF621" i="2"/>
  <c r="T621" i="2"/>
  <c r="R621" i="2"/>
  <c r="P621" i="2"/>
  <c r="BI619" i="2"/>
  <c r="BH619" i="2"/>
  <c r="BG619" i="2"/>
  <c r="BF619" i="2"/>
  <c r="T619" i="2"/>
  <c r="R619" i="2"/>
  <c r="P619" i="2"/>
  <c r="BI617" i="2"/>
  <c r="BH617" i="2"/>
  <c r="BG617" i="2"/>
  <c r="BF617" i="2"/>
  <c r="T617" i="2"/>
  <c r="R617" i="2"/>
  <c r="P617" i="2"/>
  <c r="BI615" i="2"/>
  <c r="BH615" i="2"/>
  <c r="BG615" i="2"/>
  <c r="BF615" i="2"/>
  <c r="T615" i="2"/>
  <c r="R615" i="2"/>
  <c r="P615" i="2"/>
  <c r="BI613" i="2"/>
  <c r="BH613" i="2"/>
  <c r="BG613" i="2"/>
  <c r="BF613" i="2"/>
  <c r="T613" i="2"/>
  <c r="R613" i="2"/>
  <c r="P613" i="2"/>
  <c r="BI611" i="2"/>
  <c r="BH611" i="2"/>
  <c r="BG611" i="2"/>
  <c r="BF611" i="2"/>
  <c r="T611" i="2"/>
  <c r="R611" i="2"/>
  <c r="P611" i="2"/>
  <c r="BI609" i="2"/>
  <c r="BH609" i="2"/>
  <c r="BG609" i="2"/>
  <c r="BF609" i="2"/>
  <c r="T609" i="2"/>
  <c r="R609" i="2"/>
  <c r="P609" i="2"/>
  <c r="BI607" i="2"/>
  <c r="BH607" i="2"/>
  <c r="BG607" i="2"/>
  <c r="BF607" i="2"/>
  <c r="T607" i="2"/>
  <c r="R607" i="2"/>
  <c r="P607" i="2"/>
  <c r="BI605" i="2"/>
  <c r="BH605" i="2"/>
  <c r="BG605" i="2"/>
  <c r="BF605" i="2"/>
  <c r="T605" i="2"/>
  <c r="R605" i="2"/>
  <c r="P605" i="2"/>
  <c r="BI603" i="2"/>
  <c r="BH603" i="2"/>
  <c r="BG603" i="2"/>
  <c r="BF603" i="2"/>
  <c r="T603" i="2"/>
  <c r="R603" i="2"/>
  <c r="P603" i="2"/>
  <c r="BI601" i="2"/>
  <c r="BH601" i="2"/>
  <c r="BG601" i="2"/>
  <c r="BF601" i="2"/>
  <c r="T601" i="2"/>
  <c r="R601" i="2"/>
  <c r="P601" i="2"/>
  <c r="BI599" i="2"/>
  <c r="BH599" i="2"/>
  <c r="BG599" i="2"/>
  <c r="BF599" i="2"/>
  <c r="T599" i="2"/>
  <c r="R599" i="2"/>
  <c r="P599" i="2"/>
  <c r="BI597" i="2"/>
  <c r="BH597" i="2"/>
  <c r="BG597" i="2"/>
  <c r="BF597" i="2"/>
  <c r="T597" i="2"/>
  <c r="R597" i="2"/>
  <c r="P597" i="2"/>
  <c r="BI595" i="2"/>
  <c r="BH595" i="2"/>
  <c r="BG595" i="2"/>
  <c r="BF595" i="2"/>
  <c r="T595" i="2"/>
  <c r="R595" i="2"/>
  <c r="P595" i="2"/>
  <c r="BI594" i="2"/>
  <c r="BH594" i="2"/>
  <c r="BG594" i="2"/>
  <c r="BF594" i="2"/>
  <c r="T594" i="2"/>
  <c r="R594" i="2"/>
  <c r="P594" i="2"/>
  <c r="BI592" i="2"/>
  <c r="BH592" i="2"/>
  <c r="BG592" i="2"/>
  <c r="BF592" i="2"/>
  <c r="T592" i="2"/>
  <c r="R592" i="2"/>
  <c r="P592" i="2"/>
  <c r="BI590" i="2"/>
  <c r="BH590" i="2"/>
  <c r="BG590" i="2"/>
  <c r="BF590" i="2"/>
  <c r="T590" i="2"/>
  <c r="R590" i="2"/>
  <c r="P590" i="2"/>
  <c r="BI588" i="2"/>
  <c r="BH588" i="2"/>
  <c r="BG588" i="2"/>
  <c r="BF588" i="2"/>
  <c r="T588" i="2"/>
  <c r="R588" i="2"/>
  <c r="P588" i="2"/>
  <c r="BI586" i="2"/>
  <c r="BH586" i="2"/>
  <c r="BG586" i="2"/>
  <c r="BF586" i="2"/>
  <c r="T586" i="2"/>
  <c r="R586" i="2"/>
  <c r="P586" i="2"/>
  <c r="BI584" i="2"/>
  <c r="BH584" i="2"/>
  <c r="BG584" i="2"/>
  <c r="BF584" i="2"/>
  <c r="T584" i="2"/>
  <c r="R584" i="2"/>
  <c r="P584" i="2"/>
  <c r="BI582" i="2"/>
  <c r="BH582" i="2"/>
  <c r="BG582" i="2"/>
  <c r="BF582" i="2"/>
  <c r="T582" i="2"/>
  <c r="R582" i="2"/>
  <c r="P582" i="2"/>
  <c r="BI580" i="2"/>
  <c r="BH580" i="2"/>
  <c r="BG580" i="2"/>
  <c r="BF580" i="2"/>
  <c r="T580" i="2"/>
  <c r="R580" i="2"/>
  <c r="P580" i="2"/>
  <c r="BI578" i="2"/>
  <c r="BH578" i="2"/>
  <c r="BG578" i="2"/>
  <c r="BF578" i="2"/>
  <c r="T578" i="2"/>
  <c r="R578" i="2"/>
  <c r="P578" i="2"/>
  <c r="BI577" i="2"/>
  <c r="BH577" i="2"/>
  <c r="BG577" i="2"/>
  <c r="BF577" i="2"/>
  <c r="T577" i="2"/>
  <c r="R577" i="2"/>
  <c r="P577" i="2"/>
  <c r="BI576" i="2"/>
  <c r="BH576" i="2"/>
  <c r="BG576" i="2"/>
  <c r="BF576" i="2"/>
  <c r="T576" i="2"/>
  <c r="R576" i="2"/>
  <c r="P576" i="2"/>
  <c r="BI575" i="2"/>
  <c r="BH575" i="2"/>
  <c r="BG575" i="2"/>
  <c r="BF575" i="2"/>
  <c r="T575" i="2"/>
  <c r="R575" i="2"/>
  <c r="P575" i="2"/>
  <c r="BI573" i="2"/>
  <c r="BH573" i="2"/>
  <c r="BG573" i="2"/>
  <c r="BF573" i="2"/>
  <c r="T573" i="2"/>
  <c r="R573" i="2"/>
  <c r="P573" i="2"/>
  <c r="BI572" i="2"/>
  <c r="BH572" i="2"/>
  <c r="BG572" i="2"/>
  <c r="BF572" i="2"/>
  <c r="T572" i="2"/>
  <c r="R572" i="2"/>
  <c r="P572" i="2"/>
  <c r="BI570" i="2"/>
  <c r="BH570" i="2"/>
  <c r="BG570" i="2"/>
  <c r="BF570" i="2"/>
  <c r="T570" i="2"/>
  <c r="R570" i="2"/>
  <c r="P570" i="2"/>
  <c r="BI568" i="2"/>
  <c r="BH568" i="2"/>
  <c r="BG568" i="2"/>
  <c r="BF568" i="2"/>
  <c r="T568" i="2"/>
  <c r="R568" i="2"/>
  <c r="P568" i="2"/>
  <c r="BI566" i="2"/>
  <c r="BH566" i="2"/>
  <c r="BG566" i="2"/>
  <c r="BF566" i="2"/>
  <c r="T566" i="2"/>
  <c r="R566" i="2"/>
  <c r="P566" i="2"/>
  <c r="BI564" i="2"/>
  <c r="BH564" i="2"/>
  <c r="BG564" i="2"/>
  <c r="BF564" i="2"/>
  <c r="T564" i="2"/>
  <c r="R564" i="2"/>
  <c r="P564" i="2"/>
  <c r="BI560" i="2"/>
  <c r="BH560" i="2"/>
  <c r="BG560" i="2"/>
  <c r="BF560" i="2"/>
  <c r="T560" i="2"/>
  <c r="R560" i="2"/>
  <c r="P560" i="2"/>
  <c r="BI557" i="2"/>
  <c r="BH557" i="2"/>
  <c r="BG557" i="2"/>
  <c r="BF557" i="2"/>
  <c r="T557" i="2"/>
  <c r="R557" i="2"/>
  <c r="P557" i="2"/>
  <c r="BI555" i="2"/>
  <c r="BH555" i="2"/>
  <c r="BG555" i="2"/>
  <c r="BF555" i="2"/>
  <c r="T555" i="2"/>
  <c r="R555" i="2"/>
  <c r="P555" i="2"/>
  <c r="BI552" i="2"/>
  <c r="BH552" i="2"/>
  <c r="BG552" i="2"/>
  <c r="BF552" i="2"/>
  <c r="T552" i="2"/>
  <c r="R552" i="2"/>
  <c r="P552" i="2"/>
  <c r="BI550" i="2"/>
  <c r="BH550" i="2"/>
  <c r="BG550" i="2"/>
  <c r="BF550" i="2"/>
  <c r="T550" i="2"/>
  <c r="R550" i="2"/>
  <c r="P550" i="2"/>
  <c r="BI548" i="2"/>
  <c r="BH548" i="2"/>
  <c r="BG548" i="2"/>
  <c r="BF548" i="2"/>
  <c r="T548" i="2"/>
  <c r="R548" i="2"/>
  <c r="P548" i="2"/>
  <c r="BI546" i="2"/>
  <c r="BH546" i="2"/>
  <c r="BG546" i="2"/>
  <c r="BF546" i="2"/>
  <c r="T546" i="2"/>
  <c r="R546" i="2"/>
  <c r="P546" i="2"/>
  <c r="BI544" i="2"/>
  <c r="BH544" i="2"/>
  <c r="BG544" i="2"/>
  <c r="BF544" i="2"/>
  <c r="T544" i="2"/>
  <c r="R544" i="2"/>
  <c r="P544" i="2"/>
  <c r="BI542" i="2"/>
  <c r="BH542" i="2"/>
  <c r="BG542" i="2"/>
  <c r="BF542" i="2"/>
  <c r="T542" i="2"/>
  <c r="R542" i="2"/>
  <c r="P542" i="2"/>
  <c r="BI540" i="2"/>
  <c r="BH540" i="2"/>
  <c r="BG540" i="2"/>
  <c r="BF540" i="2"/>
  <c r="T540" i="2"/>
  <c r="R540" i="2"/>
  <c r="P540" i="2"/>
  <c r="BI538" i="2"/>
  <c r="BH538" i="2"/>
  <c r="BG538" i="2"/>
  <c r="BF538" i="2"/>
  <c r="T538" i="2"/>
  <c r="R538" i="2"/>
  <c r="P538" i="2"/>
  <c r="BI536" i="2"/>
  <c r="BH536" i="2"/>
  <c r="BG536" i="2"/>
  <c r="BF536" i="2"/>
  <c r="T536" i="2"/>
  <c r="R536" i="2"/>
  <c r="P536" i="2"/>
  <c r="BI534" i="2"/>
  <c r="BH534" i="2"/>
  <c r="BG534" i="2"/>
  <c r="BF534" i="2"/>
  <c r="T534" i="2"/>
  <c r="R534" i="2"/>
  <c r="P534" i="2"/>
  <c r="BI533" i="2"/>
  <c r="BH533" i="2"/>
  <c r="BG533" i="2"/>
  <c r="BF533" i="2"/>
  <c r="T533" i="2"/>
  <c r="R533" i="2"/>
  <c r="P533" i="2"/>
  <c r="BI531" i="2"/>
  <c r="BH531" i="2"/>
  <c r="BG531" i="2"/>
  <c r="BF531" i="2"/>
  <c r="T531" i="2"/>
  <c r="R531" i="2"/>
  <c r="P531" i="2"/>
  <c r="BI529" i="2"/>
  <c r="BH529" i="2"/>
  <c r="BG529" i="2"/>
  <c r="BF529" i="2"/>
  <c r="T529" i="2"/>
  <c r="R529" i="2"/>
  <c r="P529" i="2"/>
  <c r="BI527" i="2"/>
  <c r="BH527" i="2"/>
  <c r="BG527" i="2"/>
  <c r="BF527" i="2"/>
  <c r="T527" i="2"/>
  <c r="R527" i="2"/>
  <c r="P527" i="2"/>
  <c r="BI525" i="2"/>
  <c r="BH525" i="2"/>
  <c r="BG525" i="2"/>
  <c r="BF525" i="2"/>
  <c r="T525" i="2"/>
  <c r="R525" i="2"/>
  <c r="P525" i="2"/>
  <c r="BI523" i="2"/>
  <c r="BH523" i="2"/>
  <c r="BG523" i="2"/>
  <c r="BF523" i="2"/>
  <c r="T523" i="2"/>
  <c r="R523" i="2"/>
  <c r="P523" i="2"/>
  <c r="BI521" i="2"/>
  <c r="BH521" i="2"/>
  <c r="BG521" i="2"/>
  <c r="BF521" i="2"/>
  <c r="T521" i="2"/>
  <c r="R521" i="2"/>
  <c r="P521" i="2"/>
  <c r="BI519" i="2"/>
  <c r="BH519" i="2"/>
  <c r="BG519" i="2"/>
  <c r="BF519" i="2"/>
  <c r="T519" i="2"/>
  <c r="R519" i="2"/>
  <c r="P519" i="2"/>
  <c r="BI517" i="2"/>
  <c r="BH517" i="2"/>
  <c r="BG517" i="2"/>
  <c r="BF517" i="2"/>
  <c r="T517" i="2"/>
  <c r="R517" i="2"/>
  <c r="P517" i="2"/>
  <c r="BI515" i="2"/>
  <c r="BH515" i="2"/>
  <c r="BG515" i="2"/>
  <c r="BF515" i="2"/>
  <c r="T515" i="2"/>
  <c r="R515" i="2"/>
  <c r="P515" i="2"/>
  <c r="BI513" i="2"/>
  <c r="BH513" i="2"/>
  <c r="BG513" i="2"/>
  <c r="BF513" i="2"/>
  <c r="T513" i="2"/>
  <c r="R513" i="2"/>
  <c r="P513" i="2"/>
  <c r="BI511" i="2"/>
  <c r="BH511" i="2"/>
  <c r="BG511" i="2"/>
  <c r="BF511" i="2"/>
  <c r="T511" i="2"/>
  <c r="R511" i="2"/>
  <c r="P511" i="2"/>
  <c r="BI509" i="2"/>
  <c r="BH509" i="2"/>
  <c r="BG509" i="2"/>
  <c r="BF509" i="2"/>
  <c r="T509" i="2"/>
  <c r="R509" i="2"/>
  <c r="P509" i="2"/>
  <c r="BI507" i="2"/>
  <c r="BH507" i="2"/>
  <c r="BG507" i="2"/>
  <c r="BF507" i="2"/>
  <c r="T507" i="2"/>
  <c r="R507" i="2"/>
  <c r="P507" i="2"/>
  <c r="BI505" i="2"/>
  <c r="BH505" i="2"/>
  <c r="BG505" i="2"/>
  <c r="BF505" i="2"/>
  <c r="T505" i="2"/>
  <c r="R505" i="2"/>
  <c r="P505" i="2"/>
  <c r="BI502" i="2"/>
  <c r="BH502" i="2"/>
  <c r="BG502" i="2"/>
  <c r="BF502" i="2"/>
  <c r="T502" i="2"/>
  <c r="R502" i="2"/>
  <c r="P502" i="2"/>
  <c r="BI500" i="2"/>
  <c r="BH500" i="2"/>
  <c r="BG500" i="2"/>
  <c r="BF500" i="2"/>
  <c r="T500" i="2"/>
  <c r="R500" i="2"/>
  <c r="P500" i="2"/>
  <c r="BI498" i="2"/>
  <c r="BH498" i="2"/>
  <c r="BG498" i="2"/>
  <c r="BF498" i="2"/>
  <c r="T498" i="2"/>
  <c r="R498" i="2"/>
  <c r="P498" i="2"/>
  <c r="BI495" i="2"/>
  <c r="BH495" i="2"/>
  <c r="BG495" i="2"/>
  <c r="BF495" i="2"/>
  <c r="T495" i="2"/>
  <c r="R495" i="2"/>
  <c r="P495" i="2"/>
  <c r="BI493" i="2"/>
  <c r="BH493" i="2"/>
  <c r="BG493" i="2"/>
  <c r="BF493" i="2"/>
  <c r="T493" i="2"/>
  <c r="R493" i="2"/>
  <c r="P493" i="2"/>
  <c r="BI489" i="2"/>
  <c r="BH489" i="2"/>
  <c r="BG489" i="2"/>
  <c r="BF489" i="2"/>
  <c r="T489" i="2"/>
  <c r="R489" i="2"/>
  <c r="P489" i="2"/>
  <c r="BI483" i="2"/>
  <c r="BH483" i="2"/>
  <c r="BG483" i="2"/>
  <c r="BF483" i="2"/>
  <c r="T483" i="2"/>
  <c r="R483" i="2"/>
  <c r="P483" i="2"/>
  <c r="BI478" i="2"/>
  <c r="BH478" i="2"/>
  <c r="BG478" i="2"/>
  <c r="BF478" i="2"/>
  <c r="T478" i="2"/>
  <c r="R478" i="2"/>
  <c r="P478" i="2"/>
  <c r="BI473" i="2"/>
  <c r="BH473" i="2"/>
  <c r="BG473" i="2"/>
  <c r="BF473" i="2"/>
  <c r="T473" i="2"/>
  <c r="R473" i="2"/>
  <c r="P473" i="2"/>
  <c r="BI470" i="2"/>
  <c r="BH470" i="2"/>
  <c r="BG470" i="2"/>
  <c r="BF470" i="2"/>
  <c r="T470" i="2"/>
  <c r="R470" i="2"/>
  <c r="P470" i="2"/>
  <c r="BI464" i="2"/>
  <c r="BH464" i="2"/>
  <c r="BG464" i="2"/>
  <c r="BF464" i="2"/>
  <c r="T464" i="2"/>
  <c r="R464" i="2"/>
  <c r="P464" i="2"/>
  <c r="BI458" i="2"/>
  <c r="BH458" i="2"/>
  <c r="BG458" i="2"/>
  <c r="BF458" i="2"/>
  <c r="T458" i="2"/>
  <c r="R458" i="2"/>
  <c r="P458" i="2"/>
  <c r="BI454" i="2"/>
  <c r="BH454" i="2"/>
  <c r="BG454" i="2"/>
  <c r="BF454" i="2"/>
  <c r="T454" i="2"/>
  <c r="R454" i="2"/>
  <c r="P454" i="2"/>
  <c r="BI446" i="2"/>
  <c r="BH446" i="2"/>
  <c r="BG446" i="2"/>
  <c r="BF446" i="2"/>
  <c r="T446" i="2"/>
  <c r="R446" i="2"/>
  <c r="P446" i="2"/>
  <c r="J66" i="2"/>
  <c r="BI427" i="2"/>
  <c r="BH427" i="2"/>
  <c r="BG427" i="2"/>
  <c r="BF427" i="2"/>
  <c r="T427" i="2"/>
  <c r="R427" i="2"/>
  <c r="P427" i="2"/>
  <c r="BI412" i="2"/>
  <c r="BH412" i="2"/>
  <c r="BG412" i="2"/>
  <c r="BF412" i="2"/>
  <c r="T412" i="2"/>
  <c r="R412" i="2"/>
  <c r="P412" i="2"/>
  <c r="BI408" i="2"/>
  <c r="BH408" i="2"/>
  <c r="BG408" i="2"/>
  <c r="BF408" i="2"/>
  <c r="T408" i="2"/>
  <c r="R408" i="2"/>
  <c r="P408" i="2"/>
  <c r="BI404" i="2"/>
  <c r="BH404" i="2"/>
  <c r="BG404" i="2"/>
  <c r="BF404" i="2"/>
  <c r="T404" i="2"/>
  <c r="R404" i="2"/>
  <c r="P404" i="2"/>
  <c r="BI403" i="2"/>
  <c r="BH403" i="2"/>
  <c r="BG403" i="2"/>
  <c r="BF403" i="2"/>
  <c r="T403" i="2"/>
  <c r="R403" i="2"/>
  <c r="P403" i="2"/>
  <c r="BI399" i="2"/>
  <c r="BH399" i="2"/>
  <c r="BG399" i="2"/>
  <c r="BF399" i="2"/>
  <c r="T399" i="2"/>
  <c r="R399" i="2"/>
  <c r="P399" i="2"/>
  <c r="BI395" i="2"/>
  <c r="BH395" i="2"/>
  <c r="BG395" i="2"/>
  <c r="BF395" i="2"/>
  <c r="T395" i="2"/>
  <c r="R395" i="2"/>
  <c r="P395" i="2"/>
  <c r="BI392" i="2"/>
  <c r="BH392" i="2"/>
  <c r="BG392" i="2"/>
  <c r="BF392" i="2"/>
  <c r="T392" i="2"/>
  <c r="R392" i="2"/>
  <c r="P392" i="2"/>
  <c r="BI390" i="2"/>
  <c r="BH390" i="2"/>
  <c r="BG390" i="2"/>
  <c r="BF390" i="2"/>
  <c r="T390" i="2"/>
  <c r="R390" i="2"/>
  <c r="P390" i="2"/>
  <c r="BI381" i="2"/>
  <c r="BH381" i="2"/>
  <c r="BG381" i="2"/>
  <c r="BF381" i="2"/>
  <c r="T381" i="2"/>
  <c r="R381" i="2"/>
  <c r="P381" i="2"/>
  <c r="BI366" i="2"/>
  <c r="BH366" i="2"/>
  <c r="BG366" i="2"/>
  <c r="BF366" i="2"/>
  <c r="T366" i="2"/>
  <c r="R366" i="2"/>
  <c r="P366" i="2"/>
  <c r="BI349" i="2"/>
  <c r="BH349" i="2"/>
  <c r="BG349" i="2"/>
  <c r="BF349" i="2"/>
  <c r="T349" i="2"/>
  <c r="R349" i="2"/>
  <c r="P349" i="2"/>
  <c r="BI334" i="2"/>
  <c r="BH334" i="2"/>
  <c r="BG334" i="2"/>
  <c r="BF334" i="2"/>
  <c r="T334" i="2"/>
  <c r="R334" i="2"/>
  <c r="P334" i="2"/>
  <c r="BI319" i="2"/>
  <c r="BH319" i="2"/>
  <c r="BG319" i="2"/>
  <c r="BF319" i="2"/>
  <c r="T319" i="2"/>
  <c r="R319" i="2"/>
  <c r="P319" i="2"/>
  <c r="BI301" i="2"/>
  <c r="BH301" i="2"/>
  <c r="BG301" i="2"/>
  <c r="BF301" i="2"/>
  <c r="T301" i="2"/>
  <c r="R301" i="2"/>
  <c r="P301" i="2"/>
  <c r="BI283" i="2"/>
  <c r="BH283" i="2"/>
  <c r="BG283" i="2"/>
  <c r="BF283" i="2"/>
  <c r="T283" i="2"/>
  <c r="R283" i="2"/>
  <c r="P283" i="2"/>
  <c r="BI276" i="2"/>
  <c r="BH276" i="2"/>
  <c r="BG276" i="2"/>
  <c r="BF276" i="2"/>
  <c r="T276" i="2"/>
  <c r="R276" i="2"/>
  <c r="P276" i="2"/>
  <c r="BI274" i="2"/>
  <c r="BH274" i="2"/>
  <c r="BG274" i="2"/>
  <c r="BF274" i="2"/>
  <c r="T274" i="2"/>
  <c r="R274" i="2"/>
  <c r="P274" i="2"/>
  <c r="BI266" i="2"/>
  <c r="BH266" i="2"/>
  <c r="BG266" i="2"/>
  <c r="BF266" i="2"/>
  <c r="T266" i="2"/>
  <c r="R266" i="2"/>
  <c r="P266" i="2"/>
  <c r="BI264" i="2"/>
  <c r="BH264" i="2"/>
  <c r="BG264" i="2"/>
  <c r="BF264" i="2"/>
  <c r="T264" i="2"/>
  <c r="R264" i="2"/>
  <c r="P264" i="2"/>
  <c r="BI259" i="2"/>
  <c r="BH259" i="2"/>
  <c r="BG259" i="2"/>
  <c r="BF259" i="2"/>
  <c r="T259" i="2"/>
  <c r="R259" i="2"/>
  <c r="P259" i="2"/>
  <c r="BI257" i="2"/>
  <c r="BH257" i="2"/>
  <c r="BG257" i="2"/>
  <c r="BF257" i="2"/>
  <c r="T257" i="2"/>
  <c r="R257" i="2"/>
  <c r="P257" i="2"/>
  <c r="BI255" i="2"/>
  <c r="BH255" i="2"/>
  <c r="BG255" i="2"/>
  <c r="BF255" i="2"/>
  <c r="T255" i="2"/>
  <c r="R255" i="2"/>
  <c r="P255" i="2"/>
  <c r="BI250" i="2"/>
  <c r="BH250" i="2"/>
  <c r="BG250" i="2"/>
  <c r="BF250" i="2"/>
  <c r="T250" i="2"/>
  <c r="R250" i="2"/>
  <c r="P250" i="2"/>
  <c r="BI243" i="2"/>
  <c r="BH243" i="2"/>
  <c r="BG243" i="2"/>
  <c r="BF243" i="2"/>
  <c r="T243" i="2"/>
  <c r="R243" i="2"/>
  <c r="P243" i="2"/>
  <c r="BI241" i="2"/>
  <c r="BH241" i="2"/>
  <c r="BG241" i="2"/>
  <c r="BF241" i="2"/>
  <c r="T241" i="2"/>
  <c r="R241" i="2"/>
  <c r="P241" i="2"/>
  <c r="BI237" i="2"/>
  <c r="BH237" i="2"/>
  <c r="BG237" i="2"/>
  <c r="BF237" i="2"/>
  <c r="T237" i="2"/>
  <c r="R237" i="2"/>
  <c r="P237" i="2"/>
  <c r="BI222" i="2"/>
  <c r="BH222" i="2"/>
  <c r="BG222" i="2"/>
  <c r="BF222" i="2"/>
  <c r="T222" i="2"/>
  <c r="R222" i="2"/>
  <c r="P222" i="2"/>
  <c r="BI211" i="2"/>
  <c r="BH211" i="2"/>
  <c r="BG211" i="2"/>
  <c r="BF211" i="2"/>
  <c r="T211" i="2"/>
  <c r="R211" i="2"/>
  <c r="P211" i="2"/>
  <c r="BI200" i="2"/>
  <c r="BH200" i="2"/>
  <c r="BG200" i="2"/>
  <c r="BF200" i="2"/>
  <c r="T200" i="2"/>
  <c r="R200" i="2"/>
  <c r="P200" i="2"/>
  <c r="BI189" i="2"/>
  <c r="BH189" i="2"/>
  <c r="BG189" i="2"/>
  <c r="BF189" i="2"/>
  <c r="T189" i="2"/>
  <c r="R189" i="2"/>
  <c r="P189" i="2"/>
  <c r="BI178" i="2"/>
  <c r="BH178" i="2"/>
  <c r="BG178" i="2"/>
  <c r="BF178" i="2"/>
  <c r="T178" i="2"/>
  <c r="R178" i="2"/>
  <c r="P178" i="2"/>
  <c r="BI169" i="2"/>
  <c r="BH169" i="2"/>
  <c r="BG169" i="2"/>
  <c r="BF169" i="2"/>
  <c r="T169" i="2"/>
  <c r="R169" i="2"/>
  <c r="P169" i="2"/>
  <c r="BI160" i="2"/>
  <c r="BH160" i="2"/>
  <c r="BG160" i="2"/>
  <c r="BF160" i="2"/>
  <c r="T160" i="2"/>
  <c r="R160" i="2"/>
  <c r="P160" i="2"/>
  <c r="BI151" i="2"/>
  <c r="BH151" i="2"/>
  <c r="BG151" i="2"/>
  <c r="BF151" i="2"/>
  <c r="T151" i="2"/>
  <c r="R151" i="2"/>
  <c r="P151" i="2"/>
  <c r="BI142" i="2"/>
  <c r="BH142" i="2"/>
  <c r="BG142" i="2"/>
  <c r="BF142" i="2"/>
  <c r="T142" i="2"/>
  <c r="R142" i="2"/>
  <c r="P142" i="2"/>
  <c r="BI140" i="2"/>
  <c r="BH140" i="2"/>
  <c r="BG140" i="2"/>
  <c r="BF140" i="2"/>
  <c r="T140" i="2"/>
  <c r="R140" i="2"/>
  <c r="P140" i="2"/>
  <c r="BI133" i="2"/>
  <c r="BH133" i="2"/>
  <c r="BG133" i="2"/>
  <c r="BF133" i="2"/>
  <c r="T133" i="2"/>
  <c r="R133" i="2"/>
  <c r="P133" i="2"/>
  <c r="BI128" i="2"/>
  <c r="BH128" i="2"/>
  <c r="BG128" i="2"/>
  <c r="BF128" i="2"/>
  <c r="T128" i="2"/>
  <c r="R128" i="2"/>
  <c r="P128" i="2"/>
  <c r="BI126" i="2"/>
  <c r="BH126" i="2"/>
  <c r="BG126" i="2"/>
  <c r="BF126" i="2"/>
  <c r="T126" i="2"/>
  <c r="R126" i="2"/>
  <c r="P126" i="2"/>
  <c r="BI124" i="2"/>
  <c r="BH124" i="2"/>
  <c r="BG124" i="2"/>
  <c r="BF124" i="2"/>
  <c r="T124" i="2"/>
  <c r="R124" i="2"/>
  <c r="P124" i="2"/>
  <c r="BI122" i="2"/>
  <c r="BH122" i="2"/>
  <c r="BG122" i="2"/>
  <c r="BF122" i="2"/>
  <c r="T122" i="2"/>
  <c r="R122" i="2"/>
  <c r="P122" i="2"/>
  <c r="BI120" i="2"/>
  <c r="BH120" i="2"/>
  <c r="BG120" i="2"/>
  <c r="BF120" i="2"/>
  <c r="T120" i="2"/>
  <c r="R120" i="2"/>
  <c r="P120" i="2"/>
  <c r="BI116" i="2"/>
  <c r="BH116" i="2"/>
  <c r="BG116" i="2"/>
  <c r="BF116" i="2"/>
  <c r="T116" i="2"/>
  <c r="R116" i="2"/>
  <c r="P116" i="2"/>
  <c r="BI112" i="2"/>
  <c r="BH112" i="2"/>
  <c r="BG112" i="2"/>
  <c r="BF112" i="2"/>
  <c r="T112" i="2"/>
  <c r="R112" i="2"/>
  <c r="P112" i="2"/>
  <c r="BI108" i="2"/>
  <c r="BH108" i="2"/>
  <c r="BG108" i="2"/>
  <c r="BF108" i="2"/>
  <c r="T108" i="2"/>
  <c r="R108" i="2"/>
  <c r="P108" i="2"/>
  <c r="BI105" i="2"/>
  <c r="BH105" i="2"/>
  <c r="BG105" i="2"/>
  <c r="BF105" i="2"/>
  <c r="T105" i="2"/>
  <c r="R105" i="2"/>
  <c r="P105" i="2"/>
  <c r="BI101" i="2"/>
  <c r="BH101" i="2"/>
  <c r="BG101" i="2"/>
  <c r="BF101" i="2"/>
  <c r="T101" i="2"/>
  <c r="R101" i="2"/>
  <c r="P101" i="2"/>
  <c r="J95" i="2"/>
  <c r="J94" i="2"/>
  <c r="F94" i="2"/>
  <c r="F92" i="2"/>
  <c r="E90" i="2"/>
  <c r="J59" i="2"/>
  <c r="J58" i="2"/>
  <c r="F58" i="2"/>
  <c r="F56" i="2"/>
  <c r="E54" i="2"/>
  <c r="J20" i="2"/>
  <c r="E20" i="2"/>
  <c r="F95" i="2"/>
  <c r="J19" i="2"/>
  <c r="J14" i="2"/>
  <c r="J92" i="2" s="1"/>
  <c r="E7" i="2"/>
  <c r="E50" i="2" s="1"/>
  <c r="L50" i="1"/>
  <c r="AM50" i="1"/>
  <c r="AM49" i="1"/>
  <c r="L49" i="1"/>
  <c r="AM47" i="1"/>
  <c r="L47" i="1"/>
  <c r="L45" i="1"/>
  <c r="L44" i="1"/>
  <c r="J672" i="2"/>
  <c r="J509" i="2"/>
  <c r="BK301" i="2"/>
  <c r="BK627" i="2"/>
  <c r="BK584" i="2"/>
  <c r="J546" i="2"/>
  <c r="J470" i="2"/>
  <c r="BK237" i="2"/>
  <c r="J746" i="2"/>
  <c r="BK624" i="2"/>
  <c r="J552" i="2"/>
  <c r="BK515" i="2"/>
  <c r="BK403" i="2"/>
  <c r="BK200" i="2"/>
  <c r="BK101" i="2"/>
  <c r="BK672" i="2"/>
  <c r="J584" i="2"/>
  <c r="J427" i="2"/>
  <c r="BK259" i="2"/>
  <c r="J101" i="2"/>
  <c r="BK425" i="3"/>
  <c r="J228" i="3"/>
  <c r="BK514" i="3"/>
  <c r="J427" i="3"/>
  <c r="BK343" i="3"/>
  <c r="BK501" i="3"/>
  <c r="BK371" i="3"/>
  <c r="J258" i="3"/>
  <c r="BK101" i="3"/>
  <c r="J367" i="3"/>
  <c r="J297" i="3"/>
  <c r="BK150" i="3"/>
  <c r="BK430" i="4"/>
  <c r="BK357" i="4"/>
  <c r="BK304" i="4"/>
  <c r="J172" i="4"/>
  <c r="BK368" i="4"/>
  <c r="BK310" i="4"/>
  <c r="J138" i="4"/>
  <c r="J365" i="4"/>
  <c r="J201" i="4"/>
  <c r="BK393" i="4"/>
  <c r="BK286" i="4"/>
  <c r="BK162" i="4"/>
  <c r="J451" i="5"/>
  <c r="BK361" i="5"/>
  <c r="J116" i="5"/>
  <c r="BK407" i="5"/>
  <c r="BK355" i="5"/>
  <c r="BK240" i="5"/>
  <c r="J506" i="5"/>
  <c r="J415" i="5"/>
  <c r="J355" i="5"/>
  <c r="J261" i="5"/>
  <c r="J112" i="5"/>
  <c r="J416" i="5"/>
  <c r="J357" i="5"/>
  <c r="J281" i="5"/>
  <c r="BK499" i="6"/>
  <c r="BK385" i="6"/>
  <c r="BK277" i="6"/>
  <c r="BK104" i="6"/>
  <c r="J387" i="6"/>
  <c r="J331" i="6"/>
  <c r="J489" i="6"/>
  <c r="BK393" i="6"/>
  <c r="BK344" i="6"/>
  <c r="BK206" i="6"/>
  <c r="BK381" i="6"/>
  <c r="BK218" i="6"/>
  <c r="J633" i="7"/>
  <c r="J516" i="7"/>
  <c r="J438" i="7"/>
  <c r="J371" i="7"/>
  <c r="BK266" i="7"/>
  <c r="BK101" i="7"/>
  <c r="BK552" i="7"/>
  <c r="J471" i="7"/>
  <c r="BK393" i="7"/>
  <c r="BK324" i="7"/>
  <c r="BK126" i="7"/>
  <c r="J535" i="7"/>
  <c r="J461" i="7"/>
  <c r="J361" i="7"/>
  <c r="BK153" i="7"/>
  <c r="BK625" i="7"/>
  <c r="J530" i="7"/>
  <c r="BK435" i="7"/>
  <c r="J557" i="8"/>
  <c r="BK486" i="8"/>
  <c r="J389" i="8"/>
  <c r="J329" i="8"/>
  <c r="J104" i="8"/>
  <c r="J452" i="8"/>
  <c r="J388" i="8"/>
  <c r="BK239" i="8"/>
  <c r="BK478" i="8"/>
  <c r="J427" i="8"/>
  <c r="BK380" i="8"/>
  <c r="J229" i="8"/>
  <c r="J511" i="8"/>
  <c r="BK432" i="8"/>
  <c r="J378" i="8"/>
  <c r="BK216" i="8"/>
  <c r="J549" i="9"/>
  <c r="BK488" i="9"/>
  <c r="J566" i="9"/>
  <c r="BK449" i="9"/>
  <c r="BK369" i="9"/>
  <c r="BK577" i="9"/>
  <c r="J459" i="9"/>
  <c r="BK377" i="9"/>
  <c r="BK157" i="9"/>
  <c r="BK508" i="9"/>
  <c r="J433" i="9"/>
  <c r="BK372" i="9"/>
  <c r="J543" i="10"/>
  <c r="BK472" i="10"/>
  <c r="BK392" i="10"/>
  <c r="J553" i="10"/>
  <c r="BK468" i="10"/>
  <c r="J423" i="10"/>
  <c r="BK361" i="10"/>
  <c r="BK120" i="10"/>
  <c r="BK442" i="10"/>
  <c r="J385" i="10"/>
  <c r="BK318" i="10"/>
  <c r="BK488" i="10"/>
  <c r="J436" i="10"/>
  <c r="BK394" i="10"/>
  <c r="BK369" i="10"/>
  <c r="BK489" i="11"/>
  <c r="BK311" i="11"/>
  <c r="J205" i="11"/>
  <c r="BK567" i="11"/>
  <c r="J488" i="11"/>
  <c r="J372" i="11"/>
  <c r="BK140" i="11"/>
  <c r="J391" i="11"/>
  <c r="J556" i="11"/>
  <c r="BK424" i="11"/>
  <c r="BK109" i="11"/>
  <c r="BK449" i="12"/>
  <c r="BK139" i="12"/>
  <c r="J505" i="12"/>
  <c r="BK433" i="12"/>
  <c r="J384" i="12"/>
  <c r="J508" i="12"/>
  <c r="BK400" i="12"/>
  <c r="BK311" i="12"/>
  <c r="J475" i="12"/>
  <c r="BK443" i="12"/>
  <c r="BK300" i="12"/>
  <c r="BK470" i="13"/>
  <c r="BK392" i="13"/>
  <c r="BK199" i="13"/>
  <c r="J435" i="13"/>
  <c r="J353" i="13"/>
  <c r="J456" i="13"/>
  <c r="BK386" i="13"/>
  <c r="BK234" i="13"/>
  <c r="J440" i="13"/>
  <c r="J383" i="13"/>
  <c r="BK178" i="13"/>
  <c r="J490" i="14"/>
  <c r="J413" i="14"/>
  <c r="BK119" i="14"/>
  <c r="J470" i="14"/>
  <c r="J433" i="14"/>
  <c r="BK232" i="14"/>
  <c r="BK512" i="14"/>
  <c r="BK460" i="14"/>
  <c r="BK374" i="14"/>
  <c r="BK528" i="14"/>
  <c r="J408" i="14"/>
  <c r="BK190" i="14"/>
  <c r="BK518" i="15"/>
  <c r="J452" i="15"/>
  <c r="J195" i="15"/>
  <c r="BK165" i="15"/>
  <c r="BK425" i="15"/>
  <c r="J211" i="15"/>
  <c r="BK588" i="15"/>
  <c r="J501" i="15"/>
  <c r="BK419" i="15"/>
  <c r="BK208" i="15"/>
  <c r="J522" i="16"/>
  <c r="J460" i="16"/>
  <c r="J399" i="16"/>
  <c r="BK165" i="16"/>
  <c r="BK458" i="16"/>
  <c r="BK277" i="16"/>
  <c r="J541" i="16"/>
  <c r="BK474" i="16"/>
  <c r="BK432" i="16"/>
  <c r="J501" i="16"/>
  <c r="J306" i="16"/>
  <c r="BK525" i="17"/>
  <c r="J437" i="17"/>
  <c r="BK137" i="17"/>
  <c r="BK473" i="17"/>
  <c r="BK424" i="17"/>
  <c r="J236" i="17"/>
  <c r="BK479" i="17"/>
  <c r="J368" i="17"/>
  <c r="BK512" i="17"/>
  <c r="BK427" i="17"/>
  <c r="J263" i="17"/>
  <c r="BK455" i="18"/>
  <c r="J391" i="18"/>
  <c r="BK121" i="18"/>
  <c r="BK436" i="18"/>
  <c r="BK342" i="18"/>
  <c r="J221" i="18"/>
  <c r="J476" i="18"/>
  <c r="J407" i="18"/>
  <c r="BK167" i="18"/>
  <c r="J428" i="18"/>
  <c r="J177" i="18"/>
  <c r="BK482" i="19"/>
  <c r="J405" i="19"/>
  <c r="J151" i="19"/>
  <c r="BK528" i="19"/>
  <c r="J450" i="19"/>
  <c r="J254" i="19"/>
  <c r="J460" i="19"/>
  <c r="J371" i="19"/>
  <c r="BK141" i="19"/>
  <c r="BK405" i="19"/>
  <c r="BK133" i="19"/>
  <c r="J158" i="20"/>
  <c r="J96" i="20"/>
  <c r="J668" i="2"/>
  <c r="J658" i="2"/>
  <c r="BK622" i="2"/>
  <c r="J609" i="2"/>
  <c r="J538" i="2"/>
  <c r="BK349" i="2"/>
  <c r="BK728" i="2"/>
  <c r="BK641" i="2"/>
  <c r="BK609" i="2"/>
  <c r="BK548" i="2"/>
  <c r="BK483" i="2"/>
  <c r="J211" i="2"/>
  <c r="J682" i="2"/>
  <c r="J576" i="2"/>
  <c r="BK517" i="2"/>
  <c r="BK412" i="2"/>
  <c r="BK140" i="2"/>
  <c r="BK724" i="2"/>
  <c r="J660" i="2"/>
  <c r="BK575" i="2"/>
  <c r="J517" i="2"/>
  <c r="BK266" i="2"/>
  <c r="J105" i="2"/>
  <c r="BK438" i="3"/>
  <c r="J379" i="3"/>
  <c r="BK278" i="3"/>
  <c r="J104" i="3"/>
  <c r="J436" i="3"/>
  <c r="BK387" i="3"/>
  <c r="J309" i="3"/>
  <c r="BK453" i="3"/>
  <c r="BK408" i="3"/>
  <c r="J335" i="3"/>
  <c r="J132" i="3"/>
  <c r="J410" i="3"/>
  <c r="BK353" i="3"/>
  <c r="BK228" i="3"/>
  <c r="J436" i="4"/>
  <c r="BK349" i="4"/>
  <c r="J301" i="4"/>
  <c r="J101" i="4"/>
  <c r="BK363" i="4"/>
  <c r="J317" i="4"/>
  <c r="BK172" i="4"/>
  <c r="BK337" i="4"/>
  <c r="J323" i="4"/>
  <c r="J162" i="4"/>
  <c r="BK366" i="4"/>
  <c r="BK298" i="4"/>
  <c r="J166" i="4"/>
  <c r="J444" i="5"/>
  <c r="J379" i="5"/>
  <c r="BK515" i="5"/>
  <c r="BK397" i="5"/>
  <c r="J335" i="5"/>
  <c r="BK222" i="5"/>
  <c r="BK461" i="5"/>
  <c r="J407" i="5"/>
  <c r="BK330" i="5"/>
  <c r="J135" i="5"/>
  <c r="J426" i="5"/>
  <c r="J366" i="5"/>
  <c r="J320" i="5"/>
  <c r="J483" i="6"/>
  <c r="BK358" i="6"/>
  <c r="BK120" i="6"/>
  <c r="J393" i="6"/>
  <c r="J346" i="6"/>
  <c r="BK149" i="6"/>
  <c r="BK455" i="6"/>
  <c r="BK351" i="6"/>
  <c r="BK264" i="6"/>
  <c r="BK112" i="6"/>
  <c r="BK370" i="6"/>
  <c r="J236" i="6"/>
  <c r="BK629" i="7"/>
  <c r="J498" i="7"/>
  <c r="J435" i="7"/>
  <c r="BK369" i="7"/>
  <c r="BK201" i="7"/>
  <c r="BK621" i="7"/>
  <c r="BK548" i="7"/>
  <c r="BK490" i="7"/>
  <c r="J412" i="7"/>
  <c r="BK356" i="7"/>
  <c r="J254" i="7"/>
  <c r="J596" i="7"/>
  <c r="BK510" i="7"/>
  <c r="BK445" i="7"/>
  <c r="BK283" i="7"/>
  <c r="BK120" i="7"/>
  <c r="J567" i="7"/>
  <c r="J447" i="7"/>
  <c r="BK559" i="8"/>
  <c r="J490" i="8"/>
  <c r="J436" i="8"/>
  <c r="BK368" i="8"/>
  <c r="J216" i="8"/>
  <c r="J440" i="8"/>
  <c r="BK356" i="8"/>
  <c r="J174" i="8"/>
  <c r="J497" i="8"/>
  <c r="J423" i="8"/>
  <c r="BK360" i="8"/>
  <c r="J188" i="8"/>
  <c r="BK469" i="8"/>
  <c r="J402" i="8"/>
  <c r="J284" i="8"/>
  <c r="J584" i="9"/>
  <c r="J513" i="9"/>
  <c r="J604" i="9"/>
  <c r="BK515" i="9"/>
  <c r="J445" i="9"/>
  <c r="J377" i="9"/>
  <c r="J113" i="9"/>
  <c r="BK478" i="9"/>
  <c r="BK388" i="9"/>
  <c r="BK286" i="9"/>
  <c r="BK594" i="9"/>
  <c r="BK499" i="9"/>
  <c r="J453" i="9"/>
  <c r="J352" i="9"/>
  <c r="J535" i="10"/>
  <c r="J442" i="10"/>
  <c r="J187" i="10"/>
  <c r="BK517" i="10"/>
  <c r="BK436" i="10"/>
  <c r="J369" i="10"/>
  <c r="J260" i="10"/>
  <c r="J547" i="10"/>
  <c r="BK448" i="10"/>
  <c r="J383" i="10"/>
  <c r="J328" i="10"/>
  <c r="BK116" i="10"/>
  <c r="J448" i="10"/>
  <c r="BK373" i="10"/>
  <c r="BK328" i="10"/>
  <c r="BK133" i="10"/>
  <c r="BK499" i="11"/>
  <c r="BK384" i="11"/>
  <c r="BK196" i="11"/>
  <c r="BK556" i="11"/>
  <c r="J495" i="11"/>
  <c r="BK441" i="11"/>
  <c r="BK233" i="11"/>
  <c r="J132" i="11"/>
  <c r="J507" i="11"/>
  <c r="BK474" i="11"/>
  <c r="BK398" i="11"/>
  <c r="J156" i="11"/>
  <c r="BK467" i="11"/>
  <c r="BK313" i="11"/>
  <c r="BK518" i="12"/>
  <c r="J441" i="12"/>
  <c r="BK122" i="12"/>
  <c r="BK475" i="12"/>
  <c r="BK428" i="12"/>
  <c r="BK515" i="12"/>
  <c r="J447" i="12"/>
  <c r="J298" i="12"/>
  <c r="BK149" i="12"/>
  <c r="BK471" i="12"/>
  <c r="J386" i="12"/>
  <c r="J149" i="12"/>
  <c r="J397" i="13"/>
  <c r="BK306" i="13"/>
  <c r="J110" i="13"/>
  <c r="J412" i="13"/>
  <c r="J346" i="13"/>
  <c r="J472" i="13"/>
  <c r="BK396" i="13"/>
  <c r="J314" i="13"/>
  <c r="BK151" i="13"/>
  <c r="J403" i="13"/>
  <c r="BK368" i="13"/>
  <c r="J151" i="13"/>
  <c r="BK453" i="14"/>
  <c r="BK360" i="14"/>
  <c r="BK112" i="14"/>
  <c r="BK446" i="14"/>
  <c r="BK393" i="14"/>
  <c r="J196" i="14"/>
  <c r="J485" i="14"/>
  <c r="BK462" i="14"/>
  <c r="BK326" i="14"/>
  <c r="BK145" i="14"/>
  <c r="J488" i="14"/>
  <c r="J377" i="14"/>
  <c r="J583" i="15"/>
  <c r="J503" i="15"/>
  <c r="J402" i="15"/>
  <c r="BK205" i="15"/>
  <c r="BK549" i="15"/>
  <c r="J564" i="15"/>
  <c r="BK505" i="15"/>
  <c r="BK435" i="15"/>
  <c r="J233" i="15"/>
  <c r="BK592" i="15"/>
  <c r="J524" i="15"/>
  <c r="BK437" i="15"/>
  <c r="BK499" i="16"/>
  <c r="BK437" i="16"/>
  <c r="BK255" i="16"/>
  <c r="J132" i="16"/>
  <c r="BK435" i="16"/>
  <c r="J175" i="16"/>
  <c r="BK512" i="16"/>
  <c r="BK454" i="16"/>
  <c r="BK414" i="16"/>
  <c r="BK496" i="16"/>
  <c r="J380" i="16"/>
  <c r="BK499" i="17"/>
  <c r="J440" i="17"/>
  <c r="BK343" i="17"/>
  <c r="J531" i="17"/>
  <c r="BK452" i="17"/>
  <c r="J374" i="17"/>
  <c r="J160" i="17"/>
  <c r="BK450" i="17"/>
  <c r="BK203" i="17"/>
  <c r="BK483" i="17"/>
  <c r="BK404" i="17"/>
  <c r="BK296" i="17"/>
  <c r="BK118" i="17"/>
  <c r="J438" i="18"/>
  <c r="J334" i="18"/>
  <c r="BK116" i="18"/>
  <c r="BK444" i="18"/>
  <c r="J167" i="18"/>
  <c r="J449" i="18"/>
  <c r="BK391" i="18"/>
  <c r="BK442" i="18"/>
  <c r="J383" i="18"/>
  <c r="J528" i="19"/>
  <c r="BK462" i="19"/>
  <c r="BK254" i="19"/>
  <c r="BK536" i="19"/>
  <c r="BK435" i="19"/>
  <c r="J305" i="19"/>
  <c r="J484" i="19"/>
  <c r="BK427" i="19"/>
  <c r="BK151" i="19"/>
  <c r="BK478" i="19"/>
  <c r="J385" i="19"/>
  <c r="J176" i="20"/>
  <c r="BK204" i="20"/>
  <c r="BK617" i="2"/>
  <c r="BK544" i="2"/>
  <c r="J399" i="2"/>
  <c r="BK124" i="2"/>
  <c r="J637" i="2"/>
  <c r="J590" i="2"/>
  <c r="BK533" i="2"/>
  <c r="J458" i="2"/>
  <c r="J301" i="2"/>
  <c r="J747" i="2"/>
  <c r="BK619" i="2"/>
  <c r="J536" i="2"/>
  <c r="BK454" i="2"/>
  <c r="J264" i="2"/>
  <c r="J738" i="2"/>
  <c r="BK646" i="2"/>
  <c r="J580" i="2"/>
  <c r="BK525" i="2"/>
  <c r="BK319" i="2"/>
  <c r="BK108" i="2"/>
  <c r="BK396" i="3"/>
  <c r="J347" i="3"/>
  <c r="BK237" i="3"/>
  <c r="J101" i="3"/>
  <c r="J453" i="3"/>
  <c r="J381" i="3"/>
  <c r="J341" i="3"/>
  <c r="BK497" i="3"/>
  <c r="BK411" i="3"/>
  <c r="BK309" i="3"/>
  <c r="BK116" i="3"/>
  <c r="BK351" i="3"/>
  <c r="BK258" i="3"/>
  <c r="J438" i="4"/>
  <c r="BK341" i="4"/>
  <c r="BK271" i="4"/>
  <c r="J420" i="4"/>
  <c r="J339" i="4"/>
  <c r="BK292" i="4"/>
  <c r="J396" i="4"/>
  <c r="BK326" i="4"/>
  <c r="BK166" i="4"/>
  <c r="J355" i="4"/>
  <c r="BK279" i="4"/>
  <c r="BK512" i="5"/>
  <c r="BK413" i="5"/>
  <c r="J240" i="5"/>
  <c r="BK451" i="5"/>
  <c r="J359" i="5"/>
  <c r="BK294" i="5"/>
  <c r="BK116" i="5"/>
  <c r="BK379" i="5"/>
  <c r="BK266" i="5"/>
  <c r="J118" i="5"/>
  <c r="BK421" i="5"/>
  <c r="J349" i="5"/>
  <c r="BK268" i="5"/>
  <c r="J479" i="6"/>
  <c r="J368" i="6"/>
  <c r="BK300" i="6"/>
  <c r="J122" i="6"/>
  <c r="BK416" i="6"/>
  <c r="BK354" i="6"/>
  <c r="J194" i="6"/>
  <c r="J460" i="6"/>
  <c r="J362" i="6"/>
  <c r="BK268" i="6"/>
  <c r="BK479" i="6"/>
  <c r="BK372" i="6"/>
  <c r="BK290" i="6"/>
  <c r="BK605" i="7"/>
  <c r="BK480" i="7"/>
  <c r="BK379" i="7"/>
  <c r="J299" i="7"/>
  <c r="BK112" i="7"/>
  <c r="J554" i="7"/>
  <c r="BK484" i="7"/>
  <c r="J391" i="7"/>
  <c r="BK354" i="7"/>
  <c r="BK143" i="7"/>
  <c r="J561" i="7"/>
  <c r="J480" i="7"/>
  <c r="BK416" i="7"/>
  <c r="J277" i="7"/>
  <c r="BK646" i="7"/>
  <c r="BK581" i="7"/>
  <c r="BK512" i="7"/>
  <c r="J457" i="7"/>
  <c r="J393" i="7"/>
  <c r="J527" i="8"/>
  <c r="BK402" i="8"/>
  <c r="BK278" i="8"/>
  <c r="BK537" i="8"/>
  <c r="BK428" i="8"/>
  <c r="BK389" i="8"/>
  <c r="J347" i="8"/>
  <c r="J116" i="8"/>
  <c r="J457" i="8"/>
  <c r="J391" i="8"/>
  <c r="BK280" i="8"/>
  <c r="BK527" i="8"/>
  <c r="J453" i="8"/>
  <c r="J411" i="8"/>
  <c r="BK308" i="8"/>
  <c r="BK104" i="8"/>
  <c r="J501" i="9"/>
  <c r="J590" i="9"/>
  <c r="J486" i="9"/>
  <c r="J414" i="9"/>
  <c r="J123" i="9"/>
  <c r="BK474" i="9"/>
  <c r="BK398" i="9"/>
  <c r="BK224" i="9"/>
  <c r="J543" i="9"/>
  <c r="J470" i="9"/>
  <c r="BK414" i="9"/>
  <c r="BK249" i="9"/>
  <c r="BK533" i="10"/>
  <c r="J455" i="10"/>
  <c r="J195" i="10"/>
  <c r="J555" i="10"/>
  <c r="BK470" i="10"/>
  <c r="BK419" i="10"/>
  <c r="J346" i="10"/>
  <c r="BK187" i="10"/>
  <c r="BK504" i="10"/>
  <c r="J446" i="10"/>
  <c r="J381" i="10"/>
  <c r="J215" i="10"/>
  <c r="J509" i="10"/>
  <c r="BK405" i="10"/>
  <c r="BK314" i="10"/>
  <c r="BK554" i="11"/>
  <c r="J484" i="11"/>
  <c r="J325" i="11"/>
  <c r="J564" i="11"/>
  <c r="BK497" i="11"/>
  <c r="J457" i="11"/>
  <c r="J353" i="11"/>
  <c r="BK544" i="11"/>
  <c r="J501" i="11"/>
  <c r="BK460" i="11"/>
  <c r="BK282" i="11"/>
  <c r="J499" i="11"/>
  <c r="BK444" i="11"/>
  <c r="BK124" i="11"/>
  <c r="BK197" i="12"/>
  <c r="J535" i="12"/>
  <c r="J445" i="12"/>
  <c r="J192" i="12"/>
  <c r="BK494" i="12"/>
  <c r="BK441" i="12"/>
  <c r="BK355" i="12"/>
  <c r="BK159" i="12"/>
  <c r="J436" i="12"/>
  <c r="J258" i="12"/>
  <c r="BK467" i="13"/>
  <c r="BK358" i="13"/>
  <c r="J299" i="13"/>
  <c r="BK472" i="13"/>
  <c r="BK385" i="13"/>
  <c r="J265" i="13"/>
  <c r="J419" i="13"/>
  <c r="BK337" i="13"/>
  <c r="J199" i="13"/>
  <c r="BK421" i="13"/>
  <c r="BK365" i="13"/>
  <c r="J133" i="13"/>
  <c r="BK463" i="14"/>
  <c r="J198" i="14"/>
  <c r="BK518" i="14"/>
  <c r="BK441" i="14"/>
  <c r="BK137" i="14"/>
  <c r="J503" i="14"/>
  <c r="J374" i="14"/>
  <c r="BK140" i="14"/>
  <c r="J516" i="15"/>
  <c r="J439" i="15"/>
  <c r="BK564" i="15"/>
  <c r="BK100" i="15"/>
  <c r="J518" i="15"/>
  <c r="BK489" i="15"/>
  <c r="J432" i="15"/>
  <c r="BK335" i="15"/>
  <c r="J100" i="15"/>
  <c r="BK528" i="15"/>
  <c r="J489" i="15"/>
  <c r="J413" i="15"/>
  <c r="J152" i="15"/>
  <c r="BK537" i="16"/>
  <c r="BK466" i="16"/>
  <c r="J292" i="16"/>
  <c r="J515" i="16"/>
  <c r="BK411" i="16"/>
  <c r="BK137" i="16"/>
  <c r="BK528" i="16"/>
  <c r="BK450" i="16"/>
  <c r="J349" i="16"/>
  <c r="BK464" i="16"/>
  <c r="J228" i="16"/>
  <c r="J515" i="17"/>
  <c r="J442" i="17"/>
  <c r="BK535" i="17"/>
  <c r="BK495" i="17"/>
  <c r="J446" i="17"/>
  <c r="J315" i="17"/>
  <c r="J110" i="17"/>
  <c r="BK442" i="17"/>
  <c r="BK196" i="17"/>
  <c r="J499" i="17"/>
  <c r="BK384" i="17"/>
  <c r="BK105" i="17"/>
  <c r="BK407" i="18"/>
  <c r="BK190" i="18"/>
  <c r="BK461" i="18"/>
  <c r="J415" i="18"/>
  <c r="J281" i="18"/>
  <c r="J498" i="18"/>
  <c r="J419" i="18"/>
  <c r="BK183" i="18"/>
  <c r="BK453" i="18"/>
  <c r="BK412" i="18"/>
  <c r="J516" i="19"/>
  <c r="J412" i="19"/>
  <c r="BK194" i="19"/>
  <c r="J536" i="19"/>
  <c r="BK473" i="19"/>
  <c r="BK298" i="19"/>
  <c r="J238" i="19"/>
  <c r="BK496" i="19"/>
  <c r="BK181" i="19"/>
  <c r="BK124" i="20"/>
  <c r="J717" i="2"/>
  <c r="J601" i="2"/>
  <c r="J540" i="2"/>
  <c r="BK489" i="2"/>
  <c r="BK126" i="2"/>
  <c r="BK643" i="2"/>
  <c r="BK594" i="2"/>
  <c r="J515" i="2"/>
  <c r="J276" i="2"/>
  <c r="J711" i="2"/>
  <c r="J622" i="2"/>
  <c r="J568" i="2"/>
  <c r="J507" i="2"/>
  <c r="BK399" i="2"/>
  <c r="BK274" i="2"/>
  <c r="BK128" i="2"/>
  <c r="BK734" i="2"/>
  <c r="J617" i="2"/>
  <c r="J550" i="2"/>
  <c r="J412" i="2"/>
  <c r="J151" i="2"/>
  <c r="BK474" i="3"/>
  <c r="BK429" i="3"/>
  <c r="J353" i="3"/>
  <c r="BK219" i="3"/>
  <c r="J497" i="3"/>
  <c r="BK444" i="3"/>
  <c r="BK377" i="3"/>
  <c r="J305" i="3"/>
  <c r="BK427" i="3"/>
  <c r="BK364" i="3"/>
  <c r="BK195" i="3"/>
  <c r="J408" i="3"/>
  <c r="J357" i="3"/>
  <c r="BK269" i="3"/>
  <c r="BK439" i="4"/>
  <c r="BK359" i="4"/>
  <c r="J330" i="4"/>
  <c r="BK209" i="4"/>
  <c r="BK387" i="4"/>
  <c r="J319" i="4"/>
  <c r="J146" i="4"/>
  <c r="J351" i="4"/>
  <c r="J170" i="4"/>
  <c r="BK383" i="4"/>
  <c r="BK301" i="4"/>
  <c r="J154" i="4"/>
  <c r="BK434" i="5"/>
  <c r="J375" i="5"/>
  <c r="J127" i="5"/>
  <c r="BK426" i="5"/>
  <c r="BK345" i="5"/>
  <c r="BK281" i="5"/>
  <c r="BK112" i="5"/>
  <c r="J413" i="5"/>
  <c r="J370" i="5"/>
  <c r="J198" i="5"/>
  <c r="BK506" i="5"/>
  <c r="BK415" i="5"/>
  <c r="BK359" i="5"/>
  <c r="J222" i="5"/>
  <c r="J499" i="6"/>
  <c r="J389" i="6"/>
  <c r="J322" i="6"/>
  <c r="J455" i="6"/>
  <c r="BK378" i="6"/>
  <c r="J262" i="6"/>
  <c r="J131" i="6"/>
  <c r="J439" i="6"/>
  <c r="BK376" i="6"/>
  <c r="J277" i="6"/>
  <c r="J116" i="6"/>
  <c r="BK400" i="6"/>
  <c r="BK328" i="6"/>
  <c r="J120" i="6"/>
  <c r="J533" i="7"/>
  <c r="J475" i="7"/>
  <c r="J395" i="7"/>
  <c r="J354" i="7"/>
  <c r="J187" i="7"/>
  <c r="BK602" i="7"/>
  <c r="BK533" i="7"/>
  <c r="J481" i="7"/>
  <c r="BK411" i="7"/>
  <c r="BK375" i="7"/>
  <c r="J285" i="7"/>
  <c r="BK104" i="7"/>
  <c r="BK516" i="7"/>
  <c r="BK473" i="7"/>
  <c r="J387" i="7"/>
  <c r="J197" i="7"/>
  <c r="BK645" i="7"/>
  <c r="BK550" i="7"/>
  <c r="J473" i="7"/>
  <c r="J414" i="7"/>
  <c r="BK541" i="8"/>
  <c r="J478" i="8"/>
  <c r="J386" i="8"/>
  <c r="BK324" i="8"/>
  <c r="BK539" i="8"/>
  <c r="BK438" i="8"/>
  <c r="J376" i="8"/>
  <c r="BK261" i="8"/>
  <c r="J541" i="8"/>
  <c r="BK471" i="8"/>
  <c r="BK397" i="8"/>
  <c r="BK196" i="8"/>
  <c r="BK122" i="8"/>
  <c r="J450" i="8"/>
  <c r="BK400" i="8"/>
  <c r="J108" i="8"/>
  <c r="BK484" i="9"/>
  <c r="BK470" i="9"/>
  <c r="BK457" i="9"/>
  <c r="J438" i="9"/>
  <c r="BK429" i="9"/>
  <c r="BK422" i="9"/>
  <c r="BK408" i="9"/>
  <c r="BK396" i="9"/>
  <c r="BK384" i="9"/>
  <c r="J372" i="9"/>
  <c r="BK337" i="9"/>
  <c r="J310" i="9"/>
  <c r="J273" i="9"/>
  <c r="BK203" i="9"/>
  <c r="J157" i="9"/>
  <c r="J128" i="9"/>
  <c r="J109" i="9"/>
  <c r="BK513" i="9"/>
  <c r="BK438" i="9"/>
  <c r="BK367" i="9"/>
  <c r="BK590" i="9"/>
  <c r="BK472" i="9"/>
  <c r="J390" i="9"/>
  <c r="BK333" i="9"/>
  <c r="J105" i="9"/>
  <c r="BK494" i="9"/>
  <c r="BK416" i="9"/>
  <c r="BK121" i="9"/>
  <c r="J529" i="10"/>
  <c r="BK430" i="10"/>
  <c r="J193" i="10"/>
  <c r="BK526" i="10"/>
  <c r="J428" i="10"/>
  <c r="J371" i="10"/>
  <c r="J271" i="10"/>
  <c r="J463" i="10"/>
  <c r="J401" i="10"/>
  <c r="J342" i="10"/>
  <c r="J133" i="10"/>
  <c r="J438" i="10"/>
  <c r="BK367" i="10"/>
  <c r="J277" i="10"/>
  <c r="J108" i="10"/>
  <c r="BK493" i="11"/>
  <c r="BK400" i="11"/>
  <c r="J202" i="11"/>
  <c r="J541" i="11"/>
  <c r="BK496" i="11"/>
  <c r="J444" i="11"/>
  <c r="BK260" i="11"/>
  <c r="J531" i="11"/>
  <c r="J477" i="11"/>
  <c r="J446" i="11"/>
  <c r="J109" i="11"/>
  <c r="J487" i="11"/>
  <c r="BK361" i="11"/>
  <c r="BK505" i="12"/>
  <c r="J405" i="12"/>
  <c r="J538" i="12"/>
  <c r="J462" i="12"/>
  <c r="J408" i="12"/>
  <c r="J116" i="12"/>
  <c r="J426" i="12"/>
  <c r="BK291" i="12"/>
  <c r="J494" i="12"/>
  <c r="BK439" i="12"/>
  <c r="BK189" i="12"/>
  <c r="J425" i="13"/>
  <c r="J341" i="13"/>
  <c r="BK180" i="13"/>
  <c r="J433" i="13"/>
  <c r="J389" i="13"/>
  <c r="J182" i="13"/>
  <c r="J417" i="13"/>
  <c r="BK279" i="13"/>
  <c r="BK456" i="13"/>
  <c r="J393" i="13"/>
  <c r="J317" i="13"/>
  <c r="J506" i="14"/>
  <c r="J441" i="14"/>
  <c r="BK377" i="14"/>
  <c r="BK196" i="14"/>
  <c r="BK485" i="14"/>
  <c r="BK449" i="14"/>
  <c r="J371" i="14"/>
  <c r="J134" i="14"/>
  <c r="BK482" i="14"/>
  <c r="BK428" i="14"/>
  <c r="BK247" i="14"/>
  <c r="J512" i="14"/>
  <c r="J402" i="14"/>
  <c r="BK222" i="14"/>
  <c r="J527" i="15"/>
  <c r="BK496" i="15"/>
  <c r="BK433" i="15"/>
  <c r="J588" i="15"/>
  <c r="BK141" i="15"/>
  <c r="BK534" i="15"/>
  <c r="J507" i="15"/>
  <c r="J597" i="15"/>
  <c r="BK512" i="15"/>
  <c r="J435" i="15"/>
  <c r="J213" i="15"/>
  <c r="BK501" i="16"/>
  <c r="BK442" i="16"/>
  <c r="J203" i="16"/>
  <c r="J512" i="16"/>
  <c r="J388" i="16"/>
  <c r="J116" i="16"/>
  <c r="BK503" i="16"/>
  <c r="J442" i="16"/>
  <c r="BK145" i="16"/>
  <c r="BK399" i="16"/>
  <c r="BK142" i="16"/>
  <c r="J461" i="17"/>
  <c r="BK180" i="17"/>
  <c r="J525" i="17"/>
  <c r="BK457" i="17"/>
  <c r="BK305" i="17"/>
  <c r="J466" i="17"/>
  <c r="J381" i="17"/>
  <c r="J129" i="17"/>
  <c r="J424" i="17"/>
  <c r="BK225" i="17"/>
  <c r="BK126" i="17"/>
  <c r="J430" i="18"/>
  <c r="BK281" i="18"/>
  <c r="BK476" i="18"/>
  <c r="J424" i="18"/>
  <c r="BK288" i="18"/>
  <c r="J479" i="18"/>
  <c r="BK432" i="18"/>
  <c r="BK365" i="18"/>
  <c r="BK100" i="18"/>
  <c r="BK419" i="18"/>
  <c r="J185" i="18"/>
  <c r="J489" i="19"/>
  <c r="BK398" i="19"/>
  <c r="BK171" i="19"/>
  <c r="J486" i="19"/>
  <c r="BK391" i="19"/>
  <c r="J202" i="19"/>
  <c r="BK498" i="19"/>
  <c r="J456" i="19"/>
  <c r="J318" i="19"/>
  <c r="J100" i="19"/>
  <c r="BK454" i="19"/>
  <c r="BK305" i="19"/>
  <c r="BK166" i="20"/>
  <c r="BK150" i="20"/>
  <c r="J728" i="2"/>
  <c r="BK603" i="2"/>
  <c r="BK557" i="2"/>
  <c r="BK493" i="2"/>
  <c r="J178" i="2"/>
  <c r="J595" i="2"/>
  <c r="J557" i="2"/>
  <c r="BK502" i="2"/>
  <c r="BK392" i="2"/>
  <c r="J283" i="2"/>
  <c r="J120" i="2"/>
  <c r="BK676" i="2"/>
  <c r="BK578" i="2"/>
  <c r="BK538" i="2"/>
  <c r="J478" i="2"/>
  <c r="BK276" i="2"/>
  <c r="BK160" i="2"/>
  <c r="BK730" i="2"/>
  <c r="BK639" i="2"/>
  <c r="BK573" i="2"/>
  <c r="BK523" i="2"/>
  <c r="J274" i="2"/>
  <c r="J200" i="2"/>
  <c r="J481" i="3"/>
  <c r="BK400" i="3"/>
  <c r="J343" i="3"/>
  <c r="BK168" i="3"/>
  <c r="BK447" i="3"/>
  <c r="BK383" i="3"/>
  <c r="BK301" i="3"/>
  <c r="J434" i="3"/>
  <c r="BK391" i="3"/>
  <c r="J278" i="3"/>
  <c r="J159" i="3"/>
  <c r="J383" i="3"/>
  <c r="BK335" i="3"/>
  <c r="J118" i="3"/>
  <c r="J405" i="4"/>
  <c r="BK323" i="4"/>
  <c r="BK122" i="4"/>
  <c r="BK343" i="4"/>
  <c r="BK246" i="4"/>
  <c r="J393" i="4"/>
  <c r="J328" i="4"/>
  <c r="BK154" i="4"/>
  <c r="J363" i="4"/>
  <c r="J304" i="4"/>
  <c r="J515" i="5"/>
  <c r="BK419" i="5"/>
  <c r="BK347" i="5"/>
  <c r="J502" i="5"/>
  <c r="J399" i="5"/>
  <c r="J268" i="5"/>
  <c r="J104" i="5"/>
  <c r="J447" i="5"/>
  <c r="J397" i="5"/>
  <c r="J326" i="5"/>
  <c r="J144" i="5"/>
  <c r="BK436" i="5"/>
  <c r="J385" i="5"/>
  <c r="BK326" i="5"/>
  <c r="J171" i="5"/>
  <c r="BK431" i="6"/>
  <c r="BK340" i="6"/>
  <c r="J227" i="6"/>
  <c r="J407" i="6"/>
  <c r="J264" i="6"/>
  <c r="BK122" i="6"/>
  <c r="J421" i="6"/>
  <c r="BK331" i="6"/>
  <c r="J118" i="6"/>
  <c r="J412" i="6"/>
  <c r="BK322" i="6"/>
  <c r="BK116" i="6"/>
  <c r="J524" i="7"/>
  <c r="J455" i="7"/>
  <c r="BK377" i="7"/>
  <c r="J324" i="7"/>
  <c r="BK183" i="7"/>
  <c r="BK567" i="7"/>
  <c r="J522" i="7"/>
  <c r="BK407" i="7"/>
  <c r="J369" i="7"/>
  <c r="J266" i="7"/>
  <c r="BK617" i="7"/>
  <c r="BK501" i="7"/>
  <c r="BK391" i="7"/>
  <c r="J183" i="7"/>
  <c r="J643" i="7"/>
  <c r="J559" i="7"/>
  <c r="J484" i="7"/>
  <c r="BK418" i="7"/>
  <c r="J560" i="8"/>
  <c r="BK492" i="8"/>
  <c r="J448" i="8"/>
  <c r="J380" i="8"/>
  <c r="J294" i="8"/>
  <c r="BK490" i="8"/>
  <c r="BK430" i="8"/>
  <c r="J364" i="8"/>
  <c r="BK120" i="8"/>
  <c r="J455" i="8"/>
  <c r="BK393" i="8"/>
  <c r="J261" i="8"/>
  <c r="J530" i="8"/>
  <c r="BK452" i="8"/>
  <c r="BK417" i="8"/>
  <c r="BK294" i="8"/>
  <c r="J101" i="8"/>
  <c r="J532" i="9"/>
  <c r="J598" i="9"/>
  <c r="J492" i="9"/>
  <c r="J429" i="9"/>
  <c r="J210" i="9"/>
  <c r="BK503" i="9"/>
  <c r="J422" i="9"/>
  <c r="BK352" i="9"/>
  <c r="BK113" i="9"/>
  <c r="BK496" i="9"/>
  <c r="BK445" i="9"/>
  <c r="J337" i="9"/>
  <c r="J526" i="10"/>
  <c r="J444" i="10"/>
  <c r="BK228" i="10"/>
  <c r="J556" i="10"/>
  <c r="BK490" i="10"/>
  <c r="J415" i="10"/>
  <c r="J348" i="10"/>
  <c r="J202" i="10"/>
  <c r="J514" i="10"/>
  <c r="J419" i="10"/>
  <c r="BK355" i="10"/>
  <c r="BK183" i="10"/>
  <c r="BK450" i="10"/>
  <c r="J421" i="11"/>
  <c r="J176" i="11"/>
  <c r="BK560" i="11"/>
  <c r="BK479" i="11"/>
  <c r="J438" i="11"/>
  <c r="BK304" i="11"/>
  <c r="BK199" i="11"/>
  <c r="J491" i="11"/>
  <c r="J398" i="11"/>
  <c r="J140" i="11"/>
  <c r="BK496" i="12"/>
  <c r="J393" i="12"/>
  <c r="BK116" i="12"/>
  <c r="BK460" i="12"/>
  <c r="BK423" i="12"/>
  <c r="J139" i="12"/>
  <c r="BK462" i="12"/>
  <c r="BK368" i="12"/>
  <c r="J269" i="12"/>
  <c r="BK100" i="12"/>
  <c r="J467" i="12"/>
  <c r="J382" i="12"/>
  <c r="BK136" i="12"/>
  <c r="J400" i="13"/>
  <c r="J274" i="13"/>
  <c r="BK100" i="13"/>
  <c r="BK414" i="13"/>
  <c r="BK336" i="13"/>
  <c r="J443" i="13"/>
  <c r="BK350" i="13"/>
  <c r="J178" i="13"/>
  <c r="J407" i="13"/>
  <c r="BK373" i="13"/>
  <c r="BK118" i="13"/>
  <c r="BK439" i="14"/>
  <c r="J232" i="14"/>
  <c r="BK503" i="14"/>
  <c r="BK451" i="14"/>
  <c r="J368" i="14"/>
  <c r="BK172" i="14"/>
  <c r="BK490" i="14"/>
  <c r="J444" i="14"/>
  <c r="J295" i="14"/>
  <c r="J132" i="14"/>
  <c r="BK467" i="14"/>
  <c r="BK297" i="14"/>
  <c r="J549" i="15"/>
  <c r="J478" i="15"/>
  <c r="BK271" i="15"/>
  <c r="J561" i="15"/>
  <c r="BK546" i="15"/>
  <c r="J394" i="15"/>
  <c r="J141" i="15"/>
  <c r="J571" i="15"/>
  <c r="J484" i="15"/>
  <c r="BK410" i="15"/>
  <c r="J531" i="16"/>
  <c r="BK477" i="16"/>
  <c r="J368" i="16"/>
  <c r="BK228" i="16"/>
  <c r="BK489" i="16"/>
  <c r="J414" i="16"/>
  <c r="BK201" i="16"/>
  <c r="BK525" i="16"/>
  <c r="J406" i="16"/>
  <c r="J139" i="16"/>
  <c r="J371" i="16"/>
  <c r="J124" i="16"/>
  <c r="J459" i="17"/>
  <c r="BK409" i="17"/>
  <c r="J533" i="17"/>
  <c r="J481" i="17"/>
  <c r="BK443" i="17"/>
  <c r="J303" i="17"/>
  <c r="BK170" i="17"/>
  <c r="BK459" i="17"/>
  <c r="J296" i="17"/>
  <c r="J492" i="17"/>
  <c r="BK397" i="17"/>
  <c r="J196" i="17"/>
  <c r="BK471" i="18"/>
  <c r="J237" i="18"/>
  <c r="J473" i="18"/>
  <c r="J425" i="18"/>
  <c r="J290" i="18"/>
  <c r="BK503" i="18"/>
  <c r="J434" i="18"/>
  <c r="BK345" i="18"/>
  <c r="J489" i="18"/>
  <c r="J410" i="18"/>
  <c r="BK124" i="18"/>
  <c r="BK450" i="19"/>
  <c r="BK202" i="19"/>
  <c r="J496" i="19"/>
  <c r="J414" i="19"/>
  <c r="BK204" i="19"/>
  <c r="BK516" i="19"/>
  <c r="J391" i="19"/>
  <c r="J513" i="19"/>
  <c r="J458" i="19"/>
  <c r="J298" i="19"/>
  <c r="BK185" i="20"/>
  <c r="BK113" i="20"/>
  <c r="J666" i="2"/>
  <c r="J656" i="2"/>
  <c r="J643" i="2"/>
  <c r="J615" i="2"/>
  <c r="BK592" i="2"/>
  <c r="BK505" i="2"/>
  <c r="J250" i="2"/>
  <c r="J676" i="2"/>
  <c r="J632" i="2"/>
  <c r="BK580" i="2"/>
  <c r="J521" i="2"/>
  <c r="BK255" i="2"/>
  <c r="BK116" i="2"/>
  <c r="J627" i="2"/>
  <c r="BK566" i="2"/>
  <c r="J500" i="2"/>
  <c r="J259" i="2"/>
  <c r="J116" i="2"/>
  <c r="BK666" i="2"/>
  <c r="BK615" i="2"/>
  <c r="J548" i="2"/>
  <c r="BK404" i="2"/>
  <c r="BK122" i="2"/>
  <c r="J474" i="3"/>
  <c r="BK393" i="3"/>
  <c r="BK334" i="3"/>
  <c r="BK511" i="3"/>
  <c r="J425" i="3"/>
  <c r="J345" i="3"/>
  <c r="BK132" i="3"/>
  <c r="BK420" i="3"/>
  <c r="BK355" i="3"/>
  <c r="BK186" i="3"/>
  <c r="BK362" i="3"/>
  <c r="BK337" i="3"/>
  <c r="J181" i="3"/>
  <c r="J385" i="4"/>
  <c r="BK306" i="4"/>
  <c r="BK179" i="4"/>
  <c r="BK385" i="4"/>
  <c r="J337" i="4"/>
  <c r="J217" i="4"/>
  <c r="BK370" i="4"/>
  <c r="J308" i="4"/>
  <c r="J430" i="4"/>
  <c r="J326" i="4"/>
  <c r="J246" i="4"/>
  <c r="BK478" i="5"/>
  <c r="BK357" i="5"/>
  <c r="BK184" i="5"/>
  <c r="J436" i="5"/>
  <c r="BK363" i="5"/>
  <c r="BK315" i="5"/>
  <c r="BK101" i="5"/>
  <c r="J486" i="5"/>
  <c r="J381" i="5"/>
  <c r="J304" i="5"/>
  <c r="BK500" i="5"/>
  <c r="J411" i="5"/>
  <c r="BK351" i="5"/>
  <c r="J180" i="5"/>
  <c r="J425" i="6"/>
  <c r="BK334" i="6"/>
  <c r="J185" i="6"/>
  <c r="BK423" i="6"/>
  <c r="J370" i="6"/>
  <c r="J308" i="6"/>
  <c r="J108" i="6"/>
  <c r="J469" i="6"/>
  <c r="BK380" i="6"/>
  <c r="J334" i="6"/>
  <c r="BK126" i="6"/>
  <c r="J418" i="6"/>
  <c r="J358" i="6"/>
  <c r="BK187" i="6"/>
  <c r="J550" i="7"/>
  <c r="J467" i="7"/>
  <c r="J397" i="7"/>
  <c r="J356" i="7"/>
  <c r="J173" i="7"/>
  <c r="J599" i="7"/>
  <c r="J536" i="7"/>
  <c r="J477" i="7"/>
  <c r="BK387" i="7"/>
  <c r="J339" i="7"/>
  <c r="BK193" i="7"/>
  <c r="BK557" i="7"/>
  <c r="BK477" i="7"/>
  <c r="BK414" i="7"/>
  <c r="J193" i="7"/>
  <c r="J637" i="7"/>
  <c r="J538" i="7"/>
  <c r="BK481" i="7"/>
  <c r="J416" i="7"/>
  <c r="BK551" i="8"/>
  <c r="J476" i="8"/>
  <c r="BK413" i="8"/>
  <c r="BK337" i="8"/>
  <c r="BK112" i="8"/>
  <c r="J417" i="8"/>
  <c r="BK362" i="8"/>
  <c r="J196" i="8"/>
  <c r="J537" i="8"/>
  <c r="J432" i="8"/>
  <c r="J324" i="8"/>
  <c r="BK154" i="8"/>
  <c r="J491" i="8"/>
  <c r="J413" i="8"/>
  <c r="J368" i="8"/>
  <c r="J249" i="8"/>
  <c r="J560" i="9"/>
  <c r="BK492" i="9"/>
  <c r="J580" i="9"/>
  <c r="J484" i="9"/>
  <c r="BK406" i="9"/>
  <c r="BK295" i="9"/>
  <c r="J499" i="9"/>
  <c r="J402" i="9"/>
  <c r="BK210" i="9"/>
  <c r="BK560" i="9"/>
  <c r="J519" i="9"/>
  <c r="J465" i="9"/>
  <c r="BK410" i="9"/>
  <c r="J179" i="9"/>
  <c r="J523" i="10"/>
  <c r="J456" i="10"/>
  <c r="BK387" i="10"/>
  <c r="BK553" i="10"/>
  <c r="BK463" i="10"/>
  <c r="J417" i="10"/>
  <c r="BK351" i="10"/>
  <c r="BK193" i="10"/>
  <c r="J517" i="10"/>
  <c r="BK423" i="10"/>
  <c r="BK375" i="10"/>
  <c r="BK271" i="10"/>
  <c r="BK499" i="10"/>
  <c r="J413" i="10"/>
  <c r="BK359" i="10"/>
  <c r="BK163" i="10"/>
  <c r="J560" i="11"/>
  <c r="J482" i="11"/>
  <c r="BK369" i="11"/>
  <c r="J166" i="11"/>
  <c r="J526" i="11"/>
  <c r="BK484" i="11"/>
  <c r="BK421" i="11"/>
  <c r="J313" i="11"/>
  <c r="J547" i="11"/>
  <c r="J498" i="11"/>
  <c r="J465" i="11"/>
  <c r="BK297" i="11"/>
  <c r="J544" i="11"/>
  <c r="BK488" i="11"/>
  <c r="J375" i="11"/>
  <c r="BK102" i="11"/>
  <c r="J423" i="12"/>
  <c r="BK538" i="12"/>
  <c r="J455" i="12"/>
  <c r="J355" i="12"/>
  <c r="J473" i="12"/>
  <c r="BK386" i="12"/>
  <c r="BK258" i="12"/>
  <c r="J486" i="12"/>
  <c r="J433" i="12"/>
  <c r="J291" i="12"/>
  <c r="J128" i="12"/>
  <c r="BK389" i="13"/>
  <c r="J234" i="13"/>
  <c r="J467" i="13"/>
  <c r="J394" i="13"/>
  <c r="J320" i="13"/>
  <c r="BK453" i="13"/>
  <c r="BK377" i="13"/>
  <c r="BK209" i="13"/>
  <c r="BK443" i="13"/>
  <c r="J381" i="13"/>
  <c r="J172" i="13"/>
  <c r="BK470" i="14"/>
  <c r="BK435" i="14"/>
  <c r="J222" i="14"/>
  <c r="BK496" i="14"/>
  <c r="BK456" i="14"/>
  <c r="J390" i="14"/>
  <c r="J145" i="14"/>
  <c r="BK469" i="14"/>
  <c r="BK408" i="14"/>
  <c r="BK181" i="14"/>
  <c r="J496" i="14"/>
  <c r="J267" i="14"/>
  <c r="BK522" i="15"/>
  <c r="BK446" i="15"/>
  <c r="J298" i="15"/>
  <c r="BK185" i="15"/>
  <c r="BK539" i="15"/>
  <c r="BK320" i="15"/>
  <c r="BK597" i="15"/>
  <c r="J530" i="15"/>
  <c r="J496" i="15"/>
  <c r="BK298" i="15"/>
  <c r="BK149" i="15"/>
  <c r="J525" i="16"/>
  <c r="BK445" i="16"/>
  <c r="BK306" i="16"/>
  <c r="BK522" i="16"/>
  <c r="BK460" i="16"/>
  <c r="BK308" i="16"/>
  <c r="J537" i="16"/>
  <c r="BK481" i="16"/>
  <c r="BK390" i="16"/>
  <c r="J472" i="16"/>
  <c r="J299" i="16"/>
  <c r="J137" i="16"/>
  <c r="J485" i="17"/>
  <c r="J365" i="17"/>
  <c r="J535" i="17"/>
  <c r="BK488" i="17"/>
  <c r="J404" i="17"/>
  <c r="J225" i="17"/>
  <c r="BK515" i="17"/>
  <c r="BK374" i="17"/>
  <c r="BK132" i="17"/>
  <c r="BK429" i="17"/>
  <c r="J201" i="17"/>
  <c r="J461" i="18"/>
  <c r="J367" i="18"/>
  <c r="J127" i="18"/>
  <c r="J426" i="18"/>
  <c r="BK334" i="18"/>
  <c r="BK473" i="18"/>
  <c r="BK410" i="18"/>
  <c r="BK185" i="18"/>
  <c r="J455" i="18"/>
  <c r="J274" i="18"/>
  <c r="J506" i="19"/>
  <c r="J410" i="19"/>
  <c r="J197" i="19"/>
  <c r="BK534" i="19"/>
  <c r="BK474" i="19"/>
  <c r="J387" i="19"/>
  <c r="BK227" i="19"/>
  <c r="J526" i="19"/>
  <c r="BK458" i="19"/>
  <c r="BK354" i="19"/>
  <c r="J519" i="19"/>
  <c r="BK440" i="19"/>
  <c r="BK276" i="19"/>
  <c r="J166" i="20"/>
  <c r="J150" i="20"/>
  <c r="J597" i="2"/>
  <c r="J498" i="2"/>
  <c r="BK189" i="2"/>
  <c r="J646" i="2"/>
  <c r="J578" i="2"/>
  <c r="J519" i="2"/>
  <c r="J403" i="2"/>
  <c r="BK241" i="2"/>
  <c r="BK687" i="2"/>
  <c r="J599" i="2"/>
  <c r="BK550" i="2"/>
  <c r="J493" i="2"/>
  <c r="BK178" i="2"/>
  <c r="J112" i="2"/>
  <c r="BK668" i="2"/>
  <c r="BK611" i="2"/>
  <c r="J544" i="2"/>
  <c r="J395" i="2"/>
  <c r="J128" i="2"/>
  <c r="BK413" i="3"/>
  <c r="J362" i="3"/>
  <c r="BK305" i="3"/>
  <c r="J150" i="3"/>
  <c r="BK495" i="3"/>
  <c r="BK357" i="3"/>
  <c r="J168" i="3"/>
  <c r="BK431" i="3"/>
  <c r="J359" i="3"/>
  <c r="BK263" i="3"/>
  <c r="J398" i="3"/>
  <c r="BK341" i="3"/>
  <c r="BK104" i="3"/>
  <c r="J410" i="4"/>
  <c r="BK312" i="4"/>
  <c r="BK170" i="4"/>
  <c r="BK380" i="4"/>
  <c r="BK240" i="4"/>
  <c r="BK424" i="4"/>
  <c r="BK347" i="4"/>
  <c r="J306" i="4"/>
  <c r="BK101" i="4"/>
  <c r="BK335" i="4"/>
  <c r="J190" i="4"/>
  <c r="J466" i="5"/>
  <c r="BK383" i="5"/>
  <c r="BK144" i="5"/>
  <c r="BK431" i="5"/>
  <c r="J372" i="5"/>
  <c r="J231" i="5"/>
  <c r="J421" i="5"/>
  <c r="BK366" i="5"/>
  <c r="BK153" i="5"/>
  <c r="BK492" i="5"/>
  <c r="BK391" i="5"/>
  <c r="BK338" i="5"/>
  <c r="J122" i="5"/>
  <c r="BK421" i="6"/>
  <c r="J381" i="6"/>
  <c r="BK262" i="6"/>
  <c r="J101" i="6"/>
  <c r="BK397" i="6"/>
  <c r="BK336" i="6"/>
  <c r="BK140" i="6"/>
  <c r="BK398" i="6"/>
  <c r="J336" i="6"/>
  <c r="BK108" i="6"/>
  <c r="J397" i="6"/>
  <c r="BK311" i="6"/>
  <c r="J625" i="7"/>
  <c r="J496" i="7"/>
  <c r="BK430" i="7"/>
  <c r="BK361" i="7"/>
  <c r="BK163" i="7"/>
  <c r="BK608" i="7"/>
  <c r="J520" i="7"/>
  <c r="BK409" i="7"/>
  <c r="BK363" i="7"/>
  <c r="BK277" i="7"/>
  <c r="BK118" i="7"/>
  <c r="BK536" i="7"/>
  <c r="BK471" i="7"/>
  <c r="BK371" i="7"/>
  <c r="BK187" i="7"/>
  <c r="BK615" i="7"/>
  <c r="BK498" i="7"/>
  <c r="J442" i="7"/>
  <c r="BK560" i="8"/>
  <c r="BK467" i="8"/>
  <c r="BK378" i="8"/>
  <c r="BK332" i="8"/>
  <c r="BK116" i="8"/>
  <c r="BK488" i="8"/>
  <c r="J409" i="8"/>
  <c r="BK349" i="8"/>
  <c r="J203" i="8"/>
  <c r="BK506" i="8"/>
  <c r="BK405" i="8"/>
  <c r="J308" i="8"/>
  <c r="J144" i="8"/>
  <c r="BK448" i="8"/>
  <c r="J405" i="8"/>
  <c r="J280" i="8"/>
  <c r="BK571" i="9"/>
  <c r="BK517" i="9"/>
  <c r="J490" i="9"/>
  <c r="BK519" i="9"/>
  <c r="BK451" i="9"/>
  <c r="BK349" i="9"/>
  <c r="BK537" i="9"/>
  <c r="J416" i="9"/>
  <c r="BK310" i="9"/>
  <c r="BK574" i="9"/>
  <c r="BK482" i="9"/>
  <c r="BK420" i="9"/>
  <c r="J343" i="9"/>
  <c r="BK514" i="10"/>
  <c r="BK428" i="10"/>
  <c r="J122" i="10"/>
  <c r="J520" i="10"/>
  <c r="BK438" i="10"/>
  <c r="J365" i="10"/>
  <c r="BK238" i="10"/>
  <c r="BK529" i="10"/>
  <c r="BK455" i="10"/>
  <c r="BK385" i="10"/>
  <c r="BK323" i="10"/>
  <c r="J118" i="10"/>
  <c r="BK453" i="10"/>
  <c r="J375" i="10"/>
  <c r="J248" i="10"/>
  <c r="BK501" i="11"/>
  <c r="J392" i="11"/>
  <c r="J186" i="11"/>
  <c r="J534" i="11"/>
  <c r="BK477" i="11"/>
  <c r="BK402" i="11"/>
  <c r="BK166" i="11"/>
  <c r="BK508" i="11"/>
  <c r="J469" i="11"/>
  <c r="BK375" i="11"/>
  <c r="BK132" i="11"/>
  <c r="J489" i="11"/>
  <c r="BK391" i="11"/>
  <c r="BK486" i="12"/>
  <c r="BK382" i="12"/>
  <c r="J518" i="12"/>
  <c r="BK421" i="12"/>
  <c r="BK128" i="12"/>
  <c r="BK467" i="12"/>
  <c r="J368" i="12"/>
  <c r="BK284" i="12"/>
  <c r="J490" i="12"/>
  <c r="J365" i="12"/>
  <c r="J131" i="12"/>
  <c r="BK403" i="13"/>
  <c r="J209" i="13"/>
  <c r="J437" i="13"/>
  <c r="BK401" i="13"/>
  <c r="BK339" i="13"/>
  <c r="J450" i="13"/>
  <c r="J373" i="13"/>
  <c r="J160" i="13"/>
  <c r="BK394" i="13"/>
  <c r="J323" i="13"/>
  <c r="BK509" i="14"/>
  <c r="J428" i="14"/>
  <c r="J321" i="14"/>
  <c r="J464" i="14"/>
  <c r="BK390" i="14"/>
  <c r="J172" i="14"/>
  <c r="BK516" i="14"/>
  <c r="BK443" i="14"/>
  <c r="J281" i="14"/>
  <c r="J534" i="15"/>
  <c r="J491" i="15"/>
  <c r="J349" i="15"/>
  <c r="BK551" i="15"/>
  <c r="J532" i="15"/>
  <c r="J510" i="15"/>
  <c r="BK478" i="15"/>
  <c r="J208" i="15"/>
  <c r="J536" i="15"/>
  <c r="BK507" i="15"/>
  <c r="BK432" i="15"/>
  <c r="BK309" i="15"/>
  <c r="BK134" i="15"/>
  <c r="J485" i="16"/>
  <c r="J432" i="16"/>
  <c r="J239" i="16"/>
  <c r="J487" i="16"/>
  <c r="BK371" i="16"/>
  <c r="BK546" i="16"/>
  <c r="BK475" i="16"/>
  <c r="J387" i="16"/>
  <c r="J134" i="16"/>
  <c r="BK392" i="16"/>
  <c r="J165" i="16"/>
  <c r="J471" i="17"/>
  <c r="J351" i="17"/>
  <c r="BK521" i="17"/>
  <c r="BK464" i="17"/>
  <c r="J386" i="17"/>
  <c r="J190" i="17"/>
  <c r="J452" i="17"/>
  <c r="BK274" i="17"/>
  <c r="J473" i="17"/>
  <c r="BK412" i="17"/>
  <c r="J180" i="17"/>
  <c r="J442" i="18"/>
  <c r="J364" i="18"/>
  <c r="J108" i="18"/>
  <c r="BK438" i="18"/>
  <c r="BK348" i="18"/>
  <c r="J190" i="18"/>
  <c r="BK459" i="18"/>
  <c r="BK376" i="18"/>
  <c r="J124" i="18"/>
  <c r="BK364" i="18"/>
  <c r="BK157" i="18"/>
  <c r="J469" i="19"/>
  <c r="J368" i="19"/>
  <c r="J112" i="19"/>
  <c r="BK493" i="19"/>
  <c r="J454" i="19"/>
  <c r="BK464" i="19"/>
  <c r="J440" i="19"/>
  <c r="J204" i="19"/>
  <c r="J478" i="19"/>
  <c r="J430" i="19"/>
  <c r="J265" i="19"/>
  <c r="BK134" i="20"/>
  <c r="BK158" i="20"/>
  <c r="J706" i="2"/>
  <c r="BK507" i="2"/>
  <c r="BK222" i="2"/>
  <c r="J695" i="2"/>
  <c r="J639" i="2"/>
  <c r="J573" i="2"/>
  <c r="BK478" i="2"/>
  <c r="J124" i="2"/>
  <c r="BK656" i="2"/>
  <c r="BK590" i="2"/>
  <c r="BK546" i="2"/>
  <c r="BK427" i="2"/>
  <c r="J169" i="2"/>
  <c r="BK744" i="2"/>
  <c r="BK670" i="2"/>
  <c r="BK632" i="2"/>
  <c r="BK568" i="2"/>
  <c r="BK464" i="2"/>
  <c r="BK243" i="2"/>
  <c r="BK487" i="3"/>
  <c r="J449" i="3"/>
  <c r="BK381" i="3"/>
  <c r="J301" i="3"/>
  <c r="BK513" i="3"/>
  <c r="J429" i="3"/>
  <c r="J364" i="3"/>
  <c r="J112" i="3"/>
  <c r="J493" i="3"/>
  <c r="BK402" i="3"/>
  <c r="BK312" i="3"/>
  <c r="J125" i="3"/>
  <c r="BK373" i="3"/>
  <c r="J339" i="3"/>
  <c r="BK248" i="3"/>
  <c r="BK436" i="4"/>
  <c r="J353" i="4"/>
  <c r="J321" i="4"/>
  <c r="J104" i="4"/>
  <c r="J366" i="4"/>
  <c r="BK308" i="4"/>
  <c r="BK399" i="4"/>
  <c r="BK324" i="4"/>
  <c r="J108" i="4"/>
  <c r="J314" i="4"/>
  <c r="BK254" i="4"/>
  <c r="J496" i="5"/>
  <c r="BK416" i="5"/>
  <c r="J294" i="5"/>
  <c r="J514" i="5"/>
  <c r="J361" i="5"/>
  <c r="BK300" i="5"/>
  <c r="BK127" i="5"/>
  <c r="J492" i="5"/>
  <c r="J389" i="5"/>
  <c r="BK308" i="5"/>
  <c r="J162" i="5"/>
  <c r="BK455" i="5"/>
  <c r="BK389" i="5"/>
  <c r="J343" i="5"/>
  <c r="BK162" i="5"/>
  <c r="BK445" i="6"/>
  <c r="BK360" i="6"/>
  <c r="BK247" i="6"/>
  <c r="BK502" i="6"/>
  <c r="BK414" i="6"/>
  <c r="BK368" i="6"/>
  <c r="BK185" i="6"/>
  <c r="BK481" i="6"/>
  <c r="BK387" i="6"/>
  <c r="BK338" i="6"/>
  <c r="BK180" i="6"/>
  <c r="J434" i="6"/>
  <c r="BK346" i="6"/>
  <c r="J149" i="6"/>
  <c r="BK619" i="7"/>
  <c r="J500" i="7"/>
  <c r="BK447" i="7"/>
  <c r="J375" i="7"/>
  <c r="J234" i="7"/>
  <c r="J120" i="7"/>
  <c r="BK572" i="7"/>
  <c r="BK514" i="7"/>
  <c r="BK422" i="7"/>
  <c r="BK359" i="7"/>
  <c r="BK244" i="7"/>
  <c r="BK611" i="7"/>
  <c r="BK532" i="7"/>
  <c r="BK467" i="7"/>
  <c r="BK339" i="7"/>
  <c r="BK173" i="7"/>
  <c r="BK637" i="7"/>
  <c r="BK528" i="7"/>
  <c r="BK459" i="7"/>
  <c r="BK395" i="7"/>
  <c r="BK516" i="8"/>
  <c r="J462" i="8"/>
  <c r="BK376" i="8"/>
  <c r="BK229" i="8"/>
  <c r="J551" i="8"/>
  <c r="BK453" i="8"/>
  <c r="BK411" i="8"/>
  <c r="J360" i="8"/>
  <c r="BK194" i="8"/>
  <c r="J533" i="8"/>
  <c r="J428" i="8"/>
  <c r="BK364" i="8"/>
  <c r="J164" i="8"/>
  <c r="BK462" i="8"/>
  <c r="BK415" i="8"/>
  <c r="BK370" i="8"/>
  <c r="J586" i="9"/>
  <c r="J482" i="9"/>
  <c r="J472" i="9"/>
  <c r="BK461" i="9"/>
  <c r="J441" i="9"/>
  <c r="J431" i="9"/>
  <c r="J424" i="9"/>
  <c r="BK412" i="9"/>
  <c r="J398" i="9"/>
  <c r="BK390" i="9"/>
  <c r="J374" i="9"/>
  <c r="BK343" i="9"/>
  <c r="J295" i="9"/>
  <c r="J238" i="9"/>
  <c r="BK201" i="9"/>
  <c r="BK135" i="9"/>
  <c r="J121" i="9"/>
  <c r="J577" i="9"/>
  <c r="J476" i="9"/>
  <c r="BK402" i="9"/>
  <c r="BK273" i="9"/>
  <c r="J524" i="9"/>
  <c r="J410" i="9"/>
  <c r="BK238" i="9"/>
  <c r="BK586" i="9"/>
  <c r="BK501" i="9"/>
  <c r="J457" i="9"/>
  <c r="BK375" i="9"/>
  <c r="J190" i="9"/>
  <c r="BK479" i="10"/>
  <c r="J394" i="10"/>
  <c r="BK108" i="10"/>
  <c r="J493" i="10"/>
  <c r="BK444" i="10"/>
  <c r="J405" i="10"/>
  <c r="J318" i="10"/>
  <c r="J116" i="10"/>
  <c r="BK452" i="10"/>
  <c r="BK383" i="10"/>
  <c r="J359" i="10"/>
  <c r="J238" i="10"/>
  <c r="BK475" i="10"/>
  <c r="BK379" i="10"/>
  <c r="J323" i="10"/>
  <c r="BK550" i="11"/>
  <c r="J479" i="11"/>
  <c r="J304" i="11"/>
  <c r="J567" i="11"/>
  <c r="BK505" i="11"/>
  <c r="BK459" i="11"/>
  <c r="BK325" i="11"/>
  <c r="J554" i="11"/>
  <c r="J496" i="11"/>
  <c r="BK454" i="11"/>
  <c r="J361" i="11"/>
  <c r="BK547" i="11"/>
  <c r="BK465" i="11"/>
  <c r="BK271" i="11"/>
  <c r="BK483" i="12"/>
  <c r="BK298" i="12"/>
  <c r="BK521" i="12"/>
  <c r="BK447" i="12"/>
  <c r="BK231" i="12"/>
  <c r="J477" i="12"/>
  <c r="BK381" i="12"/>
  <c r="J231" i="12"/>
  <c r="BK473" i="12"/>
  <c r="BK426" i="12"/>
  <c r="BK347" i="12"/>
  <c r="BK133" i="12"/>
  <c r="J405" i="13"/>
  <c r="BK314" i="13"/>
  <c r="BK450" i="13"/>
  <c r="BK381" i="13"/>
  <c r="BK272" i="13"/>
  <c r="BK437" i="13"/>
  <c r="BK375" i="13"/>
  <c r="J244" i="13"/>
  <c r="J427" i="13"/>
  <c r="J343" i="13"/>
  <c r="BK105" i="13"/>
  <c r="J467" i="14"/>
  <c r="J431" i="14"/>
  <c r="J307" i="14"/>
  <c r="BK100" i="14"/>
  <c r="BK458" i="14"/>
  <c r="BK391" i="14"/>
  <c r="J247" i="14"/>
  <c r="BK526" i="14"/>
  <c r="J463" i="14"/>
  <c r="J309" i="14"/>
  <c r="J112" i="14"/>
  <c r="BK574" i="15"/>
  <c r="J505" i="15"/>
  <c r="BK457" i="15"/>
  <c r="BK211" i="15"/>
  <c r="J546" i="15"/>
  <c r="J574" i="15"/>
  <c r="BK530" i="15"/>
  <c r="J502" i="15"/>
  <c r="J437" i="15"/>
  <c r="BK349" i="15"/>
  <c r="J147" i="15"/>
  <c r="J586" i="15"/>
  <c r="J522" i="15"/>
  <c r="J481" i="15"/>
  <c r="J271" i="15"/>
  <c r="BK108" i="15"/>
  <c r="J464" i="16"/>
  <c r="BK380" i="16"/>
  <c r="BK531" i="16"/>
  <c r="J462" i="16"/>
  <c r="BK292" i="16"/>
  <c r="BK535" i="16"/>
  <c r="BK452" i="16"/>
  <c r="BK388" i="16"/>
  <c r="BK485" i="16"/>
  <c r="BK368" i="16"/>
  <c r="J518" i="17"/>
  <c r="J450" i="17"/>
  <c r="J359" i="17"/>
  <c r="BK533" i="17"/>
  <c r="J475" i="17"/>
  <c r="J409" i="17"/>
  <c r="BK518" i="17"/>
  <c r="BK432" i="17"/>
  <c r="J193" i="17"/>
  <c r="BK440" i="17"/>
  <c r="BK303" i="17"/>
  <c r="BK492" i="18"/>
  <c r="J404" i="18"/>
  <c r="J188" i="18"/>
  <c r="J459" i="18"/>
  <c r="J369" i="18"/>
  <c r="J248" i="18"/>
  <c r="J501" i="18"/>
  <c r="J444" i="18"/>
  <c r="J259" i="18"/>
  <c r="BK468" i="18"/>
  <c r="BK388" i="18"/>
  <c r="J147" i="18"/>
  <c r="J474" i="19"/>
  <c r="BK371" i="19"/>
  <c r="BK106" i="19"/>
  <c r="BK469" i="19"/>
  <c r="J377" i="19"/>
  <c r="J120" i="19"/>
  <c r="J482" i="19"/>
  <c r="J398" i="19"/>
  <c r="BK135" i="19"/>
  <c r="J476" i="19"/>
  <c r="BK368" i="19"/>
  <c r="J204" i="20"/>
  <c r="BK105" i="20"/>
  <c r="BK96" i="20"/>
  <c r="BK711" i="2"/>
  <c r="J594" i="2"/>
  <c r="J531" i="2"/>
  <c r="J446" i="2"/>
  <c r="AS55" i="1"/>
  <c r="BK597" i="2"/>
  <c r="J525" i="2"/>
  <c r="J464" i="2"/>
  <c r="BK257" i="2"/>
  <c r="J126" i="2"/>
  <c r="BK717" i="2"/>
  <c r="J619" i="2"/>
  <c r="J534" i="2"/>
  <c r="J390" i="2"/>
  <c r="BK120" i="2"/>
  <c r="J459" i="3"/>
  <c r="J391" i="3"/>
  <c r="BK329" i="3"/>
  <c r="BK120" i="3"/>
  <c r="BK481" i="3"/>
  <c r="J406" i="3"/>
  <c r="BK327" i="3"/>
  <c r="J514" i="3"/>
  <c r="J413" i="3"/>
  <c r="BK349" i="3"/>
  <c r="BK188" i="3"/>
  <c r="BK406" i="3"/>
  <c r="J355" i="3"/>
  <c r="J263" i="3"/>
  <c r="BK420" i="4"/>
  <c r="J343" i="4"/>
  <c r="J283" i="4"/>
  <c r="BK422" i="4"/>
  <c r="BK355" i="4"/>
  <c r="BK296" i="4"/>
  <c r="BK104" i="4"/>
  <c r="J349" i="4"/>
  <c r="J292" i="4"/>
  <c r="BK426" i="4"/>
  <c r="BK316" i="4"/>
  <c r="BK266" i="4"/>
  <c r="BK502" i="5"/>
  <c r="BK381" i="5"/>
  <c r="J153" i="5"/>
  <c r="J455" i="5"/>
  <c r="J387" i="5"/>
  <c r="BK337" i="5"/>
  <c r="BK120" i="5"/>
  <c r="BK489" i="5"/>
  <c r="BK409" i="5"/>
  <c r="BK335" i="5"/>
  <c r="BK180" i="5"/>
  <c r="BK447" i="5"/>
  <c r="BK393" i="5"/>
  <c r="J345" i="5"/>
  <c r="J101" i="5"/>
  <c r="BK418" i="6"/>
  <c r="J364" i="6"/>
  <c r="J140" i="6"/>
  <c r="J431" i="6"/>
  <c r="J372" i="6"/>
  <c r="J187" i="6"/>
  <c r="J450" i="6"/>
  <c r="J354" i="6"/>
  <c r="BK257" i="6"/>
  <c r="BK493" i="6"/>
  <c r="J344" i="6"/>
  <c r="J300" i="6"/>
  <c r="J611" i="7"/>
  <c r="BK486" i="7"/>
  <c r="J409" i="7"/>
  <c r="J359" i="7"/>
  <c r="BK208" i="7"/>
  <c r="J615" i="7"/>
  <c r="BK496" i="7"/>
  <c r="J380" i="7"/>
  <c r="J289" i="7"/>
  <c r="J108" i="7"/>
  <c r="BK554" i="7"/>
  <c r="BK475" i="7"/>
  <c r="BK313" i="7"/>
  <c r="J118" i="7"/>
  <c r="J605" i="7"/>
  <c r="J510" i="7"/>
  <c r="BK465" i="7"/>
  <c r="J389" i="7"/>
  <c r="BK511" i="8"/>
  <c r="BK434" i="8"/>
  <c r="J349" i="8"/>
  <c r="J127" i="8"/>
  <c r="J469" i="8"/>
  <c r="BK407" i="8"/>
  <c r="J319" i="8"/>
  <c r="J521" i="8"/>
  <c r="BK440" i="8"/>
  <c r="BK319" i="8"/>
  <c r="BK134" i="8"/>
  <c r="BK457" i="8"/>
  <c r="J407" i="8"/>
  <c r="J362" i="8"/>
  <c r="J122" i="8"/>
  <c r="BK522" i="9"/>
  <c r="BK606" i="9"/>
  <c r="J517" i="9"/>
  <c r="J412" i="9"/>
  <c r="BK325" i="9"/>
  <c r="BK535" i="9"/>
  <c r="J386" i="9"/>
  <c r="J203" i="9"/>
  <c r="BK549" i="9"/>
  <c r="BK467" i="9"/>
  <c r="J408" i="9"/>
  <c r="J194" i="9"/>
  <c r="J504" i="10"/>
  <c r="BK426" i="10"/>
  <c r="BK112" i="10"/>
  <c r="BK509" i="10"/>
  <c r="J450" i="10"/>
  <c r="BK389" i="10"/>
  <c r="BK248" i="10"/>
  <c r="BK104" i="10"/>
  <c r="J468" i="10"/>
  <c r="J403" i="10"/>
  <c r="J367" i="10"/>
  <c r="J336" i="10"/>
  <c r="J126" i="10"/>
  <c r="J361" i="10"/>
  <c r="J355" i="10"/>
  <c r="BK346" i="10"/>
  <c r="BK293" i="10"/>
  <c r="BK260" i="10"/>
  <c r="J153" i="10"/>
  <c r="BK122" i="10"/>
  <c r="BK541" i="11"/>
  <c r="J514" i="11"/>
  <c r="J505" i="11"/>
  <c r="J467" i="11"/>
  <c r="J378" i="11"/>
  <c r="J260" i="11"/>
  <c r="BK498" i="11"/>
  <c r="J460" i="11"/>
  <c r="J396" i="11"/>
  <c r="BK176" i="11"/>
  <c r="BK438" i="11"/>
  <c r="BK244" i="11"/>
  <c r="BK528" i="11"/>
  <c r="J459" i="11"/>
  <c r="J369" i="11"/>
  <c r="BK524" i="12"/>
  <c r="J439" i="12"/>
  <c r="BK535" i="12"/>
  <c r="J479" i="12"/>
  <c r="J220" i="12"/>
  <c r="J471" i="12"/>
  <c r="BK384" i="12"/>
  <c r="J197" i="12"/>
  <c r="J515" i="12"/>
  <c r="J428" i="12"/>
  <c r="BK220" i="12"/>
  <c r="BK427" i="13"/>
  <c r="BK343" i="13"/>
  <c r="BK124" i="13"/>
  <c r="BK423" i="13"/>
  <c r="J377" i="13"/>
  <c r="J124" i="13"/>
  <c r="BK416" i="13"/>
  <c r="BK299" i="13"/>
  <c r="BK113" i="13"/>
  <c r="BK400" i="13"/>
  <c r="J339" i="13"/>
  <c r="BK160" i="13"/>
  <c r="J469" i="14"/>
  <c r="BK383" i="14"/>
  <c r="J190" i="14"/>
  <c r="J482" i="14"/>
  <c r="J445" i="14"/>
  <c r="BK307" i="14"/>
  <c r="J528" i="14"/>
  <c r="J466" i="14"/>
  <c r="J416" i="14"/>
  <c r="J154" i="14"/>
  <c r="BK433" i="14"/>
  <c r="BK257" i="14"/>
  <c r="J126" i="14"/>
  <c r="BK510" i="15"/>
  <c r="BK413" i="15"/>
  <c r="J144" i="15"/>
  <c r="BK577" i="15"/>
  <c r="J498" i="15"/>
  <c r="J342" i="15"/>
  <c r="J108" i="15"/>
  <c r="BK525" i="15"/>
  <c r="J320" i="15"/>
  <c r="BK155" i="15"/>
  <c r="J492" i="16"/>
  <c r="J440" i="16"/>
  <c r="J266" i="16"/>
  <c r="J100" i="16"/>
  <c r="BK349" i="16"/>
  <c r="J546" i="16"/>
  <c r="BK479" i="16"/>
  <c r="J445" i="16"/>
  <c r="J201" i="16"/>
  <c r="J474" i="16"/>
  <c r="J145" i="16"/>
  <c r="BK497" i="17"/>
  <c r="BK446" i="17"/>
  <c r="J252" i="17"/>
  <c r="J527" i="17"/>
  <c r="BK466" i="17"/>
  <c r="BK390" i="17"/>
  <c r="BK201" i="17"/>
  <c r="J505" i="17"/>
  <c r="J427" i="17"/>
  <c r="BK140" i="17"/>
  <c r="J443" i="17"/>
  <c r="J305" i="17"/>
  <c r="J100" i="17"/>
  <c r="J417" i="18"/>
  <c r="BK180" i="18"/>
  <c r="J457" i="18"/>
  <c r="J357" i="18"/>
  <c r="BK119" i="18"/>
  <c r="BK451" i="18"/>
  <c r="BK383" i="18"/>
  <c r="J116" i="18"/>
  <c r="J446" i="18"/>
  <c r="BK259" i="18"/>
  <c r="BK503" i="19"/>
  <c r="J427" i="19"/>
  <c r="J191" i="19"/>
  <c r="BK100" i="19"/>
  <c r="BK467" i="19"/>
  <c r="BK318" i="19"/>
  <c r="BK128" i="19"/>
  <c r="J433" i="19"/>
  <c r="J181" i="19"/>
  <c r="BK489" i="19"/>
  <c r="BK433" i="19"/>
  <c r="J227" i="19"/>
  <c r="BK142" i="20"/>
  <c r="J212" i="20"/>
  <c r="J714" i="2"/>
  <c r="J662" i="2"/>
  <c r="J650" i="2"/>
  <c r="J641" i="2"/>
  <c r="J613" i="2"/>
  <c r="J575" i="2"/>
  <c r="J483" i="2"/>
  <c r="J689" i="2"/>
  <c r="BK621" i="2"/>
  <c r="J564" i="2"/>
  <c r="BK513" i="2"/>
  <c r="J381" i="2"/>
  <c r="BK133" i="2"/>
  <c r="BK695" i="2"/>
  <c r="BK595" i="2"/>
  <c r="BK531" i="2"/>
  <c r="BK470" i="2"/>
  <c r="J349" i="2"/>
  <c r="J189" i="2"/>
  <c r="J734" i="2"/>
  <c r="BK625" i="2"/>
  <c r="BK560" i="2"/>
  <c r="BK458" i="2"/>
  <c r="BK169" i="2"/>
  <c r="J484" i="3"/>
  <c r="J415" i="3"/>
  <c r="J351" i="3"/>
  <c r="J195" i="3"/>
  <c r="J478" i="3"/>
  <c r="J400" i="3"/>
  <c r="J329" i="3"/>
  <c r="BK505" i="3"/>
  <c r="BK436" i="3"/>
  <c r="J394" i="3"/>
  <c r="BK297" i="3"/>
  <c r="BK112" i="3"/>
  <c r="J377" i="3"/>
  <c r="J312" i="3"/>
  <c r="J439" i="4"/>
  <c r="J361" i="4"/>
  <c r="J335" i="4"/>
  <c r="J266" i="4"/>
  <c r="BK410" i="4"/>
  <c r="J298" i="4"/>
  <c r="J130" i="4"/>
  <c r="J387" i="4"/>
  <c r="BK330" i="4"/>
  <c r="J112" i="4"/>
  <c r="BK351" i="4"/>
  <c r="J275" i="4"/>
  <c r="J500" i="5"/>
  <c r="J401" i="5"/>
  <c r="BK135" i="5"/>
  <c r="J419" i="5"/>
  <c r="J351" i="5"/>
  <c r="J272" i="5"/>
  <c r="BK122" i="5"/>
  <c r="BK411" i="5"/>
  <c r="J364" i="5"/>
  <c r="BK251" i="5"/>
  <c r="J472" i="5"/>
  <c r="BK395" i="5"/>
  <c r="BK231" i="5"/>
  <c r="BK501" i="6"/>
  <c r="J414" i="6"/>
  <c r="J374" i="6"/>
  <c r="J268" i="6"/>
  <c r="J445" i="6"/>
  <c r="BK383" i="6"/>
  <c r="J180" i="6"/>
  <c r="J423" i="6"/>
  <c r="J366" i="6"/>
  <c r="J304" i="6"/>
  <c r="BK466" i="6"/>
  <c r="J332" i="6"/>
  <c r="J126" i="6"/>
  <c r="J608" i="7"/>
  <c r="BK488" i="7"/>
  <c r="J382" i="7"/>
  <c r="J320" i="7"/>
  <c r="J126" i="7"/>
  <c r="BK575" i="7"/>
  <c r="J512" i="7"/>
  <c r="BK405" i="7"/>
  <c r="J283" i="7"/>
  <c r="J101" i="7"/>
  <c r="J548" i="7"/>
  <c r="J469" i="7"/>
  <c r="BK382" i="7"/>
  <c r="J221" i="7"/>
  <c r="J645" i="7"/>
  <c r="J591" i="7"/>
  <c r="J501" i="7"/>
  <c r="J430" i="7"/>
  <c r="J104" i="7"/>
  <c r="BK500" i="8"/>
  <c r="BK450" i="8"/>
  <c r="BK374" i="8"/>
  <c r="BK315" i="8"/>
  <c r="BK543" i="8"/>
  <c r="BK395" i="8"/>
  <c r="BK343" i="8"/>
  <c r="J118" i="8"/>
  <c r="BK473" i="8"/>
  <c r="J400" i="8"/>
  <c r="BK284" i="8"/>
  <c r="J543" i="8"/>
  <c r="BK455" i="8"/>
  <c r="J352" i="8"/>
  <c r="BK188" i="8"/>
  <c r="J537" i="9"/>
  <c r="J119" i="9"/>
  <c r="J594" i="9"/>
  <c r="BK490" i="9"/>
  <c r="BK425" i="9"/>
  <c r="J363" i="9"/>
  <c r="BK580" i="9"/>
  <c r="J461" i="9"/>
  <c r="J380" i="9"/>
  <c r="BK179" i="9"/>
  <c r="BK486" i="9"/>
  <c r="BK441" i="9"/>
  <c r="J392" i="9"/>
  <c r="BK109" i="9"/>
  <c r="J477" i="10"/>
  <c r="BK401" i="10"/>
  <c r="BK556" i="10"/>
  <c r="J485" i="10"/>
  <c r="BK424" i="10"/>
  <c r="J392" i="10"/>
  <c r="J307" i="10"/>
  <c r="J173" i="10"/>
  <c r="J472" i="10"/>
  <c r="J387" i="10"/>
  <c r="BK348" i="10"/>
  <c r="J163" i="10"/>
  <c r="J434" i="10"/>
  <c r="BK365" i="10"/>
  <c r="J279" i="10"/>
  <c r="BK534" i="11"/>
  <c r="J454" i="11"/>
  <c r="J297" i="11"/>
  <c r="J116" i="11"/>
  <c r="BK507" i="11"/>
  <c r="J461" i="11"/>
  <c r="BK378" i="11"/>
  <c r="J146" i="11"/>
  <c r="BK518" i="11"/>
  <c r="BK457" i="11"/>
  <c r="BK209" i="11"/>
  <c r="BK514" i="11"/>
  <c r="BK409" i="11"/>
  <c r="BK143" i="11"/>
  <c r="BK490" i="12"/>
  <c r="J159" i="12"/>
  <c r="J529" i="12"/>
  <c r="J442" i="12"/>
  <c r="BK195" i="12"/>
  <c r="J421" i="12"/>
  <c r="J362" i="12"/>
  <c r="J524" i="12"/>
  <c r="J460" i="12"/>
  <c r="J195" i="12"/>
  <c r="BK419" i="13"/>
  <c r="J329" i="13"/>
  <c r="BK182" i="13"/>
  <c r="BK429" i="13"/>
  <c r="J368" i="13"/>
  <c r="BK258" i="13"/>
  <c r="J429" i="13"/>
  <c r="BK353" i="13"/>
  <c r="J272" i="13"/>
  <c r="J116" i="13"/>
  <c r="BK399" i="13"/>
  <c r="J337" i="13"/>
  <c r="BK110" i="13"/>
  <c r="BK464" i="14"/>
  <c r="BK302" i="14"/>
  <c r="BK523" i="14"/>
  <c r="J462" i="14"/>
  <c r="BK416" i="14"/>
  <c r="J288" i="14"/>
  <c r="J518" i="14"/>
  <c r="J439" i="14"/>
  <c r="BK267" i="14"/>
  <c r="J523" i="14"/>
  <c r="BK431" i="14"/>
  <c r="BK193" i="14"/>
  <c r="BK536" i="15"/>
  <c r="BK481" i="15"/>
  <c r="BK152" i="15"/>
  <c r="BK144" i="15"/>
  <c r="J551" i="15"/>
  <c r="BK484" i="15"/>
  <c r="J367" i="15"/>
  <c r="J127" i="15"/>
  <c r="J580" i="15"/>
  <c r="BK502" i="15"/>
  <c r="BK394" i="15"/>
  <c r="J205" i="15"/>
  <c r="J535" i="16"/>
  <c r="J481" i="16"/>
  <c r="J392" i="16"/>
  <c r="BK198" i="16"/>
  <c r="BK492" i="16"/>
  <c r="J390" i="16"/>
  <c r="BK108" i="16"/>
  <c r="J489" i="16"/>
  <c r="J448" i="16"/>
  <c r="BK175" i="16"/>
  <c r="BK429" i="16"/>
  <c r="BK155" i="16"/>
  <c r="J521" i="17"/>
  <c r="J448" i="17"/>
  <c r="BK193" i="17"/>
  <c r="J468" i="17"/>
  <c r="J388" i="17"/>
  <c r="BK198" i="17"/>
  <c r="BK475" i="17"/>
  <c r="BK351" i="17"/>
  <c r="J502" i="17"/>
  <c r="J454" i="17"/>
  <c r="BK359" i="17"/>
  <c r="BK160" i="17"/>
  <c r="BK486" i="18"/>
  <c r="J376" i="18"/>
  <c r="J183" i="18"/>
  <c r="BK479" i="18"/>
  <c r="J401" i="18"/>
  <c r="J503" i="18"/>
  <c r="BK426" i="18"/>
  <c r="BK326" i="18"/>
  <c r="J492" i="18"/>
  <c r="BK417" i="18"/>
  <c r="BK188" i="18"/>
  <c r="BK486" i="19"/>
  <c r="BK387" i="19"/>
  <c r="BK161" i="19"/>
  <c r="J532" i="19"/>
  <c r="J464" i="19"/>
  <c r="BK365" i="19"/>
  <c r="J135" i="19"/>
  <c r="J467" i="19"/>
  <c r="BK377" i="19"/>
  <c r="BK120" i="19"/>
  <c r="BK448" i="19"/>
  <c r="J307" i="19"/>
  <c r="J124" i="20"/>
  <c r="J105" i="20"/>
  <c r="J582" i="2"/>
  <c r="BK511" i="2"/>
  <c r="J266" i="2"/>
  <c r="BK660" i="2"/>
  <c r="BK599" i="2"/>
  <c r="BK555" i="2"/>
  <c r="BK366" i="2"/>
  <c r="J122" i="2"/>
  <c r="BK650" i="2"/>
  <c r="J572" i="2"/>
  <c r="J523" i="2"/>
  <c r="J404" i="2"/>
  <c r="J222" i="2"/>
  <c r="BK746" i="2"/>
  <c r="J720" i="2"/>
  <c r="BK572" i="2"/>
  <c r="J454" i="2"/>
  <c r="J241" i="2"/>
  <c r="AS65" i="1"/>
  <c r="J420" i="3"/>
  <c r="J371" i="3"/>
  <c r="J513" i="3"/>
  <c r="J487" i="3"/>
  <c r="J385" i="3"/>
  <c r="BK181" i="3"/>
  <c r="J411" i="3"/>
  <c r="BK359" i="3"/>
  <c r="J291" i="3"/>
  <c r="BK125" i="3"/>
  <c r="BK365" i="4"/>
  <c r="BK303" i="4"/>
  <c r="BK108" i="4"/>
  <c r="BK361" i="4"/>
  <c r="J303" i="4"/>
  <c r="J117" i="4"/>
  <c r="J368" i="4"/>
  <c r="J227" i="4"/>
  <c r="J416" i="4"/>
  <c r="J310" i="4"/>
  <c r="J242" i="4"/>
  <c r="BK498" i="5"/>
  <c r="J363" i="5"/>
  <c r="BK104" i="5"/>
  <c r="J393" i="5"/>
  <c r="BK320" i="5"/>
  <c r="J266" i="5"/>
  <c r="BK496" i="5"/>
  <c r="J391" i="5"/>
  <c r="BK312" i="5"/>
  <c r="BK449" i="5"/>
  <c r="BK387" i="5"/>
  <c r="J312" i="5"/>
  <c r="J502" i="6"/>
  <c r="BK412" i="6"/>
  <c r="J351" i="6"/>
  <c r="BK460" i="6"/>
  <c r="BK389" i="6"/>
  <c r="J326" i="6"/>
  <c r="J501" i="6"/>
  <c r="BK436" i="6"/>
  <c r="BK342" i="6"/>
  <c r="BK236" i="6"/>
  <c r="BK425" i="6"/>
  <c r="BK194" i="6"/>
  <c r="BK118" i="6"/>
  <c r="BK522" i="7"/>
  <c r="BK453" i="7"/>
  <c r="BK373" i="7"/>
  <c r="J244" i="7"/>
  <c r="BK122" i="7"/>
  <c r="BK570" i="7"/>
  <c r="BK506" i="7"/>
  <c r="J418" i="7"/>
  <c r="J336" i="7"/>
  <c r="BK221" i="7"/>
  <c r="J586" i="7"/>
  <c r="BK508" i="7"/>
  <c r="BK397" i="7"/>
  <c r="BK199" i="7"/>
  <c r="BK643" i="7"/>
  <c r="J532" i="7"/>
  <c r="BK469" i="7"/>
  <c r="BK427" i="7"/>
  <c r="BK547" i="8"/>
  <c r="J488" i="8"/>
  <c r="BK388" i="8"/>
  <c r="J358" i="8"/>
  <c r="J547" i="8"/>
  <c r="BK446" i="8"/>
  <c r="J374" i="8"/>
  <c r="J315" i="8"/>
  <c r="J539" i="8"/>
  <c r="J438" i="8"/>
  <c r="J366" i="8"/>
  <c r="J184" i="8"/>
  <c r="BK497" i="8"/>
  <c r="J434" i="8"/>
  <c r="J395" i="8"/>
  <c r="J239" i="8"/>
  <c r="BK526" i="9"/>
  <c r="BK604" i="9"/>
  <c r="J508" i="9"/>
  <c r="BK431" i="9"/>
  <c r="BK293" i="9"/>
  <c r="J515" i="9"/>
  <c r="BK382" i="9"/>
  <c r="J168" i="9"/>
  <c r="BK498" i="9"/>
  <c r="J447" i="9"/>
  <c r="BK374" i="9"/>
  <c r="BK105" i="9"/>
  <c r="J475" i="10"/>
  <c r="J389" i="10"/>
  <c r="BK543" i="10"/>
  <c r="J452" i="10"/>
  <c r="BK411" i="10"/>
  <c r="J331" i="10"/>
  <c r="BK118" i="10"/>
  <c r="J470" i="10"/>
  <c r="J432" i="10"/>
  <c r="J373" i="10"/>
  <c r="BK143" i="10"/>
  <c r="J440" i="10"/>
  <c r="J353" i="10"/>
  <c r="BK126" i="10"/>
  <c r="BK531" i="11"/>
  <c r="BK463" i="11"/>
  <c r="J282" i="11"/>
  <c r="J143" i="11"/>
  <c r="J510" i="11"/>
  <c r="BK471" i="11"/>
  <c r="J271" i="11"/>
  <c r="BK135" i="11"/>
  <c r="BK475" i="11"/>
  <c r="J441" i="11"/>
  <c r="BK207" i="11"/>
  <c r="BK524" i="11"/>
  <c r="J463" i="11"/>
  <c r="BK202" i="11"/>
  <c r="J469" i="12"/>
  <c r="BK431" i="12"/>
  <c r="BK108" i="12"/>
  <c r="BK477" i="12"/>
  <c r="J400" i="12"/>
  <c r="BK527" i="12"/>
  <c r="BK393" i="12"/>
  <c r="J300" i="12"/>
  <c r="BK529" i="12"/>
  <c r="BK457" i="12"/>
  <c r="J311" i="12"/>
  <c r="J423" i="13"/>
  <c r="BK379" i="13"/>
  <c r="BK175" i="13"/>
  <c r="BK462" i="13"/>
  <c r="J416" i="13"/>
  <c r="J350" i="13"/>
  <c r="J462" i="13"/>
  <c r="J387" i="13"/>
  <c r="J258" i="13"/>
  <c r="J453" i="13"/>
  <c r="J375" i="13"/>
  <c r="BK169" i="13"/>
  <c r="BK444" i="14"/>
  <c r="J297" i="14"/>
  <c r="BK106" i="14"/>
  <c r="J451" i="14"/>
  <c r="BK321" i="14"/>
  <c r="BK126" i="14"/>
  <c r="BK413" i="14"/>
  <c r="BK198" i="14"/>
  <c r="J525" i="15"/>
  <c r="BK460" i="15"/>
  <c r="BK223" i="15"/>
  <c r="BK282" i="15"/>
  <c r="BK571" i="15"/>
  <c r="J512" i="15"/>
  <c r="J457" i="15"/>
  <c r="J351" i="15"/>
  <c r="J595" i="15"/>
  <c r="J520" i="15"/>
  <c r="BK452" i="15"/>
  <c r="J223" i="15"/>
  <c r="J528" i="16"/>
  <c r="J452" i="16"/>
  <c r="BK387" i="16"/>
  <c r="J108" i="16"/>
  <c r="J456" i="16"/>
  <c r="J255" i="16"/>
  <c r="J499" i="16"/>
  <c r="BK462" i="16"/>
  <c r="J411" i="16"/>
  <c r="J479" i="16"/>
  <c r="J321" i="16"/>
  <c r="BK527" i="17"/>
  <c r="J457" i="17"/>
  <c r="BK263" i="17"/>
  <c r="BK531" i="17"/>
  <c r="BK471" i="17"/>
  <c r="J397" i="17"/>
  <c r="J203" i="17"/>
  <c r="J497" i="17"/>
  <c r="J382" i="17"/>
  <c r="J150" i="17"/>
  <c r="BK461" i="17"/>
  <c r="BK315" i="17"/>
  <c r="BK129" i="17"/>
  <c r="BK425" i="18"/>
  <c r="J288" i="18"/>
  <c r="J486" i="18"/>
  <c r="BK428" i="18"/>
  <c r="J298" i="18"/>
  <c r="BK108" i="18"/>
  <c r="BK440" i="18"/>
  <c r="BK298" i="18"/>
  <c r="J471" i="18"/>
  <c r="J422" i="18"/>
  <c r="BK248" i="18"/>
  <c r="BK480" i="19"/>
  <c r="J389" i="19"/>
  <c r="J138" i="19"/>
  <c r="J534" i="19"/>
  <c r="J438" i="19"/>
  <c r="BK138" i="19"/>
  <c r="BK506" i="19"/>
  <c r="BK410" i="19"/>
  <c r="J462" i="19"/>
  <c r="J354" i="19"/>
  <c r="BK176" i="20"/>
  <c r="BK196" i="20"/>
  <c r="J196" i="20"/>
  <c r="J726" i="2"/>
  <c r="J586" i="2"/>
  <c r="J529" i="2"/>
  <c r="J408" i="2"/>
  <c r="BK658" i="2"/>
  <c r="BK613" i="2"/>
  <c r="J560" i="2"/>
  <c r="BK529" i="2"/>
  <c r="BK390" i="2"/>
  <c r="J108" i="2"/>
  <c r="BK601" i="2"/>
  <c r="J533" i="2"/>
  <c r="BK473" i="2"/>
  <c r="J255" i="2"/>
  <c r="BK105" i="2"/>
  <c r="BK714" i="2"/>
  <c r="J588" i="2"/>
  <c r="BK542" i="2"/>
  <c r="BK334" i="2"/>
  <c r="BK112" i="2"/>
  <c r="J404" i="3"/>
  <c r="J327" i="3"/>
  <c r="BK159" i="3"/>
  <c r="BK484" i="3"/>
  <c r="J393" i="3"/>
  <c r="BK207" i="3"/>
  <c r="J444" i="3"/>
  <c r="BK410" i="3"/>
  <c r="BK339" i="3"/>
  <c r="BK177" i="3"/>
  <c r="BK385" i="3"/>
  <c r="BK323" i="3"/>
  <c r="J120" i="3"/>
  <c r="J380" i="4"/>
  <c r="J286" i="4"/>
  <c r="BK138" i="4"/>
  <c r="BK353" i="4"/>
  <c r="J209" i="4"/>
  <c r="J332" i="4"/>
  <c r="J271" i="4"/>
  <c r="J424" i="4"/>
  <c r="BK345" i="4"/>
  <c r="J236" i="4"/>
  <c r="BK514" i="5"/>
  <c r="BK399" i="5"/>
  <c r="BK189" i="5"/>
  <c r="BK438" i="5"/>
  <c r="J383" i="5"/>
  <c r="J330" i="5"/>
  <c r="J210" i="5"/>
  <c r="J449" i="5"/>
  <c r="J353" i="5"/>
  <c r="BK272" i="5"/>
  <c r="J489" i="5"/>
  <c r="BK401" i="5"/>
  <c r="BK332" i="5"/>
  <c r="BK108" i="5"/>
  <c r="J416" i="6"/>
  <c r="J338" i="6"/>
  <c r="J176" i="6"/>
  <c r="BK434" i="6"/>
  <c r="BK391" i="6"/>
  <c r="J328" i="6"/>
  <c r="J493" i="6"/>
  <c r="J402" i="6"/>
  <c r="J360" i="6"/>
  <c r="J316" i="6"/>
  <c r="BK489" i="6"/>
  <c r="J380" i="6"/>
  <c r="J296" i="6"/>
  <c r="BK101" i="6"/>
  <c r="BK520" i="7"/>
  <c r="J459" i="7"/>
  <c r="BK380" i="7"/>
  <c r="BK330" i="7"/>
  <c r="J153" i="7"/>
  <c r="BK591" i="7"/>
  <c r="BK543" i="7"/>
  <c r="J445" i="7"/>
  <c r="BK389" i="7"/>
  <c r="BK320" i="7"/>
  <c r="J122" i="7"/>
  <c r="J552" i="7"/>
  <c r="J422" i="7"/>
  <c r="BK289" i="7"/>
  <c r="J143" i="7"/>
  <c r="J570" i="7"/>
  <c r="J486" i="7"/>
  <c r="BK420" i="7"/>
  <c r="BK557" i="8"/>
  <c r="BK491" i="8"/>
  <c r="J425" i="8"/>
  <c r="J343" i="8"/>
  <c r="BK118" i="8"/>
  <c r="J480" i="8"/>
  <c r="BK427" i="8"/>
  <c r="J337" i="8"/>
  <c r="J112" i="8"/>
  <c r="J444" i="8"/>
  <c r="BK382" i="8"/>
  <c r="J278" i="8"/>
  <c r="BK524" i="8"/>
  <c r="BK436" i="8"/>
  <c r="BK409" i="8"/>
  <c r="J356" i="8"/>
  <c r="BK566" i="9"/>
  <c r="BK480" i="9"/>
  <c r="J467" i="9"/>
  <c r="J455" i="9"/>
  <c r="BK436" i="9"/>
  <c r="J425" i="9"/>
  <c r="BK418" i="9"/>
  <c r="J400" i="9"/>
  <c r="J394" i="9"/>
  <c r="J382" i="9"/>
  <c r="J369" i="9"/>
  <c r="J325" i="9"/>
  <c r="J286" i="9"/>
  <c r="J224" i="9"/>
  <c r="BK168" i="9"/>
  <c r="BK123" i="9"/>
  <c r="BK598" i="9"/>
  <c r="BK543" i="9"/>
  <c r="BK453" i="9"/>
  <c r="BK380" i="9"/>
  <c r="BK119" i="9"/>
  <c r="J498" i="9"/>
  <c r="J384" i="9"/>
  <c r="J201" i="9"/>
  <c r="J554" i="9"/>
  <c r="BK476" i="9"/>
  <c r="J436" i="9"/>
  <c r="J357" i="9"/>
  <c r="BK101" i="9"/>
  <c r="J458" i="10"/>
  <c r="BK283" i="10"/>
  <c r="BK555" i="10"/>
  <c r="J479" i="10"/>
  <c r="BK413" i="10"/>
  <c r="BK342" i="10"/>
  <c r="J183" i="10"/>
  <c r="BK477" i="10"/>
  <c r="BK417" i="10"/>
  <c r="BK371" i="10"/>
  <c r="J314" i="10"/>
  <c r="BK101" i="10"/>
  <c r="J424" i="10"/>
  <c r="BK357" i="10"/>
  <c r="J143" i="10"/>
  <c r="J508" i="11"/>
  <c r="BK451" i="11"/>
  <c r="J244" i="11"/>
  <c r="BK569" i="11"/>
  <c r="BK487" i="11"/>
  <c r="J384" i="11"/>
  <c r="J138" i="11"/>
  <c r="BK503" i="11"/>
  <c r="BK461" i="11"/>
  <c r="BK186" i="11"/>
  <c r="J512" i="11"/>
  <c r="BK446" i="11"/>
  <c r="BK138" i="11"/>
  <c r="BK436" i="12"/>
  <c r="J133" i="12"/>
  <c r="J483" i="12"/>
  <c r="J431" i="12"/>
  <c r="J169" i="12"/>
  <c r="BK466" i="12"/>
  <c r="BK365" i="12"/>
  <c r="BK179" i="12"/>
  <c r="J466" i="12"/>
  <c r="J374" i="12"/>
  <c r="J122" i="12"/>
  <c r="BK393" i="13"/>
  <c r="J279" i="13"/>
  <c r="J113" i="13"/>
  <c r="J421" i="13"/>
  <c r="J358" i="13"/>
  <c r="J105" i="13"/>
  <c r="J399" i="13"/>
  <c r="BK346" i="13"/>
  <c r="J169" i="13"/>
  <c r="BK412" i="13"/>
  <c r="J385" i="13"/>
  <c r="BK142" i="13"/>
  <c r="J456" i="14"/>
  <c r="J393" i="14"/>
  <c r="J257" i="14"/>
  <c r="BK506" i="14"/>
  <c r="BK466" i="14"/>
  <c r="BK402" i="14"/>
  <c r="J181" i="14"/>
  <c r="J493" i="14"/>
  <c r="J446" i="14"/>
  <c r="BK288" i="14"/>
  <c r="BK134" i="14"/>
  <c r="J479" i="14"/>
  <c r="BK368" i="14"/>
  <c r="J129" i="14"/>
  <c r="J165" i="15"/>
  <c r="J155" i="15"/>
  <c r="J543" i="15"/>
  <c r="J517" i="15"/>
  <c r="J460" i="15"/>
  <c r="BK402" i="15"/>
  <c r="J282" i="15"/>
  <c r="J115" i="15"/>
  <c r="BK543" i="15"/>
  <c r="BK491" i="15"/>
  <c r="J335" i="15"/>
  <c r="BK147" i="15"/>
  <c r="BK483" i="16"/>
  <c r="BK406" i="16"/>
  <c r="J155" i="16"/>
  <c r="J475" i="16"/>
  <c r="J357" i="16"/>
  <c r="BK544" i="16"/>
  <c r="J477" i="16"/>
  <c r="J429" i="16"/>
  <c r="BK515" i="16"/>
  <c r="BK440" i="16"/>
  <c r="BK195" i="16"/>
  <c r="J495" i="17"/>
  <c r="J434" i="17"/>
  <c r="BK289" i="17"/>
  <c r="BK502" i="17"/>
  <c r="J444" i="17"/>
  <c r="BK150" i="17"/>
  <c r="BK448" i="17"/>
  <c r="BK236" i="17"/>
  <c r="J479" i="17"/>
  <c r="BK386" i="17"/>
  <c r="BK134" i="17"/>
  <c r="BK446" i="18"/>
  <c r="J368" i="18"/>
  <c r="J157" i="18"/>
  <c r="J447" i="18"/>
  <c r="J351" i="18"/>
  <c r="J210" i="18"/>
  <c r="BK401" i="18"/>
  <c r="J180" i="18"/>
  <c r="J432" i="18"/>
  <c r="BK290" i="18"/>
  <c r="J522" i="19"/>
  <c r="BK443" i="19"/>
  <c r="J199" i="19"/>
  <c r="BK532" i="19"/>
  <c r="BK456" i="19"/>
  <c r="BK307" i="19"/>
  <c r="J171" i="19"/>
  <c r="BK471" i="19"/>
  <c r="J435" i="19"/>
  <c r="J161" i="19"/>
  <c r="J480" i="19"/>
  <c r="BK414" i="19"/>
  <c r="J141" i="19"/>
  <c r="J185" i="20"/>
  <c r="J121" i="20"/>
  <c r="BK720" i="2"/>
  <c r="BK576" i="2"/>
  <c r="BK500" i="2"/>
  <c r="J243" i="2"/>
  <c r="J611" i="2"/>
  <c r="BK570" i="2"/>
  <c r="J527" i="2"/>
  <c r="J334" i="2"/>
  <c r="J142" i="2"/>
  <c r="J701" i="2"/>
  <c r="J603" i="2"/>
  <c r="J570" i="2"/>
  <c r="BK498" i="2"/>
  <c r="J392" i="2"/>
  <c r="BK738" i="2"/>
  <c r="J663" i="2"/>
  <c r="BK605" i="2"/>
  <c r="J555" i="2"/>
  <c r="BK509" i="2"/>
  <c r="BK142" i="2"/>
  <c r="BK491" i="3"/>
  <c r="J447" i="3"/>
  <c r="J373" i="3"/>
  <c r="BK291" i="3"/>
  <c r="J501" i="3"/>
  <c r="J438" i="3"/>
  <c r="BK375" i="3"/>
  <c r="J177" i="3"/>
  <c r="BK459" i="3"/>
  <c r="BK404" i="3"/>
  <c r="BK317" i="3"/>
  <c r="BK118" i="3"/>
  <c r="BK347" i="3"/>
  <c r="J237" i="3"/>
  <c r="BK438" i="4"/>
  <c r="BK375" i="4"/>
  <c r="BK332" i="4"/>
  <c r="BK242" i="4"/>
  <c r="BK405" i="4"/>
  <c r="BK321" i="4"/>
  <c r="BK201" i="4"/>
  <c r="J375" i="4"/>
  <c r="BK319" i="4"/>
  <c r="BK110" i="4"/>
  <c r="J347" i="4"/>
  <c r="J240" i="4"/>
  <c r="J483" i="5"/>
  <c r="J409" i="5"/>
  <c r="BK198" i="5"/>
  <c r="J434" i="5"/>
  <c r="J368" i="5"/>
  <c r="J308" i="5"/>
  <c r="J191" i="5"/>
  <c r="BK483" i="5"/>
  <c r="BK375" i="5"/>
  <c r="J300" i="5"/>
  <c r="J478" i="5"/>
  <c r="BK368" i="5"/>
  <c r="BK210" i="5"/>
  <c r="BK472" i="6"/>
  <c r="BK407" i="6"/>
  <c r="BK316" i="6"/>
  <c r="BK463" i="6"/>
  <c r="J395" i="6"/>
  <c r="BK364" i="6"/>
  <c r="J158" i="6"/>
  <c r="J475" i="6"/>
  <c r="J378" i="6"/>
  <c r="J290" i="6"/>
  <c r="J472" i="6"/>
  <c r="BK366" i="6"/>
  <c r="J167" i="6"/>
  <c r="BK599" i="7"/>
  <c r="J463" i="7"/>
  <c r="J385" i="7"/>
  <c r="BK344" i="7"/>
  <c r="J133" i="7"/>
  <c r="BK586" i="7"/>
  <c r="BK538" i="7"/>
  <c r="J427" i="7"/>
  <c r="BK350" i="7"/>
  <c r="J208" i="7"/>
  <c r="J575" i="7"/>
  <c r="J518" i="7"/>
  <c r="J420" i="7"/>
  <c r="J201" i="7"/>
  <c r="J646" i="7"/>
  <c r="J572" i="7"/>
  <c r="BK504" i="7"/>
  <c r="BK455" i="7"/>
  <c r="J407" i="7"/>
  <c r="BK530" i="8"/>
  <c r="J473" i="8"/>
  <c r="J370" i="8"/>
  <c r="J194" i="8"/>
  <c r="J516" i="8"/>
  <c r="BK421" i="8"/>
  <c r="BK354" i="8"/>
  <c r="BK101" i="8"/>
  <c r="J415" i="8"/>
  <c r="J332" i="8"/>
  <c r="BK174" i="8"/>
  <c r="J486" i="8"/>
  <c r="J446" i="8"/>
  <c r="J397" i="8"/>
  <c r="BK272" i="8"/>
  <c r="J574" i="9"/>
  <c r="J494" i="9"/>
  <c r="J588" i="9"/>
  <c r="BK455" i="9"/>
  <c r="BK386" i="9"/>
  <c r="J101" i="9"/>
  <c r="J496" i="9"/>
  <c r="BK400" i="9"/>
  <c r="J249" i="9"/>
  <c r="BK588" i="9"/>
  <c r="J480" i="9"/>
  <c r="BK459" i="9"/>
  <c r="BK394" i="9"/>
  <c r="J117" i="9"/>
  <c r="BK485" i="10"/>
  <c r="BK397" i="10"/>
  <c r="BK153" i="10"/>
  <c r="J533" i="10"/>
  <c r="BK434" i="10"/>
  <c r="J407" i="10"/>
  <c r="J293" i="10"/>
  <c r="J537" i="10"/>
  <c r="J453" i="10"/>
  <c r="BK377" i="10"/>
  <c r="BK279" i="10"/>
  <c r="BK523" i="10"/>
  <c r="J430" i="10"/>
  <c r="J377" i="10"/>
  <c r="J394" i="11"/>
  <c r="BK146" i="11"/>
  <c r="J518" i="11"/>
  <c r="J473" i="11"/>
  <c r="J416" i="11"/>
  <c r="J209" i="11"/>
  <c r="J451" i="11"/>
  <c r="J124" i="11"/>
  <c r="J503" i="11"/>
  <c r="BK469" i="11"/>
  <c r="J311" i="11"/>
  <c r="BK479" i="12"/>
  <c r="J247" i="12"/>
  <c r="J532" i="12"/>
  <c r="BK451" i="12"/>
  <c r="J100" i="12"/>
  <c r="J443" i="12"/>
  <c r="J358" i="12"/>
  <c r="BK169" i="12"/>
  <c r="BK464" i="12"/>
  <c r="BK362" i="12"/>
  <c r="BK417" i="13"/>
  <c r="BK317" i="13"/>
  <c r="BK460" i="13"/>
  <c r="J392" i="13"/>
  <c r="J180" i="13"/>
  <c r="BK397" i="13"/>
  <c r="BK329" i="13"/>
  <c r="J142" i="13"/>
  <c r="BK390" i="13"/>
  <c r="BK274" i="13"/>
  <c r="J100" i="13"/>
  <c r="J458" i="14"/>
  <c r="BK309" i="14"/>
  <c r="J526" i="14"/>
  <c r="J460" i="14"/>
  <c r="J395" i="14"/>
  <c r="J119" i="14"/>
  <c r="BK479" i="14"/>
  <c r="BK437" i="14"/>
  <c r="J193" i="14"/>
  <c r="J509" i="14"/>
  <c r="BK371" i="14"/>
  <c r="J528" i="15"/>
  <c r="BK500" i="15"/>
  <c r="BK367" i="15"/>
  <c r="J309" i="15"/>
  <c r="BK561" i="15"/>
  <c r="BK439" i="15"/>
  <c r="BK243" i="15"/>
  <c r="BK595" i="15"/>
  <c r="J514" i="15"/>
  <c r="J446" i="15"/>
  <c r="J243" i="15"/>
  <c r="BK127" i="15"/>
  <c r="J450" i="16"/>
  <c r="J308" i="16"/>
  <c r="BK134" i="16"/>
  <c r="BK470" i="16"/>
  <c r="J374" i="16"/>
  <c r="BK124" i="16"/>
  <c r="J496" i="16"/>
  <c r="BK456" i="16"/>
  <c r="BK374" i="16"/>
  <c r="J198" i="16"/>
  <c r="J488" i="17"/>
  <c r="BK362" i="17"/>
  <c r="BK110" i="17"/>
  <c r="J512" i="17"/>
  <c r="BK454" i="17"/>
  <c r="J343" i="17"/>
  <c r="J105" i="17"/>
  <c r="BK444" i="17"/>
  <c r="J198" i="17"/>
  <c r="BK468" i="17"/>
  <c r="BK381" i="17"/>
  <c r="J137" i="17"/>
  <c r="BK434" i="18"/>
  <c r="J345" i="18"/>
  <c r="BK489" i="18"/>
  <c r="BK449" i="18"/>
  <c r="J388" i="18"/>
  <c r="BK274" i="18"/>
  <c r="BK498" i="18"/>
  <c r="BK415" i="18"/>
  <c r="BK210" i="18"/>
  <c r="BK457" i="18"/>
  <c r="BK351" i="18"/>
  <c r="BK526" i="19"/>
  <c r="J471" i="19"/>
  <c r="BK346" i="19"/>
  <c r="BK130" i="19"/>
  <c r="BK484" i="19"/>
  <c r="J384" i="19"/>
  <c r="J194" i="19"/>
  <c r="BK446" i="19"/>
  <c r="J346" i="19"/>
  <c r="BK112" i="19"/>
  <c r="BK476" i="19"/>
  <c r="BK362" i="19"/>
  <c r="BK212" i="20"/>
  <c r="J142" i="20"/>
  <c r="J724" i="2"/>
  <c r="BK663" i="2"/>
  <c r="BK648" i="2"/>
  <c r="BK637" i="2"/>
  <c r="J605" i="2"/>
  <c r="BK519" i="2"/>
  <c r="J495" i="2"/>
  <c r="J140" i="2"/>
  <c r="J648" i="2"/>
  <c r="J592" i="2"/>
  <c r="BK536" i="2"/>
  <c r="BK408" i="2"/>
  <c r="J319" i="2"/>
  <c r="J744" i="2"/>
  <c r="BK607" i="2"/>
  <c r="J542" i="2"/>
  <c r="J489" i="2"/>
  <c r="BK395" i="2"/>
  <c r="J237" i="2"/>
  <c r="BK747" i="2"/>
  <c r="BK701" i="2"/>
  <c r="BK586" i="2"/>
  <c r="BK527" i="2"/>
  <c r="BK250" i="2"/>
  <c r="J495" i="3"/>
  <c r="J464" i="3"/>
  <c r="J402" i="3"/>
  <c r="J317" i="3"/>
  <c r="J141" i="3"/>
  <c r="BK464" i="3"/>
  <c r="BK367" i="3"/>
  <c r="J248" i="3"/>
  <c r="J491" i="3"/>
  <c r="J375" i="3"/>
  <c r="J219" i="3"/>
  <c r="J389" i="3"/>
  <c r="BK345" i="3"/>
  <c r="BK265" i="3"/>
  <c r="J108" i="3"/>
  <c r="J413" i="4"/>
  <c r="J324" i="4"/>
  <c r="BK130" i="4"/>
  <c r="J345" i="4"/>
  <c r="BK275" i="4"/>
  <c r="BK413" i="4"/>
  <c r="J357" i="4"/>
  <c r="BK236" i="4"/>
  <c r="BK396" i="4"/>
  <c r="J312" i="4"/>
  <c r="BK217" i="4"/>
  <c r="BK112" i="4"/>
  <c r="BK418" i="5"/>
  <c r="J315" i="5"/>
  <c r="BK466" i="5"/>
  <c r="BK385" i="5"/>
  <c r="BK343" i="5"/>
  <c r="J251" i="5"/>
  <c r="J498" i="5"/>
  <c r="J418" i="5"/>
  <c r="J347" i="5"/>
  <c r="BK171" i="5"/>
  <c r="BK444" i="5"/>
  <c r="BK372" i="5"/>
  <c r="J340" i="5"/>
  <c r="BK118" i="5"/>
  <c r="J466" i="6"/>
  <c r="J391" i="6"/>
  <c r="BK308" i="6"/>
  <c r="J481" i="6"/>
  <c r="J400" i="6"/>
  <c r="BK332" i="6"/>
  <c r="J257" i="6"/>
  <c r="J485" i="6"/>
  <c r="BK395" i="6"/>
  <c r="J340" i="6"/>
  <c r="BK227" i="6"/>
  <c r="BK485" i="6"/>
  <c r="J383" i="6"/>
  <c r="BK304" i="6"/>
  <c r="J104" i="6"/>
  <c r="BK518" i="7"/>
  <c r="BK457" i="7"/>
  <c r="J377" i="7"/>
  <c r="BK254" i="7"/>
  <c r="BK116" i="7"/>
  <c r="BK559" i="7"/>
  <c r="BK524" i="7"/>
  <c r="BK442" i="7"/>
  <c r="J373" i="7"/>
  <c r="J313" i="7"/>
  <c r="J116" i="7"/>
  <c r="BK530" i="7"/>
  <c r="J488" i="7"/>
  <c r="BK336" i="7"/>
  <c r="J163" i="7"/>
  <c r="J619" i="7"/>
  <c r="J514" i="7"/>
  <c r="BK463" i="7"/>
  <c r="J403" i="7"/>
  <c r="J524" i="8"/>
  <c r="J382" i="8"/>
  <c r="BK347" i="8"/>
  <c r="J134" i="8"/>
  <c r="J500" i="8"/>
  <c r="BK384" i="8"/>
  <c r="J272" i="8"/>
  <c r="BK108" i="8"/>
  <c r="BK442" i="8"/>
  <c r="J384" i="8"/>
  <c r="BK249" i="8"/>
  <c r="BK521" i="8"/>
  <c r="BK423" i="8"/>
  <c r="J393" i="8"/>
  <c r="J120" i="8"/>
  <c r="BK524" i="9"/>
  <c r="J607" i="9"/>
  <c r="BK554" i="9"/>
  <c r="BK468" i="9"/>
  <c r="J388" i="9"/>
  <c r="BK190" i="9"/>
  <c r="J526" i="9"/>
  <c r="J427" i="9"/>
  <c r="J349" i="9"/>
  <c r="J135" i="9"/>
  <c r="BK532" i="9"/>
  <c r="J474" i="9"/>
  <c r="J418" i="9"/>
  <c r="BK260" i="9"/>
  <c r="J490" i="10"/>
  <c r="BK421" i="10"/>
  <c r="J120" i="10"/>
  <c r="BK537" i="10"/>
  <c r="BK446" i="10"/>
  <c r="BK409" i="10"/>
  <c r="BK336" i="10"/>
  <c r="J112" i="10"/>
  <c r="BK458" i="10"/>
  <c r="J411" i="10"/>
  <c r="J363" i="10"/>
  <c r="BK307" i="10"/>
  <c r="BK539" i="10"/>
  <c r="BK381" i="10"/>
  <c r="J351" i="10"/>
  <c r="BK215" i="10"/>
  <c r="BK510" i="11"/>
  <c r="J402" i="11"/>
  <c r="J233" i="11"/>
  <c r="BK564" i="11"/>
  <c r="J475" i="11"/>
  <c r="J400" i="11"/>
  <c r="J199" i="11"/>
  <c r="BK526" i="11"/>
  <c r="BK482" i="11"/>
  <c r="BK449" i="11"/>
  <c r="J102" i="11"/>
  <c r="J497" i="11"/>
  <c r="J449" i="11"/>
  <c r="J135" i="11"/>
  <c r="J457" i="12"/>
  <c r="J339" i="12"/>
  <c r="J496" i="12"/>
  <c r="BK405" i="12"/>
  <c r="J108" i="12"/>
  <c r="J464" i="12"/>
  <c r="BK374" i="12"/>
  <c r="J189" i="12"/>
  <c r="BK445" i="12"/>
  <c r="BK339" i="12"/>
  <c r="BK433" i="13"/>
  <c r="J365" i="13"/>
  <c r="J121" i="13"/>
  <c r="BK440" i="13"/>
  <c r="BK383" i="13"/>
  <c r="J175" i="13"/>
  <c r="BK410" i="13"/>
  <c r="J336" i="13"/>
  <c r="BK172" i="13"/>
  <c r="J414" i="13"/>
  <c r="BK387" i="13"/>
  <c r="BK265" i="13"/>
  <c r="J516" i="14"/>
  <c r="BK395" i="14"/>
  <c r="BK154" i="14"/>
  <c r="BK472" i="14"/>
  <c r="J443" i="14"/>
  <c r="J360" i="14"/>
  <c r="J100" i="14"/>
  <c r="BK476" i="14"/>
  <c r="J449" i="14"/>
  <c r="J302" i="14"/>
  <c r="BK129" i="14"/>
  <c r="J453" i="14"/>
  <c r="J326" i="14"/>
  <c r="BK132" i="14"/>
  <c r="BK514" i="15"/>
  <c r="J493" i="15"/>
  <c r="BK586" i="15"/>
  <c r="BK583" i="15"/>
  <c r="BK524" i="15"/>
  <c r="BK493" i="15"/>
  <c r="J419" i="15"/>
  <c r="J175" i="15"/>
  <c r="J539" i="15"/>
  <c r="BK516" i="15"/>
  <c r="J425" i="15"/>
  <c r="BK233" i="15"/>
  <c r="BK115" i="15"/>
  <c r="J454" i="16"/>
  <c r="J365" i="16"/>
  <c r="J142" i="16"/>
  <c r="BK472" i="16"/>
  <c r="BK266" i="16"/>
  <c r="J544" i="16"/>
  <c r="J468" i="16"/>
  <c r="BK365" i="16"/>
  <c r="J458" i="16"/>
  <c r="BK203" i="16"/>
  <c r="BK100" i="16"/>
  <c r="J464" i="17"/>
  <c r="J412" i="17"/>
  <c r="J134" i="17"/>
  <c r="BK505" i="17"/>
  <c r="BK434" i="17"/>
  <c r="J274" i="17"/>
  <c r="BK100" i="17"/>
  <c r="BK437" i="17"/>
  <c r="J170" i="17"/>
  <c r="BK470" i="17"/>
  <c r="BK382" i="17"/>
  <c r="J132" i="17"/>
  <c r="BK422" i="18"/>
  <c r="BK221" i="18"/>
  <c r="J453" i="18"/>
  <c r="BK368" i="18"/>
  <c r="J494" i="18"/>
  <c r="J436" i="18"/>
  <c r="BK367" i="18"/>
  <c r="J137" i="18"/>
  <c r="BK424" i="18"/>
  <c r="BK137" i="18"/>
  <c r="BK430" i="19"/>
  <c r="BK291" i="19"/>
  <c r="J128" i="19"/>
  <c r="J498" i="19"/>
  <c r="BK452" i="19"/>
  <c r="BK197" i="19"/>
  <c r="BK500" i="19"/>
  <c r="BK449" i="19"/>
  <c r="BK199" i="19"/>
  <c r="J500" i="19"/>
  <c r="BK412" i="19"/>
  <c r="BK191" i="19"/>
  <c r="J134" i="20"/>
  <c r="J607" i="2"/>
  <c r="BK534" i="2"/>
  <c r="J473" i="2"/>
  <c r="J687" i="2"/>
  <c r="J624" i="2"/>
  <c r="J566" i="2"/>
  <c r="J505" i="2"/>
  <c r="BK151" i="2"/>
  <c r="BK706" i="2"/>
  <c r="BK588" i="2"/>
  <c r="J513" i="2"/>
  <c r="J366" i="2"/>
  <c r="J133" i="2"/>
  <c r="J730" i="2"/>
  <c r="J621" i="2"/>
  <c r="BK552" i="2"/>
  <c r="J511" i="2"/>
  <c r="J257" i="2"/>
  <c r="BK434" i="3"/>
  <c r="BK389" i="3"/>
  <c r="BK332" i="3"/>
  <c r="J188" i="3"/>
  <c r="J505" i="3"/>
  <c r="J431" i="3"/>
  <c r="J396" i="3"/>
  <c r="J323" i="3"/>
  <c r="BK449" i="3"/>
  <c r="BK398" i="3"/>
  <c r="J337" i="3"/>
  <c r="BK141" i="3"/>
  <c r="BK379" i="3"/>
  <c r="J332" i="3"/>
  <c r="J207" i="3"/>
  <c r="J426" i="4"/>
  <c r="BK328" i="4"/>
  <c r="BK227" i="4"/>
  <c r="J399" i="4"/>
  <c r="BK317" i="4"/>
  <c r="BK190" i="4"/>
  <c r="J383" i="4"/>
  <c r="J316" i="4"/>
  <c r="J122" i="4"/>
  <c r="J370" i="4"/>
  <c r="J296" i="4"/>
  <c r="BK117" i="4"/>
  <c r="J431" i="5"/>
  <c r="BK349" i="5"/>
  <c r="BK486" i="5"/>
  <c r="BK405" i="5"/>
  <c r="BK340" i="5"/>
  <c r="J189" i="5"/>
  <c r="J403" i="5"/>
  <c r="J337" i="5"/>
  <c r="BK191" i="5"/>
  <c r="J108" i="5"/>
  <c r="J405" i="5"/>
  <c r="BK364" i="5"/>
  <c r="J184" i="5"/>
  <c r="BK450" i="6"/>
  <c r="BK402" i="6"/>
  <c r="BK326" i="6"/>
  <c r="J218" i="6"/>
  <c r="BK439" i="6"/>
  <c r="BK374" i="6"/>
  <c r="BK176" i="6"/>
  <c r="BK483" i="6"/>
  <c r="J385" i="6"/>
  <c r="J311" i="6"/>
  <c r="BK158" i="6"/>
  <c r="J436" i="6"/>
  <c r="BK349" i="6"/>
  <c r="BK131" i="6"/>
  <c r="J543" i="7"/>
  <c r="BK461" i="7"/>
  <c r="BK385" i="7"/>
  <c r="J350" i="7"/>
  <c r="BK197" i="7"/>
  <c r="BK596" i="7"/>
  <c r="BK535" i="7"/>
  <c r="J465" i="7"/>
  <c r="J379" i="7"/>
  <c r="BK299" i="7"/>
  <c r="J621" i="7"/>
  <c r="J528" i="7"/>
  <c r="J453" i="7"/>
  <c r="J330" i="7"/>
  <c r="BK133" i="7"/>
  <c r="BK633" i="7"/>
  <c r="BK561" i="7"/>
  <c r="J506" i="7"/>
  <c r="BK412" i="7"/>
  <c r="J559" i="8"/>
  <c r="J495" i="8"/>
  <c r="BK444" i="8"/>
  <c r="J372" i="8"/>
  <c r="BK144" i="8"/>
  <c r="J467" i="8"/>
  <c r="J419" i="8"/>
  <c r="BK358" i="8"/>
  <c r="BK164" i="8"/>
  <c r="BK476" i="8"/>
  <c r="BK425" i="8"/>
  <c r="J354" i="8"/>
  <c r="BK533" i="8"/>
  <c r="J471" i="8"/>
  <c r="BK419" i="8"/>
  <c r="BK372" i="8"/>
  <c r="BK127" i="8"/>
  <c r="J539" i="9"/>
  <c r="BK607" i="9"/>
  <c r="J571" i="9"/>
  <c r="BK463" i="9"/>
  <c r="J396" i="9"/>
  <c r="BK584" i="9"/>
  <c r="BK447" i="9"/>
  <c r="BK357" i="9"/>
  <c r="BK117" i="9"/>
  <c r="J503" i="9"/>
  <c r="J463" i="9"/>
  <c r="BK404" i="9"/>
  <c r="BK128" i="9"/>
  <c r="J488" i="10"/>
  <c r="BK407" i="10"/>
  <c r="J101" i="10"/>
  <c r="J499" i="10"/>
  <c r="J426" i="10"/>
  <c r="BK403" i="10"/>
  <c r="BK277" i="10"/>
  <c r="J539" i="10"/>
  <c r="BK415" i="10"/>
  <c r="BK353" i="10"/>
  <c r="J283" i="10"/>
  <c r="J104" i="10"/>
  <c r="BK432" i="10"/>
  <c r="BK363" i="10"/>
  <c r="BK195" i="10"/>
  <c r="BK512" i="11"/>
  <c r="BK416" i="11"/>
  <c r="J207" i="11"/>
  <c r="J569" i="11"/>
  <c r="BK491" i="11"/>
  <c r="J424" i="11"/>
  <c r="BK205" i="11"/>
  <c r="J524" i="11"/>
  <c r="J493" i="11"/>
  <c r="BK396" i="11"/>
  <c r="J550" i="11"/>
  <c r="J471" i="11"/>
  <c r="BK353" i="11"/>
  <c r="BK508" i="12"/>
  <c r="BK442" i="12"/>
  <c r="J136" i="12"/>
  <c r="J527" i="12"/>
  <c r="J453" i="12"/>
  <c r="J284" i="12"/>
  <c r="J451" i="12"/>
  <c r="J381" i="12"/>
  <c r="BK247" i="12"/>
  <c r="BK469" i="12"/>
  <c r="BK408" i="12"/>
  <c r="J179" i="12"/>
  <c r="J396" i="13"/>
  <c r="BK320" i="13"/>
  <c r="BK116" i="13"/>
  <c r="BK425" i="13"/>
  <c r="BK371" i="13"/>
  <c r="BK121" i="13"/>
  <c r="BK405" i="13"/>
  <c r="J306" i="13"/>
  <c r="J118" i="13"/>
  <c r="J410" i="13"/>
  <c r="J386" i="13"/>
  <c r="BK244" i="13"/>
  <c r="J476" i="14"/>
  <c r="J391" i="14"/>
  <c r="J140" i="14"/>
  <c r="BK488" i="14"/>
  <c r="J435" i="14"/>
  <c r="BK281" i="14"/>
  <c r="BK474" i="14"/>
  <c r="J353" i="14"/>
  <c r="BK580" i="15"/>
  <c r="BK501" i="15"/>
  <c r="J410" i="15"/>
  <c r="BK175" i="15"/>
  <c r="J149" i="15"/>
  <c r="BK527" i="15"/>
  <c r="BK503" i="15"/>
  <c r="J416" i="15"/>
  <c r="J134" i="15"/>
  <c r="J577" i="15"/>
  <c r="BK498" i="15"/>
  <c r="BK351" i="15"/>
  <c r="J185" i="15"/>
  <c r="J503" i="16"/>
  <c r="BK448" i="16"/>
  <c r="BK357" i="16"/>
  <c r="J195" i="16"/>
  <c r="BK468" i="16"/>
  <c r="BK321" i="16"/>
  <c r="BK541" i="16"/>
  <c r="J483" i="16"/>
  <c r="J435" i="16"/>
  <c r="BK185" i="16"/>
  <c r="J437" i="16"/>
  <c r="BK132" i="16"/>
  <c r="BK492" i="17"/>
  <c r="J390" i="17"/>
  <c r="J140" i="17"/>
  <c r="BK477" i="17"/>
  <c r="J429" i="17"/>
  <c r="BK252" i="17"/>
  <c r="J477" i="17"/>
  <c r="BK365" i="17"/>
  <c r="J118" i="17"/>
  <c r="J432" i="17"/>
  <c r="J289" i="17"/>
  <c r="J468" i="18"/>
  <c r="BK369" i="18"/>
  <c r="BK177" i="18"/>
  <c r="J451" i="18"/>
  <c r="J365" i="18"/>
  <c r="BK237" i="18"/>
  <c r="BK501" i="18"/>
  <c r="BK404" i="18"/>
  <c r="BK147" i="18"/>
  <c r="J440" i="18"/>
  <c r="J342" i="18"/>
  <c r="J121" i="18"/>
  <c r="J449" i="19"/>
  <c r="BK265" i="19"/>
  <c r="BK513" i="19"/>
  <c r="BK385" i="19"/>
  <c r="J106" i="19"/>
  <c r="J473" i="19"/>
  <c r="J452" i="19"/>
  <c r="BK384" i="19"/>
  <c r="J362" i="19"/>
  <c r="J493" i="19"/>
  <c r="J443" i="19"/>
  <c r="BK389" i="19"/>
  <c r="J130" i="19"/>
  <c r="J87" i="20"/>
  <c r="BK87" i="20"/>
  <c r="J670" i="2"/>
  <c r="BK564" i="2"/>
  <c r="J502" i="2"/>
  <c r="BK283" i="2"/>
  <c r="BK682" i="2"/>
  <c r="J625" i="2"/>
  <c r="BK582" i="2"/>
  <c r="BK540" i="2"/>
  <c r="BK446" i="2"/>
  <c r="J160" i="2"/>
  <c r="BK689" i="2"/>
  <c r="BK577" i="2"/>
  <c r="BK495" i="2"/>
  <c r="BK381" i="2"/>
  <c r="BK211" i="2"/>
  <c r="BK726" i="2"/>
  <c r="BK662" i="2"/>
  <c r="J577" i="2"/>
  <c r="BK521" i="2"/>
  <c r="BK264" i="2"/>
  <c r="BK493" i="3"/>
  <c r="BK469" i="3"/>
  <c r="BK394" i="3"/>
  <c r="J269" i="3"/>
  <c r="J116" i="3"/>
  <c r="J469" i="3"/>
  <c r="BK415" i="3"/>
  <c r="J334" i="3"/>
  <c r="J511" i="3"/>
  <c r="BK478" i="3"/>
  <c r="J387" i="3"/>
  <c r="J265" i="3"/>
  <c r="BK108" i="3"/>
  <c r="J349" i="3"/>
  <c r="J186" i="3"/>
  <c r="J422" i="4"/>
  <c r="BK339" i="4"/>
  <c r="J254" i="4"/>
  <c r="BK416" i="4"/>
  <c r="J341" i="4"/>
  <c r="J279" i="4"/>
  <c r="J110" i="4"/>
  <c r="BK314" i="4"/>
  <c r="BK146" i="4"/>
  <c r="J359" i="4"/>
  <c r="BK283" i="4"/>
  <c r="J179" i="4"/>
  <c r="J461" i="5"/>
  <c r="BK353" i="5"/>
  <c r="BK472" i="5"/>
  <c r="BK403" i="5"/>
  <c r="J338" i="5"/>
  <c r="BK261" i="5"/>
  <c r="J512" i="5"/>
  <c r="J395" i="5"/>
  <c r="J332" i="5"/>
  <c r="J120" i="5"/>
  <c r="J438" i="5"/>
  <c r="BK370" i="5"/>
  <c r="BK304" i="5"/>
  <c r="BK469" i="6"/>
  <c r="J376" i="6"/>
  <c r="BK296" i="6"/>
  <c r="J112" i="6"/>
  <c r="J398" i="6"/>
  <c r="J342" i="6"/>
  <c r="BK167" i="6"/>
  <c r="J463" i="6"/>
  <c r="J349" i="6"/>
  <c r="J247" i="6"/>
  <c r="BK475" i="6"/>
  <c r="BK362" i="6"/>
  <c r="J206" i="6"/>
  <c r="J602" i="7"/>
  <c r="J490" i="7"/>
  <c r="J411" i="7"/>
  <c r="J363" i="7"/>
  <c r="BK285" i="7"/>
  <c r="J629" i="7"/>
  <c r="J557" i="7"/>
  <c r="J504" i="7"/>
  <c r="BK403" i="7"/>
  <c r="J344" i="7"/>
  <c r="J199" i="7"/>
  <c r="J581" i="7"/>
  <c r="BK500" i="7"/>
  <c r="J405" i="7"/>
  <c r="BK234" i="7"/>
  <c r="J112" i="7"/>
  <c r="J617" i="7"/>
  <c r="J508" i="7"/>
  <c r="BK438" i="7"/>
  <c r="BK108" i="7"/>
  <c r="J506" i="8"/>
  <c r="J442" i="8"/>
  <c r="BK366" i="8"/>
  <c r="BK184" i="8"/>
  <c r="J492" i="8"/>
  <c r="BK391" i="8"/>
  <c r="BK352" i="8"/>
  <c r="J154" i="8"/>
  <c r="BK480" i="8"/>
  <c r="J421" i="8"/>
  <c r="BK329" i="8"/>
  <c r="BK495" i="8"/>
  <c r="J430" i="8"/>
  <c r="BK386" i="8"/>
  <c r="BK203" i="8"/>
  <c r="J535" i="9"/>
  <c r="J478" i="9"/>
  <c r="BK465" i="9"/>
  <c r="J449" i="9"/>
  <c r="BK433" i="9"/>
  <c r="BK427" i="9"/>
  <c r="J420" i="9"/>
  <c r="J404" i="9"/>
  <c r="BK392" i="9"/>
  <c r="J375" i="9"/>
  <c r="J367" i="9"/>
  <c r="J333" i="9"/>
  <c r="J293" i="9"/>
  <c r="J260" i="9"/>
  <c r="BK194" i="9"/>
  <c r="J146" i="9"/>
  <c r="J606" i="9"/>
  <c r="J488" i="9"/>
  <c r="BK424" i="9"/>
  <c r="BK299" i="9"/>
  <c r="BK539" i="9"/>
  <c r="J451" i="9"/>
  <c r="BK363" i="9"/>
  <c r="BK146" i="9"/>
  <c r="J522" i="9"/>
  <c r="J468" i="9"/>
  <c r="J406" i="9"/>
  <c r="J299" i="9"/>
  <c r="BK493" i="10"/>
  <c r="J409" i="10"/>
  <c r="BK547" i="10"/>
  <c r="BK456" i="10"/>
  <c r="J421" i="10"/>
  <c r="J357" i="10"/>
  <c r="J228" i="10"/>
  <c r="BK535" i="10"/>
  <c r="BK440" i="10"/>
  <c r="J379" i="10"/>
  <c r="BK173" i="10"/>
  <c r="BK520" i="10"/>
  <c r="J397" i="10"/>
  <c r="BK331" i="10"/>
  <c r="BK202" i="10"/>
  <c r="J528" i="11"/>
  <c r="BK372" i="11"/>
  <c r="BK156" i="11"/>
  <c r="BK521" i="11"/>
  <c r="J474" i="11"/>
  <c r="J409" i="11"/>
  <c r="J196" i="11"/>
  <c r="J521" i="11"/>
  <c r="BK473" i="11"/>
  <c r="BK392" i="11"/>
  <c r="BK495" i="11"/>
  <c r="BK394" i="11"/>
  <c r="BK116" i="11"/>
  <c r="BK453" i="12"/>
  <c r="BK192" i="12"/>
  <c r="BK532" i="12"/>
  <c r="BK358" i="12"/>
  <c r="J521" i="12"/>
  <c r="J449" i="12"/>
  <c r="J347" i="12"/>
  <c r="BK131" i="12"/>
  <c r="BK455" i="12"/>
  <c r="BK269" i="12"/>
  <c r="BK435" i="13"/>
  <c r="J371" i="13"/>
  <c r="BK224" i="13"/>
  <c r="J470" i="13"/>
  <c r="BK407" i="13"/>
  <c r="BK341" i="13"/>
  <c r="J460" i="13"/>
  <c r="J390" i="13"/>
  <c r="BK323" i="13"/>
  <c r="BK133" i="13"/>
  <c r="J401" i="13"/>
  <c r="J379" i="13"/>
  <c r="J224" i="13"/>
  <c r="J137" i="14"/>
  <c r="J474" i="14"/>
  <c r="J437" i="14"/>
  <c r="BK353" i="14"/>
  <c r="J106" i="14"/>
  <c r="J472" i="14"/>
  <c r="J383" i="14"/>
  <c r="J163" i="14"/>
  <c r="BK493" i="14"/>
  <c r="BK445" i="14"/>
  <c r="BK295" i="14"/>
  <c r="BK163" i="14"/>
  <c r="BK517" i="15"/>
  <c r="BK487" i="15"/>
  <c r="BK342" i="15"/>
  <c r="J553" i="15"/>
  <c r="BK553" i="15"/>
  <c r="BK520" i="15"/>
  <c r="J487" i="15"/>
  <c r="J433" i="15"/>
  <c r="BK213" i="15"/>
  <c r="J592" i="15"/>
  <c r="BK532" i="15"/>
  <c r="J500" i="15"/>
  <c r="BK416" i="15"/>
  <c r="BK195" i="15"/>
  <c r="J451" i="16"/>
  <c r="BK299" i="16"/>
  <c r="BK139" i="16"/>
  <c r="BK451" i="16"/>
  <c r="J185" i="16"/>
  <c r="BK487" i="16"/>
  <c r="J466" i="16"/>
  <c r="BK239" i="16"/>
  <c r="J470" i="16"/>
  <c r="J277" i="16"/>
  <c r="BK116" i="16"/>
  <c r="BK481" i="17"/>
  <c r="BK388" i="17"/>
  <c r="J126" i="17"/>
  <c r="J470" i="17"/>
  <c r="J384" i="17"/>
  <c r="J483" i="17"/>
  <c r="J362" i="17"/>
  <c r="BK485" i="17"/>
  <c r="BK368" i="17"/>
  <c r="BK190" i="17"/>
  <c r="J464" i="18"/>
  <c r="J348" i="18"/>
  <c r="BK494" i="18"/>
  <c r="BK430" i="18"/>
  <c r="J326" i="18"/>
  <c r="J100" i="18"/>
  <c r="BK464" i="18"/>
  <c r="J412" i="18"/>
  <c r="BK127" i="18"/>
  <c r="BK447" i="18"/>
  <c r="BK357" i="18"/>
  <c r="J119" i="18"/>
  <c r="BK460" i="19"/>
  <c r="J276" i="19"/>
  <c r="J133" i="19"/>
  <c r="BK522" i="19"/>
  <c r="J446" i="19"/>
  <c r="J291" i="19"/>
  <c r="BK519" i="19"/>
  <c r="J448" i="19"/>
  <c r="J365" i="19"/>
  <c r="J503" i="19"/>
  <c r="BK438" i="19"/>
  <c r="BK238" i="19"/>
  <c r="J113" i="20"/>
  <c r="BK121" i="20"/>
  <c r="P311" i="3" l="1"/>
  <c r="R100" i="2"/>
  <c r="T445" i="2"/>
  <c r="P472" i="2"/>
  <c r="P488" i="2"/>
  <c r="T665" i="2"/>
  <c r="BK675" i="2"/>
  <c r="J675" i="2" s="1"/>
  <c r="J71" i="2" s="1"/>
  <c r="P723" i="2"/>
  <c r="T733" i="2"/>
  <c r="T732" i="2" s="1"/>
  <c r="BK743" i="2"/>
  <c r="J743" i="2" s="1"/>
  <c r="J76" i="2" s="1"/>
  <c r="T100" i="3"/>
  <c r="R290" i="3"/>
  <c r="BK322" i="3"/>
  <c r="J322" i="3" s="1"/>
  <c r="J69" i="3" s="1"/>
  <c r="P446" i="3"/>
  <c r="T452" i="3"/>
  <c r="T490" i="3"/>
  <c r="R500" i="3"/>
  <c r="R499" i="3" s="1"/>
  <c r="P510" i="3"/>
  <c r="P509" i="3" s="1"/>
  <c r="R100" i="4"/>
  <c r="P265" i="4"/>
  <c r="T291" i="4"/>
  <c r="T398" i="4"/>
  <c r="P419" i="4"/>
  <c r="BK435" i="4"/>
  <c r="J435" i="4"/>
  <c r="J76" i="4" s="1"/>
  <c r="BK100" i="5"/>
  <c r="J100" i="5" s="1"/>
  <c r="J65" i="5" s="1"/>
  <c r="BK293" i="5"/>
  <c r="J293" i="5"/>
  <c r="J67" i="5" s="1"/>
  <c r="P325" i="5"/>
  <c r="BK446" i="5"/>
  <c r="J446" i="5"/>
  <c r="J70" i="5" s="1"/>
  <c r="T454" i="5"/>
  <c r="T495" i="5"/>
  <c r="BK511" i="5"/>
  <c r="J511" i="5" s="1"/>
  <c r="J76" i="5" s="1"/>
  <c r="P100" i="6"/>
  <c r="BK289" i="6"/>
  <c r="J289" i="6" s="1"/>
  <c r="J67" i="6" s="1"/>
  <c r="R321" i="6"/>
  <c r="R433" i="6"/>
  <c r="R438" i="6"/>
  <c r="P478" i="6"/>
  <c r="P488" i="6"/>
  <c r="P487" i="6"/>
  <c r="BK498" i="6"/>
  <c r="J498" i="6"/>
  <c r="J76" i="6" s="1"/>
  <c r="P100" i="7"/>
  <c r="T312" i="7"/>
  <c r="T338" i="7"/>
  <c r="P349" i="7"/>
  <c r="BK569" i="7"/>
  <c r="J569" i="7" s="1"/>
  <c r="J70" i="7" s="1"/>
  <c r="T574" i="7"/>
  <c r="T614" i="7"/>
  <c r="R624" i="7"/>
  <c r="R623" i="7"/>
  <c r="T642" i="7"/>
  <c r="T641" i="7"/>
  <c r="P100" i="8"/>
  <c r="BK307" i="8"/>
  <c r="J307" i="8" s="1"/>
  <c r="J67" i="8" s="1"/>
  <c r="P331" i="8"/>
  <c r="BK342" i="8"/>
  <c r="J342" i="8" s="1"/>
  <c r="J69" i="8" s="1"/>
  <c r="BK494" i="8"/>
  <c r="J494" i="8"/>
  <c r="J70" i="8" s="1"/>
  <c r="T499" i="8"/>
  <c r="T536" i="8"/>
  <c r="BK546" i="8"/>
  <c r="J546" i="8" s="1"/>
  <c r="J74" i="8" s="1"/>
  <c r="P556" i="8"/>
  <c r="P555" i="8"/>
  <c r="R100" i="9"/>
  <c r="P324" i="9"/>
  <c r="P362" i="9"/>
  <c r="BK542" i="9"/>
  <c r="J542" i="9" s="1"/>
  <c r="J71" i="9" s="1"/>
  <c r="R583" i="9"/>
  <c r="T593" i="9"/>
  <c r="T592" i="9" s="1"/>
  <c r="R603" i="9"/>
  <c r="R602" i="9" s="1"/>
  <c r="T100" i="10"/>
  <c r="P306" i="10"/>
  <c r="P330" i="10"/>
  <c r="BK341" i="10"/>
  <c r="J341" i="10"/>
  <c r="J69" i="10" s="1"/>
  <c r="P487" i="10"/>
  <c r="P492" i="10"/>
  <c r="BK532" i="10"/>
  <c r="J532" i="10" s="1"/>
  <c r="J72" i="10" s="1"/>
  <c r="BK542" i="10"/>
  <c r="J542" i="10"/>
  <c r="J74" i="10" s="1"/>
  <c r="BK552" i="10"/>
  <c r="J552" i="10" s="1"/>
  <c r="J76" i="10" s="1"/>
  <c r="BK101" i="11"/>
  <c r="J101" i="11" s="1"/>
  <c r="J65" i="11" s="1"/>
  <c r="BK377" i="11"/>
  <c r="J377" i="11"/>
  <c r="J68" i="11" s="1"/>
  <c r="R437" i="11"/>
  <c r="P517" i="11"/>
  <c r="P530" i="11"/>
  <c r="BK553" i="11"/>
  <c r="J553" i="11"/>
  <c r="J73" i="11" s="1"/>
  <c r="BK563" i="11"/>
  <c r="J563" i="11" s="1"/>
  <c r="J77" i="11" s="1"/>
  <c r="T99" i="12"/>
  <c r="T357" i="12"/>
  <c r="T367" i="12"/>
  <c r="P420" i="12"/>
  <c r="P482" i="12"/>
  <c r="BK504" i="12"/>
  <c r="J504" i="12" s="1"/>
  <c r="J72" i="12" s="1"/>
  <c r="P526" i="12"/>
  <c r="BK531" i="12"/>
  <c r="J531" i="12" s="1"/>
  <c r="J75" i="12" s="1"/>
  <c r="R99" i="13"/>
  <c r="R316" i="13"/>
  <c r="R322" i="13"/>
  <c r="T352" i="13"/>
  <c r="T364" i="13"/>
  <c r="R432" i="13"/>
  <c r="T439" i="13"/>
  <c r="R459" i="13"/>
  <c r="R466" i="13"/>
  <c r="R465" i="13" s="1"/>
  <c r="T99" i="14"/>
  <c r="T370" i="14"/>
  <c r="R376" i="14"/>
  <c r="BK427" i="14"/>
  <c r="J427" i="14"/>
  <c r="J70" i="14" s="1"/>
  <c r="BK481" i="14"/>
  <c r="J481" i="14" s="1"/>
  <c r="J71" i="14" s="1"/>
  <c r="BK492" i="14"/>
  <c r="J492" i="14"/>
  <c r="J72" i="14" s="1"/>
  <c r="BK515" i="14"/>
  <c r="J515" i="14" s="1"/>
  <c r="J73" i="14" s="1"/>
  <c r="T522" i="14"/>
  <c r="T521" i="14"/>
  <c r="R99" i="15"/>
  <c r="BK412" i="15"/>
  <c r="J412" i="15" s="1"/>
  <c r="J67" i="15" s="1"/>
  <c r="P418" i="15"/>
  <c r="BK477" i="15"/>
  <c r="J477" i="15" s="1"/>
  <c r="J70" i="15" s="1"/>
  <c r="R542" i="15"/>
  <c r="T560" i="15"/>
  <c r="T585" i="15"/>
  <c r="BK591" i="15"/>
  <c r="J591" i="15" s="1"/>
  <c r="J75" i="15" s="1"/>
  <c r="T99" i="16"/>
  <c r="P367" i="16"/>
  <c r="P373" i="16"/>
  <c r="R428" i="16"/>
  <c r="P495" i="16"/>
  <c r="P511" i="16"/>
  <c r="BK534" i="16"/>
  <c r="J534" i="16" s="1"/>
  <c r="J73" i="16" s="1"/>
  <c r="P540" i="16"/>
  <c r="P539" i="16"/>
  <c r="BK99" i="17"/>
  <c r="J99" i="17" s="1"/>
  <c r="J65" i="17" s="1"/>
  <c r="P361" i="17"/>
  <c r="BK367" i="17"/>
  <c r="J367" i="17" s="1"/>
  <c r="J68" i="17" s="1"/>
  <c r="P423" i="17"/>
  <c r="P491" i="17"/>
  <c r="R501" i="17"/>
  <c r="T524" i="17"/>
  <c r="P530" i="17"/>
  <c r="P529" i="17"/>
  <c r="T99" i="18"/>
  <c r="T344" i="18"/>
  <c r="P350" i="18"/>
  <c r="P400" i="18"/>
  <c r="P467" i="18"/>
  <c r="BK475" i="18"/>
  <c r="J475" i="18"/>
  <c r="J72" i="18" s="1"/>
  <c r="BK491" i="18"/>
  <c r="J491" i="18" s="1"/>
  <c r="J73" i="18" s="1"/>
  <c r="BK497" i="18"/>
  <c r="J497" i="18"/>
  <c r="J75" i="18" s="1"/>
  <c r="R99" i="19"/>
  <c r="BK364" i="19"/>
  <c r="J364" i="19"/>
  <c r="J67" i="19" s="1"/>
  <c r="T370" i="19"/>
  <c r="P426" i="19"/>
  <c r="T502" i="19"/>
  <c r="T100" i="2"/>
  <c r="P445" i="2"/>
  <c r="R472" i="2"/>
  <c r="T488" i="2"/>
  <c r="P665" i="2"/>
  <c r="P675" i="2"/>
  <c r="T723" i="2"/>
  <c r="P733" i="2"/>
  <c r="P732" i="2" s="1"/>
  <c r="P743" i="2"/>
  <c r="P742" i="2" s="1"/>
  <c r="BK100" i="3"/>
  <c r="J100" i="3" s="1"/>
  <c r="J65" i="3" s="1"/>
  <c r="BK290" i="3"/>
  <c r="J290" i="3"/>
  <c r="J67" i="3" s="1"/>
  <c r="T322" i="3"/>
  <c r="R446" i="3"/>
  <c r="BK452" i="3"/>
  <c r="J452" i="3" s="1"/>
  <c r="J71" i="3" s="1"/>
  <c r="BK490" i="3"/>
  <c r="J490" i="3"/>
  <c r="J72" i="3" s="1"/>
  <c r="BK500" i="3"/>
  <c r="BK499" i="3" s="1"/>
  <c r="J499" i="3" s="1"/>
  <c r="J73" i="3" s="1"/>
  <c r="R510" i="3"/>
  <c r="R509" i="3" s="1"/>
  <c r="T100" i="4"/>
  <c r="R265" i="4"/>
  <c r="P291" i="4"/>
  <c r="R398" i="4"/>
  <c r="R419" i="4"/>
  <c r="T435" i="4"/>
  <c r="T434" i="4"/>
  <c r="T100" i="5"/>
  <c r="R293" i="5"/>
  <c r="P314" i="5"/>
  <c r="BK325" i="5"/>
  <c r="J325" i="5" s="1"/>
  <c r="J69" i="5" s="1"/>
  <c r="R446" i="5"/>
  <c r="P454" i="5"/>
  <c r="P495" i="5"/>
  <c r="T511" i="5"/>
  <c r="T510" i="5" s="1"/>
  <c r="T100" i="6"/>
  <c r="T289" i="6"/>
  <c r="BK321" i="6"/>
  <c r="J321" i="6" s="1"/>
  <c r="J69" i="6" s="1"/>
  <c r="BK433" i="6"/>
  <c r="J433" i="6"/>
  <c r="J70" i="6" s="1"/>
  <c r="T438" i="6"/>
  <c r="R478" i="6"/>
  <c r="T488" i="6"/>
  <c r="T487" i="6" s="1"/>
  <c r="R498" i="6"/>
  <c r="R497" i="6" s="1"/>
  <c r="BK100" i="7"/>
  <c r="J100" i="7" s="1"/>
  <c r="J65" i="7" s="1"/>
  <c r="BK312" i="7"/>
  <c r="J312" i="7"/>
  <c r="J67" i="7" s="1"/>
  <c r="BK338" i="7"/>
  <c r="J338" i="7" s="1"/>
  <c r="J68" i="7" s="1"/>
  <c r="R349" i="7"/>
  <c r="T569" i="7"/>
  <c r="P574" i="7"/>
  <c r="P614" i="7"/>
  <c r="T624" i="7"/>
  <c r="T623" i="7"/>
  <c r="BK642" i="7"/>
  <c r="BK641" i="7"/>
  <c r="T100" i="8"/>
  <c r="P307" i="8"/>
  <c r="BK331" i="8"/>
  <c r="J331" i="8"/>
  <c r="J68" i="8" s="1"/>
  <c r="T342" i="8"/>
  <c r="T494" i="8"/>
  <c r="P499" i="8"/>
  <c r="P536" i="8"/>
  <c r="P546" i="8"/>
  <c r="P545" i="8" s="1"/>
  <c r="R556" i="8"/>
  <c r="R555" i="8" s="1"/>
  <c r="T100" i="9"/>
  <c r="T324" i="9"/>
  <c r="BK362" i="9"/>
  <c r="J362" i="9" s="1"/>
  <c r="J69" i="9" s="1"/>
  <c r="BK534" i="9"/>
  <c r="J534" i="9"/>
  <c r="J70" i="9" s="1"/>
  <c r="T534" i="9"/>
  <c r="R542" i="9"/>
  <c r="BK583" i="9"/>
  <c r="J583" i="9" s="1"/>
  <c r="J72" i="9" s="1"/>
  <c r="R593" i="9"/>
  <c r="R592" i="9"/>
  <c r="BK603" i="9"/>
  <c r="J603" i="9"/>
  <c r="J76" i="9" s="1"/>
  <c r="BK100" i="10"/>
  <c r="J100" i="10" s="1"/>
  <c r="J65" i="10" s="1"/>
  <c r="T306" i="10"/>
  <c r="T330" i="10"/>
  <c r="P341" i="10"/>
  <c r="BK487" i="10"/>
  <c r="J487" i="10" s="1"/>
  <c r="J70" i="10" s="1"/>
  <c r="T492" i="10"/>
  <c r="T532" i="10"/>
  <c r="T542" i="10"/>
  <c r="T541" i="10"/>
  <c r="T552" i="10"/>
  <c r="T551" i="10"/>
  <c r="R101" i="11"/>
  <c r="BK371" i="11"/>
  <c r="J371" i="11" s="1"/>
  <c r="J67" i="11" s="1"/>
  <c r="T371" i="11"/>
  <c r="R377" i="11"/>
  <c r="P437" i="11"/>
  <c r="BK517" i="11"/>
  <c r="J517" i="11" s="1"/>
  <c r="J71" i="11" s="1"/>
  <c r="BK530" i="11"/>
  <c r="J530" i="11"/>
  <c r="J72" i="11" s="1"/>
  <c r="T553" i="11"/>
  <c r="R563" i="11"/>
  <c r="R562" i="11"/>
  <c r="P99" i="12"/>
  <c r="BK357" i="12"/>
  <c r="J357" i="12" s="1"/>
  <c r="J67" i="12" s="1"/>
  <c r="P367" i="12"/>
  <c r="R420" i="12"/>
  <c r="R482" i="12"/>
  <c r="P504" i="12"/>
  <c r="BK526" i="12"/>
  <c r="J526" i="12"/>
  <c r="J73" i="12" s="1"/>
  <c r="P531" i="12"/>
  <c r="P530" i="12" s="1"/>
  <c r="BK99" i="13"/>
  <c r="J99" i="13" s="1"/>
  <c r="J65" i="13" s="1"/>
  <c r="BK316" i="13"/>
  <c r="J316" i="13"/>
  <c r="J67" i="13" s="1"/>
  <c r="T322" i="13"/>
  <c r="R352" i="13"/>
  <c r="R364" i="13"/>
  <c r="P432" i="13"/>
  <c r="BK439" i="13"/>
  <c r="J439" i="13" s="1"/>
  <c r="J72" i="13" s="1"/>
  <c r="BK459" i="13"/>
  <c r="J459" i="13"/>
  <c r="J73" i="13" s="1"/>
  <c r="P466" i="13"/>
  <c r="P465" i="13" s="1"/>
  <c r="BK99" i="14"/>
  <c r="J99" i="14" s="1"/>
  <c r="J65" i="14" s="1"/>
  <c r="R370" i="14"/>
  <c r="BK376" i="14"/>
  <c r="J376" i="14" s="1"/>
  <c r="J68" i="14"/>
  <c r="T427" i="14"/>
  <c r="T481" i="14"/>
  <c r="T492" i="14"/>
  <c r="T515" i="14"/>
  <c r="P522" i="14"/>
  <c r="P521" i="14"/>
  <c r="BK99" i="15"/>
  <c r="J99" i="15"/>
  <c r="J65" i="15" s="1"/>
  <c r="T412" i="15"/>
  <c r="BK418" i="15"/>
  <c r="J418" i="15"/>
  <c r="J68" i="15" s="1"/>
  <c r="P477" i="15"/>
  <c r="BK542" i="15"/>
  <c r="J542" i="15"/>
  <c r="J71" i="15" s="1"/>
  <c r="BK560" i="15"/>
  <c r="J560" i="15" s="1"/>
  <c r="J72" i="15"/>
  <c r="P585" i="15"/>
  <c r="R591" i="15"/>
  <c r="R590" i="15" s="1"/>
  <c r="BK99" i="16"/>
  <c r="J99" i="16" s="1"/>
  <c r="J65" i="16"/>
  <c r="BK367" i="16"/>
  <c r="J367" i="16"/>
  <c r="J67" i="16" s="1"/>
  <c r="T373" i="16"/>
  <c r="BK428" i="16"/>
  <c r="J428" i="16"/>
  <c r="J70" i="16" s="1"/>
  <c r="R495" i="16"/>
  <c r="BK511" i="16"/>
  <c r="J511" i="16"/>
  <c r="J72" i="16" s="1"/>
  <c r="P534" i="16"/>
  <c r="BK540" i="16"/>
  <c r="BK539" i="16"/>
  <c r="J539" i="16" s="1"/>
  <c r="J74" i="16"/>
  <c r="P99" i="17"/>
  <c r="BK361" i="17"/>
  <c r="J361" i="17" s="1"/>
  <c r="J67" i="17" s="1"/>
  <c r="T367" i="17"/>
  <c r="R423" i="17"/>
  <c r="R491" i="17"/>
  <c r="BK501" i="17"/>
  <c r="J501" i="17" s="1"/>
  <c r="J72" i="17"/>
  <c r="BK524" i="17"/>
  <c r="J524" i="17"/>
  <c r="J73" i="17" s="1"/>
  <c r="T530" i="17"/>
  <c r="T529" i="17"/>
  <c r="R99" i="18"/>
  <c r="R344" i="18"/>
  <c r="R350" i="18"/>
  <c r="T400" i="18"/>
  <c r="T467" i="18"/>
  <c r="P475" i="18"/>
  <c r="P491" i="18"/>
  <c r="T497" i="18"/>
  <c r="T496" i="18" s="1"/>
  <c r="T99" i="19"/>
  <c r="P364" i="19"/>
  <c r="R370" i="19"/>
  <c r="BK426" i="19"/>
  <c r="J426" i="19"/>
  <c r="J70" i="19" s="1"/>
  <c r="BK492" i="19"/>
  <c r="J492" i="19" s="1"/>
  <c r="J71" i="19" s="1"/>
  <c r="T492" i="19"/>
  <c r="R502" i="19"/>
  <c r="R525" i="19"/>
  <c r="P531" i="19"/>
  <c r="P530" i="19" s="1"/>
  <c r="BK133" i="20"/>
  <c r="J133" i="20" s="1"/>
  <c r="J63" i="20" s="1"/>
  <c r="BK175" i="20"/>
  <c r="J175" i="20"/>
  <c r="J64" i="20" s="1"/>
  <c r="BK100" i="2"/>
  <c r="J100" i="2" s="1"/>
  <c r="J65" i="2" s="1"/>
  <c r="R445" i="2"/>
  <c r="BK488" i="2"/>
  <c r="J488" i="2" s="1"/>
  <c r="J69" i="2" s="1"/>
  <c r="BK665" i="2"/>
  <c r="J665" i="2"/>
  <c r="J70" i="2" s="1"/>
  <c r="T675" i="2"/>
  <c r="R723" i="2"/>
  <c r="BK733" i="2"/>
  <c r="J733" i="2" s="1"/>
  <c r="J74" i="2" s="1"/>
  <c r="T743" i="2"/>
  <c r="T742" i="2"/>
  <c r="P100" i="3"/>
  <c r="P290" i="3"/>
  <c r="R322" i="3"/>
  <c r="T446" i="3"/>
  <c r="R452" i="3"/>
  <c r="R490" i="3"/>
  <c r="T500" i="3"/>
  <c r="T499" i="3"/>
  <c r="T510" i="3"/>
  <c r="T509" i="3"/>
  <c r="BK100" i="4"/>
  <c r="J100" i="4"/>
  <c r="J65" i="4" s="1"/>
  <c r="T265" i="4"/>
  <c r="R291" i="4"/>
  <c r="P398" i="4"/>
  <c r="BK419" i="4"/>
  <c r="J419" i="4"/>
  <c r="J72" i="4" s="1"/>
  <c r="R435" i="4"/>
  <c r="R434" i="4" s="1"/>
  <c r="P100" i="5"/>
  <c r="P293" i="5"/>
  <c r="BK314" i="5"/>
  <c r="J314" i="5" s="1"/>
  <c r="J68" i="5" s="1"/>
  <c r="T314" i="5"/>
  <c r="R325" i="5"/>
  <c r="T446" i="5"/>
  <c r="BK454" i="5"/>
  <c r="J454" i="5" s="1"/>
  <c r="J71" i="5" s="1"/>
  <c r="BK495" i="5"/>
  <c r="J495" i="5"/>
  <c r="J72" i="5" s="1"/>
  <c r="P511" i="5"/>
  <c r="P510" i="5" s="1"/>
  <c r="BK100" i="6"/>
  <c r="J100" i="6" s="1"/>
  <c r="J65" i="6" s="1"/>
  <c r="R289" i="6"/>
  <c r="P321" i="6"/>
  <c r="P433" i="6"/>
  <c r="P438" i="6"/>
  <c r="T478" i="6"/>
  <c r="BK488" i="6"/>
  <c r="J488" i="6" s="1"/>
  <c r="J74" i="6" s="1"/>
  <c r="T498" i="6"/>
  <c r="T497" i="6"/>
  <c r="T100" i="7"/>
  <c r="R312" i="7"/>
  <c r="R338" i="7"/>
  <c r="T349" i="7"/>
  <c r="R569" i="7"/>
  <c r="BK574" i="7"/>
  <c r="J574" i="7" s="1"/>
  <c r="J71" i="7" s="1"/>
  <c r="BK614" i="7"/>
  <c r="J614" i="7"/>
  <c r="J72" i="7" s="1"/>
  <c r="P624" i="7"/>
  <c r="P623" i="7" s="1"/>
  <c r="P642" i="7"/>
  <c r="P641" i="7" s="1"/>
  <c r="BK100" i="8"/>
  <c r="J100" i="8" s="1"/>
  <c r="J65" i="8" s="1"/>
  <c r="T307" i="8"/>
  <c r="R331" i="8"/>
  <c r="P342" i="8"/>
  <c r="P494" i="8"/>
  <c r="BK499" i="8"/>
  <c r="J499" i="8"/>
  <c r="J71" i="8" s="1"/>
  <c r="BK536" i="8"/>
  <c r="J536" i="8" s="1"/>
  <c r="J72" i="8" s="1"/>
  <c r="R546" i="8"/>
  <c r="R545" i="8"/>
  <c r="BK556" i="8"/>
  <c r="J556" i="8"/>
  <c r="J76" i="8" s="1"/>
  <c r="BK100" i="9"/>
  <c r="J100" i="9" s="1"/>
  <c r="J65" i="9" s="1"/>
  <c r="BK324" i="9"/>
  <c r="J324" i="9"/>
  <c r="J67" i="9" s="1"/>
  <c r="R362" i="9"/>
  <c r="P534" i="9"/>
  <c r="P542" i="9"/>
  <c r="P583" i="9"/>
  <c r="P593" i="9"/>
  <c r="P592" i="9" s="1"/>
  <c r="T603" i="9"/>
  <c r="T602" i="9" s="1"/>
  <c r="P100" i="10"/>
  <c r="BK306" i="10"/>
  <c r="J306" i="10"/>
  <c r="J67" i="10" s="1"/>
  <c r="R330" i="10"/>
  <c r="T341" i="10"/>
  <c r="R487" i="10"/>
  <c r="BK492" i="10"/>
  <c r="J492" i="10"/>
  <c r="J71" i="10" s="1"/>
  <c r="R532" i="10"/>
  <c r="P542" i="10"/>
  <c r="P541" i="10"/>
  <c r="P552" i="10"/>
  <c r="P551" i="10"/>
  <c r="T101" i="11"/>
  <c r="R371" i="11"/>
  <c r="P377" i="11"/>
  <c r="BK437" i="11"/>
  <c r="J437" i="11" s="1"/>
  <c r="J70" i="11" s="1"/>
  <c r="T517" i="11"/>
  <c r="R530" i="11"/>
  <c r="P553" i="11"/>
  <c r="P563" i="11"/>
  <c r="P562" i="11" s="1"/>
  <c r="R99" i="12"/>
  <c r="R357" i="12"/>
  <c r="BK367" i="12"/>
  <c r="J367" i="12" s="1"/>
  <c r="J68" i="12" s="1"/>
  <c r="T420" i="12"/>
  <c r="T482" i="12"/>
  <c r="R504" i="12"/>
  <c r="R526" i="12"/>
  <c r="T531" i="12"/>
  <c r="T530" i="12"/>
  <c r="T99" i="13"/>
  <c r="T316" i="13"/>
  <c r="P322" i="13"/>
  <c r="BK352" i="13"/>
  <c r="J352" i="13" s="1"/>
  <c r="J69" i="13" s="1"/>
  <c r="BK364" i="13"/>
  <c r="J364" i="13"/>
  <c r="J70" i="13" s="1"/>
  <c r="BK432" i="13"/>
  <c r="J432" i="13" s="1"/>
  <c r="J71" i="13" s="1"/>
  <c r="P439" i="13"/>
  <c r="P459" i="13"/>
  <c r="BK466" i="13"/>
  <c r="J466" i="13"/>
  <c r="J75" i="13" s="1"/>
  <c r="R99" i="14"/>
  <c r="P370" i="14"/>
  <c r="T376" i="14"/>
  <c r="P427" i="14"/>
  <c r="P481" i="14"/>
  <c r="P492" i="14"/>
  <c r="P515" i="14"/>
  <c r="R522" i="14"/>
  <c r="R521" i="14"/>
  <c r="T99" i="15"/>
  <c r="R412" i="15"/>
  <c r="T418" i="15"/>
  <c r="T98" i="15" s="1"/>
  <c r="T477" i="15"/>
  <c r="T542" i="15"/>
  <c r="R560" i="15"/>
  <c r="BK585" i="15"/>
  <c r="J585" i="15" s="1"/>
  <c r="J73" i="15" s="1"/>
  <c r="P591" i="15"/>
  <c r="P590" i="15"/>
  <c r="R99" i="16"/>
  <c r="R367" i="16"/>
  <c r="R373" i="16"/>
  <c r="P428" i="16"/>
  <c r="BK495" i="16"/>
  <c r="J495" i="16"/>
  <c r="J71" i="16" s="1"/>
  <c r="T511" i="16"/>
  <c r="R534" i="16"/>
  <c r="R540" i="16"/>
  <c r="R539" i="16" s="1"/>
  <c r="R99" i="17"/>
  <c r="T361" i="17"/>
  <c r="R367" i="17"/>
  <c r="T423" i="17"/>
  <c r="T491" i="17"/>
  <c r="T501" i="17"/>
  <c r="R524" i="17"/>
  <c r="R530" i="17"/>
  <c r="R529" i="17"/>
  <c r="P99" i="18"/>
  <c r="BK344" i="18"/>
  <c r="J344" i="18" s="1"/>
  <c r="J67" i="18" s="1"/>
  <c r="T350" i="18"/>
  <c r="BK400" i="18"/>
  <c r="J400" i="18" s="1"/>
  <c r="J70" i="18" s="1"/>
  <c r="BK467" i="18"/>
  <c r="J467" i="18"/>
  <c r="J71" i="18" s="1"/>
  <c r="T475" i="18"/>
  <c r="T491" i="18"/>
  <c r="R497" i="18"/>
  <c r="R496" i="18" s="1"/>
  <c r="BK99" i="19"/>
  <c r="J99" i="19" s="1"/>
  <c r="J65" i="19" s="1"/>
  <c r="T364" i="19"/>
  <c r="BK370" i="19"/>
  <c r="J370" i="19" s="1"/>
  <c r="J68" i="19" s="1"/>
  <c r="T426" i="19"/>
  <c r="R492" i="19"/>
  <c r="P502" i="19"/>
  <c r="P525" i="19"/>
  <c r="BK531" i="19"/>
  <c r="J531" i="19"/>
  <c r="J75" i="19" s="1"/>
  <c r="T531" i="19"/>
  <c r="T530" i="19" s="1"/>
  <c r="P133" i="20"/>
  <c r="T133" i="20"/>
  <c r="R175" i="20"/>
  <c r="P100" i="2"/>
  <c r="P99" i="2"/>
  <c r="P98" i="2" s="1"/>
  <c r="AU56" i="1" s="1"/>
  <c r="BK445" i="2"/>
  <c r="J445" i="2"/>
  <c r="J67" i="2" s="1"/>
  <c r="BK472" i="2"/>
  <c r="J472" i="2" s="1"/>
  <c r="J68" i="2" s="1"/>
  <c r="T472" i="2"/>
  <c r="R488" i="2"/>
  <c r="R665" i="2"/>
  <c r="R675" i="2"/>
  <c r="BK723" i="2"/>
  <c r="J723" i="2"/>
  <c r="J72" i="2" s="1"/>
  <c r="R733" i="2"/>
  <c r="R732" i="2" s="1"/>
  <c r="R743" i="2"/>
  <c r="R742" i="2" s="1"/>
  <c r="R100" i="3"/>
  <c r="R99" i="3" s="1"/>
  <c r="R98" i="3" s="1"/>
  <c r="T290" i="3"/>
  <c r="P322" i="3"/>
  <c r="BK446" i="3"/>
  <c r="J446" i="3"/>
  <c r="J70" i="3" s="1"/>
  <c r="P452" i="3"/>
  <c r="P490" i="3"/>
  <c r="P500" i="3"/>
  <c r="P499" i="3" s="1"/>
  <c r="BK510" i="3"/>
  <c r="J510" i="3" s="1"/>
  <c r="J76" i="3" s="1"/>
  <c r="P100" i="4"/>
  <c r="P99" i="4"/>
  <c r="P98" i="4" s="1"/>
  <c r="AU58" i="1" s="1"/>
  <c r="BK265" i="4"/>
  <c r="J265" i="4"/>
  <c r="J67" i="4" s="1"/>
  <c r="BK291" i="4"/>
  <c r="J291" i="4" s="1"/>
  <c r="J69" i="4" s="1"/>
  <c r="BK398" i="4"/>
  <c r="J398" i="4"/>
  <c r="J71" i="4" s="1"/>
  <c r="T419" i="4"/>
  <c r="P435" i="4"/>
  <c r="P434" i="4"/>
  <c r="R100" i="5"/>
  <c r="T293" i="5"/>
  <c r="R314" i="5"/>
  <c r="T325" i="5"/>
  <c r="P446" i="5"/>
  <c r="R454" i="5"/>
  <c r="R99" i="5" s="1"/>
  <c r="R495" i="5"/>
  <c r="R511" i="5"/>
  <c r="R510" i="5" s="1"/>
  <c r="R100" i="6"/>
  <c r="R99" i="6" s="1"/>
  <c r="R98" i="6" s="1"/>
  <c r="P289" i="6"/>
  <c r="T321" i="6"/>
  <c r="T433" i="6"/>
  <c r="BK438" i="6"/>
  <c r="J438" i="6" s="1"/>
  <c r="J71" i="6" s="1"/>
  <c r="BK478" i="6"/>
  <c r="J478" i="6"/>
  <c r="J72" i="6" s="1"/>
  <c r="R488" i="6"/>
  <c r="R487" i="6" s="1"/>
  <c r="P498" i="6"/>
  <c r="P497" i="6" s="1"/>
  <c r="R100" i="7"/>
  <c r="R99" i="7" s="1"/>
  <c r="P312" i="7"/>
  <c r="P338" i="7"/>
  <c r="BK349" i="7"/>
  <c r="J349" i="7"/>
  <c r="J69" i="7" s="1"/>
  <c r="P569" i="7"/>
  <c r="R574" i="7"/>
  <c r="R614" i="7"/>
  <c r="BK624" i="7"/>
  <c r="J624" i="7"/>
  <c r="J74" i="7" s="1"/>
  <c r="R642" i="7"/>
  <c r="R641" i="7" s="1"/>
  <c r="R100" i="8"/>
  <c r="R307" i="8"/>
  <c r="T331" i="8"/>
  <c r="R342" i="8"/>
  <c r="R494" i="8"/>
  <c r="R499" i="8"/>
  <c r="R536" i="8"/>
  <c r="T546" i="8"/>
  <c r="T545" i="8"/>
  <c r="T556" i="8"/>
  <c r="T555" i="8"/>
  <c r="P100" i="9"/>
  <c r="P99" i="9"/>
  <c r="P98" i="9" s="1"/>
  <c r="AU63" i="1" s="1"/>
  <c r="R324" i="9"/>
  <c r="T362" i="9"/>
  <c r="R534" i="9"/>
  <c r="T542" i="9"/>
  <c r="T583" i="9"/>
  <c r="BK593" i="9"/>
  <c r="BK592" i="9" s="1"/>
  <c r="J592" i="9" s="1"/>
  <c r="J73" i="9" s="1"/>
  <c r="P603" i="9"/>
  <c r="P602" i="9" s="1"/>
  <c r="R100" i="10"/>
  <c r="R306" i="10"/>
  <c r="BK330" i="10"/>
  <c r="J330" i="10" s="1"/>
  <c r="J68" i="10" s="1"/>
  <c r="R341" i="10"/>
  <c r="T487" i="10"/>
  <c r="R492" i="10"/>
  <c r="P532" i="10"/>
  <c r="R542" i="10"/>
  <c r="R541" i="10"/>
  <c r="R552" i="10"/>
  <c r="R551" i="10"/>
  <c r="P101" i="11"/>
  <c r="P100" i="11"/>
  <c r="P99" i="11" s="1"/>
  <c r="AU66" i="1" s="1"/>
  <c r="P371" i="11"/>
  <c r="T377" i="11"/>
  <c r="T437" i="11"/>
  <c r="R517" i="11"/>
  <c r="T530" i="11"/>
  <c r="R553" i="11"/>
  <c r="T563" i="11"/>
  <c r="T562" i="11"/>
  <c r="BK99" i="12"/>
  <c r="J99" i="12"/>
  <c r="J65" i="12" s="1"/>
  <c r="P357" i="12"/>
  <c r="R367" i="12"/>
  <c r="BK420" i="12"/>
  <c r="J420" i="12" s="1"/>
  <c r="J70" i="12" s="1"/>
  <c r="BK482" i="12"/>
  <c r="J482" i="12"/>
  <c r="J71" i="12" s="1"/>
  <c r="T504" i="12"/>
  <c r="T526" i="12"/>
  <c r="R531" i="12"/>
  <c r="R530" i="12" s="1"/>
  <c r="P99" i="13"/>
  <c r="P98" i="13" s="1"/>
  <c r="P97" i="13" s="1"/>
  <c r="AU68" i="1" s="1"/>
  <c r="P316" i="13"/>
  <c r="BK322" i="13"/>
  <c r="J322" i="13"/>
  <c r="J68" i="13" s="1"/>
  <c r="P352" i="13"/>
  <c r="P364" i="13"/>
  <c r="T432" i="13"/>
  <c r="R439" i="13"/>
  <c r="T459" i="13"/>
  <c r="T466" i="13"/>
  <c r="T465" i="13"/>
  <c r="P99" i="14"/>
  <c r="BK370" i="14"/>
  <c r="J370" i="14"/>
  <c r="J67" i="14" s="1"/>
  <c r="P376" i="14"/>
  <c r="P98" i="14" s="1"/>
  <c r="P97" i="14" s="1"/>
  <c r="AU69" i="1" s="1"/>
  <c r="R427" i="14"/>
  <c r="R481" i="14"/>
  <c r="R492" i="14"/>
  <c r="R515" i="14"/>
  <c r="BK522" i="14"/>
  <c r="BK521" i="14"/>
  <c r="J521" i="14" s="1"/>
  <c r="J74" i="14" s="1"/>
  <c r="P99" i="15"/>
  <c r="P412" i="15"/>
  <c r="R418" i="15"/>
  <c r="R477" i="15"/>
  <c r="P542" i="15"/>
  <c r="P98" i="15" s="1"/>
  <c r="P97" i="15" s="1"/>
  <c r="AU70" i="1" s="1"/>
  <c r="P560" i="15"/>
  <c r="R585" i="15"/>
  <c r="T591" i="15"/>
  <c r="T590" i="15"/>
  <c r="P99" i="16"/>
  <c r="P98" i="16"/>
  <c r="P97" i="16" s="1"/>
  <c r="AU71" i="1" s="1"/>
  <c r="T367" i="16"/>
  <c r="BK373" i="16"/>
  <c r="J373" i="16" s="1"/>
  <c r="J68" i="16" s="1"/>
  <c r="T428" i="16"/>
  <c r="T495" i="16"/>
  <c r="R511" i="16"/>
  <c r="T534" i="16"/>
  <c r="T540" i="16"/>
  <c r="T539" i="16"/>
  <c r="T99" i="17"/>
  <c r="T98" i="17"/>
  <c r="T97" i="17" s="1"/>
  <c r="R361" i="17"/>
  <c r="P367" i="17"/>
  <c r="BK423" i="17"/>
  <c r="J423" i="17" s="1"/>
  <c r="J70" i="17" s="1"/>
  <c r="BK491" i="17"/>
  <c r="J491" i="17"/>
  <c r="J71" i="17" s="1"/>
  <c r="P501" i="17"/>
  <c r="P524" i="17"/>
  <c r="BK530" i="17"/>
  <c r="J530" i="17" s="1"/>
  <c r="J75" i="17" s="1"/>
  <c r="BK99" i="18"/>
  <c r="J99" i="18"/>
  <c r="J65" i="18" s="1"/>
  <c r="P344" i="18"/>
  <c r="BK350" i="18"/>
  <c r="J350" i="18"/>
  <c r="J68" i="18" s="1"/>
  <c r="R400" i="18"/>
  <c r="R467" i="18"/>
  <c r="R475" i="18"/>
  <c r="R491" i="18"/>
  <c r="P497" i="18"/>
  <c r="P496" i="18" s="1"/>
  <c r="P99" i="19"/>
  <c r="P98" i="19" s="1"/>
  <c r="P97" i="19" s="1"/>
  <c r="AU74" i="1" s="1"/>
  <c r="R364" i="19"/>
  <c r="P370" i="19"/>
  <c r="R426" i="19"/>
  <c r="P492" i="19"/>
  <c r="BK502" i="19"/>
  <c r="J502" i="19" s="1"/>
  <c r="J72" i="19" s="1"/>
  <c r="BK525" i="19"/>
  <c r="J525" i="19"/>
  <c r="J73" i="19" s="1"/>
  <c r="T525" i="19"/>
  <c r="R531" i="19"/>
  <c r="R530" i="19"/>
  <c r="R133" i="20"/>
  <c r="R85" i="20"/>
  <c r="R84" i="20" s="1"/>
  <c r="P175" i="20"/>
  <c r="T175" i="20"/>
  <c r="BK505" i="5"/>
  <c r="J505" i="5" s="1"/>
  <c r="J74" i="5" s="1"/>
  <c r="BK368" i="11"/>
  <c r="J368" i="11"/>
  <c r="J66" i="11" s="1"/>
  <c r="BK423" i="11"/>
  <c r="J423" i="11" s="1"/>
  <c r="J69" i="11" s="1"/>
  <c r="BK413" i="16"/>
  <c r="J413" i="16"/>
  <c r="J69" i="16" s="1"/>
  <c r="BK358" i="17"/>
  <c r="J358" i="17" s="1"/>
  <c r="J66" i="17" s="1"/>
  <c r="BK411" i="17"/>
  <c r="J411" i="17"/>
  <c r="J69" i="17" s="1"/>
  <c r="BK311" i="3"/>
  <c r="J311" i="3" s="1"/>
  <c r="J68" i="3" s="1"/>
  <c r="BK395" i="4"/>
  <c r="J395" i="4"/>
  <c r="J70" i="4" s="1"/>
  <c r="BK313" i="13"/>
  <c r="J313" i="13" s="1"/>
  <c r="J66" i="13" s="1"/>
  <c r="BK367" i="14"/>
  <c r="J367" i="14"/>
  <c r="J66" i="14" s="1"/>
  <c r="BK409" i="15"/>
  <c r="J409" i="15" s="1"/>
  <c r="J66" i="15" s="1"/>
  <c r="BK364" i="16"/>
  <c r="J364" i="16"/>
  <c r="J66" i="16"/>
  <c r="BK413" i="19"/>
  <c r="J413" i="19"/>
  <c r="J69" i="19"/>
  <c r="BK351" i="9"/>
  <c r="J351" i="9" s="1"/>
  <c r="J68" i="9" s="1"/>
  <c r="BK559" i="11"/>
  <c r="J559" i="11"/>
  <c r="J75" i="11" s="1"/>
  <c r="BK407" i="12"/>
  <c r="J407" i="12" s="1"/>
  <c r="J69" i="12" s="1"/>
  <c r="BK459" i="15"/>
  <c r="J459" i="15"/>
  <c r="J69" i="15" s="1"/>
  <c r="BK361" i="19"/>
  <c r="J361" i="19" s="1"/>
  <c r="J66" i="19" s="1"/>
  <c r="BK285" i="4"/>
  <c r="J285" i="4"/>
  <c r="J68" i="4" s="1"/>
  <c r="BK429" i="4"/>
  <c r="J429" i="4" s="1"/>
  <c r="J74" i="4" s="1"/>
  <c r="BK310" i="6"/>
  <c r="J310" i="6"/>
  <c r="J68" i="6" s="1"/>
  <c r="BK354" i="12"/>
  <c r="J354" i="12"/>
  <c r="J66" i="12"/>
  <c r="BK415" i="14"/>
  <c r="J415" i="14"/>
  <c r="J69" i="14" s="1"/>
  <c r="BK341" i="18"/>
  <c r="J341" i="18" s="1"/>
  <c r="J66" i="18" s="1"/>
  <c r="BK390" i="18"/>
  <c r="J390" i="18" s="1"/>
  <c r="J69" i="18" s="1"/>
  <c r="BK123" i="20"/>
  <c r="J123" i="20"/>
  <c r="J62" i="20"/>
  <c r="J52" i="20"/>
  <c r="BE121" i="20"/>
  <c r="BE134" i="20"/>
  <c r="BE166" i="20"/>
  <c r="E48" i="20"/>
  <c r="F81" i="20"/>
  <c r="BE105" i="20"/>
  <c r="BE113" i="20"/>
  <c r="BE158" i="20"/>
  <c r="BE176" i="20"/>
  <c r="BE185" i="20"/>
  <c r="BE196" i="20"/>
  <c r="BE124" i="20"/>
  <c r="BE142" i="20"/>
  <c r="BE204" i="20"/>
  <c r="BE212" i="20"/>
  <c r="BE87" i="20"/>
  <c r="BE96" i="20"/>
  <c r="BE150" i="20"/>
  <c r="E50" i="19"/>
  <c r="F59" i="19"/>
  <c r="BE100" i="19"/>
  <c r="BE106" i="19"/>
  <c r="BE112" i="19"/>
  <c r="BE120" i="19"/>
  <c r="BE135" i="19"/>
  <c r="BE161" i="19"/>
  <c r="BE197" i="19"/>
  <c r="BE199" i="19"/>
  <c r="BE202" i="19"/>
  <c r="BE254" i="19"/>
  <c r="BE307" i="19"/>
  <c r="BE318" i="19"/>
  <c r="BE371" i="19"/>
  <c r="BE377" i="19"/>
  <c r="BE387" i="19"/>
  <c r="BE391" i="19"/>
  <c r="BE433" i="19"/>
  <c r="BE443" i="19"/>
  <c r="BE449" i="19"/>
  <c r="BE456" i="19"/>
  <c r="BE471" i="19"/>
  <c r="BE473" i="19"/>
  <c r="BE474" i="19"/>
  <c r="BE476" i="19"/>
  <c r="BE480" i="19"/>
  <c r="BE496" i="19"/>
  <c r="BE506" i="19"/>
  <c r="J56" i="19"/>
  <c r="BE191" i="19"/>
  <c r="BE194" i="19"/>
  <c r="BE227" i="19"/>
  <c r="BE238" i="19"/>
  <c r="BE265" i="19"/>
  <c r="BE291" i="19"/>
  <c r="BE385" i="19"/>
  <c r="BE389" i="19"/>
  <c r="BE412" i="19"/>
  <c r="BE430" i="19"/>
  <c r="BE435" i="19"/>
  <c r="BE440" i="19"/>
  <c r="BE450" i="19"/>
  <c r="BE460" i="19"/>
  <c r="BE462" i="19"/>
  <c r="BE469" i="19"/>
  <c r="BE482" i="19"/>
  <c r="BE484" i="19"/>
  <c r="BE486" i="19"/>
  <c r="BE489" i="19"/>
  <c r="BE503" i="19"/>
  <c r="BE128" i="19"/>
  <c r="BE130" i="19"/>
  <c r="BE151" i="19"/>
  <c r="BE171" i="19"/>
  <c r="BE181" i="19"/>
  <c r="BE276" i="19"/>
  <c r="BE346" i="19"/>
  <c r="BE368" i="19"/>
  <c r="BE398" i="19"/>
  <c r="BE405" i="19"/>
  <c r="BE410" i="19"/>
  <c r="BE414" i="19"/>
  <c r="BE427" i="19"/>
  <c r="BE438" i="19"/>
  <c r="BE448" i="19"/>
  <c r="BE458" i="19"/>
  <c r="BE498" i="19"/>
  <c r="BE513" i="19"/>
  <c r="BE516" i="19"/>
  <c r="BE519" i="19"/>
  <c r="BE526" i="19"/>
  <c r="BE528" i="19"/>
  <c r="BE532" i="19"/>
  <c r="BE534" i="19"/>
  <c r="BE536" i="19"/>
  <c r="BE133" i="19"/>
  <c r="BE138" i="19"/>
  <c r="BE141" i="19"/>
  <c r="BE204" i="19"/>
  <c r="BE298" i="19"/>
  <c r="BE305" i="19"/>
  <c r="BE354" i="19"/>
  <c r="BE362" i="19"/>
  <c r="BE365" i="19"/>
  <c r="BE384" i="19"/>
  <c r="BE446" i="19"/>
  <c r="BE452" i="19"/>
  <c r="BE454" i="19"/>
  <c r="BE464" i="19"/>
  <c r="BE467" i="19"/>
  <c r="BE478" i="19"/>
  <c r="BE493" i="19"/>
  <c r="BE500" i="19"/>
  <c r="BE522" i="19"/>
  <c r="E85" i="18"/>
  <c r="F94" i="18"/>
  <c r="BE100" i="18"/>
  <c r="BE177" i="18"/>
  <c r="BE180" i="18"/>
  <c r="BE188" i="18"/>
  <c r="BE190" i="18"/>
  <c r="BE274" i="18"/>
  <c r="BE281" i="18"/>
  <c r="BE326" i="18"/>
  <c r="BE369" i="18"/>
  <c r="BE391" i="18"/>
  <c r="BE404" i="18"/>
  <c r="BE425" i="18"/>
  <c r="BE426" i="18"/>
  <c r="BE436" i="18"/>
  <c r="BE444" i="18"/>
  <c r="BE449" i="18"/>
  <c r="BE461" i="18"/>
  <c r="BE468" i="18"/>
  <c r="BE473" i="18"/>
  <c r="BE479" i="18"/>
  <c r="BE486" i="18"/>
  <c r="BE494" i="18"/>
  <c r="BE108" i="18"/>
  <c r="BE116" i="18"/>
  <c r="BE221" i="18"/>
  <c r="BE259" i="18"/>
  <c r="BE334" i="18"/>
  <c r="BE348" i="18"/>
  <c r="BE419" i="18"/>
  <c r="BE422" i="18"/>
  <c r="BE434" i="18"/>
  <c r="BE455" i="18"/>
  <c r="BE459" i="18"/>
  <c r="BE489" i="18"/>
  <c r="BE492" i="18"/>
  <c r="BE498" i="18"/>
  <c r="BE501" i="18"/>
  <c r="BE503" i="18"/>
  <c r="J56" i="18"/>
  <c r="BE124" i="18"/>
  <c r="BE137" i="18"/>
  <c r="BE147" i="18"/>
  <c r="BE167" i="18"/>
  <c r="BE183" i="18"/>
  <c r="BE185" i="18"/>
  <c r="BE210" i="18"/>
  <c r="BE237" i="18"/>
  <c r="BE290" i="18"/>
  <c r="BE342" i="18"/>
  <c r="BE365" i="18"/>
  <c r="BE367" i="18"/>
  <c r="BE368" i="18"/>
  <c r="BE383" i="18"/>
  <c r="BE388" i="18"/>
  <c r="BE410" i="18"/>
  <c r="BE415" i="18"/>
  <c r="BE417" i="18"/>
  <c r="BE424" i="18"/>
  <c r="BE430" i="18"/>
  <c r="BE432" i="18"/>
  <c r="BE440" i="18"/>
  <c r="BE464" i="18"/>
  <c r="BE119" i="18"/>
  <c r="BE121" i="18"/>
  <c r="BE127" i="18"/>
  <c r="BE157" i="18"/>
  <c r="BE248" i="18"/>
  <c r="BE288" i="18"/>
  <c r="BE298" i="18"/>
  <c r="BE345" i="18"/>
  <c r="BE351" i="18"/>
  <c r="BE357" i="18"/>
  <c r="BE364" i="18"/>
  <c r="BE376" i="18"/>
  <c r="BE401" i="18"/>
  <c r="BE407" i="18"/>
  <c r="BE412" i="18"/>
  <c r="BE428" i="18"/>
  <c r="BE438" i="18"/>
  <c r="BE442" i="18"/>
  <c r="BE446" i="18"/>
  <c r="BE447" i="18"/>
  <c r="BE451" i="18"/>
  <c r="BE453" i="18"/>
  <c r="BE457" i="18"/>
  <c r="BE471" i="18"/>
  <c r="BE476" i="18"/>
  <c r="J540" i="16"/>
  <c r="J75" i="16" s="1"/>
  <c r="BE118" i="17"/>
  <c r="BE140" i="17"/>
  <c r="BE236" i="17"/>
  <c r="BE343" i="17"/>
  <c r="BE351" i="17"/>
  <c r="BE365" i="17"/>
  <c r="BE409" i="17"/>
  <c r="BE434" i="17"/>
  <c r="BE443" i="17"/>
  <c r="BE444" i="17"/>
  <c r="BE450" i="17"/>
  <c r="BE454" i="17"/>
  <c r="BE457" i="17"/>
  <c r="BE464" i="17"/>
  <c r="BE471" i="17"/>
  <c r="BE473" i="17"/>
  <c r="BE475" i="17"/>
  <c r="BE479" i="17"/>
  <c r="BE492" i="17"/>
  <c r="BE495" i="17"/>
  <c r="BE505" i="17"/>
  <c r="BE518" i="17"/>
  <c r="E85" i="17"/>
  <c r="BE110" i="17"/>
  <c r="BE134" i="17"/>
  <c r="BE160" i="17"/>
  <c r="BE170" i="17"/>
  <c r="BE180" i="17"/>
  <c r="BE190" i="17"/>
  <c r="BE198" i="17"/>
  <c r="BE252" i="17"/>
  <c r="BE303" i="17"/>
  <c r="BE305" i="17"/>
  <c r="BE315" i="17"/>
  <c r="BE386" i="17"/>
  <c r="BE404" i="17"/>
  <c r="BE432" i="17"/>
  <c r="BE446" i="17"/>
  <c r="BE461" i="17"/>
  <c r="BE466" i="17"/>
  <c r="BE470" i="17"/>
  <c r="BE481" i="17"/>
  <c r="BE485" i="17"/>
  <c r="BE488" i="17"/>
  <c r="BE499" i="17"/>
  <c r="BE521" i="17"/>
  <c r="F59" i="17"/>
  <c r="BE100" i="17"/>
  <c r="BE129" i="17"/>
  <c r="BE132" i="17"/>
  <c r="BE137" i="17"/>
  <c r="BE193" i="17"/>
  <c r="BE263" i="17"/>
  <c r="BE274" i="17"/>
  <c r="BE289" i="17"/>
  <c r="BE359" i="17"/>
  <c r="BE362" i="17"/>
  <c r="BE374" i="17"/>
  <c r="BE388" i="17"/>
  <c r="BE412" i="17"/>
  <c r="BE429" i="17"/>
  <c r="BE437" i="17"/>
  <c r="BE440" i="17"/>
  <c r="BE442" i="17"/>
  <c r="BE448" i="17"/>
  <c r="BE459" i="17"/>
  <c r="BE477" i="17"/>
  <c r="BE483" i="17"/>
  <c r="BE497" i="17"/>
  <c r="BE512" i="17"/>
  <c r="BE515" i="17"/>
  <c r="BE525" i="17"/>
  <c r="BE527" i="17"/>
  <c r="BE531" i="17"/>
  <c r="BE533" i="17"/>
  <c r="BE535" i="17"/>
  <c r="J56" i="17"/>
  <c r="BE105" i="17"/>
  <c r="BE126" i="17"/>
  <c r="BE150" i="17"/>
  <c r="BE196" i="17"/>
  <c r="BE201" i="17"/>
  <c r="BE203" i="17"/>
  <c r="BE225" i="17"/>
  <c r="BE296" i="17"/>
  <c r="BE368" i="17"/>
  <c r="BE381" i="17"/>
  <c r="BE382" i="17"/>
  <c r="BE384" i="17"/>
  <c r="BE390" i="17"/>
  <c r="BE397" i="17"/>
  <c r="BE424" i="17"/>
  <c r="BE427" i="17"/>
  <c r="BE452" i="17"/>
  <c r="BE468" i="17"/>
  <c r="BE502" i="17"/>
  <c r="F94" i="16"/>
  <c r="BE108" i="16"/>
  <c r="BE124" i="16"/>
  <c r="BE137" i="16"/>
  <c r="BE165" i="16"/>
  <c r="BE198" i="16"/>
  <c r="BE277" i="16"/>
  <c r="BE308" i="16"/>
  <c r="BE365" i="16"/>
  <c r="BE371" i="16"/>
  <c r="BE387" i="16"/>
  <c r="BE406" i="16"/>
  <c r="BE411" i="16"/>
  <c r="BE429" i="16"/>
  <c r="BE432" i="16"/>
  <c r="BE442" i="16"/>
  <c r="BE448" i="16"/>
  <c r="BE450" i="16"/>
  <c r="BE452" i="16"/>
  <c r="BE454" i="16"/>
  <c r="BE458" i="16"/>
  <c r="BE466" i="16"/>
  <c r="BE477" i="16"/>
  <c r="BE481" i="16"/>
  <c r="BE489" i="16"/>
  <c r="BE531" i="16"/>
  <c r="BE535" i="16"/>
  <c r="BE537" i="16"/>
  <c r="E50" i="16"/>
  <c r="BE139" i="16"/>
  <c r="BE195" i="16"/>
  <c r="BE203" i="16"/>
  <c r="BE255" i="16"/>
  <c r="BE266" i="16"/>
  <c r="BE292" i="16"/>
  <c r="BE306" i="16"/>
  <c r="BE349" i="16"/>
  <c r="BE392" i="16"/>
  <c r="BE435" i="16"/>
  <c r="BE437" i="16"/>
  <c r="BE440" i="16"/>
  <c r="BE460" i="16"/>
  <c r="BE464" i="16"/>
  <c r="BE483" i="16"/>
  <c r="BE499" i="16"/>
  <c r="BE541" i="16"/>
  <c r="BE544" i="16"/>
  <c r="BE546" i="16"/>
  <c r="BE100" i="16"/>
  <c r="BE132" i="16"/>
  <c r="BE155" i="16"/>
  <c r="BE185" i="16"/>
  <c r="BE228" i="16"/>
  <c r="BE299" i="16"/>
  <c r="BE357" i="16"/>
  <c r="BE374" i="16"/>
  <c r="BE380" i="16"/>
  <c r="BE399" i="16"/>
  <c r="BE414" i="16"/>
  <c r="BE445" i="16"/>
  <c r="BE462" i="16"/>
  <c r="BE472" i="16"/>
  <c r="BE479" i="16"/>
  <c r="BE485" i="16"/>
  <c r="BE501" i="16"/>
  <c r="BE522" i="16"/>
  <c r="BE525" i="16"/>
  <c r="BE528" i="16"/>
  <c r="J56" i="16"/>
  <c r="BE116" i="16"/>
  <c r="BE134" i="16"/>
  <c r="BE142" i="16"/>
  <c r="BE145" i="16"/>
  <c r="BE175" i="16"/>
  <c r="BE201" i="16"/>
  <c r="BE239" i="16"/>
  <c r="BE321" i="16"/>
  <c r="BE368" i="16"/>
  <c r="BE388" i="16"/>
  <c r="BE390" i="16"/>
  <c r="BE451" i="16"/>
  <c r="BE456" i="16"/>
  <c r="BE468" i="16"/>
  <c r="BE470" i="16"/>
  <c r="BE474" i="16"/>
  <c r="BE475" i="16"/>
  <c r="BE487" i="16"/>
  <c r="BE492" i="16"/>
  <c r="BE496" i="16"/>
  <c r="BE503" i="16"/>
  <c r="BE512" i="16"/>
  <c r="BE515" i="16"/>
  <c r="F94" i="15"/>
  <c r="BE141" i="15"/>
  <c r="BE165" i="15"/>
  <c r="BE282" i="15"/>
  <c r="BE342" i="15"/>
  <c r="BE349" i="15"/>
  <c r="BE367" i="15"/>
  <c r="BE413" i="15"/>
  <c r="BE425" i="15"/>
  <c r="BE435" i="15"/>
  <c r="BE446" i="15"/>
  <c r="BE457" i="15"/>
  <c r="BE460" i="15"/>
  <c r="BE493" i="15"/>
  <c r="BE496" i="15"/>
  <c r="BE503" i="15"/>
  <c r="BE505" i="15"/>
  <c r="BE514" i="15"/>
  <c r="BE517" i="15"/>
  <c r="BE524" i="15"/>
  <c r="BE530" i="15"/>
  <c r="BE539" i="15"/>
  <c r="BE546" i="15"/>
  <c r="BE549" i="15"/>
  <c r="BE551" i="15"/>
  <c r="BE553" i="15"/>
  <c r="BE564" i="15"/>
  <c r="BE577" i="15"/>
  <c r="BE580" i="15"/>
  <c r="BE583" i="15"/>
  <c r="BE588" i="15"/>
  <c r="BE592" i="15"/>
  <c r="BE595" i="15"/>
  <c r="BE597" i="15"/>
  <c r="E50" i="15"/>
  <c r="J91" i="15"/>
  <c r="BE149" i="15"/>
  <c r="BE155" i="15"/>
  <c r="BE185" i="15"/>
  <c r="BE195" i="15"/>
  <c r="BE309" i="15"/>
  <c r="BE394" i="15"/>
  <c r="BE402" i="15"/>
  <c r="BE410" i="15"/>
  <c r="BE416" i="15"/>
  <c r="BE419" i="15"/>
  <c r="BE433" i="15"/>
  <c r="BE481" i="15"/>
  <c r="BE487" i="15"/>
  <c r="BE491" i="15"/>
  <c r="BE501" i="15"/>
  <c r="BE502" i="15"/>
  <c r="BE510" i="15"/>
  <c r="BE518" i="15"/>
  <c r="BE522" i="15"/>
  <c r="BE525" i="15"/>
  <c r="BE528" i="15"/>
  <c r="BE536" i="15"/>
  <c r="BE586" i="15"/>
  <c r="J522" i="14"/>
  <c r="J75" i="14"/>
  <c r="BE127" i="15"/>
  <c r="BE147" i="15"/>
  <c r="BE152" i="15"/>
  <c r="BE175" i="15"/>
  <c r="BE205" i="15"/>
  <c r="BE208" i="15"/>
  <c r="BE223" i="15"/>
  <c r="BE233" i="15"/>
  <c r="BE243" i="15"/>
  <c r="BE298" i="15"/>
  <c r="BE320" i="15"/>
  <c r="BE571" i="15"/>
  <c r="BE574" i="15"/>
  <c r="BE100" i="15"/>
  <c r="BE108" i="15"/>
  <c r="BE115" i="15"/>
  <c r="BE134" i="15"/>
  <c r="BE144" i="15"/>
  <c r="BE211" i="15"/>
  <c r="BE213" i="15"/>
  <c r="BE271" i="15"/>
  <c r="BE335" i="15"/>
  <c r="BE351" i="15"/>
  <c r="BE432" i="15"/>
  <c r="BE437" i="15"/>
  <c r="BE439" i="15"/>
  <c r="BE452" i="15"/>
  <c r="BE478" i="15"/>
  <c r="BE484" i="15"/>
  <c r="BE489" i="15"/>
  <c r="BE498" i="15"/>
  <c r="BE500" i="15"/>
  <c r="BE507" i="15"/>
  <c r="BE512" i="15"/>
  <c r="BE516" i="15"/>
  <c r="BE520" i="15"/>
  <c r="BE527" i="15"/>
  <c r="BE532" i="15"/>
  <c r="BE534" i="15"/>
  <c r="BE543" i="15"/>
  <c r="BE561" i="15"/>
  <c r="E50" i="14"/>
  <c r="BE100" i="14"/>
  <c r="BE106" i="14"/>
  <c r="BE112" i="14"/>
  <c r="BE126" i="14"/>
  <c r="BE134" i="14"/>
  <c r="BE172" i="14"/>
  <c r="BE196" i="14"/>
  <c r="BE232" i="14"/>
  <c r="BE302" i="14"/>
  <c r="BE307" i="14"/>
  <c r="BE377" i="14"/>
  <c r="BE383" i="14"/>
  <c r="BE393" i="14"/>
  <c r="BE402" i="14"/>
  <c r="BE416" i="14"/>
  <c r="BE435" i="14"/>
  <c r="BE443" i="14"/>
  <c r="BE446" i="14"/>
  <c r="BE449" i="14"/>
  <c r="BE456" i="14"/>
  <c r="BE458" i="14"/>
  <c r="BE462" i="14"/>
  <c r="BE466" i="14"/>
  <c r="BE469" i="14"/>
  <c r="BE470" i="14"/>
  <c r="BE476" i="14"/>
  <c r="BE482" i="14"/>
  <c r="BE506" i="14"/>
  <c r="BE518" i="14"/>
  <c r="BE526" i="14"/>
  <c r="J56" i="14"/>
  <c r="BE193" i="14"/>
  <c r="BE198" i="14"/>
  <c r="BE353" i="14"/>
  <c r="BE360" i="14"/>
  <c r="BE371" i="14"/>
  <c r="BE390" i="14"/>
  <c r="BE391" i="14"/>
  <c r="BE395" i="14"/>
  <c r="BE408" i="14"/>
  <c r="BE431" i="14"/>
  <c r="BE444" i="14"/>
  <c r="BE453" i="14"/>
  <c r="BE488" i="14"/>
  <c r="BE493" i="14"/>
  <c r="BE503" i="14"/>
  <c r="BE119" i="14"/>
  <c r="BE137" i="14"/>
  <c r="BE145" i="14"/>
  <c r="BE154" i="14"/>
  <c r="BE222" i="14"/>
  <c r="BE247" i="14"/>
  <c r="BE257" i="14"/>
  <c r="BE267" i="14"/>
  <c r="BE295" i="14"/>
  <c r="BE297" i="14"/>
  <c r="BE309" i="14"/>
  <c r="BE321" i="14"/>
  <c r="BE413" i="14"/>
  <c r="BE428" i="14"/>
  <c r="BE433" i="14"/>
  <c r="BE437" i="14"/>
  <c r="BE439" i="14"/>
  <c r="BE451" i="14"/>
  <c r="BE463" i="14"/>
  <c r="BE467" i="14"/>
  <c r="BE472" i="14"/>
  <c r="BE490" i="14"/>
  <c r="BE509" i="14"/>
  <c r="BE516" i="14"/>
  <c r="F59" i="14"/>
  <c r="BE129" i="14"/>
  <c r="BE132" i="14"/>
  <c r="BE140" i="14"/>
  <c r="BE163" i="14"/>
  <c r="BE181" i="14"/>
  <c r="BE190" i="14"/>
  <c r="BE281" i="14"/>
  <c r="BE288" i="14"/>
  <c r="BE326" i="14"/>
  <c r="BE368" i="14"/>
  <c r="BE374" i="14"/>
  <c r="BE441" i="14"/>
  <c r="BE445" i="14"/>
  <c r="BE460" i="14"/>
  <c r="BE464" i="14"/>
  <c r="BE474" i="14"/>
  <c r="BE479" i="14"/>
  <c r="BE485" i="14"/>
  <c r="BE496" i="14"/>
  <c r="BE512" i="14"/>
  <c r="BE523" i="14"/>
  <c r="BE528" i="14"/>
  <c r="E85" i="13"/>
  <c r="BE113" i="13"/>
  <c r="BE151" i="13"/>
  <c r="BE182" i="13"/>
  <c r="BE279" i="13"/>
  <c r="BE317" i="13"/>
  <c r="BE320" i="13"/>
  <c r="BE329" i="13"/>
  <c r="BE336" i="13"/>
  <c r="BE343" i="13"/>
  <c r="BE350" i="13"/>
  <c r="BE353" i="13"/>
  <c r="BE379" i="13"/>
  <c r="BE389" i="13"/>
  <c r="BE401" i="13"/>
  <c r="BE417" i="13"/>
  <c r="BE423" i="13"/>
  <c r="BE429" i="13"/>
  <c r="BE433" i="13"/>
  <c r="BE435" i="13"/>
  <c r="BE453" i="13"/>
  <c r="J91" i="13"/>
  <c r="BE121" i="13"/>
  <c r="BE169" i="13"/>
  <c r="BE178" i="13"/>
  <c r="BE180" i="13"/>
  <c r="BE234" i="13"/>
  <c r="BE258" i="13"/>
  <c r="BE272" i="13"/>
  <c r="BE339" i="13"/>
  <c r="BE341" i="13"/>
  <c r="BE365" i="13"/>
  <c r="BE368" i="13"/>
  <c r="BE371" i="13"/>
  <c r="BE373" i="13"/>
  <c r="BE381" i="13"/>
  <c r="BE387" i="13"/>
  <c r="BE390" i="13"/>
  <c r="BE392" i="13"/>
  <c r="BE400" i="13"/>
  <c r="BE414" i="13"/>
  <c r="BE425" i="13"/>
  <c r="BE427" i="13"/>
  <c r="BE440" i="13"/>
  <c r="BE450" i="13"/>
  <c r="BE467" i="13"/>
  <c r="BE470" i="13"/>
  <c r="F59" i="13"/>
  <c r="BE100" i="13"/>
  <c r="BE116" i="13"/>
  <c r="BE124" i="13"/>
  <c r="BE133" i="13"/>
  <c r="BE172" i="13"/>
  <c r="BE175" i="13"/>
  <c r="BE199" i="13"/>
  <c r="BE209" i="13"/>
  <c r="BE224" i="13"/>
  <c r="BE274" i="13"/>
  <c r="BE299" i="13"/>
  <c r="BE306" i="13"/>
  <c r="BE314" i="13"/>
  <c r="BE358" i="13"/>
  <c r="BE375" i="13"/>
  <c r="BE377" i="13"/>
  <c r="BE385" i="13"/>
  <c r="BE393" i="13"/>
  <c r="BE394" i="13"/>
  <c r="BE396" i="13"/>
  <c r="BE397" i="13"/>
  <c r="BE403" i="13"/>
  <c r="BE416" i="13"/>
  <c r="BE419" i="13"/>
  <c r="BE421" i="13"/>
  <c r="BE443" i="13"/>
  <c r="BE105" i="13"/>
  <c r="BE110" i="13"/>
  <c r="BE118" i="13"/>
  <c r="BE142" i="13"/>
  <c r="BE160" i="13"/>
  <c r="BE244" i="13"/>
  <c r="BE265" i="13"/>
  <c r="BE323" i="13"/>
  <c r="BE337" i="13"/>
  <c r="BE346" i="13"/>
  <c r="BE383" i="13"/>
  <c r="BE386" i="13"/>
  <c r="BE399" i="13"/>
  <c r="BE405" i="13"/>
  <c r="BE407" i="13"/>
  <c r="BE410" i="13"/>
  <c r="BE412" i="13"/>
  <c r="BE437" i="13"/>
  <c r="BE456" i="13"/>
  <c r="BE460" i="13"/>
  <c r="BE462" i="13"/>
  <c r="BE472" i="13"/>
  <c r="J56" i="12"/>
  <c r="E85" i="12"/>
  <c r="BE122" i="12"/>
  <c r="BE139" i="12"/>
  <c r="BE159" i="12"/>
  <c r="BE189" i="12"/>
  <c r="BE195" i="12"/>
  <c r="BE231" i="12"/>
  <c r="BE347" i="12"/>
  <c r="BE355" i="12"/>
  <c r="BE368" i="12"/>
  <c r="BE382" i="12"/>
  <c r="BE386" i="12"/>
  <c r="BE393" i="12"/>
  <c r="BE400" i="12"/>
  <c r="BE447" i="12"/>
  <c r="BE451" i="12"/>
  <c r="BE460" i="12"/>
  <c r="BE477" i="12"/>
  <c r="BE494" i="12"/>
  <c r="BE515" i="12"/>
  <c r="BE518" i="12"/>
  <c r="BE524" i="12"/>
  <c r="F94" i="12"/>
  <c r="BE136" i="12"/>
  <c r="BE197" i="12"/>
  <c r="BE374" i="12"/>
  <c r="BE405" i="12"/>
  <c r="BE421" i="12"/>
  <c r="BE423" i="12"/>
  <c r="BE431" i="12"/>
  <c r="BE433" i="12"/>
  <c r="BE442" i="12"/>
  <c r="BE443" i="12"/>
  <c r="BE449" i="12"/>
  <c r="BE457" i="12"/>
  <c r="BE475" i="12"/>
  <c r="BE479" i="12"/>
  <c r="BE496" i="12"/>
  <c r="BE116" i="12"/>
  <c r="BE128" i="12"/>
  <c r="BE133" i="12"/>
  <c r="BE149" i="12"/>
  <c r="BE179" i="12"/>
  <c r="BE247" i="12"/>
  <c r="BE284" i="12"/>
  <c r="BE291" i="12"/>
  <c r="BE298" i="12"/>
  <c r="BE300" i="12"/>
  <c r="BE339" i="12"/>
  <c r="BE358" i="12"/>
  <c r="BE362" i="12"/>
  <c r="BE365" i="12"/>
  <c r="BE436" i="12"/>
  <c r="BE441" i="12"/>
  <c r="BE455" i="12"/>
  <c r="BE462" i="12"/>
  <c r="BE467" i="12"/>
  <c r="BE469" i="12"/>
  <c r="BE471" i="12"/>
  <c r="BE483" i="12"/>
  <c r="BE486" i="12"/>
  <c r="BE490" i="12"/>
  <c r="BE505" i="12"/>
  <c r="BE508" i="12"/>
  <c r="BE527" i="12"/>
  <c r="BE529" i="12"/>
  <c r="BE532" i="12"/>
  <c r="BE535" i="12"/>
  <c r="BE538" i="12"/>
  <c r="BE100" i="12"/>
  <c r="BE108" i="12"/>
  <c r="BE131" i="12"/>
  <c r="BE169" i="12"/>
  <c r="BE192" i="12"/>
  <c r="BE220" i="12"/>
  <c r="BE258" i="12"/>
  <c r="BE269" i="12"/>
  <c r="BE311" i="12"/>
  <c r="BE381" i="12"/>
  <c r="BE384" i="12"/>
  <c r="BE408" i="12"/>
  <c r="BE426" i="12"/>
  <c r="BE428" i="12"/>
  <c r="BE439" i="12"/>
  <c r="BE445" i="12"/>
  <c r="BE453" i="12"/>
  <c r="BE464" i="12"/>
  <c r="BE466" i="12"/>
  <c r="BE473" i="12"/>
  <c r="BE521" i="12"/>
  <c r="E87" i="11"/>
  <c r="BE146" i="11"/>
  <c r="BE156" i="11"/>
  <c r="BE176" i="11"/>
  <c r="BE186" i="11"/>
  <c r="BE196" i="11"/>
  <c r="BE199" i="11"/>
  <c r="BE205" i="11"/>
  <c r="BE207" i="11"/>
  <c r="BE209" i="11"/>
  <c r="BE233" i="11"/>
  <c r="BE244" i="11"/>
  <c r="BE282" i="11"/>
  <c r="BE297" i="11"/>
  <c r="BE378" i="11"/>
  <c r="BE424" i="11"/>
  <c r="BE438" i="11"/>
  <c r="BE454" i="11"/>
  <c r="BE459" i="11"/>
  <c r="BE475" i="11"/>
  <c r="BE477" i="11"/>
  <c r="BE484" i="11"/>
  <c r="BE493" i="11"/>
  <c r="BE497" i="11"/>
  <c r="BE501" i="11"/>
  <c r="BE503" i="11"/>
  <c r="BE505" i="11"/>
  <c r="BE507" i="11"/>
  <c r="BE508" i="11"/>
  <c r="BE510" i="11"/>
  <c r="BE531" i="11"/>
  <c r="BE534" i="11"/>
  <c r="BE541" i="11"/>
  <c r="BE135" i="11"/>
  <c r="BE138" i="11"/>
  <c r="BE140" i="11"/>
  <c r="BE166" i="11"/>
  <c r="BE202" i="11"/>
  <c r="BE260" i="11"/>
  <c r="BE304" i="11"/>
  <c r="BE369" i="11"/>
  <c r="BE372" i="11"/>
  <c r="BE394" i="11"/>
  <c r="BE409" i="11"/>
  <c r="BE416" i="11"/>
  <c r="BE441" i="11"/>
  <c r="BE469" i="11"/>
  <c r="BE487" i="11"/>
  <c r="BE488" i="11"/>
  <c r="BE491" i="11"/>
  <c r="BE496" i="11"/>
  <c r="BE514" i="11"/>
  <c r="BE544" i="11"/>
  <c r="BE550" i="11"/>
  <c r="J56" i="11"/>
  <c r="F59" i="11"/>
  <c r="BE102" i="11"/>
  <c r="BE109" i="11"/>
  <c r="BE116" i="11"/>
  <c r="BE143" i="11"/>
  <c r="BE271" i="11"/>
  <c r="BE311" i="11"/>
  <c r="BE361" i="11"/>
  <c r="BE375" i="11"/>
  <c r="BE384" i="11"/>
  <c r="BE391" i="11"/>
  <c r="BE392" i="11"/>
  <c r="BE400" i="11"/>
  <c r="BE446" i="11"/>
  <c r="BE449" i="11"/>
  <c r="BE451" i="11"/>
  <c r="BE460" i="11"/>
  <c r="BE461" i="11"/>
  <c r="BE463" i="11"/>
  <c r="BE467" i="11"/>
  <c r="BE474" i="11"/>
  <c r="BE499" i="11"/>
  <c r="BE512" i="11"/>
  <c r="BE524" i="11"/>
  <c r="BE528" i="11"/>
  <c r="BE554" i="11"/>
  <c r="BE556" i="11"/>
  <c r="BE560" i="11"/>
  <c r="BE564" i="11"/>
  <c r="BE567" i="11"/>
  <c r="BE569" i="11"/>
  <c r="BE124" i="11"/>
  <c r="BE132" i="11"/>
  <c r="BE313" i="11"/>
  <c r="BE325" i="11"/>
  <c r="BE353" i="11"/>
  <c r="BE396" i="11"/>
  <c r="BE398" i="11"/>
  <c r="BE402" i="11"/>
  <c r="BE421" i="11"/>
  <c r="BE444" i="11"/>
  <c r="BE457" i="11"/>
  <c r="BE465" i="11"/>
  <c r="BE471" i="11"/>
  <c r="BE473" i="11"/>
  <c r="BE479" i="11"/>
  <c r="BE482" i="11"/>
  <c r="BE489" i="11"/>
  <c r="BE495" i="11"/>
  <c r="BE498" i="11"/>
  <c r="BE518" i="11"/>
  <c r="BE521" i="11"/>
  <c r="BE526" i="11"/>
  <c r="BE547" i="11"/>
  <c r="J593" i="9"/>
  <c r="J74" i="9" s="1"/>
  <c r="E86" i="10"/>
  <c r="BE101" i="10"/>
  <c r="BE112" i="10"/>
  <c r="BE118" i="10"/>
  <c r="BE120" i="10"/>
  <c r="BE173" i="10"/>
  <c r="BE183" i="10"/>
  <c r="BE228" i="10"/>
  <c r="BE271" i="10"/>
  <c r="BE307" i="10"/>
  <c r="BE314" i="10"/>
  <c r="BE323" i="10"/>
  <c r="BE328" i="10"/>
  <c r="BE336" i="10"/>
  <c r="BE342" i="10"/>
  <c r="BE353" i="10"/>
  <c r="BE367" i="10"/>
  <c r="BE377" i="10"/>
  <c r="BE389" i="10"/>
  <c r="BE397" i="10"/>
  <c r="BE401" i="10"/>
  <c r="BE415" i="10"/>
  <c r="BE417" i="10"/>
  <c r="BE421" i="10"/>
  <c r="BE426" i="10"/>
  <c r="BE444" i="10"/>
  <c r="BE448" i="10"/>
  <c r="BE450" i="10"/>
  <c r="BE453" i="10"/>
  <c r="BE455" i="10"/>
  <c r="BE456" i="10"/>
  <c r="BE458" i="10"/>
  <c r="BE463" i="10"/>
  <c r="BE468" i="10"/>
  <c r="BE477" i="10"/>
  <c r="BE479" i="10"/>
  <c r="BE490" i="10"/>
  <c r="BE526" i="10"/>
  <c r="BE529" i="10"/>
  <c r="BE535" i="10"/>
  <c r="BE537" i="10"/>
  <c r="F59" i="10"/>
  <c r="J92" i="10"/>
  <c r="BE108" i="10"/>
  <c r="BE153" i="10"/>
  <c r="BE187" i="10"/>
  <c r="BE193" i="10"/>
  <c r="BE195" i="10"/>
  <c r="BE215" i="10"/>
  <c r="BE248" i="10"/>
  <c r="BE283" i="10"/>
  <c r="BE318" i="10"/>
  <c r="BE346" i="10"/>
  <c r="BE351" i="10"/>
  <c r="BE355" i="10"/>
  <c r="BE363" i="10"/>
  <c r="BE369" i="10"/>
  <c r="BE373" i="10"/>
  <c r="BE379" i="10"/>
  <c r="BE381" i="10"/>
  <c r="BE383" i="10"/>
  <c r="BE387" i="10"/>
  <c r="BE392" i="10"/>
  <c r="BE405" i="10"/>
  <c r="BE407" i="10"/>
  <c r="BE411" i="10"/>
  <c r="BE424" i="10"/>
  <c r="BE428" i="10"/>
  <c r="BE436" i="10"/>
  <c r="BE446" i="10"/>
  <c r="BE470" i="10"/>
  <c r="BE472" i="10"/>
  <c r="BE485" i="10"/>
  <c r="BE493" i="10"/>
  <c r="BE499" i="10"/>
  <c r="BE509" i="10"/>
  <c r="BE523" i="10"/>
  <c r="BE533" i="10"/>
  <c r="BE543" i="10"/>
  <c r="BE104" i="10"/>
  <c r="BE122" i="10"/>
  <c r="BE126" i="10"/>
  <c r="BE133" i="10"/>
  <c r="BE143" i="10"/>
  <c r="BE202" i="10"/>
  <c r="BE277" i="10"/>
  <c r="BE279" i="10"/>
  <c r="BE293" i="10"/>
  <c r="BE331" i="10"/>
  <c r="BE348" i="10"/>
  <c r="BE357" i="10"/>
  <c r="BE359" i="10"/>
  <c r="BE361" i="10"/>
  <c r="BE365" i="10"/>
  <c r="BE371" i="10"/>
  <c r="BE375" i="10"/>
  <c r="BE394" i="10"/>
  <c r="BE430" i="10"/>
  <c r="BE440" i="10"/>
  <c r="BE442" i="10"/>
  <c r="BE452" i="10"/>
  <c r="BE475" i="10"/>
  <c r="BE488" i="10"/>
  <c r="BE514" i="10"/>
  <c r="BE539" i="10"/>
  <c r="BE547" i="10"/>
  <c r="BE553" i="10"/>
  <c r="BE555" i="10"/>
  <c r="BE556" i="10"/>
  <c r="BE116" i="10"/>
  <c r="BE163" i="10"/>
  <c r="BE238" i="10"/>
  <c r="BE260" i="10"/>
  <c r="BE385" i="10"/>
  <c r="BE403" i="10"/>
  <c r="BE409" i="10"/>
  <c r="BE413" i="10"/>
  <c r="BE419" i="10"/>
  <c r="BE423" i="10"/>
  <c r="BE432" i="10"/>
  <c r="BE434" i="10"/>
  <c r="BE438" i="10"/>
  <c r="BE504" i="10"/>
  <c r="BE517" i="10"/>
  <c r="BE520" i="10"/>
  <c r="J56" i="9"/>
  <c r="F95" i="9"/>
  <c r="BE135" i="9"/>
  <c r="BE157" i="9"/>
  <c r="BE201" i="9"/>
  <c r="BE238" i="9"/>
  <c r="BE273" i="9"/>
  <c r="BE293" i="9"/>
  <c r="BE295" i="9"/>
  <c r="BE299" i="9"/>
  <c r="BE337" i="9"/>
  <c r="BE363" i="9"/>
  <c r="BE367" i="9"/>
  <c r="BE369" i="9"/>
  <c r="BE377" i="9"/>
  <c r="BE380" i="9"/>
  <c r="BE384" i="9"/>
  <c r="BE396" i="9"/>
  <c r="BE422" i="9"/>
  <c r="BE425" i="9"/>
  <c r="BE429" i="9"/>
  <c r="BE438" i="9"/>
  <c r="BE449" i="9"/>
  <c r="BE455" i="9"/>
  <c r="BE480" i="9"/>
  <c r="BE490" i="9"/>
  <c r="BE515" i="9"/>
  <c r="BE522" i="9"/>
  <c r="BE524" i="9"/>
  <c r="BE526" i="9"/>
  <c r="BE535" i="9"/>
  <c r="BE580" i="9"/>
  <c r="BE584" i="9"/>
  <c r="BE590" i="9"/>
  <c r="BE119" i="9"/>
  <c r="BE121" i="9"/>
  <c r="BE123" i="9"/>
  <c r="BE190" i="9"/>
  <c r="BE260" i="9"/>
  <c r="BE325" i="9"/>
  <c r="BE372" i="9"/>
  <c r="BE375" i="9"/>
  <c r="BE394" i="9"/>
  <c r="BE398" i="9"/>
  <c r="BE410" i="9"/>
  <c r="BE412" i="9"/>
  <c r="BE416" i="9"/>
  <c r="BE418" i="9"/>
  <c r="BE424" i="9"/>
  <c r="BE431" i="9"/>
  <c r="BE433" i="9"/>
  <c r="BE436" i="9"/>
  <c r="BE441" i="9"/>
  <c r="BE447" i="9"/>
  <c r="BE453" i="9"/>
  <c r="BE461" i="9"/>
  <c r="BE463" i="9"/>
  <c r="BE465" i="9"/>
  <c r="BE467" i="9"/>
  <c r="BE468" i="9"/>
  <c r="BE482" i="9"/>
  <c r="BE484" i="9"/>
  <c r="BE486" i="9"/>
  <c r="BE488" i="9"/>
  <c r="BE492" i="9"/>
  <c r="BE499" i="9"/>
  <c r="BE508" i="9"/>
  <c r="BE513" i="9"/>
  <c r="BE517" i="9"/>
  <c r="BE519" i="9"/>
  <c r="BE532" i="9"/>
  <c r="BE543" i="9"/>
  <c r="BE574" i="9"/>
  <c r="BE586" i="9"/>
  <c r="E50" i="9"/>
  <c r="BE105" i="9"/>
  <c r="BE128" i="9"/>
  <c r="BE146" i="9"/>
  <c r="BE194" i="9"/>
  <c r="BE203" i="9"/>
  <c r="BE210" i="9"/>
  <c r="BE224" i="9"/>
  <c r="BE249" i="9"/>
  <c r="BE310" i="9"/>
  <c r="BE333" i="9"/>
  <c r="BE343" i="9"/>
  <c r="BE352" i="9"/>
  <c r="BE374" i="9"/>
  <c r="BE382" i="9"/>
  <c r="BE388" i="9"/>
  <c r="BE390" i="9"/>
  <c r="BE392" i="9"/>
  <c r="BE406" i="9"/>
  <c r="BE408" i="9"/>
  <c r="BE420" i="9"/>
  <c r="BE427" i="9"/>
  <c r="BE457" i="9"/>
  <c r="BE470" i="9"/>
  <c r="BE472" i="9"/>
  <c r="BE476" i="9"/>
  <c r="BE478" i="9"/>
  <c r="BE494" i="9"/>
  <c r="BE496" i="9"/>
  <c r="BE501" i="9"/>
  <c r="BE537" i="9"/>
  <c r="BE539" i="9"/>
  <c r="BE566" i="9"/>
  <c r="BE571" i="9"/>
  <c r="BE588" i="9"/>
  <c r="BE594" i="9"/>
  <c r="BE598" i="9"/>
  <c r="BE604" i="9"/>
  <c r="BE606" i="9"/>
  <c r="BE607" i="9"/>
  <c r="BE101" i="9"/>
  <c r="BE109" i="9"/>
  <c r="BE113" i="9"/>
  <c r="BE117" i="9"/>
  <c r="BE168" i="9"/>
  <c r="BE179" i="9"/>
  <c r="BE286" i="9"/>
  <c r="BE349" i="9"/>
  <c r="BE357" i="9"/>
  <c r="BE386" i="9"/>
  <c r="BE400" i="9"/>
  <c r="BE402" i="9"/>
  <c r="BE404" i="9"/>
  <c r="BE414" i="9"/>
  <c r="BE445" i="9"/>
  <c r="BE451" i="9"/>
  <c r="BE459" i="9"/>
  <c r="BE474" i="9"/>
  <c r="BE498" i="9"/>
  <c r="BE503" i="9"/>
  <c r="BE549" i="9"/>
  <c r="BE554" i="9"/>
  <c r="BE560" i="9"/>
  <c r="BE577" i="9"/>
  <c r="J641" i="7"/>
  <c r="J75" i="7"/>
  <c r="F59" i="8"/>
  <c r="J92" i="8"/>
  <c r="BE116" i="8"/>
  <c r="BE134" i="8"/>
  <c r="BE144" i="8"/>
  <c r="BE164" i="8"/>
  <c r="BE229" i="8"/>
  <c r="BE249" i="8"/>
  <c r="BE278" i="8"/>
  <c r="BE324" i="8"/>
  <c r="BE332" i="8"/>
  <c r="BE337" i="8"/>
  <c r="BE358" i="8"/>
  <c r="BE360" i="8"/>
  <c r="BE364" i="8"/>
  <c r="BE372" i="8"/>
  <c r="BE374" i="8"/>
  <c r="BE380" i="8"/>
  <c r="BE427" i="8"/>
  <c r="BE442" i="8"/>
  <c r="BE462" i="8"/>
  <c r="BE471" i="8"/>
  <c r="BE473" i="8"/>
  <c r="BE486" i="8"/>
  <c r="BE488" i="8"/>
  <c r="BE500" i="8"/>
  <c r="BE516" i="8"/>
  <c r="BE530" i="8"/>
  <c r="BE541" i="8"/>
  <c r="E86" i="8"/>
  <c r="BE104" i="8"/>
  <c r="BE118" i="8"/>
  <c r="BE196" i="8"/>
  <c r="BE261" i="8"/>
  <c r="BE272" i="8"/>
  <c r="BE294" i="8"/>
  <c r="BE347" i="8"/>
  <c r="BE349" i="8"/>
  <c r="BE356" i="8"/>
  <c r="BE362" i="8"/>
  <c r="BE366" i="8"/>
  <c r="BE368" i="8"/>
  <c r="BE370" i="8"/>
  <c r="BE376" i="8"/>
  <c r="BE378" i="8"/>
  <c r="BE388" i="8"/>
  <c r="BE389" i="8"/>
  <c r="BE393" i="8"/>
  <c r="BE409" i="8"/>
  <c r="BE413" i="8"/>
  <c r="BE434" i="8"/>
  <c r="BE444" i="8"/>
  <c r="BE446" i="8"/>
  <c r="BE450" i="8"/>
  <c r="BE452" i="8"/>
  <c r="BE467" i="8"/>
  <c r="BE490" i="8"/>
  <c r="BE491" i="8"/>
  <c r="BE495" i="8"/>
  <c r="BE497" i="8"/>
  <c r="BE511" i="8"/>
  <c r="J642" i="7"/>
  <c r="J76" i="7" s="1"/>
  <c r="BE101" i="8"/>
  <c r="BE112" i="8"/>
  <c r="BE122" i="8"/>
  <c r="BE174" i="8"/>
  <c r="BE184" i="8"/>
  <c r="BE194" i="8"/>
  <c r="BE203" i="8"/>
  <c r="BE216" i="8"/>
  <c r="BE284" i="8"/>
  <c r="BE308" i="8"/>
  <c r="BE315" i="8"/>
  <c r="BE319" i="8"/>
  <c r="BE329" i="8"/>
  <c r="BE382" i="8"/>
  <c r="BE386" i="8"/>
  <c r="BE397" i="8"/>
  <c r="BE400" i="8"/>
  <c r="BE402" i="8"/>
  <c r="BE423" i="8"/>
  <c r="BE425" i="8"/>
  <c r="BE430" i="8"/>
  <c r="BE432" i="8"/>
  <c r="BE448" i="8"/>
  <c r="BE455" i="8"/>
  <c r="BE457" i="8"/>
  <c r="BE476" i="8"/>
  <c r="BE480" i="8"/>
  <c r="BE492" i="8"/>
  <c r="BE506" i="8"/>
  <c r="BE521" i="8"/>
  <c r="BE524" i="8"/>
  <c r="BE527" i="8"/>
  <c r="BE108" i="8"/>
  <c r="BE120" i="8"/>
  <c r="BE127" i="8"/>
  <c r="BE154" i="8"/>
  <c r="BE188" i="8"/>
  <c r="BE239" i="8"/>
  <c r="BE280" i="8"/>
  <c r="BE343" i="8"/>
  <c r="BE352" i="8"/>
  <c r="BE354" i="8"/>
  <c r="BE384" i="8"/>
  <c r="BE391" i="8"/>
  <c r="BE395" i="8"/>
  <c r="BE405" i="8"/>
  <c r="BE407" i="8"/>
  <c r="BE411" i="8"/>
  <c r="BE415" i="8"/>
  <c r="BE417" i="8"/>
  <c r="BE419" i="8"/>
  <c r="BE421" i="8"/>
  <c r="BE428" i="8"/>
  <c r="BE436" i="8"/>
  <c r="BE438" i="8"/>
  <c r="BE440" i="8"/>
  <c r="BE453" i="8"/>
  <c r="BE469" i="8"/>
  <c r="BE478" i="8"/>
  <c r="BE533" i="8"/>
  <c r="BE537" i="8"/>
  <c r="BE539" i="8"/>
  <c r="BE543" i="8"/>
  <c r="BE547" i="8"/>
  <c r="BE551" i="8"/>
  <c r="BE557" i="8"/>
  <c r="BE559" i="8"/>
  <c r="BE560" i="8"/>
  <c r="E50" i="7"/>
  <c r="F95" i="7"/>
  <c r="BE397" i="7"/>
  <c r="BE475" i="7"/>
  <c r="BE488" i="7"/>
  <c r="BE490" i="7"/>
  <c r="BE506" i="7"/>
  <c r="BE518" i="7"/>
  <c r="BE522" i="7"/>
  <c r="BE530" i="7"/>
  <c r="BE532" i="7"/>
  <c r="BE533" i="7"/>
  <c r="BE535" i="7"/>
  <c r="BE543" i="7"/>
  <c r="BE548" i="7"/>
  <c r="BE552" i="7"/>
  <c r="BE586" i="7"/>
  <c r="BE599" i="7"/>
  <c r="BE605" i="7"/>
  <c r="BE608" i="7"/>
  <c r="BE611" i="7"/>
  <c r="BE625" i="7"/>
  <c r="BE637" i="7"/>
  <c r="BE643" i="7"/>
  <c r="BE645" i="7"/>
  <c r="BE646" i="7"/>
  <c r="J92" i="7"/>
  <c r="BE118" i="7"/>
  <c r="BE126" i="7"/>
  <c r="BE143" i="7"/>
  <c r="BE183" i="7"/>
  <c r="BE197" i="7"/>
  <c r="BE221" i="7"/>
  <c r="BE277" i="7"/>
  <c r="BE330" i="7"/>
  <c r="BE344" i="7"/>
  <c r="BE363" i="7"/>
  <c r="BE393" i="7"/>
  <c r="BE411" i="7"/>
  <c r="BE435" i="7"/>
  <c r="BE438" i="7"/>
  <c r="BE455" i="7"/>
  <c r="BE459" i="7"/>
  <c r="BE463" i="7"/>
  <c r="BE480" i="7"/>
  <c r="BE484" i="7"/>
  <c r="BE496" i="7"/>
  <c r="BE504" i="7"/>
  <c r="BE512" i="7"/>
  <c r="BE520" i="7"/>
  <c r="BE538" i="7"/>
  <c r="BE550" i="7"/>
  <c r="BE570" i="7"/>
  <c r="BE602" i="7"/>
  <c r="BE619" i="7"/>
  <c r="BE621" i="7"/>
  <c r="BE108" i="7"/>
  <c r="BE116" i="7"/>
  <c r="BE122" i="7"/>
  <c r="BE133" i="7"/>
  <c r="BE153" i="7"/>
  <c r="BE163" i="7"/>
  <c r="BE187" i="7"/>
  <c r="BE199" i="7"/>
  <c r="BE208" i="7"/>
  <c r="BE234" i="7"/>
  <c r="BE254" i="7"/>
  <c r="BE266" i="7"/>
  <c r="BE320" i="7"/>
  <c r="BE324" i="7"/>
  <c r="BE336" i="7"/>
  <c r="BE354" i="7"/>
  <c r="BE356" i="7"/>
  <c r="BE369" i="7"/>
  <c r="BE375" i="7"/>
  <c r="BE385" i="7"/>
  <c r="BE387" i="7"/>
  <c r="BE395" i="7"/>
  <c r="BE412" i="7"/>
  <c r="BE414" i="7"/>
  <c r="BE427" i="7"/>
  <c r="BE430" i="7"/>
  <c r="BE445" i="7"/>
  <c r="BE447" i="7"/>
  <c r="BE453" i="7"/>
  <c r="BE457" i="7"/>
  <c r="BE461" i="7"/>
  <c r="BE465" i="7"/>
  <c r="BE467" i="7"/>
  <c r="BE473" i="7"/>
  <c r="BE477" i="7"/>
  <c r="BE486" i="7"/>
  <c r="BE498" i="7"/>
  <c r="BE500" i="7"/>
  <c r="BE516" i="7"/>
  <c r="BE528" i="7"/>
  <c r="BE617" i="7"/>
  <c r="BE101" i="7"/>
  <c r="BE104" i="7"/>
  <c r="BE112" i="7"/>
  <c r="BE120" i="7"/>
  <c r="BE173" i="7"/>
  <c r="BE193" i="7"/>
  <c r="BE201" i="7"/>
  <c r="BE244" i="7"/>
  <c r="BE283" i="7"/>
  <c r="BE285" i="7"/>
  <c r="BE289" i="7"/>
  <c r="BE299" i="7"/>
  <c r="BE313" i="7"/>
  <c r="BE339" i="7"/>
  <c r="BE350" i="7"/>
  <c r="BE359" i="7"/>
  <c r="BE361" i="7"/>
  <c r="BE371" i="7"/>
  <c r="BE373" i="7"/>
  <c r="BE377" i="7"/>
  <c r="BE379" i="7"/>
  <c r="BE380" i="7"/>
  <c r="BE382" i="7"/>
  <c r="BE389" i="7"/>
  <c r="BE391" i="7"/>
  <c r="BE403" i="7"/>
  <c r="BE405" i="7"/>
  <c r="BE407" i="7"/>
  <c r="BE409" i="7"/>
  <c r="BE416" i="7"/>
  <c r="BE418" i="7"/>
  <c r="BE420" i="7"/>
  <c r="BE422" i="7"/>
  <c r="BE442" i="7"/>
  <c r="BE469" i="7"/>
  <c r="BE471" i="7"/>
  <c r="BE481" i="7"/>
  <c r="BE501" i="7"/>
  <c r="BE508" i="7"/>
  <c r="BE510" i="7"/>
  <c r="BE514" i="7"/>
  <c r="BE524" i="7"/>
  <c r="BE536" i="7"/>
  <c r="BE554" i="7"/>
  <c r="BE557" i="7"/>
  <c r="BE559" i="7"/>
  <c r="BE561" i="7"/>
  <c r="BE567" i="7"/>
  <c r="BE572" i="7"/>
  <c r="BE575" i="7"/>
  <c r="BE581" i="7"/>
  <c r="BE591" i="7"/>
  <c r="BE596" i="7"/>
  <c r="BE615" i="7"/>
  <c r="BE629" i="7"/>
  <c r="BE633" i="7"/>
  <c r="J56" i="6"/>
  <c r="F59" i="6"/>
  <c r="BE104" i="6"/>
  <c r="BE108" i="6"/>
  <c r="BE149" i="6"/>
  <c r="BE180" i="6"/>
  <c r="BE185" i="6"/>
  <c r="BE236" i="6"/>
  <c r="BE247" i="6"/>
  <c r="BE268" i="6"/>
  <c r="BE311" i="6"/>
  <c r="BE336" i="6"/>
  <c r="BE340" i="6"/>
  <c r="BE351" i="6"/>
  <c r="BE368" i="6"/>
  <c r="BE374" i="6"/>
  <c r="BE385" i="6"/>
  <c r="BE393" i="6"/>
  <c r="BE402" i="6"/>
  <c r="BE407" i="6"/>
  <c r="BE412" i="6"/>
  <c r="BE418" i="6"/>
  <c r="BE421" i="6"/>
  <c r="BE434" i="6"/>
  <c r="BE445" i="6"/>
  <c r="BE450" i="6"/>
  <c r="E50" i="6"/>
  <c r="BE120" i="6"/>
  <c r="BE167" i="6"/>
  <c r="BE187" i="6"/>
  <c r="BE257" i="6"/>
  <c r="BE290" i="6"/>
  <c r="BE300" i="6"/>
  <c r="BE326" i="6"/>
  <c r="BE332" i="6"/>
  <c r="BE358" i="6"/>
  <c r="BE362" i="6"/>
  <c r="BE364" i="6"/>
  <c r="BE366" i="6"/>
  <c r="BE372" i="6"/>
  <c r="BE383" i="6"/>
  <c r="BE389" i="6"/>
  <c r="BE400" i="6"/>
  <c r="BE414" i="6"/>
  <c r="BE416" i="6"/>
  <c r="BE423" i="6"/>
  <c r="BE439" i="6"/>
  <c r="BE463" i="6"/>
  <c r="BE493" i="6"/>
  <c r="BE499" i="6"/>
  <c r="BE502" i="6"/>
  <c r="BE101" i="6"/>
  <c r="BE112" i="6"/>
  <c r="BE116" i="6"/>
  <c r="BE118" i="6"/>
  <c r="BE126" i="6"/>
  <c r="BE194" i="6"/>
  <c r="BE206" i="6"/>
  <c r="BE218" i="6"/>
  <c r="BE227" i="6"/>
  <c r="BE262" i="6"/>
  <c r="BE264" i="6"/>
  <c r="BE277" i="6"/>
  <c r="BE296" i="6"/>
  <c r="BE308" i="6"/>
  <c r="BE316" i="6"/>
  <c r="BE322" i="6"/>
  <c r="BE334" i="6"/>
  <c r="BE338" i="6"/>
  <c r="BE346" i="6"/>
  <c r="BE354" i="6"/>
  <c r="BE380" i="6"/>
  <c r="BE425" i="6"/>
  <c r="BE431" i="6"/>
  <c r="BE436" i="6"/>
  <c r="BE466" i="6"/>
  <c r="BE469" i="6"/>
  <c r="BE472" i="6"/>
  <c r="BE481" i="6"/>
  <c r="BE485" i="6"/>
  <c r="BE501" i="6"/>
  <c r="BE122" i="6"/>
  <c r="BE131" i="6"/>
  <c r="BE140" i="6"/>
  <c r="BE158" i="6"/>
  <c r="BE176" i="6"/>
  <c r="BE304" i="6"/>
  <c r="BE328" i="6"/>
  <c r="BE331" i="6"/>
  <c r="BE342" i="6"/>
  <c r="BE344" i="6"/>
  <c r="BE349" i="6"/>
  <c r="BE360" i="6"/>
  <c r="BE370" i="6"/>
  <c r="BE376" i="6"/>
  <c r="BE378" i="6"/>
  <c r="BE381" i="6"/>
  <c r="BE387" i="6"/>
  <c r="BE391" i="6"/>
  <c r="BE395" i="6"/>
  <c r="BE397" i="6"/>
  <c r="BE398" i="6"/>
  <c r="BE455" i="6"/>
  <c r="BE460" i="6"/>
  <c r="BE475" i="6"/>
  <c r="BE479" i="6"/>
  <c r="BE483" i="6"/>
  <c r="BE489" i="6"/>
  <c r="BK428" i="4"/>
  <c r="J428" i="4"/>
  <c r="J73" i="4" s="1"/>
  <c r="E50" i="5"/>
  <c r="J56" i="5"/>
  <c r="BE101" i="5"/>
  <c r="BE112" i="5"/>
  <c r="BE122" i="5"/>
  <c r="BE127" i="5"/>
  <c r="BE189" i="5"/>
  <c r="BE240" i="5"/>
  <c r="BE261" i="5"/>
  <c r="BE294" i="5"/>
  <c r="BE312" i="5"/>
  <c r="BE330" i="5"/>
  <c r="BE335" i="5"/>
  <c r="BE353" i="5"/>
  <c r="BE361" i="5"/>
  <c r="BE372" i="5"/>
  <c r="BE383" i="5"/>
  <c r="BE397" i="5"/>
  <c r="BE403" i="5"/>
  <c r="BE407" i="5"/>
  <c r="BE461" i="5"/>
  <c r="BE483" i="5"/>
  <c r="BE496" i="5"/>
  <c r="BE502" i="5"/>
  <c r="F95" i="5"/>
  <c r="BE116" i="5"/>
  <c r="BE135" i="5"/>
  <c r="BE153" i="5"/>
  <c r="BE184" i="5"/>
  <c r="BE281" i="5"/>
  <c r="BE315" i="5"/>
  <c r="BE337" i="5"/>
  <c r="BE340" i="5"/>
  <c r="BE343" i="5"/>
  <c r="BE345" i="5"/>
  <c r="BE349" i="5"/>
  <c r="BE357" i="5"/>
  <c r="BE359" i="5"/>
  <c r="BE381" i="5"/>
  <c r="BE391" i="5"/>
  <c r="BE415" i="5"/>
  <c r="BE416" i="5"/>
  <c r="BE418" i="5"/>
  <c r="BE426" i="5"/>
  <c r="BE431" i="5"/>
  <c r="BE455" i="5"/>
  <c r="BE472" i="5"/>
  <c r="BE498" i="5"/>
  <c r="BE500" i="5"/>
  <c r="BE514" i="5"/>
  <c r="BE515" i="5"/>
  <c r="BE104" i="5"/>
  <c r="BE118" i="5"/>
  <c r="BE144" i="5"/>
  <c r="BE180" i="5"/>
  <c r="BE191" i="5"/>
  <c r="BE198" i="5"/>
  <c r="BE300" i="5"/>
  <c r="BE308" i="5"/>
  <c r="BE351" i="5"/>
  <c r="BE379" i="5"/>
  <c r="BE389" i="5"/>
  <c r="BE399" i="5"/>
  <c r="BE411" i="5"/>
  <c r="BE413" i="5"/>
  <c r="BE419" i="5"/>
  <c r="BE444" i="5"/>
  <c r="BE478" i="5"/>
  <c r="BE489" i="5"/>
  <c r="BE492" i="5"/>
  <c r="BE506" i="5"/>
  <c r="BE512" i="5"/>
  <c r="BE108" i="5"/>
  <c r="BE120" i="5"/>
  <c r="BE162" i="5"/>
  <c r="BE171" i="5"/>
  <c r="BE210" i="5"/>
  <c r="BE222" i="5"/>
  <c r="BE231" i="5"/>
  <c r="BE251" i="5"/>
  <c r="BE266" i="5"/>
  <c r="BE268" i="5"/>
  <c r="BE272" i="5"/>
  <c r="BE304" i="5"/>
  <c r="BE320" i="5"/>
  <c r="BE326" i="5"/>
  <c r="BE332" i="5"/>
  <c r="BE338" i="5"/>
  <c r="BE347" i="5"/>
  <c r="BE355" i="5"/>
  <c r="BE363" i="5"/>
  <c r="BE364" i="5"/>
  <c r="BE366" i="5"/>
  <c r="BE368" i="5"/>
  <c r="BE370" i="5"/>
  <c r="BE375" i="5"/>
  <c r="BE385" i="5"/>
  <c r="BE387" i="5"/>
  <c r="BE393" i="5"/>
  <c r="BE395" i="5"/>
  <c r="BE401" i="5"/>
  <c r="BE405" i="5"/>
  <c r="BE409" i="5"/>
  <c r="BE421" i="5"/>
  <c r="BE434" i="5"/>
  <c r="BE436" i="5"/>
  <c r="BE438" i="5"/>
  <c r="BE447" i="5"/>
  <c r="BE449" i="5"/>
  <c r="BE451" i="5"/>
  <c r="BE466" i="5"/>
  <c r="BE486" i="5"/>
  <c r="J500" i="3"/>
  <c r="J74" i="3" s="1"/>
  <c r="E50" i="4"/>
  <c r="BE101" i="4"/>
  <c r="BE108" i="4"/>
  <c r="BE122" i="4"/>
  <c r="BE138" i="4"/>
  <c r="BE170" i="4"/>
  <c r="BE172" i="4"/>
  <c r="BE201" i="4"/>
  <c r="BE227" i="4"/>
  <c r="BE240" i="4"/>
  <c r="BE292" i="4"/>
  <c r="BE306" i="4"/>
  <c r="BE316" i="4"/>
  <c r="BE319" i="4"/>
  <c r="BE323" i="4"/>
  <c r="BE326" i="4"/>
  <c r="BE335" i="4"/>
  <c r="BE337" i="4"/>
  <c r="BE339" i="4"/>
  <c r="BE341" i="4"/>
  <c r="BE353" i="4"/>
  <c r="BE355" i="4"/>
  <c r="BE357" i="4"/>
  <c r="BE359" i="4"/>
  <c r="BE363" i="4"/>
  <c r="BE375" i="4"/>
  <c r="BE385" i="4"/>
  <c r="BE399" i="4"/>
  <c r="BE405" i="4"/>
  <c r="BE410" i="4"/>
  <c r="BE422" i="4"/>
  <c r="BE112" i="4"/>
  <c r="BE130" i="4"/>
  <c r="BE179" i="4"/>
  <c r="BE209" i="4"/>
  <c r="BE217" i="4"/>
  <c r="BE242" i="4"/>
  <c r="BE266" i="4"/>
  <c r="BE271" i="4"/>
  <c r="BE283" i="4"/>
  <c r="BE303" i="4"/>
  <c r="BE310" i="4"/>
  <c r="BE312" i="4"/>
  <c r="BE321" i="4"/>
  <c r="BE343" i="4"/>
  <c r="BE349" i="4"/>
  <c r="BE351" i="4"/>
  <c r="BE361" i="4"/>
  <c r="BE365" i="4"/>
  <c r="BE383" i="4"/>
  <c r="BE416" i="4"/>
  <c r="BE420" i="4"/>
  <c r="F59" i="4"/>
  <c r="J92" i="4"/>
  <c r="BE154" i="4"/>
  <c r="BE162" i="4"/>
  <c r="BE166" i="4"/>
  <c r="BE254" i="4"/>
  <c r="BE279" i="4"/>
  <c r="BE286" i="4"/>
  <c r="BE304" i="4"/>
  <c r="BE314" i="4"/>
  <c r="BE324" i="4"/>
  <c r="BE328" i="4"/>
  <c r="BE330" i="4"/>
  <c r="BE332" i="4"/>
  <c r="BE345" i="4"/>
  <c r="BE347" i="4"/>
  <c r="BE396" i="4"/>
  <c r="BE413" i="4"/>
  <c r="BE424" i="4"/>
  <c r="BE426" i="4"/>
  <c r="BE104" i="4"/>
  <c r="BE110" i="4"/>
  <c r="BE117" i="4"/>
  <c r="BE146" i="4"/>
  <c r="BE190" i="4"/>
  <c r="BE236" i="4"/>
  <c r="BE246" i="4"/>
  <c r="BE275" i="4"/>
  <c r="BE296" i="4"/>
  <c r="BE298" i="4"/>
  <c r="BE301" i="4"/>
  <c r="BE308" i="4"/>
  <c r="BE317" i="4"/>
  <c r="BE366" i="4"/>
  <c r="BE368" i="4"/>
  <c r="BE370" i="4"/>
  <c r="BE380" i="4"/>
  <c r="BE387" i="4"/>
  <c r="BE393" i="4"/>
  <c r="BE430" i="4"/>
  <c r="BE436" i="4"/>
  <c r="BE438" i="4"/>
  <c r="BE439" i="4"/>
  <c r="F59" i="3"/>
  <c r="E86" i="3"/>
  <c r="BE112" i="3"/>
  <c r="BE132" i="3"/>
  <c r="BE168" i="3"/>
  <c r="BE177" i="3"/>
  <c r="BE186" i="3"/>
  <c r="BE207" i="3"/>
  <c r="BE301" i="3"/>
  <c r="BE305" i="3"/>
  <c r="BE312" i="3"/>
  <c r="BE327" i="3"/>
  <c r="BE334" i="3"/>
  <c r="BE349" i="3"/>
  <c r="BE355" i="3"/>
  <c r="BE364" i="3"/>
  <c r="BE367" i="3"/>
  <c r="BE379" i="3"/>
  <c r="BE387" i="3"/>
  <c r="BE393" i="3"/>
  <c r="BE394" i="3"/>
  <c r="BE402" i="3"/>
  <c r="J56" i="3"/>
  <c r="BE159" i="3"/>
  <c r="BE219" i="3"/>
  <c r="BE228" i="3"/>
  <c r="BE329" i="3"/>
  <c r="BE332" i="3"/>
  <c r="BE351" i="3"/>
  <c r="BE375" i="3"/>
  <c r="BE377" i="3"/>
  <c r="BE381" i="3"/>
  <c r="BE413" i="3"/>
  <c r="BE415" i="3"/>
  <c r="BE425" i="3"/>
  <c r="BE429" i="3"/>
  <c r="BE434" i="3"/>
  <c r="BE438" i="3"/>
  <c r="BE447" i="3"/>
  <c r="BE484" i="3"/>
  <c r="BE491" i="3"/>
  <c r="BE493" i="3"/>
  <c r="BE495" i="3"/>
  <c r="BE511" i="3"/>
  <c r="BE101" i="3"/>
  <c r="BE104" i="3"/>
  <c r="BE116" i="3"/>
  <c r="BE118" i="3"/>
  <c r="BE120" i="3"/>
  <c r="BE141" i="3"/>
  <c r="BE150" i="3"/>
  <c r="BE188" i="3"/>
  <c r="BE237" i="3"/>
  <c r="BE258" i="3"/>
  <c r="BE263" i="3"/>
  <c r="BE265" i="3"/>
  <c r="BE269" i="3"/>
  <c r="BE278" i="3"/>
  <c r="BE291" i="3"/>
  <c r="BE297" i="3"/>
  <c r="BE337" i="3"/>
  <c r="BE345" i="3"/>
  <c r="BE359" i="3"/>
  <c r="BE385" i="3"/>
  <c r="BE389" i="3"/>
  <c r="BE396" i="3"/>
  <c r="BE400" i="3"/>
  <c r="BE408" i="3"/>
  <c r="BE410" i="3"/>
  <c r="BE444" i="3"/>
  <c r="BE449" i="3"/>
  <c r="BE469" i="3"/>
  <c r="BE474" i="3"/>
  <c r="BE478" i="3"/>
  <c r="BE487" i="3"/>
  <c r="BE497" i="3"/>
  <c r="BE505" i="3"/>
  <c r="BE513" i="3"/>
  <c r="BE514" i="3"/>
  <c r="BE108" i="3"/>
  <c r="BE125" i="3"/>
  <c r="BE181" i="3"/>
  <c r="BE195" i="3"/>
  <c r="BE248" i="3"/>
  <c r="BE309" i="3"/>
  <c r="BE317" i="3"/>
  <c r="BE323" i="3"/>
  <c r="BE335" i="3"/>
  <c r="BE339" i="3"/>
  <c r="BE341" i="3"/>
  <c r="BE343" i="3"/>
  <c r="BE347" i="3"/>
  <c r="BE353" i="3"/>
  <c r="BE357" i="3"/>
  <c r="BE362" i="3"/>
  <c r="BE371" i="3"/>
  <c r="BE373" i="3"/>
  <c r="BE383" i="3"/>
  <c r="BE391" i="3"/>
  <c r="BE398" i="3"/>
  <c r="BE404" i="3"/>
  <c r="BE406" i="3"/>
  <c r="BE411" i="3"/>
  <c r="BE420" i="3"/>
  <c r="BE427" i="3"/>
  <c r="BE431" i="3"/>
  <c r="BE436" i="3"/>
  <c r="BE453" i="3"/>
  <c r="BE459" i="3"/>
  <c r="BE464" i="3"/>
  <c r="BE481" i="3"/>
  <c r="BE501" i="3"/>
  <c r="F59" i="2"/>
  <c r="BE124" i="2"/>
  <c r="BE128" i="2"/>
  <c r="BE133" i="2"/>
  <c r="BE151" i="2"/>
  <c r="BE178" i="2"/>
  <c r="BE211" i="2"/>
  <c r="BE222" i="2"/>
  <c r="BE257" i="2"/>
  <c r="BE259" i="2"/>
  <c r="BE266" i="2"/>
  <c r="BE276" i="2"/>
  <c r="BE349" i="2"/>
  <c r="BE366" i="2"/>
  <c r="BE390" i="2"/>
  <c r="BE399" i="2"/>
  <c r="BE412" i="2"/>
  <c r="BE427" i="2"/>
  <c r="BE483" i="2"/>
  <c r="BE493" i="2"/>
  <c r="BE498" i="2"/>
  <c r="BE502" i="2"/>
  <c r="BE511" i="2"/>
  <c r="BE517" i="2"/>
  <c r="BE531" i="2"/>
  <c r="BE533" i="2"/>
  <c r="BE534" i="2"/>
  <c r="BE536" i="2"/>
  <c r="BE538" i="2"/>
  <c r="BE540" i="2"/>
  <c r="BE544" i="2"/>
  <c r="BE550" i="2"/>
  <c r="BE555" i="2"/>
  <c r="BE564" i="2"/>
  <c r="BE566" i="2"/>
  <c r="BE570" i="2"/>
  <c r="BE577" i="2"/>
  <c r="BE594" i="2"/>
  <c r="BE595" i="2"/>
  <c r="BE597" i="2"/>
  <c r="BE603" i="2"/>
  <c r="BE609" i="2"/>
  <c r="BE622" i="2"/>
  <c r="BE650" i="2"/>
  <c r="BE656" i="2"/>
  <c r="BE663" i="2"/>
  <c r="BE672" i="2"/>
  <c r="BE682" i="2"/>
  <c r="BE687" i="2"/>
  <c r="BE711" i="2"/>
  <c r="BE714" i="2"/>
  <c r="BE720" i="2"/>
  <c r="BE730" i="2"/>
  <c r="BE734" i="2"/>
  <c r="BE738" i="2"/>
  <c r="BE747" i="2"/>
  <c r="J56" i="2"/>
  <c r="E86" i="2"/>
  <c r="BE120" i="2"/>
  <c r="BE140" i="2"/>
  <c r="BE241" i="2"/>
  <c r="BE255" i="2"/>
  <c r="BE283" i="2"/>
  <c r="BE301" i="2"/>
  <c r="BE334" i="2"/>
  <c r="BE446" i="2"/>
  <c r="BE478" i="2"/>
  <c r="BE500" i="2"/>
  <c r="BE519" i="2"/>
  <c r="BE527" i="2"/>
  <c r="BE529" i="2"/>
  <c r="BE542" i="2"/>
  <c r="BE548" i="2"/>
  <c r="BE552" i="2"/>
  <c r="BE557" i="2"/>
  <c r="BE572" i="2"/>
  <c r="BE573" i="2"/>
  <c r="BE575" i="2"/>
  <c r="BE580" i="2"/>
  <c r="BE584" i="2"/>
  <c r="BE592" i="2"/>
  <c r="BE613" i="2"/>
  <c r="BE617" i="2"/>
  <c r="BE619" i="2"/>
  <c r="BE624" i="2"/>
  <c r="BE627" i="2"/>
  <c r="BE637" i="2"/>
  <c r="BE641" i="2"/>
  <c r="BE643" i="2"/>
  <c r="BE648" i="2"/>
  <c r="BE658" i="2"/>
  <c r="BE668" i="2"/>
  <c r="BE701" i="2"/>
  <c r="BE728" i="2"/>
  <c r="BE744" i="2"/>
  <c r="BE746" i="2"/>
  <c r="BE101" i="2"/>
  <c r="BE126" i="2"/>
  <c r="BE169" i="2"/>
  <c r="BE189" i="2"/>
  <c r="BE243" i="2"/>
  <c r="BE250" i="2"/>
  <c r="BE264" i="2"/>
  <c r="BE395" i="2"/>
  <c r="BE458" i="2"/>
  <c r="BE470" i="2"/>
  <c r="BE489" i="2"/>
  <c r="BE505" i="2"/>
  <c r="BE507" i="2"/>
  <c r="BE509" i="2"/>
  <c r="BE568" i="2"/>
  <c r="BE576" i="2"/>
  <c r="BE586" i="2"/>
  <c r="BE588" i="2"/>
  <c r="BE590" i="2"/>
  <c r="BE601" i="2"/>
  <c r="BE605" i="2"/>
  <c r="BE607" i="2"/>
  <c r="BE615" i="2"/>
  <c r="BE632" i="2"/>
  <c r="BE646" i="2"/>
  <c r="BE662" i="2"/>
  <c r="BE666" i="2"/>
  <c r="BE670" i="2"/>
  <c r="BE105" i="2"/>
  <c r="BE108" i="2"/>
  <c r="BE112" i="2"/>
  <c r="BE116" i="2"/>
  <c r="BE122" i="2"/>
  <c r="BE142" i="2"/>
  <c r="BE160" i="2"/>
  <c r="BE200" i="2"/>
  <c r="BE237" i="2"/>
  <c r="BE274" i="2"/>
  <c r="BE319" i="2"/>
  <c r="BE381" i="2"/>
  <c r="BE392" i="2"/>
  <c r="BE403" i="2"/>
  <c r="BE404" i="2"/>
  <c r="BE408" i="2"/>
  <c r="BE454" i="2"/>
  <c r="BE464" i="2"/>
  <c r="BE473" i="2"/>
  <c r="BE495" i="2"/>
  <c r="BE513" i="2"/>
  <c r="BE515" i="2"/>
  <c r="BE521" i="2"/>
  <c r="BE523" i="2"/>
  <c r="BE525" i="2"/>
  <c r="BE546" i="2"/>
  <c r="BE560" i="2"/>
  <c r="BE578" i="2"/>
  <c r="BE582" i="2"/>
  <c r="BE599" i="2"/>
  <c r="BE611" i="2"/>
  <c r="BE621" i="2"/>
  <c r="BE625" i="2"/>
  <c r="BE639" i="2"/>
  <c r="BE660" i="2"/>
  <c r="BE676" i="2"/>
  <c r="BE689" i="2"/>
  <c r="BE695" i="2"/>
  <c r="BE706" i="2"/>
  <c r="BE717" i="2"/>
  <c r="BE724" i="2"/>
  <c r="BE726" i="2"/>
  <c r="F39" i="2"/>
  <c r="BD56" i="1"/>
  <c r="F39" i="7"/>
  <c r="BD61" i="1"/>
  <c r="J36" i="10"/>
  <c r="AW64" i="1"/>
  <c r="J36" i="13"/>
  <c r="AW68" i="1"/>
  <c r="J36" i="16"/>
  <c r="AW71" i="1"/>
  <c r="F39" i="3"/>
  <c r="BD57" i="1"/>
  <c r="F39" i="5"/>
  <c r="BD59" i="1"/>
  <c r="F37" i="9"/>
  <c r="BB63" i="1"/>
  <c r="F39" i="14"/>
  <c r="BD69" i="1"/>
  <c r="F38" i="17"/>
  <c r="BC72" i="1"/>
  <c r="J34" i="20"/>
  <c r="AW75" i="1"/>
  <c r="F36" i="20"/>
  <c r="BC75" i="1"/>
  <c r="AS54" i="1"/>
  <c r="F38" i="2"/>
  <c r="BC56" i="1" s="1"/>
  <c r="F36" i="9"/>
  <c r="BA63" i="1" s="1"/>
  <c r="F37" i="12"/>
  <c r="BB67" i="1" s="1"/>
  <c r="F37" i="20"/>
  <c r="BD75" i="1" s="1"/>
  <c r="F36" i="3"/>
  <c r="BA57" i="1" s="1"/>
  <c r="F37" i="6"/>
  <c r="BB60" i="1" s="1"/>
  <c r="F39" i="11"/>
  <c r="BD66" i="1" s="1"/>
  <c r="F37" i="15"/>
  <c r="BB70" i="1" s="1"/>
  <c r="F37" i="18"/>
  <c r="BB73" i="1" s="1"/>
  <c r="F37" i="4"/>
  <c r="BB58" i="1" s="1"/>
  <c r="J36" i="6"/>
  <c r="AW60" i="1" s="1"/>
  <c r="F38" i="8"/>
  <c r="BC62" i="1" s="1"/>
  <c r="J36" i="11"/>
  <c r="AW66" i="1" s="1"/>
  <c r="J36" i="17"/>
  <c r="AW72" i="1" s="1"/>
  <c r="F34" i="20"/>
  <c r="BA75" i="1" s="1"/>
  <c r="F36" i="4"/>
  <c r="BA58" i="1" s="1"/>
  <c r="F36" i="6"/>
  <c r="BA60" i="1" s="1"/>
  <c r="F36" i="7"/>
  <c r="BA61" i="1" s="1"/>
  <c r="F37" i="13"/>
  <c r="BB68" i="1" s="1"/>
  <c r="F38" i="15"/>
  <c r="BC70" i="1" s="1"/>
  <c r="F38" i="18"/>
  <c r="BC73" i="1" s="1"/>
  <c r="F38" i="3"/>
  <c r="BC57" i="1" s="1"/>
  <c r="F39" i="6"/>
  <c r="BD60" i="1" s="1"/>
  <c r="F39" i="9"/>
  <c r="BD63" i="1" s="1"/>
  <c r="F39" i="12"/>
  <c r="BD67" i="1" s="1"/>
  <c r="J36" i="18"/>
  <c r="AW73" i="1" s="1"/>
  <c r="F35" i="20"/>
  <c r="BB75" i="1" s="1"/>
  <c r="F37" i="2"/>
  <c r="BB56" i="1" s="1"/>
  <c r="J36" i="8"/>
  <c r="AW62" i="1" s="1"/>
  <c r="F37" i="10"/>
  <c r="BB64" i="1" s="1"/>
  <c r="F38" i="12"/>
  <c r="BC67" i="1" s="1"/>
  <c r="F37" i="16"/>
  <c r="BB71" i="1" s="1"/>
  <c r="F39" i="19"/>
  <c r="BD74" i="1" s="1"/>
  <c r="F37" i="3"/>
  <c r="BB57" i="1" s="1"/>
  <c r="F37" i="7"/>
  <c r="BB61" i="1" s="1"/>
  <c r="F38" i="9"/>
  <c r="BC63" i="1" s="1"/>
  <c r="J36" i="14"/>
  <c r="AW69" i="1" s="1"/>
  <c r="F36" i="18"/>
  <c r="BA73" i="1" s="1"/>
  <c r="J36" i="2"/>
  <c r="AW56" i="1" s="1"/>
  <c r="F39" i="8"/>
  <c r="BD62" i="1" s="1"/>
  <c r="F39" i="13"/>
  <c r="BD68" i="1" s="1"/>
  <c r="F39" i="15"/>
  <c r="BD70" i="1" s="1"/>
  <c r="F39" i="17"/>
  <c r="BD72" i="1" s="1"/>
  <c r="F36" i="2"/>
  <c r="BA56" i="1" s="1"/>
  <c r="F36" i="5"/>
  <c r="BA59" i="1" s="1"/>
  <c r="F38" i="7"/>
  <c r="BC61" i="1" s="1"/>
  <c r="F37" i="11"/>
  <c r="BB66" i="1" s="1"/>
  <c r="F36" i="14"/>
  <c r="BA69" i="1" s="1"/>
  <c r="F36" i="16"/>
  <c r="BA71" i="1" s="1"/>
  <c r="J36" i="19"/>
  <c r="AW74" i="1" s="1"/>
  <c r="F38" i="4"/>
  <c r="BC58" i="1" s="1"/>
  <c r="F38" i="10"/>
  <c r="BC64" i="1" s="1"/>
  <c r="F38" i="13"/>
  <c r="BC68" i="1" s="1"/>
  <c r="F39" i="16"/>
  <c r="BD71" i="1" s="1"/>
  <c r="F36" i="19"/>
  <c r="BA74" i="1" s="1"/>
  <c r="F39" i="4"/>
  <c r="BD58" i="1" s="1"/>
  <c r="F38" i="5"/>
  <c r="BC59" i="1" s="1"/>
  <c r="F36" i="8"/>
  <c r="BA62" i="1" s="1"/>
  <c r="F36" i="12"/>
  <c r="BA67" i="1" s="1"/>
  <c r="J36" i="15"/>
  <c r="AW70" i="1" s="1"/>
  <c r="F37" i="19"/>
  <c r="BB74" i="1" s="1"/>
  <c r="F37" i="5"/>
  <c r="BB59" i="1" s="1"/>
  <c r="F36" i="10"/>
  <c r="BA64" i="1" s="1"/>
  <c r="F36" i="11"/>
  <c r="BA66" i="1" s="1"/>
  <c r="J36" i="12"/>
  <c r="AW67" i="1" s="1"/>
  <c r="F38" i="14"/>
  <c r="BC69" i="1" s="1"/>
  <c r="F38" i="16"/>
  <c r="BC71" i="1" s="1"/>
  <c r="F38" i="19"/>
  <c r="BC74" i="1" s="1"/>
  <c r="J36" i="4"/>
  <c r="AW58" i="1" s="1"/>
  <c r="F38" i="6"/>
  <c r="BC60" i="1" s="1"/>
  <c r="F37" i="8"/>
  <c r="BB62" i="1" s="1"/>
  <c r="F39" i="10"/>
  <c r="BD64" i="1" s="1"/>
  <c r="F36" i="13"/>
  <c r="BA68" i="1" s="1"/>
  <c r="F36" i="15"/>
  <c r="BA70" i="1" s="1"/>
  <c r="F37" i="17"/>
  <c r="BB72" i="1" s="1"/>
  <c r="J36" i="3"/>
  <c r="AW57" i="1" s="1"/>
  <c r="J36" i="5"/>
  <c r="AW59" i="1" s="1"/>
  <c r="J36" i="7"/>
  <c r="AW61" i="1" s="1"/>
  <c r="J36" i="9"/>
  <c r="AW63" i="1" s="1"/>
  <c r="F38" i="11"/>
  <c r="BC66" i="1" s="1"/>
  <c r="F37" i="14"/>
  <c r="BB69" i="1" s="1"/>
  <c r="F36" i="17"/>
  <c r="BA72" i="1" s="1"/>
  <c r="F39" i="18"/>
  <c r="BD73" i="1" s="1"/>
  <c r="R98" i="7" l="1"/>
  <c r="R98" i="5"/>
  <c r="P85" i="20"/>
  <c r="P84" i="20"/>
  <c r="AU75" i="1" s="1"/>
  <c r="T85" i="20"/>
  <c r="T84" i="20" s="1"/>
  <c r="R99" i="8"/>
  <c r="R98" i="8" s="1"/>
  <c r="R98" i="17"/>
  <c r="R97" i="17" s="1"/>
  <c r="T98" i="13"/>
  <c r="T97" i="13" s="1"/>
  <c r="P99" i="10"/>
  <c r="P98" i="10" s="1"/>
  <c r="AU64" i="1" s="1"/>
  <c r="T99" i="9"/>
  <c r="T98" i="9"/>
  <c r="R98" i="15"/>
  <c r="R97" i="15"/>
  <c r="P99" i="8"/>
  <c r="P98" i="8"/>
  <c r="AU62" i="1" s="1"/>
  <c r="P98" i="18"/>
  <c r="P97" i="18" s="1"/>
  <c r="AU73" i="1" s="1"/>
  <c r="T97" i="15"/>
  <c r="T99" i="7"/>
  <c r="T98" i="7" s="1"/>
  <c r="P99" i="5"/>
  <c r="P98" i="5" s="1"/>
  <c r="AU59" i="1" s="1"/>
  <c r="R98" i="18"/>
  <c r="R97" i="18"/>
  <c r="P98" i="12"/>
  <c r="P97" i="12"/>
  <c r="AU67" i="1" s="1"/>
  <c r="T99" i="4"/>
  <c r="T98" i="4" s="1"/>
  <c r="T98" i="18"/>
  <c r="T97" i="18" s="1"/>
  <c r="T98" i="14"/>
  <c r="T97" i="14" s="1"/>
  <c r="T98" i="12"/>
  <c r="T97" i="12" s="1"/>
  <c r="T99" i="10"/>
  <c r="T98" i="10" s="1"/>
  <c r="P99" i="6"/>
  <c r="P98" i="6" s="1"/>
  <c r="AU60" i="1" s="1"/>
  <c r="R99" i="4"/>
  <c r="R98" i="4"/>
  <c r="R99" i="10"/>
  <c r="R98" i="10"/>
  <c r="R98" i="16"/>
  <c r="R97" i="16"/>
  <c r="R98" i="12"/>
  <c r="R97" i="12"/>
  <c r="P99" i="3"/>
  <c r="P98" i="3"/>
  <c r="AU57" i="1" s="1"/>
  <c r="P98" i="17"/>
  <c r="P97" i="17" s="1"/>
  <c r="AU72" i="1" s="1"/>
  <c r="T99" i="5"/>
  <c r="T98" i="5"/>
  <c r="T99" i="2"/>
  <c r="T98" i="2"/>
  <c r="T98" i="16"/>
  <c r="T97" i="16"/>
  <c r="R98" i="13"/>
  <c r="R97" i="13"/>
  <c r="P99" i="7"/>
  <c r="P98" i="7"/>
  <c r="AU61" i="1" s="1"/>
  <c r="T99" i="3"/>
  <c r="T98" i="3" s="1"/>
  <c r="R98" i="14"/>
  <c r="R97" i="14" s="1"/>
  <c r="T100" i="11"/>
  <c r="T99" i="11" s="1"/>
  <c r="T98" i="19"/>
  <c r="T97" i="19" s="1"/>
  <c r="R100" i="11"/>
  <c r="R99" i="11" s="1"/>
  <c r="T99" i="8"/>
  <c r="T98" i="8" s="1"/>
  <c r="T99" i="6"/>
  <c r="T98" i="6" s="1"/>
  <c r="R98" i="19"/>
  <c r="R97" i="19" s="1"/>
  <c r="R99" i="9"/>
  <c r="R98" i="9" s="1"/>
  <c r="R99" i="2"/>
  <c r="R98" i="2" s="1"/>
  <c r="BK86" i="20"/>
  <c r="BK85" i="20" s="1"/>
  <c r="J85" i="20" s="1"/>
  <c r="J60" i="20" s="1"/>
  <c r="BK732" i="2"/>
  <c r="J732" i="2" s="1"/>
  <c r="J73" i="2" s="1"/>
  <c r="BK99" i="4"/>
  <c r="J99" i="4"/>
  <c r="J64" i="4" s="1"/>
  <c r="BK99" i="5"/>
  <c r="J99" i="5" s="1"/>
  <c r="J64" i="5" s="1"/>
  <c r="BK99" i="8"/>
  <c r="BK555" i="8"/>
  <c r="J555" i="8" s="1"/>
  <c r="J75" i="8" s="1"/>
  <c r="BK99" i="9"/>
  <c r="J99" i="9"/>
  <c r="J64" i="9" s="1"/>
  <c r="BK541" i="10"/>
  <c r="J541" i="10" s="1"/>
  <c r="J73" i="10" s="1"/>
  <c r="BK551" i="10"/>
  <c r="J551" i="10"/>
  <c r="J75" i="10" s="1"/>
  <c r="BK98" i="18"/>
  <c r="J98" i="18" s="1"/>
  <c r="J64" i="18" s="1"/>
  <c r="BK496" i="18"/>
  <c r="J496" i="18"/>
  <c r="J74" i="18" s="1"/>
  <c r="BK98" i="19"/>
  <c r="J98" i="19" s="1"/>
  <c r="J64" i="19" s="1"/>
  <c r="BK509" i="3"/>
  <c r="J509" i="3"/>
  <c r="J75" i="3" s="1"/>
  <c r="BK504" i="5"/>
  <c r="J504" i="5" s="1"/>
  <c r="J73" i="5" s="1"/>
  <c r="BK510" i="5"/>
  <c r="J510" i="5"/>
  <c r="J75" i="5" s="1"/>
  <c r="BK99" i="6"/>
  <c r="J99" i="6" s="1"/>
  <c r="J64" i="6" s="1"/>
  <c r="BK99" i="7"/>
  <c r="J99" i="7"/>
  <c r="J64" i="7" s="1"/>
  <c r="BK545" i="8"/>
  <c r="J545" i="8" s="1"/>
  <c r="J73" i="8" s="1"/>
  <c r="BK99" i="10"/>
  <c r="J99" i="10"/>
  <c r="J64" i="10" s="1"/>
  <c r="BK100" i="11"/>
  <c r="J100" i="11" s="1"/>
  <c r="J64" i="11" s="1"/>
  <c r="BK530" i="12"/>
  <c r="J530" i="12"/>
  <c r="J74" i="12" s="1"/>
  <c r="BK98" i="15"/>
  <c r="J98" i="15" s="1"/>
  <c r="J64" i="15" s="1"/>
  <c r="BK530" i="19"/>
  <c r="J530" i="19"/>
  <c r="J74" i="19" s="1"/>
  <c r="BK99" i="2"/>
  <c r="J99" i="2" s="1"/>
  <c r="J64" i="2" s="1"/>
  <c r="BK742" i="2"/>
  <c r="J742" i="2"/>
  <c r="J75" i="2" s="1"/>
  <c r="BK497" i="6"/>
  <c r="J497" i="6" s="1"/>
  <c r="J75" i="6" s="1"/>
  <c r="BK623" i="7"/>
  <c r="J623" i="7"/>
  <c r="J73" i="7" s="1"/>
  <c r="BK602" i="9"/>
  <c r="J602" i="9" s="1"/>
  <c r="J75" i="9" s="1"/>
  <c r="BK558" i="11"/>
  <c r="J558" i="11"/>
  <c r="J74" i="11" s="1"/>
  <c r="BK98" i="13"/>
  <c r="J98" i="13" s="1"/>
  <c r="J64" i="13" s="1"/>
  <c r="BK465" i="13"/>
  <c r="J465" i="13"/>
  <c r="J74" i="13" s="1"/>
  <c r="BK98" i="14"/>
  <c r="J98" i="14" s="1"/>
  <c r="J64" i="14" s="1"/>
  <c r="BK590" i="15"/>
  <c r="J590" i="15"/>
  <c r="J74" i="15" s="1"/>
  <c r="BK98" i="16"/>
  <c r="J98" i="16" s="1"/>
  <c r="J64" i="16" s="1"/>
  <c r="BK98" i="17"/>
  <c r="J98" i="17"/>
  <c r="J64" i="17" s="1"/>
  <c r="BK529" i="17"/>
  <c r="J529" i="17" s="1"/>
  <c r="J74" i="17" s="1"/>
  <c r="BK99" i="3"/>
  <c r="J99" i="3"/>
  <c r="J64" i="3" s="1"/>
  <c r="BK434" i="4"/>
  <c r="J434" i="4" s="1"/>
  <c r="J75" i="4" s="1"/>
  <c r="BK487" i="6"/>
  <c r="J487" i="6"/>
  <c r="J73" i="6" s="1"/>
  <c r="BK562" i="11"/>
  <c r="J562" i="11" s="1"/>
  <c r="J76" i="11" s="1"/>
  <c r="BK98" i="12"/>
  <c r="J98" i="12"/>
  <c r="J64" i="12" s="1"/>
  <c r="BK98" i="4"/>
  <c r="J98" i="4" s="1"/>
  <c r="J32" i="4" s="1"/>
  <c r="AG58" i="1" s="1"/>
  <c r="F35" i="7"/>
  <c r="AZ61" i="1" s="1"/>
  <c r="F35" i="15"/>
  <c r="AZ70" i="1" s="1"/>
  <c r="F35" i="4"/>
  <c r="AZ58" i="1" s="1"/>
  <c r="J35" i="10"/>
  <c r="AV64" i="1" s="1"/>
  <c r="AT64" i="1" s="1"/>
  <c r="F35" i="18"/>
  <c r="AZ73" i="1"/>
  <c r="F35" i="6"/>
  <c r="AZ60" i="1"/>
  <c r="J35" i="14"/>
  <c r="AV69" i="1"/>
  <c r="AT69" i="1" s="1"/>
  <c r="F35" i="2"/>
  <c r="AZ56" i="1" s="1"/>
  <c r="J35" i="17"/>
  <c r="AV72" i="1" s="1"/>
  <c r="AT72" i="1" s="1"/>
  <c r="J35" i="6"/>
  <c r="AV60" i="1"/>
  <c r="AT60" i="1" s="1"/>
  <c r="F35" i="14"/>
  <c r="AZ69" i="1" s="1"/>
  <c r="J35" i="5"/>
  <c r="AV59" i="1" s="1"/>
  <c r="AT59" i="1" s="1"/>
  <c r="F35" i="9"/>
  <c r="AZ63" i="1"/>
  <c r="F35" i="11"/>
  <c r="AZ66" i="1"/>
  <c r="J35" i="19"/>
  <c r="AV74" i="1"/>
  <c r="AT74" i="1" s="1"/>
  <c r="J35" i="8"/>
  <c r="AV62" i="1" s="1"/>
  <c r="AT62" i="1" s="1"/>
  <c r="J35" i="16"/>
  <c r="AV71" i="1"/>
  <c r="AT71" i="1" s="1"/>
  <c r="F33" i="20"/>
  <c r="AZ75" i="1" s="1"/>
  <c r="F35" i="5"/>
  <c r="AZ59" i="1" s="1"/>
  <c r="BD55" i="1"/>
  <c r="BA55" i="1"/>
  <c r="J35" i="11"/>
  <c r="AV66" i="1" s="1"/>
  <c r="AT66" i="1" s="1"/>
  <c r="BA65" i="1"/>
  <c r="AW65" i="1"/>
  <c r="J33" i="20"/>
  <c r="AV75" i="1" s="1"/>
  <c r="AT75" i="1" s="1"/>
  <c r="F35" i="3"/>
  <c r="AZ57" i="1" s="1"/>
  <c r="J35" i="12"/>
  <c r="AV67" i="1" s="1"/>
  <c r="AT67" i="1" s="1"/>
  <c r="BD65" i="1"/>
  <c r="J35" i="2"/>
  <c r="AV56" i="1" s="1"/>
  <c r="AT56" i="1" s="1"/>
  <c r="BC55" i="1"/>
  <c r="AY55" i="1"/>
  <c r="J35" i="13"/>
  <c r="AV68" i="1"/>
  <c r="AT68" i="1" s="1"/>
  <c r="F35" i="17"/>
  <c r="AZ72" i="1" s="1"/>
  <c r="J35" i="4"/>
  <c r="AV58" i="1" s="1"/>
  <c r="AT58" i="1" s="1"/>
  <c r="F35" i="12"/>
  <c r="AZ67" i="1"/>
  <c r="BC65" i="1"/>
  <c r="AY65" i="1"/>
  <c r="J35" i="9"/>
  <c r="AV63" i="1"/>
  <c r="AT63" i="1" s="1"/>
  <c r="F35" i="13"/>
  <c r="AZ68" i="1" s="1"/>
  <c r="F35" i="19"/>
  <c r="AZ74" i="1" s="1"/>
  <c r="F35" i="8"/>
  <c r="AZ62" i="1" s="1"/>
  <c r="F35" i="16"/>
  <c r="AZ71" i="1" s="1"/>
  <c r="J35" i="7"/>
  <c r="AV61" i="1" s="1"/>
  <c r="AT61" i="1" s="1"/>
  <c r="BB55" i="1"/>
  <c r="J35" i="15"/>
  <c r="AV70" i="1" s="1"/>
  <c r="AT70" i="1" s="1"/>
  <c r="BB65" i="1"/>
  <c r="AX65" i="1"/>
  <c r="J35" i="3"/>
  <c r="AV57" i="1"/>
  <c r="AT57" i="1" s="1"/>
  <c r="F35" i="10"/>
  <c r="AZ64" i="1" s="1"/>
  <c r="J35" i="18"/>
  <c r="AV73" i="1" s="1"/>
  <c r="AT73" i="1" s="1"/>
  <c r="BK98" i="8" l="1"/>
  <c r="J98" i="8" s="1"/>
  <c r="J63" i="8" s="1"/>
  <c r="BK97" i="14"/>
  <c r="J97" i="14"/>
  <c r="J99" i="8"/>
  <c r="J64" i="8"/>
  <c r="BK98" i="10"/>
  <c r="J98" i="10"/>
  <c r="BK98" i="7"/>
  <c r="J98" i="7"/>
  <c r="J63" i="7" s="1"/>
  <c r="BK97" i="15"/>
  <c r="J97" i="15" s="1"/>
  <c r="J63" i="15" s="1"/>
  <c r="BK97" i="16"/>
  <c r="J97" i="16"/>
  <c r="BK97" i="18"/>
  <c r="J97" i="18"/>
  <c r="J63" i="18" s="1"/>
  <c r="BK84" i="20"/>
  <c r="J84" i="20" s="1"/>
  <c r="J30" i="20" s="1"/>
  <c r="AG75" i="1" s="1"/>
  <c r="BK98" i="2"/>
  <c r="J98" i="2" s="1"/>
  <c r="J63" i="2" s="1"/>
  <c r="BK98" i="5"/>
  <c r="J98" i="5"/>
  <c r="J63" i="5" s="1"/>
  <c r="BK97" i="17"/>
  <c r="J97" i="17" s="1"/>
  <c r="J63" i="17" s="1"/>
  <c r="BK97" i="13"/>
  <c r="J97" i="13"/>
  <c r="J63" i="13" s="1"/>
  <c r="BK98" i="9"/>
  <c r="J98" i="9" s="1"/>
  <c r="J63" i="9" s="1"/>
  <c r="J86" i="20"/>
  <c r="J61" i="20"/>
  <c r="BK98" i="6"/>
  <c r="J98" i="6"/>
  <c r="J63" i="6" s="1"/>
  <c r="BK99" i="11"/>
  <c r="J99" i="11" s="1"/>
  <c r="J63" i="11" s="1"/>
  <c r="BK97" i="12"/>
  <c r="J97" i="12"/>
  <c r="J63" i="12" s="1"/>
  <c r="BK98" i="3"/>
  <c r="J98" i="3" s="1"/>
  <c r="J63" i="3" s="1"/>
  <c r="BK97" i="19"/>
  <c r="J97" i="19"/>
  <c r="J63" i="19" s="1"/>
  <c r="AN58" i="1"/>
  <c r="J63" i="4"/>
  <c r="J41" i="4"/>
  <c r="AU65" i="1"/>
  <c r="AZ55" i="1"/>
  <c r="AV55" i="1" s="1"/>
  <c r="J32" i="10"/>
  <c r="AG64" i="1" s="1"/>
  <c r="BB54" i="1"/>
  <c r="W31" i="1" s="1"/>
  <c r="AU55" i="1"/>
  <c r="AU54" i="1" s="1"/>
  <c r="BD54" i="1"/>
  <c r="W33" i="1" s="1"/>
  <c r="AW55" i="1"/>
  <c r="BC54" i="1"/>
  <c r="W32" i="1"/>
  <c r="AZ65" i="1"/>
  <c r="AV65" i="1"/>
  <c r="AT65" i="1" s="1"/>
  <c r="BA54" i="1"/>
  <c r="W30" i="1" s="1"/>
  <c r="J32" i="14"/>
  <c r="AG69" i="1" s="1"/>
  <c r="J32" i="16"/>
  <c r="AG71" i="1" s="1"/>
  <c r="AX55" i="1"/>
  <c r="J41" i="16" l="1"/>
  <c r="J41" i="10"/>
  <c r="J39" i="20"/>
  <c r="J41" i="14"/>
  <c r="J63" i="10"/>
  <c r="J63" i="16"/>
  <c r="J59" i="20"/>
  <c r="J63" i="14"/>
  <c r="AN75" i="1"/>
  <c r="AN64" i="1"/>
  <c r="AN69" i="1"/>
  <c r="AN71" i="1"/>
  <c r="J32" i="6"/>
  <c r="AG60" i="1" s="1"/>
  <c r="J32" i="5"/>
  <c r="AG59" i="1" s="1"/>
  <c r="J32" i="19"/>
  <c r="AG74" i="1" s="1"/>
  <c r="J32" i="11"/>
  <c r="AG66" i="1" s="1"/>
  <c r="AY54" i="1"/>
  <c r="J32" i="9"/>
  <c r="AG63" i="1"/>
  <c r="AN63" i="1"/>
  <c r="J32" i="2"/>
  <c r="AG56" i="1"/>
  <c r="J32" i="3"/>
  <c r="AG57" i="1"/>
  <c r="AN57" i="1"/>
  <c r="AW54" i="1"/>
  <c r="AK30" i="1"/>
  <c r="J32" i="7"/>
  <c r="AG61" i="1"/>
  <c r="J32" i="18"/>
  <c r="AG73" i="1"/>
  <c r="AT55" i="1"/>
  <c r="J32" i="15"/>
  <c r="AG70" i="1" s="1"/>
  <c r="AZ54" i="1"/>
  <c r="W29" i="1" s="1"/>
  <c r="J32" i="17"/>
  <c r="AG72" i="1" s="1"/>
  <c r="AN72" i="1" s="1"/>
  <c r="J32" i="13"/>
  <c r="AG68" i="1"/>
  <c r="J32" i="8"/>
  <c r="AG62" i="1"/>
  <c r="J32" i="12"/>
  <c r="AG67" i="1"/>
  <c r="AN67" i="1" s="1"/>
  <c r="AX54" i="1"/>
  <c r="J41" i="5" l="1"/>
  <c r="J41" i="13"/>
  <c r="J41" i="7"/>
  <c r="J41" i="11"/>
  <c r="J41" i="15"/>
  <c r="J41" i="3"/>
  <c r="J41" i="9"/>
  <c r="J41" i="6"/>
  <c r="J41" i="2"/>
  <c r="J41" i="17"/>
  <c r="J41" i="12"/>
  <c r="J41" i="18"/>
  <c r="J41" i="19"/>
  <c r="J41" i="8"/>
  <c r="AN66" i="1"/>
  <c r="AN60" i="1"/>
  <c r="AN56" i="1"/>
  <c r="AN59" i="1"/>
  <c r="AN61" i="1"/>
  <c r="AN68" i="1"/>
  <c r="AN70" i="1"/>
  <c r="AN74" i="1"/>
  <c r="AN62" i="1"/>
  <c r="AN73" i="1"/>
  <c r="AG55" i="1"/>
  <c r="AG65" i="1"/>
  <c r="AV54" i="1"/>
  <c r="AK29" i="1" s="1"/>
  <c r="AN55" i="1" l="1"/>
  <c r="AN65" i="1"/>
  <c r="AG54" i="1"/>
  <c r="AK26" i="1" s="1"/>
  <c r="AK35" i="1" s="1"/>
  <c r="AT54" i="1"/>
  <c r="AN54" i="1"/>
</calcChain>
</file>

<file path=xl/sharedStrings.xml><?xml version="1.0" encoding="utf-8"?>
<sst xmlns="http://schemas.openxmlformats.org/spreadsheetml/2006/main" count="68941" uniqueCount="4320">
  <si>
    <t>Export Komplet</t>
  </si>
  <si>
    <t>VZ</t>
  </si>
  <si>
    <t>2.0</t>
  </si>
  <si>
    <t>ZAMOK</t>
  </si>
  <si>
    <t>False</t>
  </si>
  <si>
    <t>{b9b3b765-d143-4fc7-9ff1-f10da4b17ee9}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</si>
  <si>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</si>
  <si>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</si>
  <si>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</si>
  <si>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</si>
  <si>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</si>
  <si>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</si>
  <si>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</si>
  <si>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</si>
  <si>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2024-09-11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</si>
  <si>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</si>
  <si>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</si>
  <si>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Velké Meziříčí, náměstí - Rekonstrukce vodovodu a kanalizace</t>
  </si>
  <si>
    <t>KSO:</t>
  </si>
  <si>
    <t/>
  </si>
  <si>
    <t>CC-CZ:</t>
  </si>
  <si>
    <t>Místo:</t>
  </si>
  <si>
    <t>Velké Meziříčí</t>
  </si>
  <si>
    <t>Datum:</t>
  </si>
  <si>
    <t>11. 9. 2024</t>
  </si>
  <si>
    <t>Zadavatel:</t>
  </si>
  <si>
    <t>IČ:</t>
  </si>
  <si>
    <t>SVK Žďársko</t>
  </si>
  <si>
    <t>DIČ:</t>
  </si>
  <si>
    <t>Uchazeč:</t>
  </si>
  <si>
    <t>Vyplň údaj</t>
  </si>
  <si>
    <t>Projektant:</t>
  </si>
  <si>
    <t>AQA CLEAN, Ing.Josef Novotný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</si>
  <si>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</si>
  <si>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</si>
  <si>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</si>
  <si>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podminky.urs.cz._x000D_
Poznámka: podrobnější specifikace jednotlivých materiálů jsou uvedeny v příloze H. Technické specifikace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</si>
  <si>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</si>
  <si>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</si>
  <si>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</si>
  <si>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</si>
  <si>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</si>
  <si>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</si>
  <si>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</si>
  <si>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</si>
  <si>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</si>
  <si>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</si>
  <si>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</si>
  <si>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</si>
  <si>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</si>
  <si>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</si>
  <si>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</si>
  <si>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</si>
  <si>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</si>
  <si>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</si>
  <si>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</si>
  <si>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</si>
  <si>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</si>
  <si>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</si>
  <si>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</si>
  <si>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</si>
  <si>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</si>
  <si>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</si>
  <si>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</si>
  <si>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</si>
  <si>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</si>
  <si>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</si>
  <si>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</si>
  <si>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</si>
  <si>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</si>
  <si>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</si>
  <si>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</si>
  <si>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</si>
  <si>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</si>
  <si>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</si>
  <si>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 01</t>
  </si>
  <si>
    <t>Rekonstrukce vodovodu</t>
  </si>
  <si>
    <t>STA</t>
  </si>
  <si>
    <t>1</t>
  </si>
  <si>
    <t>{a1efd318-ba0b-4914-bfae-1a2fb3e9a05d}</t>
  </si>
  <si>
    <t>2</t>
  </si>
  <si>
    <t>/</t>
  </si>
  <si>
    <t>SO 01-1</t>
  </si>
  <si>
    <t>Etapa 1 - Řad 4 a 4-1</t>
  </si>
  <si>
    <t>Soupis</t>
  </si>
  <si>
    <t>{ed8b0441-4dcd-472a-a985-30ae50992f59}</t>
  </si>
  <si>
    <t>SO 01-2</t>
  </si>
  <si>
    <t>Etapa 2 - Řad 5</t>
  </si>
  <si>
    <t>{18fbe824-2de9-4744-9418-68230409a4b5}</t>
  </si>
  <si>
    <t>SO 01-3</t>
  </si>
  <si>
    <t>Etapa 3 - Řad 1</t>
  </si>
  <si>
    <t>{b6f14bb5-fdf9-41a7-aac0-37b65a20a722}</t>
  </si>
  <si>
    <t>SO 01-4.1</t>
  </si>
  <si>
    <t>Etapa 4 - Řad 4</t>
  </si>
  <si>
    <t>{dae2fc88-bfee-424d-b4fc-62157b115b7c}</t>
  </si>
  <si>
    <t>SO 01-4.2</t>
  </si>
  <si>
    <t>Etapa 4 - Řad 3-1</t>
  </si>
  <si>
    <t>{86366f2b-d719-47eb-b235-d8d3c87d8e0a}</t>
  </si>
  <si>
    <t>SO 01-4.3</t>
  </si>
  <si>
    <t>Etapa 4 - Řad 3</t>
  </si>
  <si>
    <t>{5593b740-2e1f-4c00-9aba-e70470868dd2}</t>
  </si>
  <si>
    <t>SO 01-4.4</t>
  </si>
  <si>
    <t>Etapa 4 - Řad 1</t>
  </si>
  <si>
    <t>{b0c09a07-47f2-4d44-a275-5e280da34bab}</t>
  </si>
  <si>
    <t>SO 01-5.1</t>
  </si>
  <si>
    <t>Etapa 5 - Řad 2 a 2-1</t>
  </si>
  <si>
    <t>{c55702b0-36f1-453e-b3ae-783be2d7a2c5}</t>
  </si>
  <si>
    <t>SO 01-5.2</t>
  </si>
  <si>
    <t>Etapa 5 - Řad 1</t>
  </si>
  <si>
    <t>{34acf0e5-4491-429b-a385-bdfba481366d}</t>
  </si>
  <si>
    <t>SO 02</t>
  </si>
  <si>
    <t>Rekonstrukce kanalizace</t>
  </si>
  <si>
    <t>{9ab6bfd5-32b1-491b-9551-14b4f59c1f61}</t>
  </si>
  <si>
    <t>SO 02-2</t>
  </si>
  <si>
    <t>Etapa 1 - Stoka 2</t>
  </si>
  <si>
    <t>{a11e4c2c-b51a-4d8b-9d86-32c1eb35fc99}</t>
  </si>
  <si>
    <t>SO 02-1.1</t>
  </si>
  <si>
    <t>Etapa 2 - Stoka 1-1</t>
  </si>
  <si>
    <t>{d0a31571-1775-484e-b699-2ff3f1456cdf}</t>
  </si>
  <si>
    <t>SO 02-3</t>
  </si>
  <si>
    <t>Etapa 2 - Stoka 3</t>
  </si>
  <si>
    <t>{cb53a7f7-7d9b-460f-a2bd-3881251b89a2}</t>
  </si>
  <si>
    <t>SO 02-1a</t>
  </si>
  <si>
    <t>Etapa 3 - Stoka 1-Kostelní</t>
  </si>
  <si>
    <t>{2c574a28-388a-4cc4-bfc6-b6224a7d78c2}</t>
  </si>
  <si>
    <t>SO 02-1b</t>
  </si>
  <si>
    <t>Etapa 4 - Stoka 1-náměstí</t>
  </si>
  <si>
    <t>{02330e46-0ed4-4bd7-be29-a64b3a4e8369}</t>
  </si>
  <si>
    <t>SO 02-1.2</t>
  </si>
  <si>
    <t>Etapa 4 - Stoka 1-2</t>
  </si>
  <si>
    <t>{a8dd32e1-4905-40b4-baec-4a57e9d15a02}</t>
  </si>
  <si>
    <t>SO 02-1.3</t>
  </si>
  <si>
    <t>Etapa 4 - Stoka 1-3</t>
  </si>
  <si>
    <t>{755b5e64-a254-4f01-8d33-363b4b0b2caf}</t>
  </si>
  <si>
    <t>SO 02-1c</t>
  </si>
  <si>
    <t>Etapa 5 - Stoka 1-Radnická</t>
  </si>
  <si>
    <t>{ced71ee5-520f-4dd9-adb4-6e20b46e27a0}</t>
  </si>
  <si>
    <t>SO 02-1.4</t>
  </si>
  <si>
    <t>Etapa 5 - Stoka 1-4</t>
  </si>
  <si>
    <t>{3ee3c501-6ac8-419a-9ea9-6905507675d1}</t>
  </si>
  <si>
    <t>Ostatní</t>
  </si>
  <si>
    <t>Vedlejší náklady</t>
  </si>
  <si>
    <t>VON</t>
  </si>
  <si>
    <t>{be42d28d-eb93-4adc-8560-528437f6b7b6}</t>
  </si>
  <si>
    <t>HJ</t>
  </si>
  <si>
    <t>Hloubení jam - Etapa 1 řad 4 a 4-1</t>
  </si>
  <si>
    <t>m3</t>
  </si>
  <si>
    <t>21,2</t>
  </si>
  <si>
    <t>3</t>
  </si>
  <si>
    <t>HR1_4_4_1</t>
  </si>
  <si>
    <t>Hloubení rýh - Etapa 1 řad 4 a 4-1</t>
  </si>
  <si>
    <t>474,6</t>
  </si>
  <si>
    <t>KRYCÍ LIST SOUPISU PRACÍ</t>
  </si>
  <si>
    <t>Objekt:</t>
  </si>
  <si>
    <t>SO 01 - Rekonstrukce vodovodu</t>
  </si>
  <si>
    <t>Soupis:</t>
  </si>
  <si>
    <t>SO 01-1 - Etapa 1 - Řad 4 a 4-1</t>
  </si>
  <si>
    <t>AQA CLEAN ing.Josef Novotný</t>
  </si>
  <si>
    <t>Poznámka: Použité materiály musí splňovat specifikace, které jsou uvedeny v příloze H. Technické specifikace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</si>
  <si>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</si>
  <si>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</si>
  <si>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</si>
  <si>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</si>
  <si>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</si>
  <si>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</si>
  <si>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</si>
  <si>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</si>
  <si>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</si>
  <si>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</si>
  <si>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</si>
  <si>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</si>
  <si>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</si>
  <si>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</si>
  <si>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722 - Zdravotechnika - vnitřní vodovod</t>
  </si>
  <si>
    <t>M - Práce a dodávky M</t>
  </si>
  <si>
    <t xml:space="preserve">    46-M - Zemní práce při extr.mont.pracích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</si>
  <si>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</si>
  <si>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</si>
  <si>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</si>
  <si>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</si>
  <si>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</si>
  <si>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</si>
  <si>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</si>
  <si>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</si>
  <si>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</si>
  <si>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</si>
  <si>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</si>
  <si>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</si>
  <si>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</si>
  <si>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</si>
  <si>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</si>
  <si>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</si>
  <si>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</si>
  <si>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</si>
  <si>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113106121</t>
  </si>
  <si>
    <t>Rozebrání dlažeb komunikací pro pěší s přemístěním hmot na skládku na vzdálenost do 3 m nebo s naložením na dopravní prostředek s ložem z kameniva nebo živice a s jakoukoliv výplní spár ručně z betonových nebo kameninových dlaždic, desek nebo tvarovek</t>
  </si>
  <si>
    <t>m2</t>
  </si>
  <si>
    <t>4</t>
  </si>
  <si>
    <t>426202075</t>
  </si>
  <si>
    <t>Online PSC</t>
  </si>
  <si>
    <t>https://podminky.urs.cz/item/CS_URS_2024_01/113106121</t>
  </si>
  <si>
    <t>VV</t>
  </si>
  <si>
    <t>"betonová dlažba" 5,3</t>
  </si>
  <si>
    <t>Součet</t>
  </si>
  <si>
    <t>113106151</t>
  </si>
  <si>
    <t>Rozebrání dlažeb vozovek a ploch s přemístěním hmot na skládku na vzdálenost do 3 m nebo s naložením na dopravní prostředek, s jakoukoliv výplní spár ručně z velkých kostek s ložem z kameniva</t>
  </si>
  <si>
    <t>1169236032</t>
  </si>
  <si>
    <t>https://podminky.urs.cz/item/CS_URS_2024_01/113106151</t>
  </si>
  <si>
    <t>"dlažební kostky" 6,7</t>
  </si>
  <si>
    <t>113107222</t>
  </si>
  <si>
    <t>Odstranění podkladů nebo krytů strojně plochy jednotlivě přes 200 m2 s přemístěním hmot na skládku na vzdálenost do 20 m nebo s naložením na dopravní prostředek z kameniva hrubého drceného, o tl. vrstvy přes 100 do 200 mm</t>
  </si>
  <si>
    <t>-1100352225</t>
  </si>
  <si>
    <t>https://podminky.urs.cz/item/CS_URS_2024_01/113107222</t>
  </si>
  <si>
    <t>"podklad dlážděných ploch" 12</t>
  </si>
  <si>
    <t>113107223</t>
  </si>
  <si>
    <t>Odstranění podkladů nebo krytů strojně plochy jednotlivě přes 200 m2 s přemístěním hmot na skládku na vzdálenost do 20 m nebo s naložením na dopravní prostředek z kameniva hrubého drceného, o tl. vrstvy přes 200 do 300 mm</t>
  </si>
  <si>
    <t>1073644675</t>
  </si>
  <si>
    <t>https://podminky.urs.cz/item/CS_URS_2024_01/113107223</t>
  </si>
  <si>
    <t>"podklad asfaltové komunikace" 204</t>
  </si>
  <si>
    <t>5</t>
  </si>
  <si>
    <t>113154364</t>
  </si>
  <si>
    <t>Frézování živičného podkladu nebo krytu s naložením na dopravní prostředek plochy přes 1 000 do 10 000 m2 s překážkami v trase pruhu šířky přes 1 m do 2 m, tloušťky vrstvy 100 mm</t>
  </si>
  <si>
    <t>-886024855</t>
  </si>
  <si>
    <t>https://podminky.urs.cz/item/CS_URS_2024_01/113154364</t>
  </si>
  <si>
    <t>"místní komunikace" 204</t>
  </si>
  <si>
    <t>6</t>
  </si>
  <si>
    <t>113201112</t>
  </si>
  <si>
    <t>Vytrhání obrub s vybouráním lože, s přemístěním hmot na skládku na vzdálenost do 3 m nebo s naložením na dopravní prostředek silničních ležatých</t>
  </si>
  <si>
    <t>m</t>
  </si>
  <si>
    <t>182026011</t>
  </si>
  <si>
    <t>https://podminky.urs.cz/item/CS_URS_2024_01/113201112</t>
  </si>
  <si>
    <t>7</t>
  </si>
  <si>
    <t>113202111</t>
  </si>
  <si>
    <t>Vytrhání obrub s vybouráním lože, s přemístěním hmot na skládku na vzdálenost do 3 m nebo s naložením na dopravní prostředek z krajníků nebo obrubníků stojatých</t>
  </si>
  <si>
    <t>2141574545</t>
  </si>
  <si>
    <t>https://podminky.urs.cz/item/CS_URS_2024_01/113202111</t>
  </si>
  <si>
    <t>8</t>
  </si>
  <si>
    <t>115101201</t>
  </si>
  <si>
    <t>Čerpání vody na dopravní výšku do 10 m s uvažovaným průměrným přítokem do 500 l/min</t>
  </si>
  <si>
    <t>hod</t>
  </si>
  <si>
    <t>691654252</t>
  </si>
  <si>
    <t>https://podminky.urs.cz/item/CS_URS_2024_01/115101201</t>
  </si>
  <si>
    <t>9</t>
  </si>
  <si>
    <t>115101301</t>
  </si>
  <si>
    <t>Pohotovost záložní čerpací soupravy pro dopravní výšku do 10 m s uvažovaným průměrným přítokem do 500 l/min</t>
  </si>
  <si>
    <t>den</t>
  </si>
  <si>
    <t>-529129557</t>
  </si>
  <si>
    <t>https://podminky.urs.cz/item/CS_URS_2024_01/115101301</t>
  </si>
  <si>
    <t>10</t>
  </si>
  <si>
    <t>119001401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</si>
  <si>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ocelového nebo litinového, jmenovité světlosti DN do 200 mm</t>
  </si>
  <si>
    <t>1965303574</t>
  </si>
  <si>
    <t>https://podminky.urs.cz/item/CS_URS_2024_01/119001401</t>
  </si>
  <si>
    <t>"vodovod" 61,7</t>
  </si>
  <si>
    <t>"plynovod" 74,6</t>
  </si>
  <si>
    <t>11</t>
  </si>
  <si>
    <t>119001421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</si>
  <si>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</si>
  <si>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1411131827</t>
  </si>
  <si>
    <t>https://podminky.urs.cz/item/CS_URS_2024_01/119001421</t>
  </si>
  <si>
    <t>"veřejné osvětlení" 6</t>
  </si>
  <si>
    <t>"telefonní kabel" 24</t>
  </si>
  <si>
    <t>"optický kabel" 4,8</t>
  </si>
  <si>
    <t>"NN" 4,8</t>
  </si>
  <si>
    <t>121151103</t>
  </si>
  <si>
    <t>Sejmutí ornice strojně při souvislé ploše do 100 m2, tl. vrstvy do 200 mm</t>
  </si>
  <si>
    <t>-604304879</t>
  </si>
  <si>
    <t>https://podminky.urs.cz/item/CS_URS_2024_01/121151103</t>
  </si>
  <si>
    <t>13</t>
  </si>
  <si>
    <t>131251204</t>
  </si>
  <si>
    <t>Hloubení zapažených jam a zářezů strojně s urovnáním dna do předepsaného profilu a spádu v hornině třídy těžitelnosti I skupiny 3 přes 100 do 500 m3</t>
  </si>
  <si>
    <t>-2029891404</t>
  </si>
  <si>
    <t>https://podminky.urs.cz/item/CS_URS_2024_01/131251204</t>
  </si>
  <si>
    <t>sk.3 - 30%, sk.4 - 45%, sk.5 - 15%, sk.6 - 10%</t>
  </si>
  <si>
    <t>HJ*0,3</t>
  </si>
  <si>
    <t>FIG</t>
  </si>
  <si>
    <t>Rozpad figury: HJ</t>
  </si>
  <si>
    <t>"startovací jáma" 14,4</t>
  </si>
  <si>
    <t>"kontrolní jáma" 6,8</t>
  </si>
  <si>
    <t>14</t>
  </si>
  <si>
    <t>131351204</t>
  </si>
  <si>
    <t>Hloubení zapažených jam a zářezů strojně s urovnáním dna do předepsaného profilu a spádu v hornině třídy těžitelnosti II skupiny 4 přes 100 do 500 m3</t>
  </si>
  <si>
    <t>1282965747</t>
  </si>
  <si>
    <t>https://podminky.urs.cz/item/CS_URS_2024_01/131351204</t>
  </si>
  <si>
    <t>HJ*0,45</t>
  </si>
  <si>
    <t>15</t>
  </si>
  <si>
    <t>131451204</t>
  </si>
  <si>
    <t>Hloubení zapažených jam a zářezů strojně s urovnáním dna do předepsaného profilu a spádu v hornině třídy těžitelnosti II skupiny 5 přes 100 do 500 m3</t>
  </si>
  <si>
    <t>-896467645</t>
  </si>
  <si>
    <t>https://podminky.urs.cz/item/CS_URS_2024_01/131451204</t>
  </si>
  <si>
    <t>HJ*0,15</t>
  </si>
  <si>
    <t>16</t>
  </si>
  <si>
    <t>131551204</t>
  </si>
  <si>
    <t>Hloubení zapažených jam a zářezů strojně s urovnáním dna do předepsaného profilu a spádu v hornině třídy těžitelnosti III skupiny 6 přes 100 do 500 m3</t>
  </si>
  <si>
    <t>2073617738</t>
  </si>
  <si>
    <t>https://podminky.urs.cz/item/CS_URS_2024_01/131551204</t>
  </si>
  <si>
    <t>HJ*0,1</t>
  </si>
  <si>
    <t>17</t>
  </si>
  <si>
    <t>132254206</t>
  </si>
  <si>
    <t>Hloubení zapažených rýh šířky přes 800 do 2 000 mm strojně s urovnáním dna do předepsaného profilu a spádu v hornině třídy těžitelnosti I skupiny 3 přes 1 000 do 5 000 m3</t>
  </si>
  <si>
    <t>-1718466587</t>
  </si>
  <si>
    <t>https://podminky.urs.cz/item/CS_URS_2024_01/132254206</t>
  </si>
  <si>
    <t>HR1_4_4_1*0,3</t>
  </si>
  <si>
    <t>Rozpad figury: HR1_4_4_1</t>
  </si>
  <si>
    <t>"řad 4" 336,03</t>
  </si>
  <si>
    <t>"řad 4-1" 43,79</t>
  </si>
  <si>
    <t>"přípojky" 93,97</t>
  </si>
  <si>
    <t>"hydranty" 0,81</t>
  </si>
  <si>
    <t>18</t>
  </si>
  <si>
    <t>132354206</t>
  </si>
  <si>
    <t>Hloubení zapažených rýh šířky přes 800 do 2 000 mm strojně s urovnáním dna do předepsaného profilu a spádu v hornině třídy těžitelnosti II skupiny 4 přes 1 000 do 5 000 m3</t>
  </si>
  <si>
    <t>1538109566</t>
  </si>
  <si>
    <t>https://podminky.urs.cz/item/CS_URS_2024_01/132354206</t>
  </si>
  <si>
    <t>HR1_4_4_1*0,45</t>
  </si>
  <si>
    <t>19</t>
  </si>
  <si>
    <t>132454206</t>
  </si>
  <si>
    <t>Hloubení zapažených rýh šířky přes 800 do 2 000 mm strojně s urovnáním dna do předepsaného profilu a spádu v hornině třídy těžitelnosti II skupiny 5 přes 1 000 do 5 000 m3</t>
  </si>
  <si>
    <t>1724318390</t>
  </si>
  <si>
    <t>https://podminky.urs.cz/item/CS_URS_2024_01/132454206</t>
  </si>
  <si>
    <t>HR1_4_4_1*0,15</t>
  </si>
  <si>
    <t>20</t>
  </si>
  <si>
    <t>132554206</t>
  </si>
  <si>
    <t>Hloubení zapažených rýh šířky přes 800 do 2 000 mm strojně s urovnáním dna do předepsaného profilu a spádu v hornině třídy těžitelnosti III skupiny 6 přes 1 000 do 5 000 m3</t>
  </si>
  <si>
    <t>-1350256104</t>
  </si>
  <si>
    <t>https://podminky.urs.cz/item/CS_URS_2024_01/132554206</t>
  </si>
  <si>
    <t>HR1_4_4_1*0,1</t>
  </si>
  <si>
    <t>138511101</t>
  </si>
  <si>
    <t>Dolamování zapažených nebo nezapažených hloubených vykopávek jam nebo zářezů, ve vrstvě tl. do 1 000 mm v hornině třídy těžitelnosti III skupiny 6</t>
  </si>
  <si>
    <t>-1591022895</t>
  </si>
  <si>
    <t>https://podminky.urs.cz/item/CS_URS_2024_01/138511101</t>
  </si>
  <si>
    <t>HJ*0,1+HR1_4_4_1*0,1</t>
  </si>
  <si>
    <t>22</t>
  </si>
  <si>
    <t>139001101</t>
  </si>
  <si>
    <t>Příplatek k cenám hloubených vykopávek za ztížení vykopávky v blízkosti podzemního vedení nebo výbušnin pro jakoukoliv třídu horniny</t>
  </si>
  <si>
    <t>1824032531</t>
  </si>
  <si>
    <t>https://podminky.urs.cz/item/CS_URS_2024_01/139001101</t>
  </si>
  <si>
    <t>366,9</t>
  </si>
  <si>
    <t>23</t>
  </si>
  <si>
    <t>141721219</t>
  </si>
  <si>
    <t>Řízený zemní protlak délky protlaku do 50 m v hornině třídy těžitelnosti I a II, skupiny 1 až 4 včetně zatažení trub v hloubce do 6 m průměru vrtu přes 315 do 355 mm</t>
  </si>
  <si>
    <t>1656732302</t>
  </si>
  <si>
    <t>https://podminky.urs.cz/item/CS_URS_2024_01/141721219</t>
  </si>
  <si>
    <t>24</t>
  </si>
  <si>
    <t>151101101</t>
  </si>
  <si>
    <t>Zřízení pažení a rozepření stěn rýh pro podzemní vedení příložné pro jakoukoliv mezerovitost, hloubky do 2 m</t>
  </si>
  <si>
    <t>-631728651</t>
  </si>
  <si>
    <t>https://podminky.urs.cz/item/CS_URS_2024_01/151101101</t>
  </si>
  <si>
    <t>"výkopy pro řad 4" 367,91</t>
  </si>
  <si>
    <t>"výkopy pro řad 4-1" 85,63</t>
  </si>
  <si>
    <t>"výkopy pro přípojky" 65,60</t>
  </si>
  <si>
    <t>"výkopy pro hydranty" 1,75</t>
  </si>
  <si>
    <t>25</t>
  </si>
  <si>
    <t>151101102</t>
  </si>
  <si>
    <t>Zřízení pažení a rozepření stěn rýh pro podzemní vedení příložné pro jakoukoliv mezerovitost, hloubky přes 2 do 4 m</t>
  </si>
  <si>
    <t>-700886945</t>
  </si>
  <si>
    <t>https://podminky.urs.cz/item/CS_URS_2024_01/151101102</t>
  </si>
  <si>
    <t>"výkopy pro řad 4" 312,03</t>
  </si>
  <si>
    <t>"přípojky" 131,19</t>
  </si>
  <si>
    <t>26</t>
  </si>
  <si>
    <t>151101111</t>
  </si>
  <si>
    <t>Odstranění pažení a rozepření stěn rýh pro podzemní vedení s uložením materiálu na vzdálenost do 3 m od kraje výkopu příložné, hloubky do 2 m</t>
  </si>
  <si>
    <t>1593606440</t>
  </si>
  <si>
    <t>https://podminky.urs.cz/item/CS_URS_2024_01/151101111</t>
  </si>
  <si>
    <t>27</t>
  </si>
  <si>
    <t>151101112</t>
  </si>
  <si>
    <t>Odstranění pažení a rozepření stěn rýh pro podzemní vedení s uložením materiálu na vzdálenost do 3 m od kraje výkopu příložné, hloubky přes 2 do 4 m</t>
  </si>
  <si>
    <t>1716903543</t>
  </si>
  <si>
    <t>https://podminky.urs.cz/item/CS_URS_2024_01/151101112</t>
  </si>
  <si>
    <t>28</t>
  </si>
  <si>
    <t>151101201</t>
  </si>
  <si>
    <t>Zřízení pažení stěn výkopu bez rozepření nebo vzepření příložné, hloubky do 4 m</t>
  </si>
  <si>
    <t>-853639526</t>
  </si>
  <si>
    <t>https://podminky.urs.cz/item/CS_URS_2024_01/151101201</t>
  </si>
  <si>
    <t>"startovací jáma" 19,2</t>
  </si>
  <si>
    <t>"kontrolní jáma" 10,64</t>
  </si>
  <si>
    <t>29</t>
  </si>
  <si>
    <t>151101211</t>
  </si>
  <si>
    <t>Odstranění pažení stěn výkopu bez rozepření nebo vzepření s uložením pažin na vzdálenost do 3 m od okraje výkopu příložné, hloubky do 4 m</t>
  </si>
  <si>
    <t>1809458058</t>
  </si>
  <si>
    <t>https://podminky.urs.cz/item/CS_URS_2024_01/151101211</t>
  </si>
  <si>
    <t>30</t>
  </si>
  <si>
    <t>151101301</t>
  </si>
  <si>
    <t>Zřízení rozepření zapažených stěn výkopů s potřebným přepažováním při pažení příložném, hloubky do 4 m</t>
  </si>
  <si>
    <t>1367963757</t>
  </si>
  <si>
    <t>https://podminky.urs.cz/item/CS_URS_2024_01/151101301</t>
  </si>
  <si>
    <t>31</t>
  </si>
  <si>
    <t>151101311</t>
  </si>
  <si>
    <t>Odstranění rozepření stěn výkopů s uložením materiálu na vzdálenost do 3 m od okraje výkopu pažení příložného, hloubky do 4 m</t>
  </si>
  <si>
    <t>-260686124</t>
  </si>
  <si>
    <t>https://podminky.urs.cz/item/CS_URS_2024_01/151101311</t>
  </si>
  <si>
    <t>32</t>
  </si>
  <si>
    <t>162251102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</si>
  <si>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</si>
  <si>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>1311982191</t>
  </si>
  <si>
    <t>https://podminky.urs.cz/item/CS_URS_2024_01/162251102</t>
  </si>
  <si>
    <t>přesun drtí v rámci stavby</t>
  </si>
  <si>
    <t>"lože" 30,19</t>
  </si>
  <si>
    <t>"obsyp" 129,13</t>
  </si>
  <si>
    <t>"drť zásyp" 84,9</t>
  </si>
  <si>
    <t>33</t>
  </si>
  <si>
    <t>162651112</t>
  </si>
  <si>
    <t>Vodorovné přemístění výkopku nebo sypaniny po suchu na obvyklém dopravním prostředku, bez naložení výkopku, avšak se složením bez rozhrnutí z horniny třídy těžitelnosti I skupiny 1 až 3 na vzdálenost přes 4 000 do 5 000 m</t>
  </si>
  <si>
    <t>896307337</t>
  </si>
  <si>
    <t>https://podminky.urs.cz/item/CS_URS_2024_01/162651112</t>
  </si>
  <si>
    <t>na meziskládku</t>
  </si>
  <si>
    <t>(HJ+HR1_4_4_1)*0,3</t>
  </si>
  <si>
    <t>z meziskládky na zásyp</t>
  </si>
  <si>
    <t>148,74</t>
  </si>
  <si>
    <t>34</t>
  </si>
  <si>
    <t>162651132</t>
  </si>
  <si>
    <t>Vodorovné přemístění výkopku nebo sypaniny po suchu na obvyklém dopravním prostředku, bez naložení výkopku, avšak se složením bez rozhrnutí z horniny třídy těžitelnosti II skupiny 4 a 5 na vzdálenost přes 4 000 do 5 000 m</t>
  </si>
  <si>
    <t>-1115954238</t>
  </si>
  <si>
    <t>https://podminky.urs.cz/item/CS_URS_2024_01/162651132</t>
  </si>
  <si>
    <t>(HJ+HR1_4_4_1)*0,6</t>
  </si>
  <si>
    <t>z meziskládky na zásyp (objem zásypu - objem zeminy sk.3)</t>
  </si>
  <si>
    <t>268,73-148,74</t>
  </si>
  <si>
    <t>35</t>
  </si>
  <si>
    <t>162651152</t>
  </si>
  <si>
    <t>Vodorovné přemístění výkopku nebo sypaniny po suchu na obvyklém dopravním prostředku, bez naložení výkopku, avšak se složením bez rozhrnutí z horniny třídy těžitelnosti III skupiny 6 a 7 na vzdálenost přes 4 000 do 5 000 m</t>
  </si>
  <si>
    <t>-781230073</t>
  </si>
  <si>
    <t>https://podminky.urs.cz/item/CS_URS_2024_01/162651152</t>
  </si>
  <si>
    <t>(HJ+HR1_4_4_1)*0,1</t>
  </si>
  <si>
    <t>36</t>
  </si>
  <si>
    <t>167151111</t>
  </si>
  <si>
    <t>Nakládání, skládání a překládání neulehlého výkopku nebo sypaniny strojně nakládání, množství přes 100 m3, z hornin třídy těžitelnosti I, skupiny 1 až 3</t>
  </si>
  <si>
    <t>-326892119</t>
  </si>
  <si>
    <t>https://podminky.urs.cz/item/CS_URS_2024_01/167151111</t>
  </si>
  <si>
    <t>37</t>
  </si>
  <si>
    <t>167151112</t>
  </si>
  <si>
    <t>Nakládání, skládání a překládání neulehlého výkopku nebo sypaniny strojně nakládání, množství přes 100 m3, z hornin třídy těžitelnosti II, skupiny 4 a 5</t>
  </si>
  <si>
    <t>1743032128</t>
  </si>
  <si>
    <t>https://podminky.urs.cz/item/CS_URS_2024_01/167151112</t>
  </si>
  <si>
    <t>odečet zeminy odvážené na skládku</t>
  </si>
  <si>
    <t>-177,490</t>
  </si>
  <si>
    <t>38</t>
  </si>
  <si>
    <t>174151101</t>
  </si>
  <si>
    <t>Zásyp sypaninou z jakékoliv horniny strojně s uložením výkopku ve vrstvách se zhutněním jam, šachet, rýh nebo kolem objektů v těchto vykopávkách</t>
  </si>
  <si>
    <t>-400716294</t>
  </si>
  <si>
    <t>https://podminky.urs.cz/item/CS_URS_2024_01/174151101</t>
  </si>
  <si>
    <t>zpětný zásyp zeminou z výkopku</t>
  </si>
  <si>
    <t>"řad 4" 157,8</t>
  </si>
  <si>
    <t>"řad 4-1" 27,25</t>
  </si>
  <si>
    <t>"přípojky" 66,08</t>
  </si>
  <si>
    <t>"hydranty" 0,51</t>
  </si>
  <si>
    <t>"startovací jáma" 11,66</t>
  </si>
  <si>
    <t xml:space="preserve">"kontrolní jáma" 5,43 </t>
  </si>
  <si>
    <t>Mezisoučet</t>
  </si>
  <si>
    <t>zásyp rýh odtěženým podsypem ze zpevněných ploch</t>
  </si>
  <si>
    <t>"řad 4" 61,2</t>
  </si>
  <si>
    <t>"řad 4-1" 2,28</t>
  </si>
  <si>
    <t>39</t>
  </si>
  <si>
    <t>175151101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</si>
  <si>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</si>
  <si>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-884132395</t>
  </si>
  <si>
    <t>https://podminky.urs.cz/item/CS_URS_2024_01/175151101</t>
  </si>
  <si>
    <t>"řad 4" 92,62</t>
  </si>
  <si>
    <t>"řad 4-1" 11,22</t>
  </si>
  <si>
    <t>"přípojky" 21,82</t>
  </si>
  <si>
    <t>"hydranty" 0,22</t>
  </si>
  <si>
    <t>"startovací jáma" 2,17</t>
  </si>
  <si>
    <t>"kontrolní jáma" 1,08</t>
  </si>
  <si>
    <t>40</t>
  </si>
  <si>
    <t>M</t>
  </si>
  <si>
    <t>58337331</t>
  </si>
  <si>
    <t>štěrkopísek frakce 0/22</t>
  </si>
  <si>
    <t>t</t>
  </si>
  <si>
    <t>-72376219</t>
  </si>
  <si>
    <t>129,13*2 'Přepočtené koeficientem množství</t>
  </si>
  <si>
    <t>41</t>
  </si>
  <si>
    <t>181111111</t>
  </si>
  <si>
    <t>Plošná úprava terénu v zemině skupiny 1 až 4 s urovnáním povrchu bez doplnění ornice souvislé plochy do 500 m2 při nerovnostech terénu přes 50 do 100 mm v rovině nebo na svahu do 1:5</t>
  </si>
  <si>
    <t>-347959620</t>
  </si>
  <si>
    <t>https://podminky.urs.cz/item/CS_URS_2024_01/181111111</t>
  </si>
  <si>
    <t>72</t>
  </si>
  <si>
    <t>42</t>
  </si>
  <si>
    <t>181351103</t>
  </si>
  <si>
    <t>Rozprostření a urovnání ornice v rovině nebo ve svahu sklonu do 1:5 strojně při souvislé ploše přes 100 do 500 m2, tl. vrstvy do 200 mm</t>
  </si>
  <si>
    <t>1709195826</t>
  </si>
  <si>
    <t>https://podminky.urs.cz/item/CS_URS_2024_01/181351103</t>
  </si>
  <si>
    <t>43</t>
  </si>
  <si>
    <t>181411131</t>
  </si>
  <si>
    <t>Založení trávníku na půdě předem připravené plochy do 1000 m2 výsevem včetně utažení parkového v rovině nebo na svahu do 1:5</t>
  </si>
  <si>
    <t>152559575</t>
  </si>
  <si>
    <t>https://podminky.urs.cz/item/CS_URS_2024_01/181411131</t>
  </si>
  <si>
    <t>44</t>
  </si>
  <si>
    <t>00572410</t>
  </si>
  <si>
    <t>osivo směs travní parková</t>
  </si>
  <si>
    <t>kg</t>
  </si>
  <si>
    <t>819717716</t>
  </si>
  <si>
    <t>45</t>
  </si>
  <si>
    <t>185803211</t>
  </si>
  <si>
    <t>Uválcování trávníku v rovině nebo na svahu do 1:5</t>
  </si>
  <si>
    <t>-428565951</t>
  </si>
  <si>
    <t>https://podminky.urs.cz/item/CS_URS_2024_01/185803211</t>
  </si>
  <si>
    <t>46</t>
  </si>
  <si>
    <t>R_os28</t>
  </si>
  <si>
    <t>Doprava a likvidace nekontaminovaných odpadů - zeminy a kamení kód odpadu 17 05 04</t>
  </si>
  <si>
    <t>-34841325</t>
  </si>
  <si>
    <t>P</t>
  </si>
  <si>
    <t xml:space="preserve">Poznámka k položce:_x000D_
Poznámka k položce:_x000D_
OBSAH_x000D_
1. veškeré poplatky provozovateli skládky, recyklační linky nebo jiného zařízení na zpracování nebo likvidaci odpadů související s převzetím, uložením, zpracováním nebo likvidaci odpadu._x000D_
2. náklady spojené s nakládáním, dopravou a vyložením odpadu z místa stavby na místo převzetí provozovatelem skládky, recyklační linky nebo jiného zařízení na zpracování nebo likvidaci odpadu._x000D_
_x000D_
ZPŮSOB MĚŘENÍ_x000D_
1.Tunou se rozumí hmotnost odpadu vytříděného v souladu se zákonem č. 541/2020 Sb. O odpadech v platném znění._x000D_
2. Hmotnost zeminy s kamením a štěrku  je uvažovaná v hodnotě 1,8t/m3, ostatní hmotnosti suti jsou uváděny dle z údajů ve sloupci "suť - celkem" uvedených u jednotlvých položek konkrétních odpadových materiálů._x000D_
</t>
  </si>
  <si>
    <t>přebytečná zemina</t>
  </si>
  <si>
    <t>227,07*1,8</t>
  </si>
  <si>
    <t>47</t>
  </si>
  <si>
    <t>Rz001</t>
  </si>
  <si>
    <t>Třídění výkopku na zeminu vhodnou pro zpětný zásyp</t>
  </si>
  <si>
    <t>-739684469</t>
  </si>
  <si>
    <t>Poznámka k položce:_x000D_
Položka obsahuje rozdělení vykopané zeminy vhodnou pro zpětný zásyp._x000D_
Zemina vhodná pro zpětný zásyp bude odvezena přednostně na trvalou skládku. Nevhodné pro zásyp jsou vodou nasycené, promočené zeminy (bláto), rašelina, ornice, znečištěné vrstvy zemin, odpady.</t>
  </si>
  <si>
    <t>objem výkopů</t>
  </si>
  <si>
    <t>HR1_4_4_1+HJ</t>
  </si>
  <si>
    <t>48</t>
  </si>
  <si>
    <t>Rz002</t>
  </si>
  <si>
    <t>Zabezpečení zemníku dočasné skládky</t>
  </si>
  <si>
    <t>1769136804</t>
  </si>
  <si>
    <t>Poznámka k položce:_x000D_
Zabezpečení zemníku dočasné skládky proti promočení dešťovými srážkami z důvodu zachování její stávající hutnitelnosti.</t>
  </si>
  <si>
    <t>objem odstraněného podkladu zpevněných ploch</t>
  </si>
  <si>
    <t>61,2+2,28</t>
  </si>
  <si>
    <t>Zakládání</t>
  </si>
  <si>
    <t>Vodorovné konstrukce</t>
  </si>
  <si>
    <t>49</t>
  </si>
  <si>
    <t>451573111</t>
  </si>
  <si>
    <t>Lože pod potrubí, stoky a drobné objekty v otevřeném výkopu z písku a štěrkopísku do 63 mm</t>
  </si>
  <si>
    <t>2073314176</t>
  </si>
  <si>
    <t>https://podminky.urs.cz/item/CS_URS_2024_01/451573111</t>
  </si>
  <si>
    <t>do vel.zrn 22mm</t>
  </si>
  <si>
    <t>"řad 4" 20,53+0,48+0,24</t>
  </si>
  <si>
    <t>"řad 4-1" 2,86</t>
  </si>
  <si>
    <t>"přípojky" 6,02</t>
  </si>
  <si>
    <t>"hydranty" 0,06</t>
  </si>
  <si>
    <t>50</t>
  </si>
  <si>
    <t>452311121</t>
  </si>
  <si>
    <t>Podkladní a zajišťovací konstrukce z betonu prostého v otevřeném výkopu bez zvýšených nároků na prostředí desky pod potrubí, stoky a drobné objekty z betonu tř. C 8/10</t>
  </si>
  <si>
    <t>913719982</t>
  </si>
  <si>
    <t>https://podminky.urs.cz/item/CS_URS_2024_01/452311121</t>
  </si>
  <si>
    <t>patka pro orientační sloupek</t>
  </si>
  <si>
    <t>0,08*3</t>
  </si>
  <si>
    <t>51</t>
  </si>
  <si>
    <t>452313141</t>
  </si>
  <si>
    <t>Podkladní a zajišťovací konstrukce z betonu prostého v otevřeném výkopu bez zvýšených nároků na prostředí bloky pro potrubí z betonu tř. C 16/20</t>
  </si>
  <si>
    <t>-585060137</t>
  </si>
  <si>
    <t>https://podminky.urs.cz/item/CS_URS_2024_01/452313141</t>
  </si>
  <si>
    <t>"koleno" 0,10*1</t>
  </si>
  <si>
    <t>"odbočka" 0,06*2</t>
  </si>
  <si>
    <t>"pateční koleno" 0,065*2</t>
  </si>
  <si>
    <t>52</t>
  </si>
  <si>
    <t>452353111</t>
  </si>
  <si>
    <t>Bednění podkladních a zajišťovacích konstrukcí v otevřeném výkopu bloků pro potrubí zřízení</t>
  </si>
  <si>
    <t>-1045560215</t>
  </si>
  <si>
    <t>https://podminky.urs.cz/item/CS_URS_2024_01/452353111</t>
  </si>
  <si>
    <t>"koleno" 0,80*1</t>
  </si>
  <si>
    <t>"odbočka" 0,40*2</t>
  </si>
  <si>
    <t>"pateční koleno" 0,25*2</t>
  </si>
  <si>
    <t>53</t>
  </si>
  <si>
    <t>452353112</t>
  </si>
  <si>
    <t>Bednění podkladních a zajišťovacích konstrukcí v otevřeném výkopu bloků pro potrubí odstranění</t>
  </si>
  <si>
    <t>1712493574</t>
  </si>
  <si>
    <t>https://podminky.urs.cz/item/CS_URS_2024_01/452353112</t>
  </si>
  <si>
    <t>Komunikace pozemní</t>
  </si>
  <si>
    <t>54</t>
  </si>
  <si>
    <t>564861011</t>
  </si>
  <si>
    <t>Podklad ze štěrkodrti ŠD s rozprostřením a zhutněním plochy jednotlivě do 100 m2, po zhutnění tl. 200 mm</t>
  </si>
  <si>
    <t>1960424383</t>
  </si>
  <si>
    <t>https://podminky.urs.cz/item/CS_URS_2024_01/564861011</t>
  </si>
  <si>
    <t>ŠD dočasně nahrazuje povrch navrhovaný v navazujícím projektu obnovy povrchů</t>
  </si>
  <si>
    <t>"asfalt" 204 *2</t>
  </si>
  <si>
    <t>55</t>
  </si>
  <si>
    <t>564871011</t>
  </si>
  <si>
    <t>Podklad ze štěrkodrti ŠD s rozprostřením a zhutněním plochy jednotlivě do 100 m2, po zhutnění tl. 250 mm</t>
  </si>
  <si>
    <t>-760561254</t>
  </si>
  <si>
    <t>https://podminky.urs.cz/item/CS_URS_2024_01/564871011</t>
  </si>
  <si>
    <t>56</t>
  </si>
  <si>
    <t>564871016</t>
  </si>
  <si>
    <t>Podklad ze štěrkodrti ŠD s rozprostřením a zhutněním plochy jednotlivě do 100 m2, po zhutnění tl. 300 mm</t>
  </si>
  <si>
    <t>-1786100888</t>
  </si>
  <si>
    <t>https://podminky.urs.cz/item/CS_URS_2024_01/564871016</t>
  </si>
  <si>
    <t>Trubní vedení</t>
  </si>
  <si>
    <t>57</t>
  </si>
  <si>
    <t>850311811</t>
  </si>
  <si>
    <t>Bourání stávajícího potrubí z trub litinových hrdlových nebo přírubových v otevřeném výkopu DN do 150</t>
  </si>
  <si>
    <t>1796682174</t>
  </si>
  <si>
    <t>https://podminky.urs.cz/item/CS_URS_2024_01/850311811</t>
  </si>
  <si>
    <t>"odstranění stávajícího vodovodu" 41,2</t>
  </si>
  <si>
    <t>58</t>
  </si>
  <si>
    <t>851241131</t>
  </si>
  <si>
    <t>Montáž potrubí z trub litinových tlakových hrdlových v otevřeném výkopu s integrovaným těsněním DN 80</t>
  </si>
  <si>
    <t>-1208213451</t>
  </si>
  <si>
    <t>https://podminky.urs.cz/item/CS_URS_2024_01/851241131</t>
  </si>
  <si>
    <t>59</t>
  </si>
  <si>
    <t>55254080R</t>
  </si>
  <si>
    <t>trouba vodovodní litinová hrdlová hrdlová Zn+Al povlak 400 g/m2 třída C100 DN 80</t>
  </si>
  <si>
    <t>-701152173</t>
  </si>
  <si>
    <t>Poznámka k položce:_x000D_
viz. technická specifikace</t>
  </si>
  <si>
    <t>23,9*1,01 'Přepočtené koeficientem množství</t>
  </si>
  <si>
    <t>60</t>
  </si>
  <si>
    <t>55291029</t>
  </si>
  <si>
    <t>kroužek těsnící gumový TYTON-SIT-PLUS DN 80 pro vodovodní potrubí</t>
  </si>
  <si>
    <t>kus</t>
  </si>
  <si>
    <t>273294545</t>
  </si>
  <si>
    <t>61</t>
  </si>
  <si>
    <t>851311131</t>
  </si>
  <si>
    <t>Montáž potrubí z trub litinových tlakových hrdlových v otevřeném výkopu s integrovaným těsněním DN 150</t>
  </si>
  <si>
    <t>-598555752</t>
  </si>
  <si>
    <t>https://podminky.urs.cz/item/CS_URS_2024_01/851311131</t>
  </si>
  <si>
    <t>62</t>
  </si>
  <si>
    <t>55254083R</t>
  </si>
  <si>
    <t>trouba vodovodní litinová hrdlová hrdlová Zn+Al povlak 400 g/m2 třída C64 DN 150</t>
  </si>
  <si>
    <t>-413368822</t>
  </si>
  <si>
    <t>177,3*1,01 'Přepočtené koeficientem množství</t>
  </si>
  <si>
    <t>63</t>
  </si>
  <si>
    <t>55291032</t>
  </si>
  <si>
    <t>kroužek těsnící gumový TYTON-SIT-PLUS DN 150 pro vodovodní potrubí</t>
  </si>
  <si>
    <t>499700508</t>
  </si>
  <si>
    <t>64</t>
  </si>
  <si>
    <t>27311023</t>
  </si>
  <si>
    <t>kroužek těsnící gumový EPDM TYTON pro vodovodní potrubí DN 150</t>
  </si>
  <si>
    <t>-90709831</t>
  </si>
  <si>
    <t>65</t>
  </si>
  <si>
    <t>857241131</t>
  </si>
  <si>
    <t>Montáž litinových tvarovek na potrubí litinovém tlakovém jednoosých na potrubí z trub hrdlových v otevřeném výkopu, kanálu nebo v šachtě s integrovaným těsněním DN 80</t>
  </si>
  <si>
    <t>1748854149</t>
  </si>
  <si>
    <t>https://podminky.urs.cz/item/CS_URS_2024_01/857241131</t>
  </si>
  <si>
    <t>66</t>
  </si>
  <si>
    <t>55253928</t>
  </si>
  <si>
    <t>koleno hrdlové z tvárné litiny,práškový epoxid tl 250µm MMK-kus DN 80-30°</t>
  </si>
  <si>
    <t>2029933159</t>
  </si>
  <si>
    <t>67</t>
  </si>
  <si>
    <t>55253940</t>
  </si>
  <si>
    <t>koleno hrdlové z tvárné litiny,práškový epoxid tl 250µm MMK-kus DN 80-45°</t>
  </si>
  <si>
    <t>63053900</t>
  </si>
  <si>
    <t>68</t>
  </si>
  <si>
    <t>857242122</t>
  </si>
  <si>
    <t>Montáž litinových tvarovek na potrubí litinovém tlakovém jednoosých na potrubí z trub přírubových v otevřeném výkopu, kanálu nebo v šachtě DN 80</t>
  </si>
  <si>
    <t>-1437139314</t>
  </si>
  <si>
    <t>https://podminky.urs.cz/item/CS_URS_2024_01/857242122</t>
  </si>
  <si>
    <t>69</t>
  </si>
  <si>
    <t>55254047</t>
  </si>
  <si>
    <t>koleno 90° s patkou přírubové litinové vodovodní N-kus PN10/40 DN 80</t>
  </si>
  <si>
    <t>-187774155</t>
  </si>
  <si>
    <t>70</t>
  </si>
  <si>
    <t>55253489</t>
  </si>
  <si>
    <t>tvarovka přírubová litinová s hladkým koncem,práškový epoxid tl 250µm F-kus DN 80</t>
  </si>
  <si>
    <t>1058056060</t>
  </si>
  <si>
    <t>71</t>
  </si>
  <si>
    <t>55253235</t>
  </si>
  <si>
    <t>tvarovka přírubová litinová vodovodní PN10/16 DN 80 dl 200mm</t>
  </si>
  <si>
    <t>-707340361</t>
  </si>
  <si>
    <t>55291303</t>
  </si>
  <si>
    <t>těsnění pryžové s ocelovou vložkou DN 80</t>
  </si>
  <si>
    <t>1397548597</t>
  </si>
  <si>
    <t>Poznámka k položce:_x000D_
viz. technické specifikace</t>
  </si>
  <si>
    <t>73</t>
  </si>
  <si>
    <t>857311131</t>
  </si>
  <si>
    <t>Montáž litinových tvarovek na potrubí litinovém tlakovém jednoosých na potrubí z trub hrdlových v otevřeném výkopu, kanálu nebo v šachtě s integrovaným těsněním DN 150</t>
  </si>
  <si>
    <t>-1520393242</t>
  </si>
  <si>
    <t>https://podminky.urs.cz/item/CS_URS_2024_01/857311131</t>
  </si>
  <si>
    <t>74</t>
  </si>
  <si>
    <t>55253907</t>
  </si>
  <si>
    <t>koleno hrdlové z tvárné litiny,práškový epoxid tl 250µm MMK-kus DN 150- 11,25°</t>
  </si>
  <si>
    <t>785377156</t>
  </si>
  <si>
    <t>75</t>
  </si>
  <si>
    <t>55253919</t>
  </si>
  <si>
    <t>koleno hrdlové z tvárné litiny,práškový epoxid tl 250µm MMK-kus DN 150-22,5°</t>
  </si>
  <si>
    <t>1170952448</t>
  </si>
  <si>
    <t>76</t>
  </si>
  <si>
    <t>55253955</t>
  </si>
  <si>
    <t>koleno hrdlové z tvárné litiny,práškový epoxid tl 250µm MMQ-kus DN 150-90°</t>
  </si>
  <si>
    <t>-559888901</t>
  </si>
  <si>
    <t>77</t>
  </si>
  <si>
    <t>R001</t>
  </si>
  <si>
    <t>Uzavírací víko hladkého konce O-kus</t>
  </si>
  <si>
    <t>101926524</t>
  </si>
  <si>
    <t>78</t>
  </si>
  <si>
    <t>857312122</t>
  </si>
  <si>
    <t>Montáž litinových tvarovek na potrubí litinovém tlakovém jednoosých na potrubí z trub přírubových v otevřeném výkopu, kanálu nebo v šachtě DN 150</t>
  </si>
  <si>
    <t>-1102410680</t>
  </si>
  <si>
    <t>https://podminky.urs.cz/item/CS_URS_2024_01/857312122</t>
  </si>
  <si>
    <t>79</t>
  </si>
  <si>
    <t>55253492</t>
  </si>
  <si>
    <t>tvarovka přírubová litinová s hladkým koncem,práškový epoxid tl 250µm F-kus DN 150</t>
  </si>
  <si>
    <t>2135797177</t>
  </si>
  <si>
    <t>80</t>
  </si>
  <si>
    <t>55253895</t>
  </si>
  <si>
    <t>tvarovka přírubová s hrdlem z tvárné litiny,práškový epoxid tl 250µm EU-kus dl 135mm DN 150</t>
  </si>
  <si>
    <t>684778615</t>
  </si>
  <si>
    <t>81</t>
  </si>
  <si>
    <t>55291306</t>
  </si>
  <si>
    <t>těsnění pryžové s ocelovou vložkou DN 150</t>
  </si>
  <si>
    <t>-1359853986</t>
  </si>
  <si>
    <t>82</t>
  </si>
  <si>
    <t>857313131</t>
  </si>
  <si>
    <t>Montáž litinových tvarovek na potrubí litinovém tlakovém odbočných na potrubí z trub hrdlových v otevřeném výkopu, kanálu nebo v šachtě s integrovaným těsněním DN 150</t>
  </si>
  <si>
    <t>1752748039</t>
  </si>
  <si>
    <t>https://podminky.urs.cz/item/CS_URS_2024_01/857313131</t>
  </si>
  <si>
    <t>83</t>
  </si>
  <si>
    <t>55253756</t>
  </si>
  <si>
    <t>tvarovka hrdlová s přírubovou odbočkou z tvárné litiny,práškový epoxid tl 250µm MMA-kus DN 150/80</t>
  </si>
  <si>
    <t>-315537165</t>
  </si>
  <si>
    <t>84</t>
  </si>
  <si>
    <t>857314122</t>
  </si>
  <si>
    <t>Montáž litinových tvarovek na potrubí litinovém tlakovém odbočných na potrubí z trub přírubových v otevřeném výkopu, kanálu nebo v šachtě DN 150</t>
  </si>
  <si>
    <t>51391021</t>
  </si>
  <si>
    <t>https://podminky.urs.cz/item/CS_URS_2024_01/857314122</t>
  </si>
  <si>
    <t>85</t>
  </si>
  <si>
    <t>55253527</t>
  </si>
  <si>
    <t>tvarovka přírubová litinová s přírubovou odbočkou,práškový epoxid tl 250µm T-kus DN 150/80</t>
  </si>
  <si>
    <t>-616098076</t>
  </si>
  <si>
    <t>86</t>
  </si>
  <si>
    <t>871161211</t>
  </si>
  <si>
    <t>Montáž vodovodního potrubí z polyetylenu PE100 RC v otevřeném výkopu svařovaných elektrotvarovkou SDR 11/PN16 d 32 x 3,0 mm</t>
  </si>
  <si>
    <t>-454112569</t>
  </si>
  <si>
    <t>https://podminky.urs.cz/item/CS_URS_2024_01/871161211</t>
  </si>
  <si>
    <t>87</t>
  </si>
  <si>
    <t>28613110R</t>
  </si>
  <si>
    <t>potrubí vodovodní PE100 PN 16 SDR11 32x3,0mm</t>
  </si>
  <si>
    <t>-1781081828</t>
  </si>
  <si>
    <t>56,5*1,015 'Přepočtené koeficientem množství</t>
  </si>
  <si>
    <t>88</t>
  </si>
  <si>
    <t>871211211</t>
  </si>
  <si>
    <t>Montáž vodovodního potrubí z polyetylenu PE100 RC v otevřeném výkopu svařovaných elektrotvarovkou SDR 11/PN16 d 63 x 5,8 mm</t>
  </si>
  <si>
    <t>575711068</t>
  </si>
  <si>
    <t>https://podminky.urs.cz/item/CS_URS_2024_01/871211211</t>
  </si>
  <si>
    <t>89</t>
  </si>
  <si>
    <t>28613113R</t>
  </si>
  <si>
    <t>potrubí vodovodní PE100 PN 16 SDR11 63x5,8mm</t>
  </si>
  <si>
    <t>1179457029</t>
  </si>
  <si>
    <t>3,2*1,015 'Přepočtené koeficientem množství</t>
  </si>
  <si>
    <t>90</t>
  </si>
  <si>
    <t>871211811</t>
  </si>
  <si>
    <t>Bourání stávajícího potrubí z polyetylenu v otevřeném výkopu D do 50 mm</t>
  </si>
  <si>
    <t>-520306423</t>
  </si>
  <si>
    <t>https://podminky.urs.cz/item/CS_URS_2024_01/871211811</t>
  </si>
  <si>
    <t>"odstranění stávajících přípojek" 2,5</t>
  </si>
  <si>
    <t>91</t>
  </si>
  <si>
    <t>877171301</t>
  </si>
  <si>
    <t>Montáž tvarovek na plastovém předizolovaném potrubí jednotrubkových, spojovaných lisováním nebo svěrnými tvarovkami spojek nebo kolen 90° d 32</t>
  </si>
  <si>
    <t>-558185066</t>
  </si>
  <si>
    <t>https://podminky.urs.cz/item/CS_URS_2024_01/877171301</t>
  </si>
  <si>
    <t>92</t>
  </si>
  <si>
    <t>2110032R1</t>
  </si>
  <si>
    <t>Spojka přímá mosazná, rozměr 32x32</t>
  </si>
  <si>
    <t>-584277682</t>
  </si>
  <si>
    <t>93</t>
  </si>
  <si>
    <t>2110032R2</t>
  </si>
  <si>
    <t>Spojka přímá mosazná, pro spojení PE a kovového potrubí, d32</t>
  </si>
  <si>
    <t>-695551085</t>
  </si>
  <si>
    <t>94</t>
  </si>
  <si>
    <t>877212001</t>
  </si>
  <si>
    <t>Montáž svěrných (mechanických) spojek na vodovodním potrubí spojek, kolen 90° nebo redukcí d 63</t>
  </si>
  <si>
    <t>1941643630</t>
  </si>
  <si>
    <t>https://podminky.urs.cz/item/CS_URS_2024_01/877212001</t>
  </si>
  <si>
    <t>95</t>
  </si>
  <si>
    <t>31951013</t>
  </si>
  <si>
    <t>potrubní spojka jištěná proti posuvu hrdlo-hrdlo DN 50</t>
  </si>
  <si>
    <t>1172885399</t>
  </si>
  <si>
    <t>96</t>
  </si>
  <si>
    <t>VJ33161R</t>
  </si>
  <si>
    <t>Potrubní spojka redukovaná jištěná proti posuvu hrdlo-hrdlo , DN32/50</t>
  </si>
  <si>
    <t>1614722922</t>
  </si>
  <si>
    <t>97</t>
  </si>
  <si>
    <t>RMAT003</t>
  </si>
  <si>
    <t>Výztužná vložka pro PE/PVC potrubí D63</t>
  </si>
  <si>
    <t>-1288687625</t>
  </si>
  <si>
    <t>98</t>
  </si>
  <si>
    <t>RMAT004</t>
  </si>
  <si>
    <t>Výztužná vložka pro PE/PVC potrubí D40</t>
  </si>
  <si>
    <t>2133771093</t>
  </si>
  <si>
    <t>99</t>
  </si>
  <si>
    <t>RMAT005</t>
  </si>
  <si>
    <t>Výztužná vložka pro PE/PVC potrubí D50</t>
  </si>
  <si>
    <t>2008958559</t>
  </si>
  <si>
    <t>100</t>
  </si>
  <si>
    <t>877221301</t>
  </si>
  <si>
    <t>Montáž tvarovek na plastovém předizolovaném potrubí jednotrubkových, spojovaných lisováním nebo svěrnými tvarovkami spojek nebo kolen 90° d 63</t>
  </si>
  <si>
    <t>1111069332</t>
  </si>
  <si>
    <t>https://podminky.urs.cz/item/CS_URS_2024_01/877221301</t>
  </si>
  <si>
    <t>101</t>
  </si>
  <si>
    <t>2110063R2</t>
  </si>
  <si>
    <t>Spojka přímá mosazná, pro spojení PE a kovového potrubí, d63</t>
  </si>
  <si>
    <t>1748772042</t>
  </si>
  <si>
    <t>102</t>
  </si>
  <si>
    <t>21110602R</t>
  </si>
  <si>
    <t>Spojka mosazná s vnějším závitem, rozměr 63x2”</t>
  </si>
  <si>
    <t>-1386465746</t>
  </si>
  <si>
    <t>103</t>
  </si>
  <si>
    <t>891241112</t>
  </si>
  <si>
    <t>Montáž vodovodních armatur na potrubí šoupátek nebo klapek uzavíracích v otevřeném výkopu nebo v šachtách s osazením zemní soupravy (bez poklopů) DN 80</t>
  </si>
  <si>
    <t>1884924640</t>
  </si>
  <si>
    <t>https://podminky.urs.cz/item/CS_URS_2024_01/891241112</t>
  </si>
  <si>
    <t>104</t>
  </si>
  <si>
    <t>42221303</t>
  </si>
  <si>
    <t>šoupátko pitná voda litina GGG 50 krátká stavební dl PN10/16 DN 80x180mm</t>
  </si>
  <si>
    <t>673014851</t>
  </si>
  <si>
    <t>105</t>
  </si>
  <si>
    <t>7551050R</t>
  </si>
  <si>
    <t>Teleskopická souprava, pro šoupě DN 65-80, rozsah 1,05-1,75 m</t>
  </si>
  <si>
    <t>-2069609710</t>
  </si>
  <si>
    <t>106</t>
  </si>
  <si>
    <t>891247112</t>
  </si>
  <si>
    <t>Montáž vodovodních armatur na potrubí hydrantů podzemních (bez osazení poklopů) DN 80</t>
  </si>
  <si>
    <t>-270545135</t>
  </si>
  <si>
    <t>https://podminky.urs.cz/item/CS_URS_2024_01/891247112</t>
  </si>
  <si>
    <t>107</t>
  </si>
  <si>
    <t>42273594</t>
  </si>
  <si>
    <t>hydrant podzemní DN 80 PN 16 dvojitý uzávěr s koulí krycí v 1500mm</t>
  </si>
  <si>
    <t>2120438333</t>
  </si>
  <si>
    <t>108</t>
  </si>
  <si>
    <t>RMAT00H1</t>
  </si>
  <si>
    <t>hydrantový drenážní blok</t>
  </si>
  <si>
    <t>1117517814</t>
  </si>
  <si>
    <t>109</t>
  </si>
  <si>
    <t>891249111</t>
  </si>
  <si>
    <t>Montáž vodovodních armatur na potrubí navrtávacích pasů s ventilem Jt 1 MPa, na potrubí z trub litinových, ocelových nebo plastických hmot DN 80</t>
  </si>
  <si>
    <t>-1396219169</t>
  </si>
  <si>
    <t>https://podminky.urs.cz/item/CS_URS_2024_01/891249111</t>
  </si>
  <si>
    <t>110</t>
  </si>
  <si>
    <t>8528043R</t>
  </si>
  <si>
    <t>Navrtávací pas pro lit. potrubí, Ms šoup. + konc. pro PE, PP a PEX (94-99), DN 80, d32</t>
  </si>
  <si>
    <t>1489899629</t>
  </si>
  <si>
    <t>111</t>
  </si>
  <si>
    <t>0121522TE0000VR</t>
  </si>
  <si>
    <t>Zemní souprava teleskop. pro navrtávací pasy, 1,2-1,8 m</t>
  </si>
  <si>
    <t>-988534729</t>
  </si>
  <si>
    <t>112</t>
  </si>
  <si>
    <t>0121532TE0000VR</t>
  </si>
  <si>
    <t>Zemní souprava teleskop.pro navrtávací pasy, 1,7-2,7 m</t>
  </si>
  <si>
    <t>382633923</t>
  </si>
  <si>
    <t>113</t>
  </si>
  <si>
    <t>7009241R</t>
  </si>
  <si>
    <t>Třmen k navrtávacímu pasu celopogumovaný, (98 - 110), DN 80</t>
  </si>
  <si>
    <t>1491960024</t>
  </si>
  <si>
    <t>114</t>
  </si>
  <si>
    <t>891319111</t>
  </si>
  <si>
    <t>Montáž vodovodních armatur na potrubí navrtávacích pasů s ventilem Jt 1 MPa, na potrubí z trub litinových, ocelových nebo plastických hmot DN 150</t>
  </si>
  <si>
    <t>-1931689306</t>
  </si>
  <si>
    <t>https://podminky.urs.cz/item/CS_URS_2024_01/891319111</t>
  </si>
  <si>
    <t>115</t>
  </si>
  <si>
    <t>8528073R</t>
  </si>
  <si>
    <t>Navrtávací pas pro lit. potrubí, Ms šoup. + konc. pro PE, PP a PEX (167-172), DN 150, d32</t>
  </si>
  <si>
    <t>-1537553310</t>
  </si>
  <si>
    <t>116</t>
  </si>
  <si>
    <t>8518023.3R</t>
  </si>
  <si>
    <t>Navrtávací pas pro ocel, litinu a beton, litinové šoupátko, DN 150, G 2"</t>
  </si>
  <si>
    <t>598478376</t>
  </si>
  <si>
    <t>117</t>
  </si>
  <si>
    <t>7009270R</t>
  </si>
  <si>
    <t>Třmen k navrtávacímu pasu celopogumovaný, (166 - 178), DN 150</t>
  </si>
  <si>
    <t>-1061122185</t>
  </si>
  <si>
    <t>118</t>
  </si>
  <si>
    <t>892241111</t>
  </si>
  <si>
    <t>Tlakové zkoušky vodou na potrubí DN do 80</t>
  </si>
  <si>
    <t>1108446191</t>
  </si>
  <si>
    <t>https://podminky.urs.cz/item/CS_URS_2024_01/892241111</t>
  </si>
  <si>
    <t>119</t>
  </si>
  <si>
    <t>892273122</t>
  </si>
  <si>
    <t>Proplach a dezinfekce vodovodního potrubí DN od 80 do 125</t>
  </si>
  <si>
    <t>-1030845551</t>
  </si>
  <si>
    <t>https://podminky.urs.cz/item/CS_URS_2024_01/892273122</t>
  </si>
  <si>
    <t>120</t>
  </si>
  <si>
    <t>892351111</t>
  </si>
  <si>
    <t>Tlakové zkoušky vodou na potrubí DN 150 nebo 200</t>
  </si>
  <si>
    <t>-504486340</t>
  </si>
  <si>
    <t>https://podminky.urs.cz/item/CS_URS_2024_01/892351111</t>
  </si>
  <si>
    <t>121</t>
  </si>
  <si>
    <t>892353122</t>
  </si>
  <si>
    <t>Proplach a dezinfekce vodovodního potrubí DN 150 nebo 200</t>
  </si>
  <si>
    <t>-711216704</t>
  </si>
  <si>
    <t>https://podminky.urs.cz/item/CS_URS_2024_01/892353122</t>
  </si>
  <si>
    <t>122</t>
  </si>
  <si>
    <t>RMAT00D1</t>
  </si>
  <si>
    <t>Odběr vody z veřejné sítě pro potřeby proplachů, dezinfekce a tlakových zkoušek</t>
  </si>
  <si>
    <t>1343998493</t>
  </si>
  <si>
    <t>123</t>
  </si>
  <si>
    <t>892372111</t>
  </si>
  <si>
    <t>Tlakové zkoušky vodou zabezpečení konců potrubí při tlakových zkouškách DN do 300</t>
  </si>
  <si>
    <t>-473633754</t>
  </si>
  <si>
    <t>https://podminky.urs.cz/item/CS_URS_2024_01/892372111</t>
  </si>
  <si>
    <t>124</t>
  </si>
  <si>
    <t>RMAT00D2</t>
  </si>
  <si>
    <t>Zkouška průchodnosti potrubí DN150</t>
  </si>
  <si>
    <t>-305303166</t>
  </si>
  <si>
    <t>125</t>
  </si>
  <si>
    <t>899401112</t>
  </si>
  <si>
    <t>Osazení poklopů litinových šoupátkových</t>
  </si>
  <si>
    <t>1980158812</t>
  </si>
  <si>
    <t>https://podminky.urs.cz/item/CS_URS_2024_01/899401112</t>
  </si>
  <si>
    <t>126</t>
  </si>
  <si>
    <t>42291352</t>
  </si>
  <si>
    <t>poklop litinový šoupátkový pro zemní soupravy osazení do terénu a do vozovky</t>
  </si>
  <si>
    <t>406886726</t>
  </si>
  <si>
    <t>"šoupátka na řadu" 3</t>
  </si>
  <si>
    <t>"šoupátka na přípojkách" 2+17</t>
  </si>
  <si>
    <t>127</t>
  </si>
  <si>
    <t>42210050</t>
  </si>
  <si>
    <t>deska podkladová uličního poklopu litinového šoupatového</t>
  </si>
  <si>
    <t>1142552562</t>
  </si>
  <si>
    <t>128</t>
  </si>
  <si>
    <t>899401113</t>
  </si>
  <si>
    <t>Osazení poklopů litinových hydrantových</t>
  </si>
  <si>
    <t>4114732</t>
  </si>
  <si>
    <t>https://podminky.urs.cz/item/CS_URS_2024_01/899401113</t>
  </si>
  <si>
    <t>129</t>
  </si>
  <si>
    <t>42291452</t>
  </si>
  <si>
    <t>poklop litinový hydrantový DN 80</t>
  </si>
  <si>
    <t>1253609037</t>
  </si>
  <si>
    <t>130</t>
  </si>
  <si>
    <t>42210052</t>
  </si>
  <si>
    <t>deska podkladová uličního poklopu litinového hydrantového</t>
  </si>
  <si>
    <t>-1868037591</t>
  </si>
  <si>
    <t>131</t>
  </si>
  <si>
    <t>899713111</t>
  </si>
  <si>
    <t>Orientační tabulky na vodovodních a kanalizačních řadech na sloupku ocelovém nebo betonovém</t>
  </si>
  <si>
    <t>-1399003846</t>
  </si>
  <si>
    <t>https://podminky.urs.cz/item/CS_URS_2024_01/899713111</t>
  </si>
  <si>
    <t>132</t>
  </si>
  <si>
    <t>899721111.2</t>
  </si>
  <si>
    <t>Signalizační vodič na potrubí DN do 150 mm CYY pr. 4 mm2</t>
  </si>
  <si>
    <t>1719712662</t>
  </si>
  <si>
    <t>133</t>
  </si>
  <si>
    <t>899721111.1</t>
  </si>
  <si>
    <t>Signalizační vodič na potrubí DN do 150 mm CYY pr.6mm2</t>
  </si>
  <si>
    <t>-1872053792</t>
  </si>
  <si>
    <t>134</t>
  </si>
  <si>
    <t>899722114</t>
  </si>
  <si>
    <t>Krytí potrubí z plastů výstražnou fólií z PVC šířky přes 34 do 40 cm</t>
  </si>
  <si>
    <t>1593755664</t>
  </si>
  <si>
    <t>https://podminky.urs.cz/item/CS_URS_2024_01/899722114</t>
  </si>
  <si>
    <t>"přípojky" 59,7</t>
  </si>
  <si>
    <t>"vodovodní řady" 227,4</t>
  </si>
  <si>
    <t>135</t>
  </si>
  <si>
    <t>899911220</t>
  </si>
  <si>
    <t>Kluzné objímky (pojízdná sedla) pro zasunutí potrubí do chráničky výšky 19 mm vnějšího průměru potrubí přes 151 do 170 mm</t>
  </si>
  <si>
    <t>-1545795692</t>
  </si>
  <si>
    <t>https://podminky.urs.cz/item/CS_URS_2024_01/899911220</t>
  </si>
  <si>
    <t>136</t>
  </si>
  <si>
    <t>899913153</t>
  </si>
  <si>
    <t>Koncové uzavírací manžety chrániček DN potrubí x DN chráničky DN 150 x 300</t>
  </si>
  <si>
    <t>-1109495506</t>
  </si>
  <si>
    <t>https://podminky.urs.cz/item/CS_URS_2024_01/899913153</t>
  </si>
  <si>
    <t>137</t>
  </si>
  <si>
    <t>899914114</t>
  </si>
  <si>
    <t>Montáž ocelové chráničky v otevřeném výkopu vnějšího průměru D 324 x 10 mm</t>
  </si>
  <si>
    <t>-814636077</t>
  </si>
  <si>
    <t>https://podminky.urs.cz/item/CS_URS_2024_01/899914114</t>
  </si>
  <si>
    <t>138</t>
  </si>
  <si>
    <t>14011112</t>
  </si>
  <si>
    <t>trubka ocelová bezešvá hladká jakost 11 353 324x8,0mm</t>
  </si>
  <si>
    <t>-343251577</t>
  </si>
  <si>
    <t>139</t>
  </si>
  <si>
    <t>R-AQA-041.1</t>
  </si>
  <si>
    <t>Sloupek pro orientační tabulky d 46 mm potažený PE modro bílé barvy po 250 mm včt.záslepky</t>
  </si>
  <si>
    <t>-1610916464</t>
  </si>
  <si>
    <t>Ostatní konstrukce a práce, bourání</t>
  </si>
  <si>
    <t>140</t>
  </si>
  <si>
    <t>919735112</t>
  </si>
  <si>
    <t>Řezání stávajícího živičného krytu nebo podkladu hloubky přes 50 do 100 mm</t>
  </si>
  <si>
    <t>-763599199</t>
  </si>
  <si>
    <t>https://podminky.urs.cz/item/CS_URS_2024_01/919735112</t>
  </si>
  <si>
    <t>141</t>
  </si>
  <si>
    <t>979024442</t>
  </si>
  <si>
    <t>Očištění vybouraných prvků komunikací od spojovacího materiálu s odklizením a uložením očištěných hmot a spojovacího materiálu na skládku na vzdálenost do 10 m obrubníků a krajníků, vybouraných z jakéhokoliv lože a s jakoukoliv výplní spár chodníkových</t>
  </si>
  <si>
    <t>-1395741067</t>
  </si>
  <si>
    <t>https://podminky.urs.cz/item/CS_URS_2024_01/979024442</t>
  </si>
  <si>
    <t>142</t>
  </si>
  <si>
    <t>979024443</t>
  </si>
  <si>
    <t>Očištění vybouraných prvků komunikací od spojovacího materiálu s odklizením a uložením očištěných hmot a spojovacího materiálu na skládku na vzdálenost do 10 m obrubníků a krajníků, vybouraných z jakéhokoliv lože a s jakoukoliv výplní spár silničních</t>
  </si>
  <si>
    <t>-719128664</t>
  </si>
  <si>
    <t>https://podminky.urs.cz/item/CS_URS_2024_01/979024443</t>
  </si>
  <si>
    <t>143</t>
  </si>
  <si>
    <t>979071111</t>
  </si>
  <si>
    <t>Očištění vybouraných dlažebních kostek od spojovacího materiálu, s uložením očištěných kostek na skládku, s odklizením odpadových hmot na hromady a s odklizením vybouraných kostek na vzdálenost do 3 m velkých, s původním vyplněním spár kamenivem těženým</t>
  </si>
  <si>
    <t>-1054625374</t>
  </si>
  <si>
    <t>https://podminky.urs.cz/item/CS_URS_2024_01/979071111</t>
  </si>
  <si>
    <t>997</t>
  </si>
  <si>
    <t>Přesun sutě</t>
  </si>
  <si>
    <t>144</t>
  </si>
  <si>
    <t>997013501</t>
  </si>
  <si>
    <t>Odvoz suti a vybouraných hmot na skládku nebo meziskládku se složením, na vzdálenost do 1 km</t>
  </si>
  <si>
    <t>448000224</t>
  </si>
  <si>
    <t>https://podminky.urs.cz/item/CS_URS_2024_01/997013501</t>
  </si>
  <si>
    <t>Odvoz na meziskládku</t>
  </si>
  <si>
    <t>"odtěžený podsyp ze zpevněných ploch" 3,48+89,76</t>
  </si>
  <si>
    <t>145</t>
  </si>
  <si>
    <t>997013511</t>
  </si>
  <si>
    <t>Odvoz suti a vybouraných hmot z meziskládky na skládku s naložením a se složením, na vzdálenost do 1 km</t>
  </si>
  <si>
    <t>2071489552</t>
  </si>
  <si>
    <t>https://podminky.urs.cz/item/CS_URS_2024_01/997013511</t>
  </si>
  <si>
    <t>Odvoz z meziskládky zpět na staveniště</t>
  </si>
  <si>
    <t>146</t>
  </si>
  <si>
    <t>997013813</t>
  </si>
  <si>
    <t>Poplatek za uložení stavebního odpadu na skládce (skládkovné) z plastických hmot zatříděného do Katalogu odpadů pod kódem 17 02 03</t>
  </si>
  <si>
    <t>-1644195441</t>
  </si>
  <si>
    <t>https://podminky.urs.cz/item/CS_URS_2024_01/997013813</t>
  </si>
  <si>
    <t>147</t>
  </si>
  <si>
    <t>997221571</t>
  </si>
  <si>
    <t>Vodorovná doprava vybouraných hmot bez naložení, ale se složením a s hrubým urovnáním na vzdálenost do 1 km</t>
  </si>
  <si>
    <t>381553864</t>
  </si>
  <si>
    <t>https://podminky.urs.cz/item/CS_URS_2024_01/997221571</t>
  </si>
  <si>
    <t>odvoz obrub a kostek na meziskládku 2 km</t>
  </si>
  <si>
    <t>"obruby" 5,8</t>
  </si>
  <si>
    <t>"kostky" 2,794</t>
  </si>
  <si>
    <t>148</t>
  </si>
  <si>
    <t>997221579</t>
  </si>
  <si>
    <t>Vodorovná doprava vybouraných hmot bez naložení, ale se složením a s hrubým urovnáním na vzdálenost Příplatek k ceně za každý další započatý 1 km přes 1 km</t>
  </si>
  <si>
    <t>1175768768</t>
  </si>
  <si>
    <t>https://podminky.urs.cz/item/CS_URS_2024_01/997221579</t>
  </si>
  <si>
    <t>149</t>
  </si>
  <si>
    <t>997221612</t>
  </si>
  <si>
    <t>Nakládání na dopravní prostředky pro vodorovnou dopravu vybouraných hmot</t>
  </si>
  <si>
    <t>-1936213992</t>
  </si>
  <si>
    <t>https://podminky.urs.cz/item/CS_URS_2024_01/997221612</t>
  </si>
  <si>
    <t>150</t>
  </si>
  <si>
    <t>R_os26</t>
  </si>
  <si>
    <t>Doprava a likvidace nekontaminovaných odpadů - beton kód odpadu 17 01 01</t>
  </si>
  <si>
    <t>-709431326</t>
  </si>
  <si>
    <t>"betonová dlažba" 1,352</t>
  </si>
  <si>
    <t>"obruby stojaté" 0,82</t>
  </si>
  <si>
    <t>151</t>
  </si>
  <si>
    <t>R_os27</t>
  </si>
  <si>
    <t xml:space="preserve">Doprava a likvidace nekontaminovaných odpadů - asfaltové směsy bez obsahu dehtu kód odpadu 17 03 02_x000D_
</t>
  </si>
  <si>
    <t>-533477060</t>
  </si>
  <si>
    <t>46,92*0,2</t>
  </si>
  <si>
    <t>152</t>
  </si>
  <si>
    <t>R_os30</t>
  </si>
  <si>
    <t>Doprava a likvidace odpadů - asfaltového s obsahem dehtu kód odpadu 17 03 01</t>
  </si>
  <si>
    <t>-2530634</t>
  </si>
  <si>
    <t>46,92*0,8</t>
  </si>
  <si>
    <t>153</t>
  </si>
  <si>
    <t>R_os31</t>
  </si>
  <si>
    <t>Doprava a likvidace nekontaminovaných odpadů - stavebního odpadu z plastických hmot kód odpadu 17 02 03</t>
  </si>
  <si>
    <t>-812872633</t>
  </si>
  <si>
    <t>0,002</t>
  </si>
  <si>
    <t>154</t>
  </si>
  <si>
    <t>R_os32</t>
  </si>
  <si>
    <t>Doprava a likvidace nekontaminovaných odpadů - odpad z kovu a litiny</t>
  </si>
  <si>
    <t>-565783088</t>
  </si>
  <si>
    <t>"vybourané potrubí" 1,813+0,013+0,007</t>
  </si>
  <si>
    <t>998</t>
  </si>
  <si>
    <t>Přesun hmot</t>
  </si>
  <si>
    <t>155</t>
  </si>
  <si>
    <t>998273102</t>
  </si>
  <si>
    <t>Přesun hmot pro trubní vedení hloubené z trub litinových pro vodovody nebo kanalizace v otevřeném výkopu dopravní vzdálenost do 15 m</t>
  </si>
  <si>
    <t>-1712215788</t>
  </si>
  <si>
    <t>https://podminky.urs.cz/item/CS_URS_2024_01/998273102</t>
  </si>
  <si>
    <t>156</t>
  </si>
  <si>
    <t>998273124</t>
  </si>
  <si>
    <t>Přesun hmot pro trubní vedení hloubené z trub litinových Příplatek k cenám za zvětšený přesun přes vymezenou dopravní vzdálenost do 500 m</t>
  </si>
  <si>
    <t>-1315234657</t>
  </si>
  <si>
    <t>https://podminky.urs.cz/item/CS_URS_2024_01/998273124</t>
  </si>
  <si>
    <t>157</t>
  </si>
  <si>
    <t>998276101</t>
  </si>
  <si>
    <t>Přesun hmot pro trubní vedení hloubené z trub z plastických hmot nebo sklolaminátových pro vodovody, kanalizace, teplovody, produktovody v otevřeném výkopu dopravní vzdálenost do 15 m</t>
  </si>
  <si>
    <t>2104237814</t>
  </si>
  <si>
    <t>https://podminky.urs.cz/item/CS_URS_2024_01/998276101</t>
  </si>
  <si>
    <t>158</t>
  </si>
  <si>
    <t>998276124</t>
  </si>
  <si>
    <t>Přesun hmot pro trubní vedení hloubené z trub z plastických hmot nebo sklolaminátových Příplatek k cenám za zvětšený přesun přes vymezenou dopravní vzdálenost do 500 m</t>
  </si>
  <si>
    <t>1430258704</t>
  </si>
  <si>
    <t>https://podminky.urs.cz/item/CS_URS_2024_01/998276124</t>
  </si>
  <si>
    <t>PSV</t>
  </si>
  <si>
    <t>Práce a dodávky PSV</t>
  </si>
  <si>
    <t>722</t>
  </si>
  <si>
    <t>Zdravotechnika - vnitřní vodovod</t>
  </si>
  <si>
    <t>159</t>
  </si>
  <si>
    <t>722130801</t>
  </si>
  <si>
    <t>Demontáž potrubí z ocelových trubek pozinkovaných závitových do DN 25</t>
  </si>
  <si>
    <t>-279054326</t>
  </si>
  <si>
    <t>https://podminky.urs.cz/item/CS_URS_2024_01/722130801</t>
  </si>
  <si>
    <t>"odstranění stávajících přípojek" 6</t>
  </si>
  <si>
    <t>160</t>
  </si>
  <si>
    <t>722130803</t>
  </si>
  <si>
    <t>Demontáž potrubí z ocelových trubek pozinkovaných závitových přes 40 do DN 50</t>
  </si>
  <si>
    <t>1066581857</t>
  </si>
  <si>
    <t>https://podminky.urs.cz/item/CS_URS_2024_01/722130803</t>
  </si>
  <si>
    <t>"odstranění stávajících přípojek" 1</t>
  </si>
  <si>
    <t>Práce a dodávky M</t>
  </si>
  <si>
    <t>46-M</t>
  </si>
  <si>
    <t>Zemní práce při extr.mont.pracích</t>
  </si>
  <si>
    <t>161</t>
  </si>
  <si>
    <t>460751113</t>
  </si>
  <si>
    <t>Osazení kabelových kanálů včetně utěsnění, vyspárování a zakrytí víkem z prefabrikovaných betonových žlabů do rýhy, bez výkopových prací vnější šířky přes 25 do 35 cm</t>
  </si>
  <si>
    <t>431970653</t>
  </si>
  <si>
    <t>https://podminky.urs.cz/item/CS_URS_2024_01/460751113</t>
  </si>
  <si>
    <t>162</t>
  </si>
  <si>
    <t>59213011</t>
  </si>
  <si>
    <t>žlab kabelový betonový k ochraně zemního drátovodného vedení 100x23x19cm</t>
  </si>
  <si>
    <t>-700418496</t>
  </si>
  <si>
    <t>163</t>
  </si>
  <si>
    <t>59213345</t>
  </si>
  <si>
    <t>poklop kabelového žlabu betonový 500x230x40mm</t>
  </si>
  <si>
    <t>2145080451</t>
  </si>
  <si>
    <t>HR2_5</t>
  </si>
  <si>
    <t>Hloubení rýh - Etapa 2 řad 5</t>
  </si>
  <si>
    <t>179,03</t>
  </si>
  <si>
    <t>SO 01-2 - Etapa 2 - Řad 5</t>
  </si>
  <si>
    <t>-753677532</t>
  </si>
  <si>
    <t>"dlažební kostky" 77</t>
  </si>
  <si>
    <t>-1028399447</t>
  </si>
  <si>
    <t>"podklad dlážděných ploch" 77</t>
  </si>
  <si>
    <t>1738803104</t>
  </si>
  <si>
    <t>"podklad asfaltové komunikace" 11</t>
  </si>
  <si>
    <t>1234621482</t>
  </si>
  <si>
    <t>"místní komunikace" 11</t>
  </si>
  <si>
    <t>672154799</t>
  </si>
  <si>
    <t>451207645</t>
  </si>
  <si>
    <t>-2057903204</t>
  </si>
  <si>
    <t>"vodovod" 14</t>
  </si>
  <si>
    <t>"plynovod" 6,8</t>
  </si>
  <si>
    <t>-2076747225</t>
  </si>
  <si>
    <t>"veřejné osvětlení" 1,2</t>
  </si>
  <si>
    <t>"telefonní kabel" 23,2</t>
  </si>
  <si>
    <t>"optický kabel" 10</t>
  </si>
  <si>
    <t>511181435</t>
  </si>
  <si>
    <t>HR2_5*0,3</t>
  </si>
  <si>
    <t>Rozpad figury: HR2_5</t>
  </si>
  <si>
    <t>"řad" 166,28</t>
  </si>
  <si>
    <t>"přípojky" 12,75</t>
  </si>
  <si>
    <t>1411418353</t>
  </si>
  <si>
    <t>HR2_5*0,45</t>
  </si>
  <si>
    <t>1406616921</t>
  </si>
  <si>
    <t>HR2_5*0,15</t>
  </si>
  <si>
    <t>-1884481816</t>
  </si>
  <si>
    <t>HR2_5*0,1</t>
  </si>
  <si>
    <t>1291240733</t>
  </si>
  <si>
    <t>847491687</t>
  </si>
  <si>
    <t>66,2</t>
  </si>
  <si>
    <t>670593905</t>
  </si>
  <si>
    <t>"výkopy pro řad" 333,45</t>
  </si>
  <si>
    <t>"výkopy pro přípojky" 25,39</t>
  </si>
  <si>
    <t>238406759</t>
  </si>
  <si>
    <t>"lože" 11,72</t>
  </si>
  <si>
    <t>"obsyp" 45,66</t>
  </si>
  <si>
    <t>"drť zásyp" 27,5</t>
  </si>
  <si>
    <t>53,709</t>
  </si>
  <si>
    <t>HR2_5*0,6</t>
  </si>
  <si>
    <t>103,04-53,709</t>
  </si>
  <si>
    <t>-1827713403</t>
  </si>
  <si>
    <t>-727747255</t>
  </si>
  <si>
    <t>-58,087</t>
  </si>
  <si>
    <t>-508474188</t>
  </si>
  <si>
    <t>"řady" 94,12</t>
  </si>
  <si>
    <t>"přípojky" 8,92</t>
  </si>
  <si>
    <t>17,93</t>
  </si>
  <si>
    <t>"řad" 42,66</t>
  </si>
  <si>
    <t>"přípojky" 3</t>
  </si>
  <si>
    <t>45,66*2 'Přepočtené koeficientem množství</t>
  </si>
  <si>
    <t>-1402720257</t>
  </si>
  <si>
    <t>75,99*1,8</t>
  </si>
  <si>
    <t>3,3+14,63</t>
  </si>
  <si>
    <t>"řad" 10,89</t>
  </si>
  <si>
    <t>"přípojky" 0,83</t>
  </si>
  <si>
    <t>-309892945</t>
  </si>
  <si>
    <t>0,08</t>
  </si>
  <si>
    <t>"pateční koleno" 0,065*1</t>
  </si>
  <si>
    <t>"pateční koleno" 0,25*1</t>
  </si>
  <si>
    <t>-1419592234</t>
  </si>
  <si>
    <t>"asfalt" 11 *2</t>
  </si>
  <si>
    <t>308473202</t>
  </si>
  <si>
    <t>527555654</t>
  </si>
  <si>
    <t>"odstranění stávajícího vodovodu" 76,6</t>
  </si>
  <si>
    <t>90,8*1,01 'Přepočtené koeficientem množství</t>
  </si>
  <si>
    <t>27311020</t>
  </si>
  <si>
    <t>kroužek těsnící gumový EPDM TYTON pro vodovodní potrubí DN 80</t>
  </si>
  <si>
    <t>-1833719997</t>
  </si>
  <si>
    <t>55253904</t>
  </si>
  <si>
    <t>koleno hrdlové z tvárné litiny,práškový epoxid tl 250µm MMK-kus DN 80-11,25°</t>
  </si>
  <si>
    <t>1383155313</t>
  </si>
  <si>
    <t>55253916</t>
  </si>
  <si>
    <t>koleno hrdlové z tvárné litiny,práškový epoxid tl 250µm MMK-kus DN 80-22,5°</t>
  </si>
  <si>
    <t>1566743350</t>
  </si>
  <si>
    <t>55253892</t>
  </si>
  <si>
    <t>tvarovka přírubová s hrdlem z tvárné litiny,práškový epoxid tl 250µm EU-kus dl 130mm DN 80</t>
  </si>
  <si>
    <t>-2091896437</t>
  </si>
  <si>
    <t>11,9*1,015 'Přepočtené koeficientem množství</t>
  </si>
  <si>
    <t>1,5*1,015 'Přepočtené koeficientem množství</t>
  </si>
  <si>
    <t>-908239287</t>
  </si>
  <si>
    <t>"odstranění stávajících přípojek" 0,5</t>
  </si>
  <si>
    <t>2110032R</t>
  </si>
  <si>
    <t>1451835449</t>
  </si>
  <si>
    <t>972121937</t>
  </si>
  <si>
    <t>7551700R</t>
  </si>
  <si>
    <t>Teleskopická souprava, pro šoupě DN 65-80, rozsah 1,7-2,9 m</t>
  </si>
  <si>
    <t>635013417</t>
  </si>
  <si>
    <t>8518023.1R</t>
  </si>
  <si>
    <t>Navrtávací pas pro ocel, litinu a beton, litinové šoupátko, DN 80, G 2"</t>
  </si>
  <si>
    <t>2110806734</t>
  </si>
  <si>
    <t>Zemní souprava teleskop. pro navrtávací pasy, 1,7-2,7 m</t>
  </si>
  <si>
    <t>1658769106</t>
  </si>
  <si>
    <t>7009241</t>
  </si>
  <si>
    <t>-49672369</t>
  </si>
  <si>
    <t>"šoupátka na řadu" 1</t>
  </si>
  <si>
    <t>"šoupátka na přípojkách" 13</t>
  </si>
  <si>
    <t>"řad" 102,60</t>
  </si>
  <si>
    <t>"přípojky" 13,4</t>
  </si>
  <si>
    <t>-896306810</t>
  </si>
  <si>
    <t>-1939534973</t>
  </si>
  <si>
    <t>"odtěžený podsyp ze zpevněných ploch" 22,33+4,84</t>
  </si>
  <si>
    <t>-935271193</t>
  </si>
  <si>
    <t>-1762596451</t>
  </si>
  <si>
    <t>odvoz kostek na meziskládku 2 km</t>
  </si>
  <si>
    <t>"kostky" 32,109</t>
  </si>
  <si>
    <t>-331639197</t>
  </si>
  <si>
    <t>-1046331346</t>
  </si>
  <si>
    <t>1214643529</t>
  </si>
  <si>
    <t>2,53*0,2</t>
  </si>
  <si>
    <t>532266724</t>
  </si>
  <si>
    <t>2,53*0,8</t>
  </si>
  <si>
    <t>1761358711</t>
  </si>
  <si>
    <t>1317031828</t>
  </si>
  <si>
    <t>"vybourané potrubí" 3,371+0,012+0,003</t>
  </si>
  <si>
    <t>1184097512</t>
  </si>
  <si>
    <t>1316595902</t>
  </si>
  <si>
    <t>-467130093</t>
  </si>
  <si>
    <t>272741763</t>
  </si>
  <si>
    <t>-275946156</t>
  </si>
  <si>
    <t>"odstranění stávajících přípojek" 5,5</t>
  </si>
  <si>
    <t>1986021450</t>
  </si>
  <si>
    <t>2085226160</t>
  </si>
  <si>
    <t>-822612986</t>
  </si>
  <si>
    <t>1304473710</t>
  </si>
  <si>
    <t>HR3_1</t>
  </si>
  <si>
    <t>Hloubení rýh - Etapa 3 řad 1</t>
  </si>
  <si>
    <t>56,52</t>
  </si>
  <si>
    <t>SO 01-3 - Etapa 3 - Řad 1</t>
  </si>
  <si>
    <t>113107182</t>
  </si>
  <si>
    <t>Odstranění podkladů nebo krytů strojně plochy jednotlivě přes 50 m2 do 200 m2 s přemístěním hmot na skládku na vzdálenost do 20 m nebo s naložením na dopravní prostředek živičných, o tl. vrstvy přes 50 do 100 mm</t>
  </si>
  <si>
    <t>853280479</t>
  </si>
  <si>
    <t>https://podminky.urs.cz/item/CS_URS_2024_01/113107182</t>
  </si>
  <si>
    <t>"místní komunikace" 44</t>
  </si>
  <si>
    <t>2089759267</t>
  </si>
  <si>
    <t>"podklad asfaltové komunikace" 44</t>
  </si>
  <si>
    <t>864478958</t>
  </si>
  <si>
    <t>1754703882</t>
  </si>
  <si>
    <t>317373568</t>
  </si>
  <si>
    <t>"vodovod" 8,4</t>
  </si>
  <si>
    <t>"plynovod" 17,9</t>
  </si>
  <si>
    <t>-104444034</t>
  </si>
  <si>
    <t>"telefonní kabel" 7,2</t>
  </si>
  <si>
    <t>"NN" 1,2</t>
  </si>
  <si>
    <t>919073024</t>
  </si>
  <si>
    <t>HR3_1*0,3</t>
  </si>
  <si>
    <t>Rozpad figury: HR3_1</t>
  </si>
  <si>
    <t>"řad" 56,52</t>
  </si>
  <si>
    <t>-1108234341</t>
  </si>
  <si>
    <t>HR3_1*0,45</t>
  </si>
  <si>
    <t>-2136020457</t>
  </si>
  <si>
    <t>HR3_1*0,15</t>
  </si>
  <si>
    <t>737669863</t>
  </si>
  <si>
    <t>HR3_1*0,1</t>
  </si>
  <si>
    <t>223456490</t>
  </si>
  <si>
    <t>-118023872</t>
  </si>
  <si>
    <t>19,9</t>
  </si>
  <si>
    <t>-1729722121</t>
  </si>
  <si>
    <t>"výkopy pro řad" 124,1</t>
  </si>
  <si>
    <t>1006178508</t>
  </si>
  <si>
    <t>"lože" 4,49</t>
  </si>
  <si>
    <t>"obsyp" 17,57</t>
  </si>
  <si>
    <t>"drť zásyp" 17,6</t>
  </si>
  <si>
    <t>16,956</t>
  </si>
  <si>
    <t>HR3_1*0,6</t>
  </si>
  <si>
    <t>20,98-16,956</t>
  </si>
  <si>
    <t>1837757949</t>
  </si>
  <si>
    <t>-1226696494</t>
  </si>
  <si>
    <t>-29,888</t>
  </si>
  <si>
    <t>425204035</t>
  </si>
  <si>
    <t>"řady" 20,98</t>
  </si>
  <si>
    <t>13,2</t>
  </si>
  <si>
    <t>"řad" 17,57</t>
  </si>
  <si>
    <t>17,57*2 'Přepočtené koeficientem množství</t>
  </si>
  <si>
    <t>-2015437112</t>
  </si>
  <si>
    <t>35,54*1,8</t>
  </si>
  <si>
    <t>"řad" 4,49</t>
  </si>
  <si>
    <t>346452739</t>
  </si>
  <si>
    <t>"odbočka" 0,07*1</t>
  </si>
  <si>
    <t>"odbočka" 0,50*1</t>
  </si>
  <si>
    <t>825563550</t>
  </si>
  <si>
    <t>"asfalt" 44 *2</t>
  </si>
  <si>
    <t>-27417259</t>
  </si>
  <si>
    <t>"odstranění stávajícího vodovodu" 9</t>
  </si>
  <si>
    <t>37,4*1,01 'Přepočtené koeficientem množství</t>
  </si>
  <si>
    <t>1707062500</t>
  </si>
  <si>
    <t>55253660</t>
  </si>
  <si>
    <t>příruba zaslepovací litinová vodovodní PN10/40 X-kus DN 80</t>
  </si>
  <si>
    <t>-286204322</t>
  </si>
  <si>
    <t>857262122</t>
  </si>
  <si>
    <t>Montáž litinových tvarovek na potrubí litinovém tlakovém jednoosých na potrubí z trub přírubových v otevřeném výkopu, kanálu nebo v šachtě DN 100</t>
  </si>
  <si>
    <t>-1780052798</t>
  </si>
  <si>
    <t>https://podminky.urs.cz/item/CS_URS_2024_01/857262122</t>
  </si>
  <si>
    <t>55253612R</t>
  </si>
  <si>
    <t>přechod přírubový,práškový epoxid tl 250µm FFR-kus litinový DN 100/80</t>
  </si>
  <si>
    <t>362905438</t>
  </si>
  <si>
    <t>55253661</t>
  </si>
  <si>
    <t>příruba zaslepovací litinová vodovodní PN10/16 X-kus DN 100</t>
  </si>
  <si>
    <t>2001255349</t>
  </si>
  <si>
    <t>55291304</t>
  </si>
  <si>
    <t>těsnění pryžové s ocelovou vložkou DN 100</t>
  </si>
  <si>
    <t>-278343235</t>
  </si>
  <si>
    <t>857264122</t>
  </si>
  <si>
    <t>Montáž litinových tvarovek na potrubí litinovém tlakovém odbočných na potrubí z trub přírubových v otevřeném výkopu, kanálu nebo v šachtě DN 100</t>
  </si>
  <si>
    <t>1764607959</t>
  </si>
  <si>
    <t>https://podminky.urs.cz/item/CS_URS_2024_01/857264122</t>
  </si>
  <si>
    <t>55253517</t>
  </si>
  <si>
    <t>tvarovka přírubová litinová s přírubovou odbočkou,práškový epoxid tl 250µm T-kus DN 100/100</t>
  </si>
  <si>
    <t>2041179312</t>
  </si>
  <si>
    <t>0,5*1,015 'Přepočtené koeficientem množství</t>
  </si>
  <si>
    <t>-1859790200</t>
  </si>
  <si>
    <t>-1900853298</t>
  </si>
  <si>
    <t>891261112</t>
  </si>
  <si>
    <t>Montáž vodovodních armatur na potrubí šoupátek nebo klapek uzavíracích v otevřeném výkopu nebo v šachtách s osazením zemní soupravy (bez poklopů) DN 100</t>
  </si>
  <si>
    <t>-794227599</t>
  </si>
  <si>
    <t>https://podminky.urs.cz/item/CS_URS_2024_01/891261112</t>
  </si>
  <si>
    <t>42221304</t>
  </si>
  <si>
    <t>šoupátko pitná voda litina GGG 50 krátká stavební dl PN10/16 DN 100x190mm</t>
  </si>
  <si>
    <t>-141451344</t>
  </si>
  <si>
    <t>7561050R</t>
  </si>
  <si>
    <t>Teleskopická souprava, pro šoupě DN 100-150, rozsah 1,05-1,75 m</t>
  </si>
  <si>
    <t>712000477</t>
  </si>
  <si>
    <t>-1788514944</t>
  </si>
  <si>
    <t>"šoupátka na přípojkách" 1</t>
  </si>
  <si>
    <t>"řad" 42,3</t>
  </si>
  <si>
    <t>"přípojky" 0,5</t>
  </si>
  <si>
    <t>1611047051</t>
  </si>
  <si>
    <t>"odtěžený podsyp ze zpevněných ploch" 19,36</t>
  </si>
  <si>
    <t>-2081201195</t>
  </si>
  <si>
    <t>-399361842</t>
  </si>
  <si>
    <t>9,68*0,2</t>
  </si>
  <si>
    <t>1859673015</t>
  </si>
  <si>
    <t>9,68*0,8</t>
  </si>
  <si>
    <t>1382165570</t>
  </si>
  <si>
    <t>"vybourané potrubí" 0,396+0,003</t>
  </si>
  <si>
    <t>2025915507</t>
  </si>
  <si>
    <t>-1478117324</t>
  </si>
  <si>
    <t>-922315453</t>
  </si>
  <si>
    <t>-550553317</t>
  </si>
  <si>
    <t>-1214925416</t>
  </si>
  <si>
    <t>-1756438330</t>
  </si>
  <si>
    <t>1214736094</t>
  </si>
  <si>
    <t>288007778</t>
  </si>
  <si>
    <t>HR4_4</t>
  </si>
  <si>
    <t>Hloubení rýh - Etapa 4 řad 4</t>
  </si>
  <si>
    <t>185,05</t>
  </si>
  <si>
    <t>SO 01-4.1 - Etapa 4 - Řad 4</t>
  </si>
  <si>
    <t>490159383</t>
  </si>
  <si>
    <t>"dlažební kostky" 43</t>
  </si>
  <si>
    <t>-7627016</t>
  </si>
  <si>
    <t>"podklad dlážděných ploch" 43</t>
  </si>
  <si>
    <t>-645628026</t>
  </si>
  <si>
    <t>"podklad asfaltové komunikace" 62</t>
  </si>
  <si>
    <t>-849938486</t>
  </si>
  <si>
    <t>"místní komunikace" 62</t>
  </si>
  <si>
    <t>-689094468</t>
  </si>
  <si>
    <t>458950913</t>
  </si>
  <si>
    <t>-397335856</t>
  </si>
  <si>
    <t>1744846164</t>
  </si>
  <si>
    <t>"vodovod" 2,4</t>
  </si>
  <si>
    <t>"plynovod" 7,8</t>
  </si>
  <si>
    <t>-1289885017</t>
  </si>
  <si>
    <t>"veřejné osvětlení" 10,2</t>
  </si>
  <si>
    <t>"telefonní kabel" 6</t>
  </si>
  <si>
    <t>"optický kabel" 9,2</t>
  </si>
  <si>
    <t>"NN" 3,6</t>
  </si>
  <si>
    <t>"VN" 1,2</t>
  </si>
  <si>
    <t>1740855273</t>
  </si>
  <si>
    <t>HR4_4*0,3</t>
  </si>
  <si>
    <t>Rozpad figury: HR4_4</t>
  </si>
  <si>
    <t>"řad" 164</t>
  </si>
  <si>
    <t>"přípojky" 21,05</t>
  </si>
  <si>
    <t>276247985</t>
  </si>
  <si>
    <t>HR4_4*0,45</t>
  </si>
  <si>
    <t>1249913348</t>
  </si>
  <si>
    <t>HR4_4*0,15</t>
  </si>
  <si>
    <t>-2143717524</t>
  </si>
  <si>
    <t>HR4_4*0,1</t>
  </si>
  <si>
    <t>1574191570</t>
  </si>
  <si>
    <t>-263239317</t>
  </si>
  <si>
    <t>122,1</t>
  </si>
  <si>
    <t>"výkopy pro řad" 329,8</t>
  </si>
  <si>
    <t>"výkop pro přípojky" 43,25</t>
  </si>
  <si>
    <t>"lože" 10,57</t>
  </si>
  <si>
    <t>"obsyp" 43,13</t>
  </si>
  <si>
    <t>"drť zásyp" 37,7</t>
  </si>
  <si>
    <t>55,515</t>
  </si>
  <si>
    <t>HR4_4*0,6</t>
  </si>
  <si>
    <t>103,5-55,515</t>
  </si>
  <si>
    <t>1052864768</t>
  </si>
  <si>
    <t>1083789564</t>
  </si>
  <si>
    <t>-63,045</t>
  </si>
  <si>
    <t>-1788574592</t>
  </si>
  <si>
    <t>"řady" 88,12</t>
  </si>
  <si>
    <t>"přípojky" 15,38</t>
  </si>
  <si>
    <t>26,77</t>
  </si>
  <si>
    <t>"řad" 38,72</t>
  </si>
  <si>
    <t>"přípojky" 4,41</t>
  </si>
  <si>
    <t>43,13*2 'Přepočtené koeficientem množství</t>
  </si>
  <si>
    <t>-1879610559</t>
  </si>
  <si>
    <t xml:space="preserve">přebytečná zemina </t>
  </si>
  <si>
    <t>81,55*1,8</t>
  </si>
  <si>
    <t>18,6+8,17</t>
  </si>
  <si>
    <t>"řad" 9,35</t>
  </si>
  <si>
    <t>"přípojky" 1,22</t>
  </si>
  <si>
    <t>483854752</t>
  </si>
  <si>
    <t>"odbočka" 0,14*1</t>
  </si>
  <si>
    <t>"odbočka" 0,70*1</t>
  </si>
  <si>
    <t>685245028</t>
  </si>
  <si>
    <t>"asfalt" 62 *2</t>
  </si>
  <si>
    <t>1259356859</t>
  </si>
  <si>
    <t>1095584331</t>
  </si>
  <si>
    <t>"odstranění stávajícího vodovodu" 40,1</t>
  </si>
  <si>
    <t>48,7*1,01 'Přepočtené koeficientem množství</t>
  </si>
  <si>
    <t>29*1,01 'Přepočtené koeficientem množství</t>
  </si>
  <si>
    <t>1284686121</t>
  </si>
  <si>
    <t>55253616</t>
  </si>
  <si>
    <t>přechod přírubový,práškový epoxid tl 250µm FFR-kus litinový DN 150/80</t>
  </si>
  <si>
    <t>-1193913551</t>
  </si>
  <si>
    <t>55253663</t>
  </si>
  <si>
    <t>příruba zaslepovací litinová vodovodní PN10/16 X-kus DN 150</t>
  </si>
  <si>
    <t>-1207132070</t>
  </si>
  <si>
    <t>55253531</t>
  </si>
  <si>
    <t>tvarovka přírubová litinová s přírubovou odbočkou,práškový epoxid tl 250µm T-kus DN 150/150</t>
  </si>
  <si>
    <t>937340346</t>
  </si>
  <si>
    <t>11,0344827586207*1,015 'Přepočtené koeficientem množství</t>
  </si>
  <si>
    <t>871251811</t>
  </si>
  <si>
    <t>Bourání stávajícího potrubí z polyetylenu v otevřeném výkopu D přes 50 do 90 mm</t>
  </si>
  <si>
    <t>1543655206</t>
  </si>
  <si>
    <t>https://podminky.urs.cz/item/CS_URS_2024_01/871251811</t>
  </si>
  <si>
    <t>2110063R</t>
  </si>
  <si>
    <t>Spojka přímá mosazná, rozměr 63x63</t>
  </si>
  <si>
    <t>1869775046</t>
  </si>
  <si>
    <t>1247340064</t>
  </si>
  <si>
    <t>-643666215</t>
  </si>
  <si>
    <t>891311112</t>
  </si>
  <si>
    <t>Montáž vodovodních armatur na potrubí šoupátek nebo klapek uzavíracích v otevřeném výkopu nebo v šachtách s osazením zemní soupravy (bez poklopů) DN 150</t>
  </si>
  <si>
    <t>1699425507</t>
  </si>
  <si>
    <t>https://podminky.urs.cz/item/CS_URS_2024_01/891311112</t>
  </si>
  <si>
    <t>42221306</t>
  </si>
  <si>
    <t>šoupátko pitná voda litina GGG 50 krátká stavební dl PN10/16 DN 150x210mm</t>
  </si>
  <si>
    <t>440487502</t>
  </si>
  <si>
    <t>7561700R</t>
  </si>
  <si>
    <t>Teleskopická souprava, pro šoupě DN 100-150, rozsah 1,7-2,9 m</t>
  </si>
  <si>
    <t>-1217139000</t>
  </si>
  <si>
    <t>141829575</t>
  </si>
  <si>
    <t>-1638876785</t>
  </si>
  <si>
    <t>517806177</t>
  </si>
  <si>
    <t>"šoupátka na přípojkách" 2</t>
  </si>
  <si>
    <t>"řady" 87,8</t>
  </si>
  <si>
    <t>"přípojky" 11,2</t>
  </si>
  <si>
    <t>-1651385261</t>
  </si>
  <si>
    <t>-1088298121</t>
  </si>
  <si>
    <t>2017355499</t>
  </si>
  <si>
    <t>"odtěžený podsyp ze zpevněných ploch" 12,47+27,28</t>
  </si>
  <si>
    <t>-1088361072</t>
  </si>
  <si>
    <t>788744818</t>
  </si>
  <si>
    <t>"obruby" 1,16</t>
  </si>
  <si>
    <t>"kostky" 17,931</t>
  </si>
  <si>
    <t>-1717700364</t>
  </si>
  <si>
    <t>1176005083</t>
  </si>
  <si>
    <t>-1583899742</t>
  </si>
  <si>
    <t>14,26*0,2</t>
  </si>
  <si>
    <t>379188895</t>
  </si>
  <si>
    <t>14,26*0,8</t>
  </si>
  <si>
    <t>-258295079</t>
  </si>
  <si>
    <t>1075173044</t>
  </si>
  <si>
    <t>"vybourané potrubí" 1,766-0,001+0,003</t>
  </si>
  <si>
    <t>1180157567</t>
  </si>
  <si>
    <t>946206773</t>
  </si>
  <si>
    <t>-1362443734</t>
  </si>
  <si>
    <t>1323883477</t>
  </si>
  <si>
    <t>-1755258852</t>
  </si>
  <si>
    <t>893449537</t>
  </si>
  <si>
    <t>1416348981</t>
  </si>
  <si>
    <t>1998889301</t>
  </si>
  <si>
    <t>HR4_3_1</t>
  </si>
  <si>
    <t>Hloubení rýh - Etapa 4 řad 3-1</t>
  </si>
  <si>
    <t>66,04</t>
  </si>
  <si>
    <t>SO 01-4.2 - Etapa 4 - Řad 3-1</t>
  </si>
  <si>
    <t>113106122</t>
  </si>
  <si>
    <t>Rozebrání dlažeb komunikací pro pěší s přemístěním hmot na skládku na vzdálenost do 3 m nebo s naložením na dopravní prostředek s ložem z kameniva nebo živice a s jakoukoliv výplní spár ručně z kamenných dlaždic nebo desek</t>
  </si>
  <si>
    <t>-1491158743</t>
  </si>
  <si>
    <t>https://podminky.urs.cz/item/CS_URS_2024_01/113106122</t>
  </si>
  <si>
    <t>"žulová dlažba" 24</t>
  </si>
  <si>
    <t>898114278</t>
  </si>
  <si>
    <t>"podklad dlážděných ploch" 24</t>
  </si>
  <si>
    <t>-1590370601</t>
  </si>
  <si>
    <t>"podklad asfaltové komunikace" 25</t>
  </si>
  <si>
    <t>-1578255018</t>
  </si>
  <si>
    <t>"místní komunikace" 25</t>
  </si>
  <si>
    <t>2107689768</t>
  </si>
  <si>
    <t>2076286010</t>
  </si>
  <si>
    <t>-1648272152</t>
  </si>
  <si>
    <t>863275490</t>
  </si>
  <si>
    <t>"plynovod" 14,5</t>
  </si>
  <si>
    <t>1338898589</t>
  </si>
  <si>
    <t>"veřejné osvětlení" 2,4</t>
  </si>
  <si>
    <t>"optický kabel" 2,4</t>
  </si>
  <si>
    <t>955292307</t>
  </si>
  <si>
    <t>HR4_3_1*0,3</t>
  </si>
  <si>
    <t>Rozpad figury: HR4_3_1</t>
  </si>
  <si>
    <t>"řad" 65,88</t>
  </si>
  <si>
    <t>"přípojky" 0,16</t>
  </si>
  <si>
    <t>-51708671</t>
  </si>
  <si>
    <t>HR4_3_1*0,45</t>
  </si>
  <si>
    <t>-820375364</t>
  </si>
  <si>
    <t>HR4_3_1*0,15</t>
  </si>
  <si>
    <t>-891495837</t>
  </si>
  <si>
    <t>HR4_3_1*0,1</t>
  </si>
  <si>
    <t>1113186922</t>
  </si>
  <si>
    <t>-650694722</t>
  </si>
  <si>
    <t>24,9</t>
  </si>
  <si>
    <t>341133339</t>
  </si>
  <si>
    <t>"výkopy pro řad" 138,74</t>
  </si>
  <si>
    <t>"výkopy pro přípojky" 0,35</t>
  </si>
  <si>
    <t>1974549058</t>
  </si>
  <si>
    <t>"lože" 4,812</t>
  </si>
  <si>
    <t>"obsyp" 18,85</t>
  </si>
  <si>
    <t>"drť zásyp" 16,48</t>
  </si>
  <si>
    <t>19,812</t>
  </si>
  <si>
    <t>HR4_3_1*0,6</t>
  </si>
  <si>
    <t>30-19,812</t>
  </si>
  <si>
    <t>-344599853</t>
  </si>
  <si>
    <t>779370977</t>
  </si>
  <si>
    <t>-29,436</t>
  </si>
  <si>
    <t>901894198</t>
  </si>
  <si>
    <t>"řady" 29,90</t>
  </si>
  <si>
    <t>"přípojky" 0,1</t>
  </si>
  <si>
    <t>12,06</t>
  </si>
  <si>
    <t>"řad" 18,81</t>
  </si>
  <si>
    <t>"přípojky" 0,04</t>
  </si>
  <si>
    <t>18,85*2 'Přepočtené koeficientem množství</t>
  </si>
  <si>
    <t>-511797477</t>
  </si>
  <si>
    <t>36,04*1,8</t>
  </si>
  <si>
    <t>7,5+4,56</t>
  </si>
  <si>
    <t>"řad" 4,8</t>
  </si>
  <si>
    <t>"přípojky" 0,012</t>
  </si>
  <si>
    <t>1189437240</t>
  </si>
  <si>
    <t>641035928</t>
  </si>
  <si>
    <t>"asfalt" 25 *2</t>
  </si>
  <si>
    <t>564871013</t>
  </si>
  <si>
    <t>Podklad ze štěrkodrti ŠD s rozprostřením a zhutněním plochy jednotlivě do 100 m2, po zhutnění tl. 270 mm</t>
  </si>
  <si>
    <t>-79976395</t>
  </si>
  <si>
    <t>https://podminky.urs.cz/item/CS_URS_2024_01/564871013</t>
  </si>
  <si>
    <t>-1583567116</t>
  </si>
  <si>
    <t>"odstranění stávajícího vodovodu" 40</t>
  </si>
  <si>
    <t>40*1,01 'Přepočtené koeficientem množství</t>
  </si>
  <si>
    <t>2,4*1,015 'Přepočtené koeficientem množství</t>
  </si>
  <si>
    <t>0,3*1,015 'Přepočtené koeficientem množství</t>
  </si>
  <si>
    <t>1215025153</t>
  </si>
  <si>
    <t>1153891155</t>
  </si>
  <si>
    <t>1423570277</t>
  </si>
  <si>
    <t>-1055618226</t>
  </si>
  <si>
    <t>Zemní souprava teleskop.pro navrtávací pasy, 1,2-1,8 m</t>
  </si>
  <si>
    <t>-1587240547</t>
  </si>
  <si>
    <t>1933274684</t>
  </si>
  <si>
    <t>"šoupátka na přípojkách" 6</t>
  </si>
  <si>
    <t>"řady" 45,2</t>
  </si>
  <si>
    <t>"přípojky" 2,9</t>
  </si>
  <si>
    <t>-2061217078</t>
  </si>
  <si>
    <t>2135061977</t>
  </si>
  <si>
    <t>"odtěžený podsyp ze zpevněných ploch" 6,96+11</t>
  </si>
  <si>
    <t>450919339</t>
  </si>
  <si>
    <t>1471291823</t>
  </si>
  <si>
    <t>odvoz obrub na meziskládku 2 km</t>
  </si>
  <si>
    <t>11,6</t>
  </si>
  <si>
    <t>758551613</t>
  </si>
  <si>
    <t>120249967</t>
  </si>
  <si>
    <t>"obruby" 11,6</t>
  </si>
  <si>
    <t>-2053940680</t>
  </si>
  <si>
    <t>5,75*0,2</t>
  </si>
  <si>
    <t>-1617520563</t>
  </si>
  <si>
    <t>5,75*0,8</t>
  </si>
  <si>
    <t>-1208036631</t>
  </si>
  <si>
    <t>598038646</t>
  </si>
  <si>
    <t>"vybourané potrubí" 1,76+0,004+0,003</t>
  </si>
  <si>
    <t>R_os33</t>
  </si>
  <si>
    <t>-1821469906</t>
  </si>
  <si>
    <t>"žulová dlažba" 5,64</t>
  </si>
  <si>
    <t>227950587</t>
  </si>
  <si>
    <t>-529301741</t>
  </si>
  <si>
    <t>-1441669940</t>
  </si>
  <si>
    <t>1556995617</t>
  </si>
  <si>
    <t>1642637192</t>
  </si>
  <si>
    <t>"odstranění stávajících přípojek" 2</t>
  </si>
  <si>
    <t>-1146648257</t>
  </si>
  <si>
    <t>-241093814</t>
  </si>
  <si>
    <t>-1712956184</t>
  </si>
  <si>
    <t>-812971821</t>
  </si>
  <si>
    <t>HR4_3</t>
  </si>
  <si>
    <t>Hloubení rýh - Etapa 4 řad 3</t>
  </si>
  <si>
    <t>473,64</t>
  </si>
  <si>
    <t>SO 01-4.3 - Etapa 4 - Řad 3</t>
  </si>
  <si>
    <t>-1365522143</t>
  </si>
  <si>
    <t>"žulová dlažba" 34</t>
  </si>
  <si>
    <t>40993745</t>
  </si>
  <si>
    <t>"podklad dlážděných ploch" 34</t>
  </si>
  <si>
    <t>353756275</t>
  </si>
  <si>
    <t>"podklad asfaltové komunikace" 245</t>
  </si>
  <si>
    <t>1294467696</t>
  </si>
  <si>
    <t>"místní komunikace" 245</t>
  </si>
  <si>
    <t>1351533097</t>
  </si>
  <si>
    <t>1306831943</t>
  </si>
  <si>
    <t>-502515532</t>
  </si>
  <si>
    <t>-882162960</t>
  </si>
  <si>
    <t>"plynovod" 77,5</t>
  </si>
  <si>
    <t>190345149</t>
  </si>
  <si>
    <t>"veřejné osvětlení" 15</t>
  </si>
  <si>
    <t>"telefonní kabel" 4,8</t>
  </si>
  <si>
    <t>"optický kabel" 10,8</t>
  </si>
  <si>
    <t>"NN" 2,4</t>
  </si>
  <si>
    <t>-2135078727</t>
  </si>
  <si>
    <t>HR4_3*0,3</t>
  </si>
  <si>
    <t>Rozpad figury: HR4_3</t>
  </si>
  <si>
    <t>"řad" 465,7</t>
  </si>
  <si>
    <t>"přípojky" 4,31</t>
  </si>
  <si>
    <t>"hydranty" 1,02+2,61</t>
  </si>
  <si>
    <t>-1150830452</t>
  </si>
  <si>
    <t>HR4_3*0,45</t>
  </si>
  <si>
    <t>1282909716</t>
  </si>
  <si>
    <t>HR4_3*0,15</t>
  </si>
  <si>
    <t>-1160703719</t>
  </si>
  <si>
    <t>HR4_3*0,1</t>
  </si>
  <si>
    <t>-2012225027</t>
  </si>
  <si>
    <t>2033297060</t>
  </si>
  <si>
    <t>235,2</t>
  </si>
  <si>
    <t>310925198</t>
  </si>
  <si>
    <t>"výkopy pro řad" 185,73</t>
  </si>
  <si>
    <t>"přípojky" 9,06</t>
  </si>
  <si>
    <t>"hydranty" 2+5,55</t>
  </si>
  <si>
    <t>"výkopy pro řad" 779,6</t>
  </si>
  <si>
    <t>-1803834430</t>
  </si>
  <si>
    <t>"lože" 29,8</t>
  </si>
  <si>
    <t>"obsyp" 135,08</t>
  </si>
  <si>
    <t>"drť zásyp" 107,18</t>
  </si>
  <si>
    <t>142,092</t>
  </si>
  <si>
    <t>HR4_3*0,6</t>
  </si>
  <si>
    <t>222,92-142,092</t>
  </si>
  <si>
    <t>972122406</t>
  </si>
  <si>
    <t>738879897</t>
  </si>
  <si>
    <t>-203,356</t>
  </si>
  <si>
    <t>-1325703454</t>
  </si>
  <si>
    <t>"řady" 217,46</t>
  </si>
  <si>
    <t>"přípojky" 3,03</t>
  </si>
  <si>
    <t>"hydranty" 0,72+1,71</t>
  </si>
  <si>
    <t>79,96</t>
  </si>
  <si>
    <t>"řad" 133,18</t>
  </si>
  <si>
    <t>"přípojky" 0,99</t>
  </si>
  <si>
    <t>"hydranty" 0,22+0,69</t>
  </si>
  <si>
    <t>135,08*2 'Přepočtené koeficientem množství</t>
  </si>
  <si>
    <t>1233056765</t>
  </si>
  <si>
    <t>250,72*1,8</t>
  </si>
  <si>
    <t>73,5+6,46</t>
  </si>
  <si>
    <t>"řad" 29,52</t>
  </si>
  <si>
    <t>"přípojky" 0,28</t>
  </si>
  <si>
    <t>"hydranty" ,006+0,18</t>
  </si>
  <si>
    <t>1064388196</t>
  </si>
  <si>
    <t>"odbočka" 0,06*2+,014*1</t>
  </si>
  <si>
    <t>"odbočka" 0,40*2+0,7*1</t>
  </si>
  <si>
    <t>-450488698</t>
  </si>
  <si>
    <t>"asfalt" 245 *2</t>
  </si>
  <si>
    <t>-759335278</t>
  </si>
  <si>
    <t>717712054</t>
  </si>
  <si>
    <t>"odstranění stávajícího vodovodu" 182,2</t>
  </si>
  <si>
    <t>246*1,01 'Přepočtené koeficientem množství</t>
  </si>
  <si>
    <t>Poznámka k položce:_x000D_
Tvarovky na suchovodu budou použity opakovaně</t>
  </si>
  <si>
    <t xml:space="preserve">"tvarovky na nový vodovod" 8 </t>
  </si>
  <si>
    <t>"tvarovky na suchovodu" 8</t>
  </si>
  <si>
    <t>55253241</t>
  </si>
  <si>
    <t>tvarovka přírubová litinová vodovodní PN10/16 DN 80 dl 500mm</t>
  </si>
  <si>
    <t>156310509</t>
  </si>
  <si>
    <t>55253247</t>
  </si>
  <si>
    <t>tvarovka přírubová litinová vodovodní PN10/16 DN 80 dl 1000mm</t>
  </si>
  <si>
    <t>79397396</t>
  </si>
  <si>
    <t>RMAT00S5</t>
  </si>
  <si>
    <t>Univerzální příruba jištěná proti posuvu hrdlo-příruba DN 80</t>
  </si>
  <si>
    <t>1903382429</t>
  </si>
  <si>
    <t>Poznámka k položce:_x000D_
Pro potřeby suchovodu_x000D_
Univerzální příruba bude použita opakovaně</t>
  </si>
  <si>
    <t>RMAT00S6</t>
  </si>
  <si>
    <t>PŘÍRUBA REDUKOVANÁ DN 100/80</t>
  </si>
  <si>
    <t>-1287141293</t>
  </si>
  <si>
    <t>Poznámka k položce:_x000D_
Pro potřeby suchovodu_x000D_
Příruba bude použita opakovaně</t>
  </si>
  <si>
    <t>55253943</t>
  </si>
  <si>
    <t>koleno hrdlové z tvárné litiny,práškový epoxid tl 250µm MMK-kus DN 150-45°</t>
  </si>
  <si>
    <t>-1481972843</t>
  </si>
  <si>
    <t>"tvarovky na novém vodovodu" 6</t>
  </si>
  <si>
    <t>"tvarovky na suchovodu" 6</t>
  </si>
  <si>
    <t>RMAT00S7</t>
  </si>
  <si>
    <t>PŘÍRUBA REDUKOVANÁ DN 150/100</t>
  </si>
  <si>
    <t>728057240</t>
  </si>
  <si>
    <t>"přípojky na nový řad" 4,8</t>
  </si>
  <si>
    <t>"přepojení přípojek na suchovod" 60</t>
  </si>
  <si>
    <t>64,8*1,015 'Přepočtené koeficientem množství</t>
  </si>
  <si>
    <t>"přípojky na nový řad" 4,5</t>
  </si>
  <si>
    <t>"přepojení přípojek na suchovod" 16</t>
  </si>
  <si>
    <t>20,5*1,015 'Přepočtené koeficientem množství</t>
  </si>
  <si>
    <t>-676686259</t>
  </si>
  <si>
    <t>"demontáž přípojek d32 na suchovod" 60</t>
  </si>
  <si>
    <t>871241211</t>
  </si>
  <si>
    <t>Montáž vodovodního potrubí z polyetylenu PE100 RC v otevřeném výkopu svařovaných elektrotvarovkou SDR 11/PN16 d 90 x 8,2 mm</t>
  </si>
  <si>
    <t>853613227</t>
  </si>
  <si>
    <t>https://podminky.urs.cz/item/CS_URS_2024_01/871241211</t>
  </si>
  <si>
    <t>Poznámka k položce:_x000D_
Suchovod_x000D_
Potrubí pro suchovod bude opakovaně použito pro více úseků</t>
  </si>
  <si>
    <t>28613556</t>
  </si>
  <si>
    <t>potrubí vodovodní dvouvrstvé PE100 RC SDR11 90x8,2mm</t>
  </si>
  <si>
    <t>449987351</t>
  </si>
  <si>
    <t>246,305418719212*1,015 'Přepočtené koeficientem množství</t>
  </si>
  <si>
    <t>-867702534</t>
  </si>
  <si>
    <t>"demontáž suchovodu" 570</t>
  </si>
  <si>
    <t>"demontáž přípojek d63 na suchovod" 16</t>
  </si>
  <si>
    <t>"odstranění stávajících přípojek d63" 0,5</t>
  </si>
  <si>
    <t>877162001</t>
  </si>
  <si>
    <t>Montáž svěrných (mechanických) spojek na vodovodním potrubí spojek, kolen 90° nebo redukcí d 32</t>
  </si>
  <si>
    <t>-2001446474</t>
  </si>
  <si>
    <t>https://podminky.urs.cz/item/CS_URS_2024_01/877162001</t>
  </si>
  <si>
    <t>28654803</t>
  </si>
  <si>
    <t>spojka svěrná PP-B přímá pro PE potrubí d32</t>
  </si>
  <si>
    <t>-1219314998</t>
  </si>
  <si>
    <t>Poznámka k položce:_x000D_
Napojení přípojek na suchovod</t>
  </si>
  <si>
    <t>RMAT00S3</t>
  </si>
  <si>
    <t>spojka svěrná PP přímá s vnějším závitem 1" pro PE potrubí d32</t>
  </si>
  <si>
    <t>621678015</t>
  </si>
  <si>
    <t>-1230673065</t>
  </si>
  <si>
    <t>-46875612</t>
  </si>
  <si>
    <t>28654806</t>
  </si>
  <si>
    <t>spojka svěrná PP-B přímá pro PE potrubí d63</t>
  </si>
  <si>
    <t>1593741003</t>
  </si>
  <si>
    <t>RMAT00S4</t>
  </si>
  <si>
    <t>spojka svěrná PP přímá s vnějším závitem 2" pro PE potrubí d63</t>
  </si>
  <si>
    <t>1436303942</t>
  </si>
  <si>
    <t>-1921754316</t>
  </si>
  <si>
    <t>891161321</t>
  </si>
  <si>
    <t>Montáž vodovodních armatur na potrubí šoupátek pro domovní přípojky se závitovými konci PN16 G 1"</t>
  </si>
  <si>
    <t>364694626</t>
  </si>
  <si>
    <t>https://podminky.urs.cz/item/CS_URS_2024_01/891161321</t>
  </si>
  <si>
    <t>Poznámka k položce:_x000D_
Napojení přípojek na suchovod_x000D_
Kulové kohouty pro napojení na suchovod budou použity opakovaně</t>
  </si>
  <si>
    <t>RMAT00S1</t>
  </si>
  <si>
    <t>Kulový kohout s vnějším a vnitřním závitem, DN 25, závit 1"x1"</t>
  </si>
  <si>
    <t>-871362134</t>
  </si>
  <si>
    <t>891211321</t>
  </si>
  <si>
    <t>Montáž vodovodních armatur na potrubí šoupátek pro domovní přípojky se závitovými konci PN16 G 2"</t>
  </si>
  <si>
    <t>39212429</t>
  </si>
  <si>
    <t>https://podminky.urs.cz/item/CS_URS_2024_01/891211321</t>
  </si>
  <si>
    <t>RMAT00S2</t>
  </si>
  <si>
    <t xml:space="preserve">Kulový kohout s vnějším a vnitřním závitem, DN 50, závit 2"x2" </t>
  </si>
  <si>
    <t>-1356749993</t>
  </si>
  <si>
    <t>291583105</t>
  </si>
  <si>
    <t>891241811</t>
  </si>
  <si>
    <t>Demontáž vodovodních armatur na potrubí šoupátek nebo klapek uzavíracích v otevřeném výkopu nebo v šachtách DN 80</t>
  </si>
  <si>
    <t>-379926972</t>
  </si>
  <si>
    <t>https://podminky.urs.cz/item/CS_URS_2024_01/891241811</t>
  </si>
  <si>
    <t>Poznámka k položce:_x000D_
Pro potřeby suchovodu_x000D_
Šoupátka a navrtávací pasy na suchovodu budou použity opakovaně</t>
  </si>
  <si>
    <t>"navrtávací pasy na suchovodu" 47</t>
  </si>
  <si>
    <t>"šoupátka na suchovodu" 8</t>
  </si>
  <si>
    <t>Poznámka k položce:_x000D_
Napojení přípojek na suchovod_x000D_
Navrtávací pasy na suchovodu budou použity opakovaně</t>
  </si>
  <si>
    <t>42273545</t>
  </si>
  <si>
    <t>pás navrtávací se závitovým výstupem z tvárné litiny pro vodovodní PE a PVC potrubí 90-1"</t>
  </si>
  <si>
    <t>1497987933</t>
  </si>
  <si>
    <t>42273546</t>
  </si>
  <si>
    <t>pás navrtávací se závitovým výstupem z tvárné litiny pro vodovodní PE a PVC potrubí 90-2"</t>
  </si>
  <si>
    <t>-1344310875</t>
  </si>
  <si>
    <t>336851944</t>
  </si>
  <si>
    <t>-770030269</t>
  </si>
  <si>
    <t>Poznámka k položce:_x000D_
Suchovod</t>
  </si>
  <si>
    <t>"suchovod" 250</t>
  </si>
  <si>
    <t>1212388476</t>
  </si>
  <si>
    <t>-1971484357</t>
  </si>
  <si>
    <t>"šoupátka na řadech" 5</t>
  </si>
  <si>
    <t>"šoupátka na přípojkách" 14</t>
  </si>
  <si>
    <t>"řady" 278</t>
  </si>
  <si>
    <t>"přípojky" 9,3</t>
  </si>
  <si>
    <t>610940270</t>
  </si>
  <si>
    <t>410226444</t>
  </si>
  <si>
    <t>"odtěžený podsyp ze zpevněných ploch" 9,86+107,8</t>
  </si>
  <si>
    <t>-1601715217</t>
  </si>
  <si>
    <t>830102126</t>
  </si>
  <si>
    <t>6,09</t>
  </si>
  <si>
    <t>-110992030</t>
  </si>
  <si>
    <t>-1936840103</t>
  </si>
  <si>
    <t>"obruby" 6,09</t>
  </si>
  <si>
    <t>417111433</t>
  </si>
  <si>
    <t>56,35*0,2</t>
  </si>
  <si>
    <t>725872694</t>
  </si>
  <si>
    <t>56,35*0,8</t>
  </si>
  <si>
    <t>819912063</t>
  </si>
  <si>
    <t>"vybourané potrubí" 0,042+1,466</t>
  </si>
  <si>
    <t>1547329200</t>
  </si>
  <si>
    <t>"vybourané potrubí" 10,477-0,042-1,466+0,053</t>
  </si>
  <si>
    <t>-754958074</t>
  </si>
  <si>
    <t>"žulová dlažba" 7,99</t>
  </si>
  <si>
    <t>-2095682291</t>
  </si>
  <si>
    <t>1329927192</t>
  </si>
  <si>
    <t>1618045880</t>
  </si>
  <si>
    <t>-68259836</t>
  </si>
  <si>
    <t>569245371</t>
  </si>
  <si>
    <t>"odstranění stávajících přípojek" 4,5</t>
  </si>
  <si>
    <t>1521763328</t>
  </si>
  <si>
    <t>722220861</t>
  </si>
  <si>
    <t>Demontáž armatur závitových se dvěma závity do G 3/4</t>
  </si>
  <si>
    <t>-655561709</t>
  </si>
  <si>
    <t>https://podminky.urs.cz/item/CS_URS_2024_01/722220861</t>
  </si>
  <si>
    <t>"demontáž kulových kohoutů přípojek na suchovod" 39</t>
  </si>
  <si>
    <t>722220862</t>
  </si>
  <si>
    <t>Demontáž armatur závitových se dvěma závity přes 3/4 do G 5/4</t>
  </si>
  <si>
    <t>-972098765</t>
  </si>
  <si>
    <t>https://podminky.urs.cz/item/CS_URS_2024_01/722220862</t>
  </si>
  <si>
    <t>"demontáž kulových kohoutů přípojek na suchovod" 8</t>
  </si>
  <si>
    <t>-655932810</t>
  </si>
  <si>
    <t>1918221304</t>
  </si>
  <si>
    <t>739997651</t>
  </si>
  <si>
    <t>HR4_1</t>
  </si>
  <si>
    <t>Hloubení rýh - Etapa 4 řad 1</t>
  </si>
  <si>
    <t>481,55</t>
  </si>
  <si>
    <t>SO 01-4.4 - Etapa 4 - Řad 1</t>
  </si>
  <si>
    <t>113106123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</si>
  <si>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</si>
  <si>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980716539</t>
  </si>
  <si>
    <t>https://podminky.urs.cz/item/CS_URS_2024_01/113106123</t>
  </si>
  <si>
    <t>"betonová dlažba" 92</t>
  </si>
  <si>
    <t>1293072428</t>
  </si>
  <si>
    <t>"podklad dlážděných ploch" 92</t>
  </si>
  <si>
    <t>1512110513</t>
  </si>
  <si>
    <t>"podklad asfaltové komunikace" 194</t>
  </si>
  <si>
    <t>113154264</t>
  </si>
  <si>
    <t>Frézování živičného podkladu nebo krytu s naložením na dopravní prostředek plochy přes 500 do 1 000 m2 s překážkami v trase pruhu šířky přes 1 m do 2 m, tloušťky vrstvy 100 mm</t>
  </si>
  <si>
    <t>1872840813</t>
  </si>
  <si>
    <t>https://podminky.urs.cz/item/CS_URS_2024_01/113154264</t>
  </si>
  <si>
    <t>"místní komunikace" 194</t>
  </si>
  <si>
    <t>-1713634683</t>
  </si>
  <si>
    <t>881788119</t>
  </si>
  <si>
    <t>-2050225063</t>
  </si>
  <si>
    <t>-1309673482</t>
  </si>
  <si>
    <t>"vodovod" 14,4</t>
  </si>
  <si>
    <t>"plynovod" 22,9</t>
  </si>
  <si>
    <t>2084963952</t>
  </si>
  <si>
    <t>"veřejné osvětlení" 7,2</t>
  </si>
  <si>
    <t>"telefonní kabel" 13,2</t>
  </si>
  <si>
    <t>"optický kabel" 54,2</t>
  </si>
  <si>
    <t>"NN" 13,2</t>
  </si>
  <si>
    <t>744267026</t>
  </si>
  <si>
    <t>HR4_1*0,3</t>
  </si>
  <si>
    <t>Rozpad figury: HR4_1</t>
  </si>
  <si>
    <t>"řad" 413,77</t>
  </si>
  <si>
    <t>"přípojky" 64,99</t>
  </si>
  <si>
    <t>"hydranty" 0,87+0,9+1,02</t>
  </si>
  <si>
    <t>1617596121</t>
  </si>
  <si>
    <t>HR4_1*0,45</t>
  </si>
  <si>
    <t>-1015285570</t>
  </si>
  <si>
    <t>HR4_1*0,15</t>
  </si>
  <si>
    <t>-1543834420</t>
  </si>
  <si>
    <t>HR4_1*0,1</t>
  </si>
  <si>
    <t>-1048349787</t>
  </si>
  <si>
    <t>1789569730</t>
  </si>
  <si>
    <t>293,3</t>
  </si>
  <si>
    <t>1263571406</t>
  </si>
  <si>
    <t>"výkopy pro řad" 851,79</t>
  </si>
  <si>
    <t>"výkopy pro přípojky" 133,104</t>
  </si>
  <si>
    <t>"výkopy pro hydranty" 1,75+1,9+2</t>
  </si>
  <si>
    <t>-1596467958</t>
  </si>
  <si>
    <t>"lože" 31,61</t>
  </si>
  <si>
    <t>"obsyp" 127,18</t>
  </si>
  <si>
    <t>"drť zásyp" 100,6</t>
  </si>
  <si>
    <t>144,465</t>
  </si>
  <si>
    <t>HR4_1*0,6</t>
  </si>
  <si>
    <t>244,51-144,465</t>
  </si>
  <si>
    <t>-348243599</t>
  </si>
  <si>
    <t>-1903417001</t>
  </si>
  <si>
    <t>-188,885</t>
  </si>
  <si>
    <t>830803969</t>
  </si>
  <si>
    <t>"řady" 197,3</t>
  </si>
  <si>
    <t>"přípojky" 45,32</t>
  </si>
  <si>
    <t>"hydranty" 0,57+0,6+0,72</t>
  </si>
  <si>
    <t>75,68</t>
  </si>
  <si>
    <t>"řad" 111,14</t>
  </si>
  <si>
    <t>"hydranty" 3*0,22</t>
  </si>
  <si>
    <t>127,18*2 'Přepočtené koeficientem množství</t>
  </si>
  <si>
    <t>544839661</t>
  </si>
  <si>
    <t>237,04*1,8</t>
  </si>
  <si>
    <t>58,2+17,48</t>
  </si>
  <si>
    <t>"řad" 27,18</t>
  </si>
  <si>
    <t>"přípojky" 4,25</t>
  </si>
  <si>
    <t>"hydranty" 3*0,06</t>
  </si>
  <si>
    <t>-370913781</t>
  </si>
  <si>
    <t>0,08*4</t>
  </si>
  <si>
    <t>"odbočka" 0,06*3+0.14*1</t>
  </si>
  <si>
    <t>"pateční koleno" 0,065*3</t>
  </si>
  <si>
    <t>"odbočka" 0,40*3+0,7*1</t>
  </si>
  <si>
    <t>"pateční koleno" 0,25*3</t>
  </si>
  <si>
    <t>347213756</t>
  </si>
  <si>
    <t>"asfalt" 194 *2</t>
  </si>
  <si>
    <t>218617034</t>
  </si>
  <si>
    <t>1971831930</t>
  </si>
  <si>
    <t>"odstranění stávajícího vodovodu" 39,3</t>
  </si>
  <si>
    <t>851261131</t>
  </si>
  <si>
    <t>Montáž potrubí z trub litinových tlakových hrdlových v otevřeném výkopu s integrovaným těsněním DN 100</t>
  </si>
  <si>
    <t>-2100552033</t>
  </si>
  <si>
    <t>https://podminky.urs.cz/item/CS_URS_2024_01/851261131</t>
  </si>
  <si>
    <t>55254081R</t>
  </si>
  <si>
    <t>trouba vodovodní litinová hrdlová hrdlová Zn+Al povlak 400 g/m2 třída C100 DN 100</t>
  </si>
  <si>
    <t>978963629</t>
  </si>
  <si>
    <t>226,5*1,01 'Přepočtené koeficientem množství</t>
  </si>
  <si>
    <t>55291030</t>
  </si>
  <si>
    <t>kroužek těsnící gumový TYTON-SIT-PLUS DN 100 pro vodovodní potrubí</t>
  </si>
  <si>
    <t>-973552256</t>
  </si>
  <si>
    <t>27311021</t>
  </si>
  <si>
    <t>kroužek těsnící gumový EPDM TYTON pro vodovodní potrubí DN 100</t>
  </si>
  <si>
    <t>1008271996</t>
  </si>
  <si>
    <t>857261131</t>
  </si>
  <si>
    <t>Montáž litinových tvarovek na potrubí litinovém tlakovém jednoosých na potrubí z trub hrdlových v otevřeném výkopu, kanálu nebo v šachtě s integrovaným těsněním DN 100</t>
  </si>
  <si>
    <t>3295023</t>
  </si>
  <si>
    <t>https://podminky.urs.cz/item/CS_URS_2024_01/857261131</t>
  </si>
  <si>
    <t>55253905</t>
  </si>
  <si>
    <t>koleno hrdlové z tvárné litiny,práškový epoxid tl 250µm MMK-kus DN 100-11,25°</t>
  </si>
  <si>
    <t>291832807</t>
  </si>
  <si>
    <t>55253917</t>
  </si>
  <si>
    <t>koleno hrdlové z tvárné litiny,práškový epoxid tl 250µm MMK-kus DN 100-22,5°</t>
  </si>
  <si>
    <t>-1047559755</t>
  </si>
  <si>
    <t>55253929</t>
  </si>
  <si>
    <t>koleno hrdlové z tvárné litiny,práškový epoxid tl 250µm MMK-kus DN 100-30°</t>
  </si>
  <si>
    <t>-732101782</t>
  </si>
  <si>
    <t>55253490</t>
  </si>
  <si>
    <t>tvarovka přírubová litinová s hladkým koncem,práškový epoxid tl 250µm F-kus DN 100</t>
  </si>
  <si>
    <t>698178104</t>
  </si>
  <si>
    <t>55253893</t>
  </si>
  <si>
    <t>tvarovka přírubová s hrdlem z tvárné litiny,práškový epoxid tl 250µm EU-kus dl 130mm DN 100</t>
  </si>
  <si>
    <t>-2106231242</t>
  </si>
  <si>
    <t>857263131</t>
  </si>
  <si>
    <t>Montáž litinových tvarovek na potrubí litinovém tlakovém odbočných na potrubí z trub hrdlových v otevřeném výkopu, kanálu nebo v šachtě s integrovaným těsněním DN 100</t>
  </si>
  <si>
    <t>553240930</t>
  </si>
  <si>
    <t>https://podminky.urs.cz/item/CS_URS_2024_01/857263131</t>
  </si>
  <si>
    <t>55253745</t>
  </si>
  <si>
    <t>tvarovka hrdlová s přírubovou odbočkou z tvárné litiny,práškový epoxid tl 250µm MMA-kus DN 100/80</t>
  </si>
  <si>
    <t>-925189189</t>
  </si>
  <si>
    <t>55253618R</t>
  </si>
  <si>
    <t>přechod přírubový,práškový epoxid tl 250µm FFR-kus litinový DN 150/100</t>
  </si>
  <si>
    <t>-546475468</t>
  </si>
  <si>
    <t>37,5*1,015 'Přepočtené koeficientem množství</t>
  </si>
  <si>
    <t>4,9*1,015 'Přepočtené koeficientem množství</t>
  </si>
  <si>
    <t>580607622</t>
  </si>
  <si>
    <t>763594641</t>
  </si>
  <si>
    <t>-237624038</t>
  </si>
  <si>
    <t>891269111</t>
  </si>
  <si>
    <t>Montáž vodovodních armatur na potrubí navrtávacích pasů s ventilem Jt 1 MPa, na potrubí z trub litinových, ocelových nebo plastických hmot DN 100</t>
  </si>
  <si>
    <t>-603802520</t>
  </si>
  <si>
    <t>https://podminky.urs.cz/item/CS_URS_2024_01/891269111</t>
  </si>
  <si>
    <t>8528053R</t>
  </si>
  <si>
    <t>Navrtávací pas pro lit. potrubí, Ms šoup. + konc. pro PE, PP a PEX (114-121), DN 100, d32</t>
  </si>
  <si>
    <t>1849678287</t>
  </si>
  <si>
    <t>8518023.2R</t>
  </si>
  <si>
    <t>Navrtávací pas pro ocel, litinu a beton, litinové šoupátko, DN 100, G 2"</t>
  </si>
  <si>
    <t>1494834325</t>
  </si>
  <si>
    <t>1609433048</t>
  </si>
  <si>
    <t>7009250R</t>
  </si>
  <si>
    <t>Třmen k navrtávacímu pasu celopogumovaný, (113 - 123), DN 100</t>
  </si>
  <si>
    <t>-512056409</t>
  </si>
  <si>
    <t>-1286005700</t>
  </si>
  <si>
    <t>892271111</t>
  </si>
  <si>
    <t>Tlakové zkoušky vodou na potrubí DN 100 nebo 125</t>
  </si>
  <si>
    <t>-1173561893</t>
  </si>
  <si>
    <t>https://podminky.urs.cz/item/CS_URS_2024_01/892271111</t>
  </si>
  <si>
    <t>253470810</t>
  </si>
  <si>
    <t>"šoupátka na řadu" 5</t>
  </si>
  <si>
    <t>"řady" 256</t>
  </si>
  <si>
    <t>"přípojky" 42,4</t>
  </si>
  <si>
    <t>899911216</t>
  </si>
  <si>
    <t>Kluzné objímky (pojízdná sedla) pro zasunutí potrubí do chráničky výšky 19 mm vnějšího průměru potrubí přes 102 do 112 mm</t>
  </si>
  <si>
    <t>-1634032552</t>
  </si>
  <si>
    <t>https://podminky.urs.cz/item/CS_URS_2024_01/899911216</t>
  </si>
  <si>
    <t>899913143</t>
  </si>
  <si>
    <t>Koncové uzavírací manžety chrániček DN potrubí x DN chráničky DN 100 x 250</t>
  </si>
  <si>
    <t>-92509476</t>
  </si>
  <si>
    <t>https://podminky.urs.cz/item/CS_URS_2024_01/899913143</t>
  </si>
  <si>
    <t>899914113R</t>
  </si>
  <si>
    <t>Montáž ocelové chráničky v otevřeném výkopu vnějšího průměru D 245 x 8 mm</t>
  </si>
  <si>
    <t>1288857193</t>
  </si>
  <si>
    <t>14011110R</t>
  </si>
  <si>
    <t>trubka ocelová bezešvá hladká zaizolovaná jakost 11 353 245x8,0mm</t>
  </si>
  <si>
    <t>-1943368917</t>
  </si>
  <si>
    <t>-1342725459</t>
  </si>
  <si>
    <t>1716881732</t>
  </si>
  <si>
    <t>"odtěžený podsyp ze zpevněných ploch" 26,68+85,36</t>
  </si>
  <si>
    <t>-1565199517</t>
  </si>
  <si>
    <t>-812840067</t>
  </si>
  <si>
    <t>18,85</t>
  </si>
  <si>
    <t>-307840277</t>
  </si>
  <si>
    <t>-1711731844</t>
  </si>
  <si>
    <t>"obruby" 18,85</t>
  </si>
  <si>
    <t>-855123319</t>
  </si>
  <si>
    <t>"betonová dlažba" 23,92</t>
  </si>
  <si>
    <t>1039551657</t>
  </si>
  <si>
    <t>44,62*0,2</t>
  </si>
  <si>
    <t>1551700077</t>
  </si>
  <si>
    <t>44,62*0,8</t>
  </si>
  <si>
    <t>-19978322</t>
  </si>
  <si>
    <t>"vybourané potrubí" 1,729+0,012+0,01</t>
  </si>
  <si>
    <t>-1855843701</t>
  </si>
  <si>
    <t>-422892428</t>
  </si>
  <si>
    <t>-188320017</t>
  </si>
  <si>
    <t>1342412832</t>
  </si>
  <si>
    <t>1811917395</t>
  </si>
  <si>
    <t>1667662183</t>
  </si>
  <si>
    <t>"odstranění stávajících přípojek" 1,5</t>
  </si>
  <si>
    <t>1006719275</t>
  </si>
  <si>
    <t>-1702128610</t>
  </si>
  <si>
    <t>1951518802</t>
  </si>
  <si>
    <t>HR5_2_2_1</t>
  </si>
  <si>
    <t>Hloubení rýh - Etapa 5 řad 2 a 2-1</t>
  </si>
  <si>
    <t>279,88</t>
  </si>
  <si>
    <t>SO 01-5.1 - Etapa 5 - Řad 2 a 2-1</t>
  </si>
  <si>
    <t>200162451</t>
  </si>
  <si>
    <t>"dlažební kostky" 62</t>
  </si>
  <si>
    <t>1091177523</t>
  </si>
  <si>
    <t>"podklad dlážděných ploch" 62</t>
  </si>
  <si>
    <t>-374837063</t>
  </si>
  <si>
    <t>"podklad asfaltové komunikace" 118</t>
  </si>
  <si>
    <t>-1563431816</t>
  </si>
  <si>
    <t>"místní komunikace" 118</t>
  </si>
  <si>
    <t>1156944347</t>
  </si>
  <si>
    <t>1479244485</t>
  </si>
  <si>
    <t>941976603</t>
  </si>
  <si>
    <t>853771657</t>
  </si>
  <si>
    <t>"vodovod" 91,2</t>
  </si>
  <si>
    <t>"plynovod" 8,4</t>
  </si>
  <si>
    <t>2029585349</t>
  </si>
  <si>
    <t>"veřejné osvětlení" 10</t>
  </si>
  <si>
    <t>"telefonní kabel" 8,4</t>
  </si>
  <si>
    <t>"NN" 6</t>
  </si>
  <si>
    <t>477836669</t>
  </si>
  <si>
    <t>HR5_2_2_1*0,3</t>
  </si>
  <si>
    <t>Rozpad figury: HR5_2_2_1</t>
  </si>
  <si>
    <t>"ŘAD 2" 161,17</t>
  </si>
  <si>
    <t>"ŘAD 2-1" 100,1</t>
  </si>
  <si>
    <t>"PŘÍPOJKY" 17,77</t>
  </si>
  <si>
    <t>"HYDRANTY" 0,84</t>
  </si>
  <si>
    <t>759850615</t>
  </si>
  <si>
    <t>HR5_2_2_1*0,45</t>
  </si>
  <si>
    <t>-976620371</t>
  </si>
  <si>
    <t>HR5_2_2_1*0,15</t>
  </si>
  <si>
    <t>640158940</t>
  </si>
  <si>
    <t>HR5_2_2_1*0,1</t>
  </si>
  <si>
    <t>981066926</t>
  </si>
  <si>
    <t>-1708725872</t>
  </si>
  <si>
    <t>82,5</t>
  </si>
  <si>
    <t>-949129938</t>
  </si>
  <si>
    <t>"výkopy pro řad 2" 341,59</t>
  </si>
  <si>
    <t>"výkopy pro řad 2-1" 202,55</t>
  </si>
  <si>
    <t>"výkopy pro přípojky" 38,01</t>
  </si>
  <si>
    <t>"výkopy pro hydranty" 1,7</t>
  </si>
  <si>
    <t>-777349113</t>
  </si>
  <si>
    <t>"lože" 19,38</t>
  </si>
  <si>
    <t>"obsyp" 50,53</t>
  </si>
  <si>
    <t>"drť silnice" 65,8</t>
  </si>
  <si>
    <t>83,964</t>
  </si>
  <si>
    <t>HR5_2_2_1*0,6</t>
  </si>
  <si>
    <t>134,48-83,964</t>
  </si>
  <si>
    <t>439720825</t>
  </si>
  <si>
    <t>1775222281</t>
  </si>
  <si>
    <t>-117,412</t>
  </si>
  <si>
    <t>-2130374133</t>
  </si>
  <si>
    <t>"řad 2" 69,07</t>
  </si>
  <si>
    <t>"řad 2-1" 52,93</t>
  </si>
  <si>
    <t>"přípojky" 11,94</t>
  </si>
  <si>
    <t>"hydranty" 0,54</t>
  </si>
  <si>
    <t>"řad 2" 35,4</t>
  </si>
  <si>
    <t>"řad 2-1" 11,78</t>
  </si>
  <si>
    <t>"řad 2" 44,75</t>
  </si>
  <si>
    <t>"řad" 2-1" 27,84</t>
  </si>
  <si>
    <t>"přípojky" 4,56</t>
  </si>
  <si>
    <t>"hydranty" 0,22"</t>
  </si>
  <si>
    <t>50,53*2 'Přepočtené koeficientem množství</t>
  </si>
  <si>
    <t>1668130769</t>
  </si>
  <si>
    <t>145,400*1,8</t>
  </si>
  <si>
    <t>35,4+11,78</t>
  </si>
  <si>
    <t>"řad 2" 10,95</t>
  </si>
  <si>
    <t>"řad 2-1" 7,11</t>
  </si>
  <si>
    <t>"přípojky" 1,26</t>
  </si>
  <si>
    <t>74888593</t>
  </si>
  <si>
    <t>0,08*2</t>
  </si>
  <si>
    <t>"koleno" 0,10*2</t>
  </si>
  <si>
    <t>"koleno" 0,80*2</t>
  </si>
  <si>
    <t>-831909325</t>
  </si>
  <si>
    <t>"asfalt" 118 *2</t>
  </si>
  <si>
    <t>-353112192</t>
  </si>
  <si>
    <t>-20416796</t>
  </si>
  <si>
    <t>"odstranění stávajícího vodovodu" 34,2+52,4</t>
  </si>
  <si>
    <t>59,2*1,01 'Přepočtené koeficientem množství</t>
  </si>
  <si>
    <t>90,2970297029703*1,01 'Přepočtené koeficientem množství</t>
  </si>
  <si>
    <t>55253952</t>
  </si>
  <si>
    <t>koleno hrdlové z tvárné litiny,práškový epoxid tl 250µm MMQ-kus DN 80-90°</t>
  </si>
  <si>
    <t>-2011794725</t>
  </si>
  <si>
    <t>857243131</t>
  </si>
  <si>
    <t>Montáž litinových tvarovek na potrubí litinovém tlakovém odbočných na potrubí z trub hrdlových v otevřeném výkopu, kanálu nebo v šachtě s integrovaným těsněním DN 80</t>
  </si>
  <si>
    <t>-760810291</t>
  </si>
  <si>
    <t>https://podminky.urs.cz/item/CS_URS_2024_01/857243131</t>
  </si>
  <si>
    <t>55253740</t>
  </si>
  <si>
    <t>tvarovka hrdlová s přírubovou odbočkou z tvárné litiny,práškový epoxid tl 250µm MMA-kus DN 80/80</t>
  </si>
  <si>
    <t>-875949714</t>
  </si>
  <si>
    <t>31951016</t>
  </si>
  <si>
    <t>potrubní spojka jištěná proti posuvu hrdlo-hrdlo DN 100</t>
  </si>
  <si>
    <t>1245024503</t>
  </si>
  <si>
    <t>55253515</t>
  </si>
  <si>
    <t>tvarovka přírubová litinová s přírubovou odbočkou,práškový epoxid tl 250µm T-kus DN 100/80</t>
  </si>
  <si>
    <t>-690611826</t>
  </si>
  <si>
    <t>12,7*1,015 'Přepočtené koeficientem množství</t>
  </si>
  <si>
    <t>3,3*1,015 'Přepočtené koeficientem množství</t>
  </si>
  <si>
    <t>-2065784369</t>
  </si>
  <si>
    <t>-1308554151</t>
  </si>
  <si>
    <t>-614606254</t>
  </si>
  <si>
    <t>7551050</t>
  </si>
  <si>
    <t>8528043</t>
  </si>
  <si>
    <t>-2034268008</t>
  </si>
  <si>
    <t>1666840434</t>
  </si>
  <si>
    <t>"šoupátka na řadech" 4</t>
  </si>
  <si>
    <t>"šoupátka na přípojkách" 12</t>
  </si>
  <si>
    <t>"řady" 170</t>
  </si>
  <si>
    <t>"přípojky" 16</t>
  </si>
  <si>
    <t>435711814</t>
  </si>
  <si>
    <t>575127070</t>
  </si>
  <si>
    <t>-2004042947</t>
  </si>
  <si>
    <t>"odtěžený podsyp ze zpevněných ploch" 17,98+51,92</t>
  </si>
  <si>
    <t>-1150615037</t>
  </si>
  <si>
    <t>1320758293</t>
  </si>
  <si>
    <t>"obruby" 2,32</t>
  </si>
  <si>
    <t>"kostky" 25,854</t>
  </si>
  <si>
    <t>1192111649</t>
  </si>
  <si>
    <t>1764717650</t>
  </si>
  <si>
    <t>"obruby" 1,74</t>
  </si>
  <si>
    <t>493481710</t>
  </si>
  <si>
    <t>27,14*0,2</t>
  </si>
  <si>
    <t>-988703115</t>
  </si>
  <si>
    <t>27,14*0,8</t>
  </si>
  <si>
    <t>805924453</t>
  </si>
  <si>
    <t>204011752</t>
  </si>
  <si>
    <t>"vybourané potrubí" 3,811+0,007+0,007</t>
  </si>
  <si>
    <t>1075054991</t>
  </si>
  <si>
    <t>1901300743</t>
  </si>
  <si>
    <t>1763597879</t>
  </si>
  <si>
    <t>-1458752368</t>
  </si>
  <si>
    <t>1139455250</t>
  </si>
  <si>
    <t>"odstranění stávajících přípojek" 3,5</t>
  </si>
  <si>
    <t>-790822232</t>
  </si>
  <si>
    <t>1964524175</t>
  </si>
  <si>
    <t>-1062591068</t>
  </si>
  <si>
    <t>-504857837</t>
  </si>
  <si>
    <t>HR5_1</t>
  </si>
  <si>
    <t>Hloubení rýh - Etapa 5 řad 1</t>
  </si>
  <si>
    <t>255,03</t>
  </si>
  <si>
    <t>SO 01-5.2 - Etapa 5 - Řad 1</t>
  </si>
  <si>
    <t>-745443750</t>
  </si>
  <si>
    <t>"betonová dlažba" 5</t>
  </si>
  <si>
    <t>1814439206</t>
  </si>
  <si>
    <t>"podklad dlážděných ploch" 5</t>
  </si>
  <si>
    <t>-1122087030</t>
  </si>
  <si>
    <t>"podklad asfaltové komunikace" 162</t>
  </si>
  <si>
    <t>-871548867</t>
  </si>
  <si>
    <t>"místní komunikace" 162</t>
  </si>
  <si>
    <t>-2119236848</t>
  </si>
  <si>
    <t>-650666563</t>
  </si>
  <si>
    <t>841344959</t>
  </si>
  <si>
    <t>1383190543</t>
  </si>
  <si>
    <t>"plynovod" 3,6</t>
  </si>
  <si>
    <t>1027866007</t>
  </si>
  <si>
    <t>"optický kabel" 6</t>
  </si>
  <si>
    <t>1270345735</t>
  </si>
  <si>
    <t>HR5_1*0,3</t>
  </si>
  <si>
    <t>Rozpad figury: HR5_1</t>
  </si>
  <si>
    <t>"ŘAD" 235,6</t>
  </si>
  <si>
    <t>"PŘÍPOJKY" 18,65</t>
  </si>
  <si>
    <t>"HYDRANTY" 0,78</t>
  </si>
  <si>
    <t>1380182361</t>
  </si>
  <si>
    <t>HR5_1*0,45</t>
  </si>
  <si>
    <t>-143130844</t>
  </si>
  <si>
    <t>HR5_1*0,15</t>
  </si>
  <si>
    <t>32035358</t>
  </si>
  <si>
    <t>HR5_1*0,1</t>
  </si>
  <si>
    <t>1061871154</t>
  </si>
  <si>
    <t>-1554150767</t>
  </si>
  <si>
    <t>51,8</t>
  </si>
  <si>
    <t>41708</t>
  </si>
  <si>
    <t>"výkopy pro řad" 502,91</t>
  </si>
  <si>
    <t>"výkopy pro přípojky" 39,96</t>
  </si>
  <si>
    <t>-2030423783</t>
  </si>
  <si>
    <t>"lože" 18,12</t>
  </si>
  <si>
    <t>"obsyp" 80,53</t>
  </si>
  <si>
    <t>"drť silnice" 66,05</t>
  </si>
  <si>
    <t>76,509</t>
  </si>
  <si>
    <t>HR5_1*0,6</t>
  </si>
  <si>
    <t>103,65-76,509</t>
  </si>
  <si>
    <t>225041103</t>
  </si>
  <si>
    <t>1917623416</t>
  </si>
  <si>
    <t>-125,877</t>
  </si>
  <si>
    <t>-1622542377</t>
  </si>
  <si>
    <t>"řady" 90,69</t>
  </si>
  <si>
    <t>"přípojky" 12,48</t>
  </si>
  <si>
    <t>"hydranty" 0,48</t>
  </si>
  <si>
    <t>49,55</t>
  </si>
  <si>
    <t>"řad" 75,47</t>
  </si>
  <si>
    <t>"přípojky" 4,83</t>
  </si>
  <si>
    <t>"hydranty" 0,23</t>
  </si>
  <si>
    <t>80,53*2 'Přepočtené koeficientem množství</t>
  </si>
  <si>
    <t>-1144012147</t>
  </si>
  <si>
    <t>153,2*1,8</t>
  </si>
  <si>
    <t>"řad" 16,73</t>
  </si>
  <si>
    <t>"přípojky" 1,33</t>
  </si>
  <si>
    <t>956210761</t>
  </si>
  <si>
    <t>"odbočka" 0,06*1+0,07*1</t>
  </si>
  <si>
    <t>"odbočka" 0,40*1+,05*1</t>
  </si>
  <si>
    <t>-433949629</t>
  </si>
  <si>
    <t>"asfalt" 162 *2</t>
  </si>
  <si>
    <t>452249850</t>
  </si>
  <si>
    <t>1436803833</t>
  </si>
  <si>
    <t>"odstranění stávajícího vodovodu" 139,2</t>
  </si>
  <si>
    <t>139,4*1,01 'Přepočtené koeficientem množství</t>
  </si>
  <si>
    <t>31951006</t>
  </si>
  <si>
    <t>potrubní spojka jištěná proti posuvu hrdlo-příruba DN 150</t>
  </si>
  <si>
    <t>-1114783215</t>
  </si>
  <si>
    <t>55253528</t>
  </si>
  <si>
    <t>tvarovka přírubová litinová s přírubovou odbočkou,práškový epoxid tl 250µm T-kus DN 150/100</t>
  </si>
  <si>
    <t>1707229073</t>
  </si>
  <si>
    <t>14,6*1,015 'Přepočtené koeficientem množství</t>
  </si>
  <si>
    <t>-408349104</t>
  </si>
  <si>
    <t>395443321</t>
  </si>
  <si>
    <t>-1595882208</t>
  </si>
  <si>
    <t>725594104</t>
  </si>
  <si>
    <t>-1894410530</t>
  </si>
  <si>
    <t>249571478</t>
  </si>
  <si>
    <t>-1472188170</t>
  </si>
  <si>
    <t>"šoupátka na přípojkách" 11</t>
  </si>
  <si>
    <t>"řady" 157,5</t>
  </si>
  <si>
    <t>"přípojky" 16,1</t>
  </si>
  <si>
    <t>-1227975972</t>
  </si>
  <si>
    <t>891899194</t>
  </si>
  <si>
    <t>"odtěžený podsyp ze zpevněných ploch" 1,45+71,28</t>
  </si>
  <si>
    <t>-543673458</t>
  </si>
  <si>
    <t>1197414018</t>
  </si>
  <si>
    <t>1,74</t>
  </si>
  <si>
    <t>-244416895</t>
  </si>
  <si>
    <t>-303848325</t>
  </si>
  <si>
    <t>-1738364063</t>
  </si>
  <si>
    <t>"betonová dlažba" 1,275</t>
  </si>
  <si>
    <t>1333256791</t>
  </si>
  <si>
    <t>37,26*0,2</t>
  </si>
  <si>
    <t>-69937729</t>
  </si>
  <si>
    <t>37,26*0,8</t>
  </si>
  <si>
    <t>343996167</t>
  </si>
  <si>
    <t>-1343720841</t>
  </si>
  <si>
    <t>"vybourané potrubí" 6,125+0,001+0,015+0,015+0,005+0,01</t>
  </si>
  <si>
    <t>-177421367</t>
  </si>
  <si>
    <t>-826009300</t>
  </si>
  <si>
    <t>-917471018</t>
  </si>
  <si>
    <t>622495169</t>
  </si>
  <si>
    <t>-1912414726</t>
  </si>
  <si>
    <t>575298941</t>
  </si>
  <si>
    <t>-742146654</t>
  </si>
  <si>
    <t>1916620879</t>
  </si>
  <si>
    <t>526414454</t>
  </si>
  <si>
    <t>zuldl</t>
  </si>
  <si>
    <t>Dlažba z kostek</t>
  </si>
  <si>
    <t>124,1</t>
  </si>
  <si>
    <t>asf</t>
  </si>
  <si>
    <t>Asfaltová plocha</t>
  </si>
  <si>
    <t>154,439</t>
  </si>
  <si>
    <t>výkop</t>
  </si>
  <si>
    <t>Výkop zeminy</t>
  </si>
  <si>
    <t>676,232</t>
  </si>
  <si>
    <t>lože</t>
  </si>
  <si>
    <t>Objem lože pod potrubí</t>
  </si>
  <si>
    <t>28,048</t>
  </si>
  <si>
    <t>ložeŠ</t>
  </si>
  <si>
    <t>Lože pod šachty</t>
  </si>
  <si>
    <t>7,744</t>
  </si>
  <si>
    <t>obsyp</t>
  </si>
  <si>
    <t>Obsyp potrubí</t>
  </si>
  <si>
    <t>161,069</t>
  </si>
  <si>
    <t>zásyp</t>
  </si>
  <si>
    <t>Zpětný zásyp zeminou</t>
  </si>
  <si>
    <t>405,076</t>
  </si>
  <si>
    <t>SO 02 - Rekonstrukce kanalizace</t>
  </si>
  <si>
    <t>vytlkub</t>
  </si>
  <si>
    <t>Vytlačená kubatura</t>
  </si>
  <si>
    <t>336,103</t>
  </si>
  <si>
    <t>betdeska</t>
  </si>
  <si>
    <t>betonová deska pod potrubí a šachty</t>
  </si>
  <si>
    <t>17,462</t>
  </si>
  <si>
    <t>SO 02-2 - Etapa 1 - Stoka 2</t>
  </si>
  <si>
    <t>betsedlo</t>
  </si>
  <si>
    <t>Betonové sedlo na potrubí</t>
  </si>
  <si>
    <t>13,395</t>
  </si>
  <si>
    <t xml:space="preserve">    3 - Svislé a kompletní konstrukce</t>
  </si>
  <si>
    <t xml:space="preserve">    767 - Konstrukce zámečnické</t>
  </si>
  <si>
    <t>-1959414488</t>
  </si>
  <si>
    <t>Rozpad figury: zuldl</t>
  </si>
  <si>
    <t>58*0,5+37*0,3+60*1,3</t>
  </si>
  <si>
    <t>"šachty" 2*3</t>
  </si>
  <si>
    <t>113107162</t>
  </si>
  <si>
    <t>Odstranění podkladů nebo krytů strojně plochy jednotlivě přes 50 m2 do 200 m2 s přemístěním hmot na skládku na vzdálenost do 20 m nebo s naložením na dopravní prostředek z kameniva hrubého drceného, o tl. vrstvy přes 100 do 200 mm</t>
  </si>
  <si>
    <t>-1263455954</t>
  </si>
  <si>
    <t>https://podminky.urs.cz/item/CS_URS_2024_01/113107162</t>
  </si>
  <si>
    <t>1708413973</t>
  </si>
  <si>
    <t>Rozpad figury: asf</t>
  </si>
  <si>
    <t>16,3*1,33+58*0,8+37*1+23*1,3</t>
  </si>
  <si>
    <t>"šachty" 2*5</t>
  </si>
  <si>
    <t>"příp" 1,1*(2,2+6,4)</t>
  </si>
  <si>
    <t>642846528</t>
  </si>
  <si>
    <t>113201111</t>
  </si>
  <si>
    <t>Vytrhání obrub s vybouráním lože, s přemístěním hmot na skládku na vzdálenost do 3 m nebo s naložením na dopravní prostředek chodníkových ležatých</t>
  </si>
  <si>
    <t>-570606274</t>
  </si>
  <si>
    <t>https://podminky.urs.cz/item/CS_URS_2024_01/113201111</t>
  </si>
  <si>
    <t>131+2*2+7+5</t>
  </si>
  <si>
    <t>-1087067018</t>
  </si>
  <si>
    <t>60*8</t>
  </si>
  <si>
    <t>557636371</t>
  </si>
  <si>
    <t>-1262797974</t>
  </si>
  <si>
    <t>19*1,3</t>
  </si>
  <si>
    <t>40547973</t>
  </si>
  <si>
    <t>-1280670357</t>
  </si>
  <si>
    <t>zemina třídy 3=30%, třída 4=45%, třída 5=15%, třída 6=10%</t>
  </si>
  <si>
    <t>výkop*0,3</t>
  </si>
  <si>
    <t>Rozpad figury: výkop</t>
  </si>
  <si>
    <t>"stoky" 610,11</t>
  </si>
  <si>
    <t>"příp" (24,6-26*0,65)*1,1*1,8</t>
  </si>
  <si>
    <t>"šachty" 2*(3,52+3,08+2,5+2,37+2,54+2,85+2,93+3,04-8*0,4)+0,3*2,2*2,2*8</t>
  </si>
  <si>
    <t>41626093</t>
  </si>
  <si>
    <t>výkop*0,45</t>
  </si>
  <si>
    <t>189621303</t>
  </si>
  <si>
    <t>výkop*0,15</t>
  </si>
  <si>
    <t>2088086436</t>
  </si>
  <si>
    <t>výkop*0,1</t>
  </si>
  <si>
    <t>138511201</t>
  </si>
  <si>
    <t>Dolamování zapažených nebo nezapažených hloubených vykopávek rýh, ve vrstvě tl. do 500 mm v hornině třídy těžitelnosti III skupiny 6</t>
  </si>
  <si>
    <t>481880950</t>
  </si>
  <si>
    <t>https://podminky.urs.cz/item/CS_URS_2024_01/138511201</t>
  </si>
  <si>
    <t>217501022</t>
  </si>
  <si>
    <t>38*1,3*1*1,5</t>
  </si>
  <si>
    <t>1869963094</t>
  </si>
  <si>
    <t>(24,6-26*0,65)*1,8*2</t>
  </si>
  <si>
    <t>541519008</t>
  </si>
  <si>
    <t>194,14*2,82*2+1,3*2,82*2</t>
  </si>
  <si>
    <t>140017440</t>
  </si>
  <si>
    <t>-1566486337</t>
  </si>
  <si>
    <t>-350607406</t>
  </si>
  <si>
    <t>lože+ložeŠ+obsyp+((asf+zuldl)*0,4)</t>
  </si>
  <si>
    <t>Rozpad figury: lože</t>
  </si>
  <si>
    <t>"potrubí" 0,1*1,3*194,94</t>
  </si>
  <si>
    <t>"příp" 1,1*0,1*24,6</t>
  </si>
  <si>
    <t>Rozpad figury: ložeŠ</t>
  </si>
  <si>
    <t>2,2*2,2*0,2*8</t>
  </si>
  <si>
    <t>Rozpad figury: obsyp</t>
  </si>
  <si>
    <t>"stoky" 148,08</t>
  </si>
  <si>
    <t>"příp" 0,48*1,1*24,6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</si>
  <si>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</si>
  <si>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</si>
  <si>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-1208791577</t>
  </si>
  <si>
    <t>https://podminky.urs.cz/item/CS_URS_2024_01/162351103</t>
  </si>
  <si>
    <t>"odvoz na meziskládku a zpět na zásyp"</t>
  </si>
  <si>
    <t>výkop*0,3*2</t>
  </si>
  <si>
    <t>162351123</t>
  </si>
  <si>
    <t>Vodorovné přemístění výkopku nebo sypaniny po suchu na obvyklém dopravním prostředku, bez naložení výkopku, avšak se složením bez rozhrnutí z horniny třídy těžitelnosti II skupiny 4 a 5 na vzdálenost přes 50 do 500 m</t>
  </si>
  <si>
    <t>-59215769</t>
  </si>
  <si>
    <t>https://podminky.urs.cz/item/CS_URS_2024_01/162351123</t>
  </si>
  <si>
    <t>"odvoz na meziskládku a část tř. 4 zpět na zásyp"</t>
  </si>
  <si>
    <t>(zásyp-(výkop*0,3))</t>
  </si>
  <si>
    <t>výkop*(0,45+0,15)</t>
  </si>
  <si>
    <t>Rozpad figury: zásyp</t>
  </si>
  <si>
    <t>"zásyp rec. štěrkodrtí" asf*0,3+zuldl*0,15</t>
  </si>
  <si>
    <t>výkop-vytlkub</t>
  </si>
  <si>
    <t>162351143</t>
  </si>
  <si>
    <t>Vodorovné přemístění výkopku nebo sypaniny po suchu na obvyklém dopravním prostředku, bez naložení výkopku, avšak se složením bez rozhrnutí z horniny třídy těžitelnosti III skupiny 6 a 7 na vzdálenost přes 50 do 500 m</t>
  </si>
  <si>
    <t>-650531119</t>
  </si>
  <si>
    <t>https://podminky.urs.cz/item/CS_URS_2024_01/162351143</t>
  </si>
  <si>
    <t>"odvoz na meziskládku"</t>
  </si>
  <si>
    <t>-747572308</t>
  </si>
  <si>
    <t>"nakládání na meziskládce"</t>
  </si>
  <si>
    <t>-1430706391</t>
  </si>
  <si>
    <t>1616981478</t>
  </si>
  <si>
    <t>-488484206</t>
  </si>
  <si>
    <t>58344155</t>
  </si>
  <si>
    <t>štěrkodrť frakce 0/22</t>
  </si>
  <si>
    <t>-1569508921</t>
  </si>
  <si>
    <t>161,069*1,8 'Přepočtené koeficientem množství</t>
  </si>
  <si>
    <t>181951111</t>
  </si>
  <si>
    <t>Úprava pláně vyrovnáním výškových rozdílů strojně v hornině třídy těžitelnosti I, skupiny 1 až 3 bez zhutnění</t>
  </si>
  <si>
    <t>736870987</t>
  </si>
  <si>
    <t>https://podminky.urs.cz/item/CS_URS_2024_01/181951111</t>
  </si>
  <si>
    <t>asf+zuldl</t>
  </si>
  <si>
    <t>51348165</t>
  </si>
  <si>
    <t>Poznámka k položce:_x000D_
OBSAH_x000D_
1. veškeré poplatky provozovateli skládky, recyklační linky nebo jiného zařízení na zpracování nebo likvidaci odpadů související s převzetím, uložením, zpracováním nebo likvidaci odpadu._x000D_
2. náklady spojené s nakládáním, dopravou a vyložením odpadu z místa stavby na místo převzetí provozovatelem skládky, recyklační linky nebo jiného zařízení na zpracování nebo likvidaci odpadu._x000D_
_x000D_
ZPŮSOB MĚŘENÍ_x000D_
1.Tunou se rozumí hmotnost odpadu vytříděného v souladu se zákonem č. 541/2020 Sb. O odpadech v platném znění._x000D_
2. Hmotnost zeminy s kamením a štěrku  je uvažovaná v hodnotě 1,8t/m3, ostatní hmotnosti suti jsou uváděny dle z údajů ve sloupci ""suť - celkem"" uvedených u jednotlvých položek konkrétních odpadových materiálů.</t>
  </si>
  <si>
    <t>vytlkub*1,8</t>
  </si>
  <si>
    <t>Rozpad figury: vytlkub</t>
  </si>
  <si>
    <t>betdeska+betsedlo+lože+ložeŠ+obsyp</t>
  </si>
  <si>
    <t>"objem potrubí" 0,096*194,14+0,045*24,6</t>
  </si>
  <si>
    <t>"objem šachet" (3,14*0,62*0,62)*(3,52+3,08+2,5+2,37+2,54+2,85+2,93+3,04-8*0,4)</t>
  </si>
  <si>
    <t>Rozpad figury: betdeska</t>
  </si>
  <si>
    <t>"stoky" 0,07*194,14</t>
  </si>
  <si>
    <t>"šachty" 2,2*2,2*0,1*8</t>
  </si>
  <si>
    <t>Rozpad figury: betsedlo</t>
  </si>
  <si>
    <t>"stoky" 0,046*194,14</t>
  </si>
  <si>
    <t>"příp" 0,165*1,1*24,6</t>
  </si>
  <si>
    <t>1371756591</t>
  </si>
  <si>
    <t>313663587</t>
  </si>
  <si>
    <t>212752101</t>
  </si>
  <si>
    <t>Trativody z drenážních trubek pro liniové stavby a komunikace se zřízením štěrkového lože pod trubky a s jejich obsypem v otevřeném výkopu trubka korugovaná sendvičová PE-HD SN 4 celoperforovaná 360° DN 100</t>
  </si>
  <si>
    <t>-1943081340</t>
  </si>
  <si>
    <t>https://podminky.urs.cz/item/CS_URS_2024_01/212752101</t>
  </si>
  <si>
    <t>Svislé a kompletní konstrukce</t>
  </si>
  <si>
    <t>359901111</t>
  </si>
  <si>
    <t>Vyčištění stok jakékoliv výšky</t>
  </si>
  <si>
    <t>642595704</t>
  </si>
  <si>
    <t>https://podminky.urs.cz/item/CS_URS_2024_01/359901111</t>
  </si>
  <si>
    <t>194,14+24,6</t>
  </si>
  <si>
    <t>359901211</t>
  </si>
  <si>
    <t>Monitoring stok (kamerový systém) jakékoli výšky nová kanalizace</t>
  </si>
  <si>
    <t>63077214</t>
  </si>
  <si>
    <t>https://podminky.urs.cz/item/CS_URS_2024_01/359901211</t>
  </si>
  <si>
    <t>451541111</t>
  </si>
  <si>
    <t>Lože pod potrubí, stoky a drobné objekty v otevřeném výkopu ze štěrkodrtě 0-63 mm</t>
  </si>
  <si>
    <t>-2088108563</t>
  </si>
  <si>
    <t>https://podminky.urs.cz/item/CS_URS_2024_01/451541111</t>
  </si>
  <si>
    <t>1002972250</t>
  </si>
  <si>
    <t>452112111</t>
  </si>
  <si>
    <t>Osazení betonových dílců prstenců nebo rámů pod poklopy a mříže, výšky do 100 mm</t>
  </si>
  <si>
    <t>1572377579</t>
  </si>
  <si>
    <t>59224187</t>
  </si>
  <si>
    <t>prstenec šachtový vyrovnávací betonový 625x120x100mm</t>
  </si>
  <si>
    <t>562364490</t>
  </si>
  <si>
    <t>Poznámka k položce:_x000D_
Poznámka k položce: viz. technické specifikace</t>
  </si>
  <si>
    <t>59224188</t>
  </si>
  <si>
    <t>prstenec šachtový vyrovnávací betonový 625x120x120mm</t>
  </si>
  <si>
    <t>1254504503</t>
  </si>
  <si>
    <t>59224184</t>
  </si>
  <si>
    <t>prstenec šachtový vyrovnávací betonový 625x120x40mm</t>
  </si>
  <si>
    <t>-624393105</t>
  </si>
  <si>
    <t>59224185</t>
  </si>
  <si>
    <t>prstenec šachtový vyrovnávací betonový 625x120x60mm</t>
  </si>
  <si>
    <t>-153961960</t>
  </si>
  <si>
    <t>59224176</t>
  </si>
  <si>
    <t>prstenec šachtový vyrovnávací betonový 625x120x80mm</t>
  </si>
  <si>
    <t>1239098801</t>
  </si>
  <si>
    <t>452311131</t>
  </si>
  <si>
    <t>Podkladní a zajišťovací konstrukce z betonu prostého v otevřeném výkopu bez zvýšených nároků na prostředí desky pod potrubí, stoky a drobné objekty z betonu tř. C 12/15</t>
  </si>
  <si>
    <t>919296299</t>
  </si>
  <si>
    <t>https://podminky.urs.cz/item/CS_URS_2024_01/452311131</t>
  </si>
  <si>
    <t>452312131</t>
  </si>
  <si>
    <t>Podkladní a zajišťovací konstrukce z betonu prostého v otevřeném výkopu bez zvýšených nároků na prostředí sedlové lože pod potrubí z betonu tř. C 12/15</t>
  </si>
  <si>
    <t>-1377570550</t>
  </si>
  <si>
    <t>https://podminky.urs.cz/item/CS_URS_2024_01/452312131</t>
  </si>
  <si>
    <t>452351111</t>
  </si>
  <si>
    <t>Bednění podkladních a zajišťovacích konstrukcí v otevřeném výkopu desek nebo sedlových loží pod potrubí, stoky a drobné objekty zřízení</t>
  </si>
  <si>
    <t>351150857</t>
  </si>
  <si>
    <t>https://podminky.urs.cz/item/CS_URS_2024_01/452351111</t>
  </si>
  <si>
    <t>"stoky" 194,14*0,1*2+2*0,1*0,7</t>
  </si>
  <si>
    <t>"ztužující žebra" 1,8*2*2*5</t>
  </si>
  <si>
    <t>452351112</t>
  </si>
  <si>
    <t>Bednění podkladních a zajišťovacích konstrukcí v otevřeném výkopu desek nebo sedlových loží pod potrubí, stoky a drobné objekty odstranění</t>
  </si>
  <si>
    <t>-1421290776</t>
  </si>
  <si>
    <t>https://podminky.urs.cz/item/CS_URS_2024_01/452351112</t>
  </si>
  <si>
    <t>296963575</t>
  </si>
  <si>
    <t>(asf+zuldl)*2</t>
  </si>
  <si>
    <t>810391811</t>
  </si>
  <si>
    <t>Bourání stávajícího potrubí z betonu v otevřeném výkopu DN přes 200 do 400</t>
  </si>
  <si>
    <t>-1005298248</t>
  </si>
  <si>
    <t>https://podminky.urs.cz/item/CS_URS_2024_01/810391811</t>
  </si>
  <si>
    <t>194-10</t>
  </si>
  <si>
    <t>890431851</t>
  </si>
  <si>
    <t>Bourání šachet a jímek strojně velikosti obestavěného prostoru přes 1,5 do 3 m3 z prefabrikovaných skruží</t>
  </si>
  <si>
    <t>1556727333</t>
  </si>
  <si>
    <t>https://podminky.urs.cz/item/CS_URS_2024_01/890431851</t>
  </si>
  <si>
    <t>(3,52+3,06+2,4+2,85)*(3,14*0,62*0,62)</t>
  </si>
  <si>
    <t>831352121</t>
  </si>
  <si>
    <t>Montáž potrubí z trub kameninových hrdlových s integrovaným těsněním v otevřeném výkopu ve sklonu do 20 % DN 200</t>
  </si>
  <si>
    <t>-776432896</t>
  </si>
  <si>
    <t>https://podminky.urs.cz/item/CS_URS_2024_01/831352121</t>
  </si>
  <si>
    <t>59710704R</t>
  </si>
  <si>
    <t>trouba kameninová glazovaná DN 200 dl 2,50m spojovací systém C Třída 200</t>
  </si>
  <si>
    <t>-86729262</t>
  </si>
  <si>
    <t>24,6*1,015 'Přepočtené koeficientem množství</t>
  </si>
  <si>
    <t>831352193</t>
  </si>
  <si>
    <t>Montáž potrubí z trub kameninových hrdlových s integrovaným těsněním Příplatek k cenám za napojení dvou dříků trub o stejném průměru (max. rozdíl 12 mm) pomocí převlečné manžety (manžeta zahrnuta v ceně) DN 200</t>
  </si>
  <si>
    <t>-857720018</t>
  </si>
  <si>
    <t>https://podminky.urs.cz/item/CS_URS_2024_01/831352193</t>
  </si>
  <si>
    <t>831372121</t>
  </si>
  <si>
    <t>Montáž potrubí z trub kameninových hrdlových s integrovaným těsněním v otevřeném výkopu ve sklonu do 20 % DN 300</t>
  </si>
  <si>
    <t>1405244974</t>
  </si>
  <si>
    <t>https://podminky.urs.cz/item/CS_URS_2024_01/831372121</t>
  </si>
  <si>
    <t>194,1-26*0,5-14*0,6</t>
  </si>
  <si>
    <t>59710707R</t>
  </si>
  <si>
    <t>trouba kameninová glazovaná DN 300 dl 2,50m spojovací systém C Třída 160</t>
  </si>
  <si>
    <t>-2057396837</t>
  </si>
  <si>
    <t>172,7*1,015 'Přepočtené koeficientem množství</t>
  </si>
  <si>
    <t>837352221</t>
  </si>
  <si>
    <t>Montáž kameninových tvarovek na potrubí z trub kameninových v otevřeném výkopu s integrovaným těsněním jednoosých DN 200</t>
  </si>
  <si>
    <t>-1309661399</t>
  </si>
  <si>
    <t>https://podminky.urs.cz/item/CS_URS_2024_01/837352221</t>
  </si>
  <si>
    <t>59710987R</t>
  </si>
  <si>
    <t>koleno kameninové glazované DN 200 45° spojovací systém F tř. 200</t>
  </si>
  <si>
    <t>-1943615343</t>
  </si>
  <si>
    <t>59710987R2</t>
  </si>
  <si>
    <t>koleno kameninové glazované DN 200 (úhel dle potřeby) spojovací systém F tř. 200</t>
  </si>
  <si>
    <t>-603724558</t>
  </si>
  <si>
    <t>837371221</t>
  </si>
  <si>
    <t>Montáž kameninových tvarovek na potrubí z trub kameninových v otevřeném výkopu s integrovaným těsněním odbočných DN 300</t>
  </si>
  <si>
    <t>-636331562</t>
  </si>
  <si>
    <t>https://podminky.urs.cz/item/CS_URS_2024_01/837371221</t>
  </si>
  <si>
    <t>59711573</t>
  </si>
  <si>
    <t>odbočka kameninová glazovaná jednoduchá šikmá DN 300/200 polyuretanové/pryžové těsnění (spojovací systém C/F) dl 500mm třída pevnosti 160/200</t>
  </si>
  <si>
    <t>-1058149414</t>
  </si>
  <si>
    <t>837372221</t>
  </si>
  <si>
    <t>Montáž kameninových tvarovek na potrubí z trub kameninových v otevřeném výkopu s integrovaným těsněním jednoosých DN 300</t>
  </si>
  <si>
    <t>951968357</t>
  </si>
  <si>
    <t>https://podminky.urs.cz/item/CS_URS_2024_01/837372221</t>
  </si>
  <si>
    <t>59710849</t>
  </si>
  <si>
    <t>trouba kameninová glazovaná zkrácená DN 300 dl 60(75)cm třída 160 spojovací systém C</t>
  </si>
  <si>
    <t>1490468210</t>
  </si>
  <si>
    <t>59710879</t>
  </si>
  <si>
    <t>trouba kameninová glazovaná zkrácená bez hrdla DN 300 dl 60(75)cm třída 160 spojovací systém C</t>
  </si>
  <si>
    <t>1374654419</t>
  </si>
  <si>
    <t>837392221</t>
  </si>
  <si>
    <t>Montáž kameninových tvarovek na potrubí z trub kameninových v otevřeném výkopu s integrovaným těsněním jednoosých DN 400</t>
  </si>
  <si>
    <t>988976337</t>
  </si>
  <si>
    <t>https://podminky.urs.cz/item/CS_URS_2024_01/837392221</t>
  </si>
  <si>
    <t>59710884</t>
  </si>
  <si>
    <t>trouba kameninová glazovaná zkrácená bez hrdla DN 400 dl 60(75)cm třída 160 spojovací systém C</t>
  </si>
  <si>
    <t>901651809</t>
  </si>
  <si>
    <t>59710854</t>
  </si>
  <si>
    <t>trouba kameninová glazovaná zkrácená DN 400 dl 60(75)cm třída 160 spojovací systém C</t>
  </si>
  <si>
    <t>102660123</t>
  </si>
  <si>
    <t>892352121</t>
  </si>
  <si>
    <t>Tlakové zkoušky vzduchem těsnícími vaky ucpávkovými DN 200</t>
  </si>
  <si>
    <t>úsek</t>
  </si>
  <si>
    <t>276963166</t>
  </si>
  <si>
    <t>https://podminky.urs.cz/item/CS_URS_2024_01/892352121</t>
  </si>
  <si>
    <t>892372121</t>
  </si>
  <si>
    <t>Tlakové zkoušky vzduchem těsnícími vaky ucpávkovými DN 300</t>
  </si>
  <si>
    <t>1440561982</t>
  </si>
  <si>
    <t>https://podminky.urs.cz/item/CS_URS_2024_01/892372121</t>
  </si>
  <si>
    <t>892492121</t>
  </si>
  <si>
    <t>Tlakové zkoušky vzduchem těsnícími vaky ucpávkovými DN 1000</t>
  </si>
  <si>
    <t>409558758</t>
  </si>
  <si>
    <t>https://podminky.urs.cz/item/CS_URS_2024_01/892492121</t>
  </si>
  <si>
    <t>Poznámka k položce:_x000D_
zkouška šachet</t>
  </si>
  <si>
    <t>899102211</t>
  </si>
  <si>
    <t>Demontáž poklopů litinových a ocelových včetně rámů, hmotnosti jednotlivě přes 50 do 100 Kg</t>
  </si>
  <si>
    <t>1175872202</t>
  </si>
  <si>
    <t>https://podminky.urs.cz/item/CS_URS_2024_01/899102211</t>
  </si>
  <si>
    <t>899910201</t>
  </si>
  <si>
    <t>Výplň potrubí trub betonových, litinových nebo kameninových cementopopílkovou suspenzí spádem, délky do 50 m</t>
  </si>
  <si>
    <t>1373523120</t>
  </si>
  <si>
    <t>https://podminky.urs.cz/item/CS_URS_2024_01/899910201</t>
  </si>
  <si>
    <t>13*(3,14*0,2*0,2)</t>
  </si>
  <si>
    <t>Rk003</t>
  </si>
  <si>
    <t>Extra široká spojka DN 400, šířka min. 300 mm, včetně vyrovnávacích kroužků a montáže</t>
  </si>
  <si>
    <t>1081624668</t>
  </si>
  <si>
    <t>Rk004</t>
  </si>
  <si>
    <t>Nerezový rozpěrný prstenec na sklolaminátovou vložku u BET potrubí DN 400, včetně montáže</t>
  </si>
  <si>
    <t>104360535</t>
  </si>
  <si>
    <t>894138001</t>
  </si>
  <si>
    <t>Šachty kanalizační zděné Příplatek k cenám šachet na stokách kruhových a vejčitých za každých dalších 0,60 m výšky</t>
  </si>
  <si>
    <t>-1040425158</t>
  </si>
  <si>
    <t>https://podminky.urs.cz/item/CS_URS_2024_01/894138001</t>
  </si>
  <si>
    <t>894411221</t>
  </si>
  <si>
    <t>Zřízení šachet kanalizačních z betonových dílců výšky vstupu do 1,50 m s obložením dna kameninou nebo kanalizačními cihlami, na potrubí DN přes 200 do 300</t>
  </si>
  <si>
    <t>-1795725445</t>
  </si>
  <si>
    <t>https://podminky.urs.cz/item/CS_URS_2024_01/894411221</t>
  </si>
  <si>
    <t>59224348</t>
  </si>
  <si>
    <t>těsnění elastomerové pro spojení šachetních dílů DN 1000</t>
  </si>
  <si>
    <t>-15795732</t>
  </si>
  <si>
    <t>59224341</t>
  </si>
  <si>
    <t>těsnění elastomerové pro spojení šachetních dílů DN 1200</t>
  </si>
  <si>
    <t>-1697176015</t>
  </si>
  <si>
    <t>59224338</t>
  </si>
  <si>
    <t>dno betonové šachty DN 1000 kanalizační výšky 80cm</t>
  </si>
  <si>
    <t>1864762632</t>
  </si>
  <si>
    <t>59224337</t>
  </si>
  <si>
    <t>dno betonové šachty DN 1000 kanalizační výšky 60cm</t>
  </si>
  <si>
    <t>593289154</t>
  </si>
  <si>
    <t>59224427</t>
  </si>
  <si>
    <t>dno betonové šachty DN 1200 kanalizační výšky 120cm přímé 120x120 max. zaústění potrubí V80</t>
  </si>
  <si>
    <t>-122657420</t>
  </si>
  <si>
    <t>59224162</t>
  </si>
  <si>
    <t>skruž betonová kanalizační se stupadly 100x100x12cm</t>
  </si>
  <si>
    <t>-1834048721</t>
  </si>
  <si>
    <t>59224161</t>
  </si>
  <si>
    <t>skruž betonová kanalizační se stupadly 100x50x12cm</t>
  </si>
  <si>
    <t>2008360437</t>
  </si>
  <si>
    <t>59224160</t>
  </si>
  <si>
    <t>skruž betonová kanalizační se stupadly 100x25x12cm</t>
  </si>
  <si>
    <t>-1191209491</t>
  </si>
  <si>
    <t>59224312</t>
  </si>
  <si>
    <t>konus betonové šachty DN 1000 kanalizační 100x62,5x58cm tl stěny 12 stupadla poplastovaná</t>
  </si>
  <si>
    <t>99505255</t>
  </si>
  <si>
    <t>59224521</t>
  </si>
  <si>
    <t>deska betonová přechodová šachty DN 1200 XA3 kanalizační 120/100x25cm</t>
  </si>
  <si>
    <t>-818488603</t>
  </si>
  <si>
    <t>899104112</t>
  </si>
  <si>
    <t>Osazení poklopů litinových, ocelových nebo železobetonových včetně rámů pro třídu zatížení D400, E600</t>
  </si>
  <si>
    <t>-2116342738</t>
  </si>
  <si>
    <t>https://podminky.urs.cz/item/CS_URS_2024_01/899104112</t>
  </si>
  <si>
    <t>KSI.KDB81B</t>
  </si>
  <si>
    <t>Kanalizační Poklop, rám betonolitinový v.160mm,bez vybrání pro lapač, D 400 bez odvětrání</t>
  </si>
  <si>
    <t>1985224071</t>
  </si>
  <si>
    <t>KSI.KDM81B</t>
  </si>
  <si>
    <t>Kanalizační Poklop, rám samonivelační,  bez vybrání pro lapač, D 400 bez odvětrání</t>
  </si>
  <si>
    <t>-1321552669</t>
  </si>
  <si>
    <t>899623181</t>
  </si>
  <si>
    <t>Obetonování potrubí nebo zdiva stok betonem prostým v otevřeném výkopu, betonem tř. C 30/37</t>
  </si>
  <si>
    <t>50628960</t>
  </si>
  <si>
    <t>https://podminky.urs.cz/item/CS_URS_2024_01/899623181</t>
  </si>
  <si>
    <t>"ztužující žebra" 0,6*1,8*2*5</t>
  </si>
  <si>
    <t>-195255077</t>
  </si>
  <si>
    <t>3+135+4,5</t>
  </si>
  <si>
    <t>961044111</t>
  </si>
  <si>
    <t>Bourání základů z betonu prostého</t>
  </si>
  <si>
    <t>-1993492641</t>
  </si>
  <si>
    <t>https://podminky.urs.cz/item/CS_URS_2024_01/961044111</t>
  </si>
  <si>
    <t>"bet. sarkofág" 3*1,3*2,5</t>
  </si>
  <si>
    <t>977213112</t>
  </si>
  <si>
    <t>Řezání trub betonových, železobetonových nebo kameninových kruhových kolmý řez DN 300</t>
  </si>
  <si>
    <t>762420396</t>
  </si>
  <si>
    <t>https://podminky.urs.cz/item/CS_URS_2024_01/977213112</t>
  </si>
  <si>
    <t>804595070</t>
  </si>
  <si>
    <t>979054441</t>
  </si>
  <si>
    <t>Očištění vybouraných prvků komunikací od spojovacího materiálu s odklizením a uložením očištěných hmot a spojovacího materiálu na skládku na vzdálenost do 10 m dlaždic, desek nebo tvarovek s původním vyplněním spár kamenivem těženým</t>
  </si>
  <si>
    <t>2027854182</t>
  </si>
  <si>
    <t>https://podminky.urs.cz/item/CS_URS_2024_01/979054441</t>
  </si>
  <si>
    <t>935217036</t>
  </si>
  <si>
    <t>"odvoz kamení na meziskládku" (35,99+67,95)</t>
  </si>
  <si>
    <t>1951713890</t>
  </si>
  <si>
    <t>"odvoz kamení zpět na zásyp" 103,94</t>
  </si>
  <si>
    <t>-1791063726</t>
  </si>
  <si>
    <t>"odvoz kostek a obrubníků na meziskládku 2 km" (29,16+33,81)</t>
  </si>
  <si>
    <t>1512503005</t>
  </si>
  <si>
    <t>"odvoz kostek na meziskládku 2 km" (29,16+33,81)</t>
  </si>
  <si>
    <t>R_os29</t>
  </si>
  <si>
    <t>Doprava a likvidace nekontaminovaných odpadů - směsného stavebního a demoličního kód odpadu 17 09 04</t>
  </si>
  <si>
    <t>-1331057237</t>
  </si>
  <si>
    <t>288,24-103,94-62,97-33,98</t>
  </si>
  <si>
    <t>530781952</t>
  </si>
  <si>
    <t>33,98</t>
  </si>
  <si>
    <t>998275101</t>
  </si>
  <si>
    <t>Přesun hmot pro trubní vedení hloubené z trub kameninových pro kanalizace v otevřeném výkopu dopravní vzdálenost do 15 m</t>
  </si>
  <si>
    <t>-1585580691</t>
  </si>
  <si>
    <t>https://podminky.urs.cz/item/CS_URS_2024_01/998275101</t>
  </si>
  <si>
    <t>998275124</t>
  </si>
  <si>
    <t>Přesun hmot pro trubní vedení hloubené z trub kameninových Příplatek k cenám za zvětšený přesun přes vymezenou dopravní vzdálenost do 500 m</t>
  </si>
  <si>
    <t>-851257432</t>
  </si>
  <si>
    <t>118,507</t>
  </si>
  <si>
    <t>767</t>
  </si>
  <si>
    <t>Konstrukce zámečnické</t>
  </si>
  <si>
    <t>767161813</t>
  </si>
  <si>
    <t>Demontáž zábradlí do suti rovného nerozebíratelný spoj hmotnosti 1 m zábradlí do 20 kg</t>
  </si>
  <si>
    <t>218230199</t>
  </si>
  <si>
    <t>https://podminky.urs.cz/item/CS_URS_2024_01/767161813</t>
  </si>
  <si>
    <t>460751111</t>
  </si>
  <si>
    <t>Osazení kabelových kanálů včetně utěsnění, vyspárování a zakrytí víkem z prefabrikovaných betonových žlabů do rýhy, bez výkopových prací vnější šířky do 20 cm</t>
  </si>
  <si>
    <t>66029308</t>
  </si>
  <si>
    <t>https://podminky.urs.cz/item/CS_URS_2024_01/460751111</t>
  </si>
  <si>
    <t>19*2</t>
  </si>
  <si>
    <t>1594550579</t>
  </si>
  <si>
    <t>344953052</t>
  </si>
  <si>
    <t>38*2 'Přepočtené koeficientem množství</t>
  </si>
  <si>
    <t>kostky</t>
  </si>
  <si>
    <t>komunikace z dlažebních kostek</t>
  </si>
  <si>
    <t>88,769</t>
  </si>
  <si>
    <t>209,911</t>
  </si>
  <si>
    <t>102,31</t>
  </si>
  <si>
    <t>10,105</t>
  </si>
  <si>
    <t>1,936</t>
  </si>
  <si>
    <t>53,983</t>
  </si>
  <si>
    <t>5,433</t>
  </si>
  <si>
    <t>4,767</t>
  </si>
  <si>
    <t>3,445</t>
  </si>
  <si>
    <t>SO 02-1.1 - Etapa 2 - Stoka 1-1</t>
  </si>
  <si>
    <t>121,95</t>
  </si>
  <si>
    <t>1578967159</t>
  </si>
  <si>
    <t>Rozpad figury: kostky</t>
  </si>
  <si>
    <t>"stoka" (63,78-2)*1,3+2,2*1,2</t>
  </si>
  <si>
    <t>"šachty" 2*2</t>
  </si>
  <si>
    <t>"příp" 1,1*(10,1-13*0,65)</t>
  </si>
  <si>
    <t>1904783814</t>
  </si>
  <si>
    <t>113107164</t>
  </si>
  <si>
    <t>Odstranění podkladů nebo krytů strojně plochy jednotlivě přes 50 m2 do 200 m2 s přemístěním hmot na skládku na vzdálenost do 20 m nebo s naložením na dopravní prostředek z kameniva hrubého drceného, o tl. vrstvy přes 300 do 400 mm</t>
  </si>
  <si>
    <t>606388670</t>
  </si>
  <si>
    <t>https://podminky.urs.cz/item/CS_URS_2024_01/113107164</t>
  </si>
  <si>
    <t>2,65*1,3</t>
  </si>
  <si>
    <t>1101163560</t>
  </si>
  <si>
    <t>620679686</t>
  </si>
  <si>
    <t>20*8</t>
  </si>
  <si>
    <t>518609059</t>
  </si>
  <si>
    <t>-1756601939</t>
  </si>
  <si>
    <t>3*1,3</t>
  </si>
  <si>
    <t>-175396393</t>
  </si>
  <si>
    <t>4*1,3</t>
  </si>
  <si>
    <t>-1166103393</t>
  </si>
  <si>
    <t>"stoky" 194,44</t>
  </si>
  <si>
    <t>"příp" (10,1-13*0,65)*1,1*1,8</t>
  </si>
  <si>
    <t>"šachty" 2*(2,35+2,3)+0,3*2,2*2,2*2</t>
  </si>
  <si>
    <t>-953485666</t>
  </si>
  <si>
    <t>-1369328061</t>
  </si>
  <si>
    <t>422657978</t>
  </si>
  <si>
    <t>2051226533</t>
  </si>
  <si>
    <t>-1929720491</t>
  </si>
  <si>
    <t>7*1,3*1*1,5</t>
  </si>
  <si>
    <t>-967568762</t>
  </si>
  <si>
    <t>63,8*2,62*2+1,3*2,62*2</t>
  </si>
  <si>
    <t>-2046395943</t>
  </si>
  <si>
    <t>1868563634</t>
  </si>
  <si>
    <t>lože+ložeŠ+obsyp+(asf+kostky)*0,29</t>
  </si>
  <si>
    <t>"potrubí" 8,29</t>
  </si>
  <si>
    <t>"příp" 1,1*1*(10,1-13*0,65)</t>
  </si>
  <si>
    <t>2,2*2,2*0,2*2</t>
  </si>
  <si>
    <t>"stoky" 48,65</t>
  </si>
  <si>
    <t>"příp" 0,48*1,1*10,1</t>
  </si>
  <si>
    <t>-1345663737</t>
  </si>
  <si>
    <t>221754144</t>
  </si>
  <si>
    <t>"zásyp rec. štěrkodrtí" asf*0,3+kostky*0,15</t>
  </si>
  <si>
    <t>-203459948</t>
  </si>
  <si>
    <t>-1152410103</t>
  </si>
  <si>
    <t>1129029431</t>
  </si>
  <si>
    <t>1703253342</t>
  </si>
  <si>
    <t>-1177580336</t>
  </si>
  <si>
    <t>-313070043</t>
  </si>
  <si>
    <t>53,983*1,8 'Přepočtené koeficientem množství</t>
  </si>
  <si>
    <t>447009725</t>
  </si>
  <si>
    <t>asf+kostky</t>
  </si>
  <si>
    <t>356994767</t>
  </si>
  <si>
    <t>"objem potrubí" 0,096*63,79</t>
  </si>
  <si>
    <t>"objem šachet" (3,14*0,62*0,62)*(2,35+2,3)</t>
  </si>
  <si>
    <t>"stoky" 0,07*63,78</t>
  </si>
  <si>
    <t>"šachty" 2,2*2,2*0,1*2</t>
  </si>
  <si>
    <t>"stoky" 0,046*63,79</t>
  </si>
  <si>
    <t>"příp" 0,165*1,1*10,1</t>
  </si>
  <si>
    <t>1448128679</t>
  </si>
  <si>
    <t>-451666450</t>
  </si>
  <si>
    <t>1892994521</t>
  </si>
  <si>
    <t>358315114</t>
  </si>
  <si>
    <t>Bourání stoky kompletní nebo vybourání otvorů průřezové plochy do 4 m2 ve stokách ze zdiva z prostého betonu</t>
  </si>
  <si>
    <t>-1484295304</t>
  </si>
  <si>
    <t>https://podminky.urs.cz/item/CS_URS_2024_01/358315114</t>
  </si>
  <si>
    <t>"otvor do stávající šachty"</t>
  </si>
  <si>
    <t>0,5*0,5*0,12</t>
  </si>
  <si>
    <t>-1152950240</t>
  </si>
  <si>
    <t>63,8+10,1</t>
  </si>
  <si>
    <t>2134110198</t>
  </si>
  <si>
    <t>852457367</t>
  </si>
  <si>
    <t>-779766042</t>
  </si>
  <si>
    <t>1954078696</t>
  </si>
  <si>
    <t>527248345</t>
  </si>
  <si>
    <t>-928696918</t>
  </si>
  <si>
    <t>-1206491936</t>
  </si>
  <si>
    <t>118471110</t>
  </si>
  <si>
    <t>1216784032</t>
  </si>
  <si>
    <t>"stoky" 63,8*0,1*2+2*0,1*0,7</t>
  </si>
  <si>
    <t>"ztužující žebra" 1,8*2*2*3</t>
  </si>
  <si>
    <t>-1799582173</t>
  </si>
  <si>
    <t>564871015</t>
  </si>
  <si>
    <t>Podklad ze štěrkodrti ŠD s rozprostřením a zhutněním plochy jednotlivě do 100 m2, po zhutnění tl. 290 mm</t>
  </si>
  <si>
    <t>1873678912</t>
  </si>
  <si>
    <t>https://podminky.urs.cz/item/CS_URS_2024_01/564871015</t>
  </si>
  <si>
    <t>371250398</t>
  </si>
  <si>
    <t>1061360596</t>
  </si>
  <si>
    <t>(2,6+2,6)*(3,14*0,62*0,62)</t>
  </si>
  <si>
    <t>1081144094</t>
  </si>
  <si>
    <t>1393559012</t>
  </si>
  <si>
    <t>10,1*1,015 'Přepočtené koeficientem množství</t>
  </si>
  <si>
    <t>1893933312</t>
  </si>
  <si>
    <t>-1614936617</t>
  </si>
  <si>
    <t>63,8-12*0,5-4*0,6</t>
  </si>
  <si>
    <t>362165528</t>
  </si>
  <si>
    <t>55,4*1,015 'Přepočtené koeficientem množství</t>
  </si>
  <si>
    <t>-1380331320</t>
  </si>
  <si>
    <t>-752673566</t>
  </si>
  <si>
    <t>1088871758</t>
  </si>
  <si>
    <t>-1939218111</t>
  </si>
  <si>
    <t>990030170</t>
  </si>
  <si>
    <t>-1268120441</t>
  </si>
  <si>
    <t>-330749457</t>
  </si>
  <si>
    <t>90165775</t>
  </si>
  <si>
    <t>1291454036</t>
  </si>
  <si>
    <t>-1871333879</t>
  </si>
  <si>
    <t>-1605963569</t>
  </si>
  <si>
    <t>906142269</t>
  </si>
  <si>
    <t>1367058379</t>
  </si>
  <si>
    <t>713784509</t>
  </si>
  <si>
    <t>1743902032</t>
  </si>
  <si>
    <t>-1597424765</t>
  </si>
  <si>
    <t>1454611132</t>
  </si>
  <si>
    <t>1214508447</t>
  </si>
  <si>
    <t>-788713967</t>
  </si>
  <si>
    <t>330251509</t>
  </si>
  <si>
    <t>-1243490301</t>
  </si>
  <si>
    <t>-465389709</t>
  </si>
  <si>
    <t>"ztužující žebra" 0,6*1,8*2*3</t>
  </si>
  <si>
    <t>772487103</t>
  </si>
  <si>
    <t>4,8</t>
  </si>
  <si>
    <t>931994111</t>
  </si>
  <si>
    <t>Těsnění spáry betonové konstrukce pásy, profily, tmely profilem, spáry styčné u prefa dílců bobtnajícím</t>
  </si>
  <si>
    <t>184133465</t>
  </si>
  <si>
    <t>https://podminky.urs.cz/item/CS_URS_2024_01/931994111</t>
  </si>
  <si>
    <t>"napojení na Š1491"</t>
  </si>
  <si>
    <t>3,14*0,35</t>
  </si>
  <si>
    <t>936311111</t>
  </si>
  <si>
    <t>Zabetonování potrubí uloženého ve vynechaných otvorech ve dně nebo ve stěnách nádrží, z betonu se zvýšenými nároky na prostředí o ploše otvoru do 0,25 m2</t>
  </si>
  <si>
    <t>1568750811</t>
  </si>
  <si>
    <t>https://podminky.urs.cz/item/CS_URS_2024_01/936311111</t>
  </si>
  <si>
    <t>0,5*0,5*0,12-(3,14*0,175*0,175)*0,12</t>
  </si>
  <si>
    <t>-169951888</t>
  </si>
  <si>
    <t>-2015318701</t>
  </si>
  <si>
    <t>-272495753</t>
  </si>
  <si>
    <t>"odvoz kamení na meziskládku" (25,74+2)</t>
  </si>
  <si>
    <t>-279030714</t>
  </si>
  <si>
    <t>"odvoz kamení zpět na zásyp" 27,74</t>
  </si>
  <si>
    <t>453679654</t>
  </si>
  <si>
    <t>"odvoz kostek na meziskládku 2 km" 37,017</t>
  </si>
  <si>
    <t>1691337461</t>
  </si>
  <si>
    <t>1694594756</t>
  </si>
  <si>
    <t>90,027-27,74-0,76-37,017</t>
  </si>
  <si>
    <t>-463182482</t>
  </si>
  <si>
    <t>-1797964965</t>
  </si>
  <si>
    <t>1688865679</t>
  </si>
  <si>
    <t>-851980946</t>
  </si>
  <si>
    <t>4*2</t>
  </si>
  <si>
    <t>2024384765</t>
  </si>
  <si>
    <t>-514748530</t>
  </si>
  <si>
    <t>8*2 'Přepočtené koeficientem množství</t>
  </si>
  <si>
    <t>dlažební kostky</t>
  </si>
  <si>
    <t>51,733</t>
  </si>
  <si>
    <t>134,196</t>
  </si>
  <si>
    <t>13,083</t>
  </si>
  <si>
    <t>25,84</t>
  </si>
  <si>
    <t>86,451</t>
  </si>
  <si>
    <t>55,505</t>
  </si>
  <si>
    <t>SO 02-3 - Etapa 2 - Stoka 3</t>
  </si>
  <si>
    <t>857777610</t>
  </si>
  <si>
    <t>47,03*1,1</t>
  </si>
  <si>
    <t>-22211379</t>
  </si>
  <si>
    <t>-2011464195</t>
  </si>
  <si>
    <t>-1054552747</t>
  </si>
  <si>
    <t>15*8</t>
  </si>
  <si>
    <t>418063241</t>
  </si>
  <si>
    <t>456391545</t>
  </si>
  <si>
    <t>5*1,1</t>
  </si>
  <si>
    <t>935787486</t>
  </si>
  <si>
    <t>6*1,1</t>
  </si>
  <si>
    <t>2031674281</t>
  </si>
  <si>
    <t>"stoky" 115,16</t>
  </si>
  <si>
    <t>"šachty" 2*(2,46+1,83-2*0,29)+0,3*2,2*2,2*8</t>
  </si>
  <si>
    <t>2087208389</t>
  </si>
  <si>
    <t>-1321437434</t>
  </si>
  <si>
    <t>1621393926</t>
  </si>
  <si>
    <t>1346735373</t>
  </si>
  <si>
    <t>-295395240</t>
  </si>
  <si>
    <t>11*1,1*1*1,5</t>
  </si>
  <si>
    <t>-1275026618</t>
  </si>
  <si>
    <t>6*1,9*2</t>
  </si>
  <si>
    <t>413102667</t>
  </si>
  <si>
    <t>41,03*2,4*2+1,1*2,4*2</t>
  </si>
  <si>
    <t>1587586572</t>
  </si>
  <si>
    <t>-1587632591</t>
  </si>
  <si>
    <t>98511241</t>
  </si>
  <si>
    <t>lože+ložeŠ+obsyp+((zuldl)*0,29)</t>
  </si>
  <si>
    <t>"potrubí" 0,2*1,3*47,03</t>
  </si>
  <si>
    <t>"příp" 1*0,15*5,7</t>
  </si>
  <si>
    <t>"stoky" 23,56</t>
  </si>
  <si>
    <t>"příp" 0,4*1*5,7</t>
  </si>
  <si>
    <t>-1386956139</t>
  </si>
  <si>
    <t>-2080417365</t>
  </si>
  <si>
    <t>"zásyp rec. štěrkodrtí" zuldl*0,15</t>
  </si>
  <si>
    <t>405897886</t>
  </si>
  <si>
    <t>537370318</t>
  </si>
  <si>
    <t>1654993568</t>
  </si>
  <si>
    <t>1554516220</t>
  </si>
  <si>
    <t>-1229047912</t>
  </si>
  <si>
    <t>2071628419</t>
  </si>
  <si>
    <t>25,84*1,8 'Přepočtené koeficientem množství</t>
  </si>
  <si>
    <t>-1261287857</t>
  </si>
  <si>
    <t>814476992</t>
  </si>
  <si>
    <t>lože+ložeŠ+obsyp</t>
  </si>
  <si>
    <t>"objem potrubí" (3,14*0,125*0,125)*47,032+(3,14*0,075*0,075)*5,7</t>
  </si>
  <si>
    <t>"objem šachet" (3,14*0,62*0,62)*(2,46+1,83-2*0,29)</t>
  </si>
  <si>
    <t>1015021529</t>
  </si>
  <si>
    <t>-1514599275</t>
  </si>
  <si>
    <t>-285514738</t>
  </si>
  <si>
    <t>599871682</t>
  </si>
  <si>
    <t>47,03+5,7</t>
  </si>
  <si>
    <t>860921640</t>
  </si>
  <si>
    <t>114904429</t>
  </si>
  <si>
    <t>-2007721136</t>
  </si>
  <si>
    <t>695403305</t>
  </si>
  <si>
    <t>1263149950</t>
  </si>
  <si>
    <t>420692641</t>
  </si>
  <si>
    <t>-1167552652</t>
  </si>
  <si>
    <t>928668773</t>
  </si>
  <si>
    <t>2,2*2,2*0,1*2</t>
  </si>
  <si>
    <t>471077385</t>
  </si>
  <si>
    <t>"ztužující žebra" 1,6*2*2*6</t>
  </si>
  <si>
    <t>734638411</t>
  </si>
  <si>
    <t>564821012</t>
  </si>
  <si>
    <t>Podklad ze štěrkodrti ŠD s rozprostřením a zhutněním plochy jednotlivě do 100 m2, po zhutnění tl. 90 mm</t>
  </si>
  <si>
    <t>331230472</t>
  </si>
  <si>
    <t>https://podminky.urs.cz/item/CS_URS_2024_01/564821012</t>
  </si>
  <si>
    <t>-1125030078</t>
  </si>
  <si>
    <t>377762963</t>
  </si>
  <si>
    <t>-300732541</t>
  </si>
  <si>
    <t>(2,46+1,83)*(3,14*0,62*0,62)</t>
  </si>
  <si>
    <t>871310320</t>
  </si>
  <si>
    <t>Montáž kanalizačního potrubí z polypropylenu PP hladkého plnostěnného SN 12 DN 150</t>
  </si>
  <si>
    <t>1268391630</t>
  </si>
  <si>
    <t>https://podminky.urs.cz/item/CS_URS_2024_01/871310320</t>
  </si>
  <si>
    <t>28614226</t>
  </si>
  <si>
    <t>trubka kanalizační PP plnostěnná jednovrstvá DN 160x6000mm SN12</t>
  </si>
  <si>
    <t>-2068555751</t>
  </si>
  <si>
    <t>5*1,015 'Přepočtené koeficientem množství</t>
  </si>
  <si>
    <t>871350320</t>
  </si>
  <si>
    <t>Montáž kanalizačního potrubí z polypropylenu PP hladkého plnostěnného SN 12 DN 200</t>
  </si>
  <si>
    <t>-132854361</t>
  </si>
  <si>
    <t>https://podminky.urs.cz/item/CS_URS_2024_01/871350320</t>
  </si>
  <si>
    <t>28614227</t>
  </si>
  <si>
    <t>trubka kanalizační PP plnostěnná jednovrstvá DN 200x6000mm SN12</t>
  </si>
  <si>
    <t>-1678502878</t>
  </si>
  <si>
    <t>1,7*1,015 'Přepočtené koeficientem množství</t>
  </si>
  <si>
    <t>871360320</t>
  </si>
  <si>
    <t>Montáž kanalizačního potrubí z polypropylenu PP hladkého plnostěnného SN 12 DN 250</t>
  </si>
  <si>
    <t>1298529266</t>
  </si>
  <si>
    <t>https://podminky.urs.cz/item/CS_URS_2024_01/871360320</t>
  </si>
  <si>
    <t>28614228</t>
  </si>
  <si>
    <t>trubka kanalizační PP plnostěnná jednovrstvá DN 250x6000mm SN12</t>
  </si>
  <si>
    <t>218491892</t>
  </si>
  <si>
    <t>47*1,015 'Přepočtené koeficientem množství</t>
  </si>
  <si>
    <t>877310310</t>
  </si>
  <si>
    <t>Montáž tvarovek na kanalizačním plastovém potrubí z PP nebo PVC-U hladkého plnostěnného kolen, víček nebo hrdlových uzávěrů DN 150</t>
  </si>
  <si>
    <t>1359073956</t>
  </si>
  <si>
    <t>https://podminky.urs.cz/item/CS_URS_2024_01/877310310</t>
  </si>
  <si>
    <t>28654612</t>
  </si>
  <si>
    <t>koleno kanalizační PP DN 160x45°</t>
  </si>
  <si>
    <t>1470774221</t>
  </si>
  <si>
    <t>28654612.1</t>
  </si>
  <si>
    <t>koleno kanalizační PP DN 160 úhel dle potřeby</t>
  </si>
  <si>
    <t>-2102279487</t>
  </si>
  <si>
    <t>877310330</t>
  </si>
  <si>
    <t>Montáž tvarovek na kanalizačním plastovém potrubí z PP nebo PVC-U hladkého plnostěnného spojek nebo redukcí DN 150</t>
  </si>
  <si>
    <t>-1538719400</t>
  </si>
  <si>
    <t>https://podminky.urs.cz/item/CS_URS_2024_01/877310330</t>
  </si>
  <si>
    <t>28654475R</t>
  </si>
  <si>
    <t>pružná spojka pro napojení přípojek DN 150</t>
  </si>
  <si>
    <t>361622677</t>
  </si>
  <si>
    <t>877350310</t>
  </si>
  <si>
    <t>Montáž tvarovek na kanalizačním plastovém potrubí z PP nebo PVC-U hladkého plnostěnného kolen, víček nebo hrdlových uzávěrů DN 200</t>
  </si>
  <si>
    <t>-1677354405</t>
  </si>
  <si>
    <t>https://podminky.urs.cz/item/CS_URS_2024_01/877350310</t>
  </si>
  <si>
    <t>28654613</t>
  </si>
  <si>
    <t>koleno kanalizační PP DN 200x45°</t>
  </si>
  <si>
    <t>155450403</t>
  </si>
  <si>
    <t>28654613.1</t>
  </si>
  <si>
    <t>koleno kanalizační PP DN 200 úhel dle potřeby</t>
  </si>
  <si>
    <t>-2118760732</t>
  </si>
  <si>
    <t>877350330</t>
  </si>
  <si>
    <t>Montáž tvarovek na kanalizačním plastovém potrubí z PP nebo PVC-U hladkého plnostěnného spojek nebo redukcí DN 200</t>
  </si>
  <si>
    <t>-2135277452</t>
  </si>
  <si>
    <t>https://podminky.urs.cz/item/CS_URS_2024_01/877350330</t>
  </si>
  <si>
    <t>28611972</t>
  </si>
  <si>
    <t>pružná spojka pro napojení přípojek DN 200</t>
  </si>
  <si>
    <t>247668847</t>
  </si>
  <si>
    <t>877360320</t>
  </si>
  <si>
    <t>Montáž tvarovek na kanalizačním plastovém potrubí z PP nebo PVC-U hladkého plnostěnného odboček DN 250</t>
  </si>
  <si>
    <t>-1624411643</t>
  </si>
  <si>
    <t>https://podminky.urs.cz/item/CS_URS_2024_01/877360320</t>
  </si>
  <si>
    <t>28654443</t>
  </si>
  <si>
    <t>odbočka kanalizační PP 45° DN 250/160</t>
  </si>
  <si>
    <t>-328680106</t>
  </si>
  <si>
    <t>28654444</t>
  </si>
  <si>
    <t>odbočka kanalizační PP 45° DN 250/200</t>
  </si>
  <si>
    <t>1140142883</t>
  </si>
  <si>
    <t>892312121</t>
  </si>
  <si>
    <t>Tlakové zkoušky vzduchem těsnícími vaky ucpávkovými DN 150</t>
  </si>
  <si>
    <t>1193049101</t>
  </si>
  <si>
    <t>https://podminky.urs.cz/item/CS_URS_2024_01/892312121</t>
  </si>
  <si>
    <t>1883304772</t>
  </si>
  <si>
    <t>892362121</t>
  </si>
  <si>
    <t>Tlakové zkoušky vzduchem těsnícími vaky ucpávkovými DN 250</t>
  </si>
  <si>
    <t>-482236638</t>
  </si>
  <si>
    <t>https://podminky.urs.cz/item/CS_URS_2024_01/892362121</t>
  </si>
  <si>
    <t>-1304323630</t>
  </si>
  <si>
    <t>-1395740432</t>
  </si>
  <si>
    <t>894411121</t>
  </si>
  <si>
    <t>Zřízení šachet kanalizačních z betonových dílců výšky vstupu do 1,50 m s obložením dna betonem tř. C 25/30, na potrubí DN přes 200 do 300</t>
  </si>
  <si>
    <t>-1487217394</t>
  </si>
  <si>
    <t>https://podminky.urs.cz/item/CS_URS_2024_01/894411121</t>
  </si>
  <si>
    <t>-213770313</t>
  </si>
  <si>
    <t>1631788739</t>
  </si>
  <si>
    <t>379963733</t>
  </si>
  <si>
    <t>1947904903</t>
  </si>
  <si>
    <t>1141541995</t>
  </si>
  <si>
    <t>418131343</t>
  </si>
  <si>
    <t>51781955</t>
  </si>
  <si>
    <t>-1221136579</t>
  </si>
  <si>
    <t>-1826664985</t>
  </si>
  <si>
    <t>"ztužující žebra" 0,6*1,6*2*6</t>
  </si>
  <si>
    <t>701452123</t>
  </si>
  <si>
    <t>-2097249839</t>
  </si>
  <si>
    <t>-567192101</t>
  </si>
  <si>
    <t>-1311634598</t>
  </si>
  <si>
    <t>"odvoz kamení na meziskládku" 15</t>
  </si>
  <si>
    <t>304069455</t>
  </si>
  <si>
    <t>"odvoz kamení zpět na zásyp" 15</t>
  </si>
  <si>
    <t>1858975513</t>
  </si>
  <si>
    <t>"odvoz kostek na meziskládku 2 km"(12,16+0,46)</t>
  </si>
  <si>
    <t>1660372013</t>
  </si>
  <si>
    <t>"odvoz kostek na meziskládku 2 km" (12,16+0,46)</t>
  </si>
  <si>
    <t>1220631159</t>
  </si>
  <si>
    <t>45,97-12,62-15</t>
  </si>
  <si>
    <t>-2043312045</t>
  </si>
  <si>
    <t>-1905046856</t>
  </si>
  <si>
    <t>21,86</t>
  </si>
  <si>
    <t>-1081249882</t>
  </si>
  <si>
    <t>6*2</t>
  </si>
  <si>
    <t>-1582838604</t>
  </si>
  <si>
    <t>1118177187</t>
  </si>
  <si>
    <t>12*2 'Přepočtené koeficientem množství</t>
  </si>
  <si>
    <t>ornice</t>
  </si>
  <si>
    <t>Ornice</t>
  </si>
  <si>
    <t>15,475</t>
  </si>
  <si>
    <t>chodník z bet. dlažby</t>
  </si>
  <si>
    <t>148,862</t>
  </si>
  <si>
    <t>4,15</t>
  </si>
  <si>
    <t>0,968</t>
  </si>
  <si>
    <t>43,634</t>
  </si>
  <si>
    <t>74,111</t>
  </si>
  <si>
    <t>82,851</t>
  </si>
  <si>
    <t>SO 02-1a - Etapa 3 - Stoka 1-Kostelní</t>
  </si>
  <si>
    <t>2,941</t>
  </si>
  <si>
    <t>0,091</t>
  </si>
  <si>
    <t>744108863</t>
  </si>
  <si>
    <t>"stoka" 2*1,5+1</t>
  </si>
  <si>
    <t>-1228155538</t>
  </si>
  <si>
    <t>-1767460575</t>
  </si>
  <si>
    <t>1144222182</t>
  </si>
  <si>
    <t>-77566470</t>
  </si>
  <si>
    <t>4+13+1,5*2+2</t>
  </si>
  <si>
    <t>-455420555</t>
  </si>
  <si>
    <t>10*8</t>
  </si>
  <si>
    <t>-1037602194</t>
  </si>
  <si>
    <t>-113715343</t>
  </si>
  <si>
    <t>1*1,5</t>
  </si>
  <si>
    <t>-272267988</t>
  </si>
  <si>
    <t>3*1,5</t>
  </si>
  <si>
    <t>-875802179</t>
  </si>
  <si>
    <t>Rozpad figury: ornice</t>
  </si>
  <si>
    <t>6,9*1,5+5,5*0,75+1</t>
  </si>
  <si>
    <t>1521830428</t>
  </si>
  <si>
    <t>"stoky" 144,64</t>
  </si>
  <si>
    <t>"šachty" 1*(3,97-3*0,4)+0,3*2,2*2,2*1</t>
  </si>
  <si>
    <t>1666586443</t>
  </si>
  <si>
    <t>2109837085</t>
  </si>
  <si>
    <t>2018332234</t>
  </si>
  <si>
    <t>-296835817</t>
  </si>
  <si>
    <t>1074832277</t>
  </si>
  <si>
    <t>4*1,5*1*1,5</t>
  </si>
  <si>
    <t>735394264</t>
  </si>
  <si>
    <t>27,3*3,94*2+1,5*3,94*2</t>
  </si>
  <si>
    <t>-1200601537</t>
  </si>
  <si>
    <t>-1798540714</t>
  </si>
  <si>
    <t>lože+ložeŠ+obsyp+(asf+kostky+ornice)*0,4</t>
  </si>
  <si>
    <t>"potrubí" 0,1*1,5*27,3</t>
  </si>
  <si>
    <t>"příp" 1,1*0,1*0,5</t>
  </si>
  <si>
    <t>2,2*2,2*0,2*1</t>
  </si>
  <si>
    <t>"stoky" 43,37</t>
  </si>
  <si>
    <t>"příp" 0,48*1,1*0,5</t>
  </si>
  <si>
    <t>801209088</t>
  </si>
  <si>
    <t>-34957973</t>
  </si>
  <si>
    <t>1098998582</t>
  </si>
  <si>
    <t>-740396800</t>
  </si>
  <si>
    <t>1447514308</t>
  </si>
  <si>
    <t>248852189</t>
  </si>
  <si>
    <t>75420184</t>
  </si>
  <si>
    <t>-568766716</t>
  </si>
  <si>
    <t>43,634*1,8 'Přepočtené koeficientem množství</t>
  </si>
  <si>
    <t>181351003</t>
  </si>
  <si>
    <t>Rozprostření a urovnání ornice v rovině nebo ve svahu sklonu do 1:5 strojně při souvislé ploše do 100 m2, tl. vrstvy do 200 mm</t>
  </si>
  <si>
    <t>-447679789</t>
  </si>
  <si>
    <t>https://podminky.urs.cz/item/CS_URS_2024_01/181351003</t>
  </si>
  <si>
    <t>351080938</t>
  </si>
  <si>
    <t>2108152637</t>
  </si>
  <si>
    <t>15,475*0,2 'Přepočtené koeficientem množství</t>
  </si>
  <si>
    <t>-1199391011</t>
  </si>
  <si>
    <t>asf+kostky+ornice</t>
  </si>
  <si>
    <t>1299857053</t>
  </si>
  <si>
    <t>406912113</t>
  </si>
  <si>
    <t>"objem potrubí" 0,096*120,68</t>
  </si>
  <si>
    <t>"objem šachet" (3,14*0,62*0,62)*(3,75+3,53+3,35-3*0,4)</t>
  </si>
  <si>
    <t>"stoky" 0,09*27,3</t>
  </si>
  <si>
    <t>"šachty" 2,2*2,2*0,1*1</t>
  </si>
  <si>
    <t>"příp" 0,165*1,1*0,5</t>
  </si>
  <si>
    <t>-124936761</t>
  </si>
  <si>
    <t>-1595780565</t>
  </si>
  <si>
    <t>-492363374</t>
  </si>
  <si>
    <t>-302483383</t>
  </si>
  <si>
    <t>27,3+0,5</t>
  </si>
  <si>
    <t>-1942221927</t>
  </si>
  <si>
    <t>864917600</t>
  </si>
  <si>
    <t>-1489033374</t>
  </si>
  <si>
    <t>1050119062</t>
  </si>
  <si>
    <t>-1387015374</t>
  </si>
  <si>
    <t>416660448</t>
  </si>
  <si>
    <t>-1415566326</t>
  </si>
  <si>
    <t>677631055</t>
  </si>
  <si>
    <t>-1525403282</t>
  </si>
  <si>
    <t>"stoky" 27,3*0,1*2+2*0,1*0,9</t>
  </si>
  <si>
    <t>"ztužující žebra" 2*2*2*1</t>
  </si>
  <si>
    <t>684793856</t>
  </si>
  <si>
    <t>-1786871303</t>
  </si>
  <si>
    <t>(asf+kostky)*2</t>
  </si>
  <si>
    <t>820491811</t>
  </si>
  <si>
    <t>Bourání stávajícího potrubí ze železobetonu v otevřeném výkopu DN přes 800 do 1000</t>
  </si>
  <si>
    <t>1302421377</t>
  </si>
  <si>
    <t>https://podminky.urs.cz/item/CS_URS_2024_01/820491811</t>
  </si>
  <si>
    <t>27,3</t>
  </si>
  <si>
    <t>823441211</t>
  </si>
  <si>
    <t>Montáž potrubí z trub železobetonových vejčitých v otevřeném výkopu ve sklonu do 20 % s integrovaným pryžovým těsněním a čedičovou výstelkou DN 600/900</t>
  </si>
  <si>
    <t>418696427</t>
  </si>
  <si>
    <t>https://podminky.urs.cz/item/CS_URS_2024_01/823441211</t>
  </si>
  <si>
    <t>59223044</t>
  </si>
  <si>
    <t>trouba ŽB vejčitá hrdlová s čedičovou výstelkou 60x90cm</t>
  </si>
  <si>
    <t>-1896155123</t>
  </si>
  <si>
    <t>27,3*1,01 'Přepočtené koeficientem množství</t>
  </si>
  <si>
    <t>817416196</t>
  </si>
  <si>
    <t>706557915</t>
  </si>
  <si>
    <t>1329919759</t>
  </si>
  <si>
    <t>-1499802575</t>
  </si>
  <si>
    <t>70019205R</t>
  </si>
  <si>
    <t>Napojovací prvek pro KAM DN200 F</t>
  </si>
  <si>
    <t>-503864023</t>
  </si>
  <si>
    <t>-1566890707</t>
  </si>
  <si>
    <t>-1962632806</t>
  </si>
  <si>
    <t>-1795152742</t>
  </si>
  <si>
    <t>(3,97)*(3,14*0,72*0,72)</t>
  </si>
  <si>
    <t>-1695921300</t>
  </si>
  <si>
    <t>892482122</t>
  </si>
  <si>
    <t>Tlakové zkoušky vzduchem těsnícími vaky vejčitými DN 600/900</t>
  </si>
  <si>
    <t>844135550</t>
  </si>
  <si>
    <t>https://podminky.urs.cz/item/CS_URS_2024_01/892482122</t>
  </si>
  <si>
    <t>892522121</t>
  </si>
  <si>
    <t>Tlakové zkoušky vzduchem těsnícími vaky ucpávkovými DN 1200</t>
  </si>
  <si>
    <t>1152279302</t>
  </si>
  <si>
    <t>https://podminky.urs.cz/item/CS_URS_2024_01/892522121</t>
  </si>
  <si>
    <t>Poznámka k položce:_x000D_
zkoušky šachet</t>
  </si>
  <si>
    <t>1660077949</t>
  </si>
  <si>
    <t>894231217</t>
  </si>
  <si>
    <t>Šachty kanalizační z prostého betonu se zvýšenými nároky na prostředí tř. C 25/30 výšky vstupu do 1,50 m na stokách vejčitých s obložením dna kameninou DN 800/1200, 900/1350, 1000/1500 nebo 1100/1650</t>
  </si>
  <si>
    <t>1954167370</t>
  </si>
  <si>
    <t>https://podminky.urs.cz/item/CS_URS_2024_01/894231217</t>
  </si>
  <si>
    <t>-2115096649</t>
  </si>
  <si>
    <t>-687918412</t>
  </si>
  <si>
    <t>59224432</t>
  </si>
  <si>
    <t>dno betonové šachty DN 1200 kanalizační výšky 120cm přímé 120x120 max. zaústění potrubí V60/90 čedičová výstelka</t>
  </si>
  <si>
    <t>1512040593</t>
  </si>
  <si>
    <t>-2093972155</t>
  </si>
  <si>
    <t>59224426</t>
  </si>
  <si>
    <t>skruž betonové šachty DN 1200 kanalizační 120x100x13,5cm stupadla poplastovaná</t>
  </si>
  <si>
    <t>1512350383</t>
  </si>
  <si>
    <t>-2082969286</t>
  </si>
  <si>
    <t>-2076244834</t>
  </si>
  <si>
    <t>-1026945557</t>
  </si>
  <si>
    <t>1035235002</t>
  </si>
  <si>
    <t>304234291</t>
  </si>
  <si>
    <t>-734246027</t>
  </si>
  <si>
    <t>"ztužující žebra" 0,6*2*2*1</t>
  </si>
  <si>
    <t>Rk001</t>
  </si>
  <si>
    <t>Vnitřní opravná spojovací manžeta pro ŽB600/900, včetně montáže</t>
  </si>
  <si>
    <t>-73151441</t>
  </si>
  <si>
    <t>Poznámka k položce:_x000D_
Celistvý pryžový rukávec EPDM šířky min. 330 mm s listovými pružinami z korozivzdorné oceli, které slouží k  zajištění pryžového rukávce ve spoji vejčitého potrubí</t>
  </si>
  <si>
    <t>110250945</t>
  </si>
  <si>
    <t>36+5</t>
  </si>
  <si>
    <t>977151127</t>
  </si>
  <si>
    <t>Jádrové vrty diamantovými korunkami do stavebních materiálů (železobetonu, betonu, cihel, obkladů, dlažeb, kamene) průměru přes 225 do 250 mm</t>
  </si>
  <si>
    <t>39973832</t>
  </si>
  <si>
    <t>https://podminky.urs.cz/item/CS_URS_2024_01/977151127</t>
  </si>
  <si>
    <t>1*0,15</t>
  </si>
  <si>
    <t>977213312</t>
  </si>
  <si>
    <t>Řezání trub betonových, železobetonových nebo kameninových vejčitých kolmý řez DN 600/900</t>
  </si>
  <si>
    <t>-2037735880</t>
  </si>
  <si>
    <t>https://podminky.urs.cz/item/CS_URS_2024_01/977213312</t>
  </si>
  <si>
    <t>-1315084149</t>
  </si>
  <si>
    <t>-181070140</t>
  </si>
  <si>
    <t>"odvoz kamení na meziskládku" (1,16+14,5)</t>
  </si>
  <si>
    <t>-763742870</t>
  </si>
  <si>
    <t>"odvoz kamení zpět na zásyp" 15,66</t>
  </si>
  <si>
    <t>-811780472</t>
  </si>
  <si>
    <t>"odvoz obrubníků na meziskládku 2 km" 5,06</t>
  </si>
  <si>
    <t>-697300864</t>
  </si>
  <si>
    <t>-57402772</t>
  </si>
  <si>
    <t>76,28-14,5-1,16-5,5-5,06</t>
  </si>
  <si>
    <t>1691176885</t>
  </si>
  <si>
    <t>5,5</t>
  </si>
  <si>
    <t>998274101</t>
  </si>
  <si>
    <t>Přesun hmot pro trubní vedení hloubené z trub betonových nebo železobetonových pro vodovody nebo kanalizace v otevřeném výkopu dopravní vzdálenost do 15 m</t>
  </si>
  <si>
    <t>-1193658223</t>
  </si>
  <si>
    <t>https://podminky.urs.cz/item/CS_URS_2024_01/998274101</t>
  </si>
  <si>
    <t>998274124</t>
  </si>
  <si>
    <t>Přesun hmot pro trubní vedení hloubené z trub betonových nebo železobetonových Příplatek k cenám za zvětšený přesun přes vymezenou dopravní vzdálenost do 500 m</t>
  </si>
  <si>
    <t>950100146</t>
  </si>
  <si>
    <t>https://podminky.urs.cz/item/CS_URS_2024_01/998274124</t>
  </si>
  <si>
    <t>51,483</t>
  </si>
  <si>
    <t>702844685</t>
  </si>
  <si>
    <t>3*2</t>
  </si>
  <si>
    <t>-219061670</t>
  </si>
  <si>
    <t>627113934</t>
  </si>
  <si>
    <t>6*2 'Přepočtené koeficientem množství</t>
  </si>
  <si>
    <t>25,75</t>
  </si>
  <si>
    <t>190,3</t>
  </si>
  <si>
    <t>1364,222</t>
  </si>
  <si>
    <t>34,33</t>
  </si>
  <si>
    <t>4,84</t>
  </si>
  <si>
    <t>360,438</t>
  </si>
  <si>
    <t>774,964</t>
  </si>
  <si>
    <t>668,983</t>
  </si>
  <si>
    <t>22,292</t>
  </si>
  <si>
    <t>SO 02-1b - Etapa 4 - Stoka 1-náměstí</t>
  </si>
  <si>
    <t>1,997</t>
  </si>
  <si>
    <t>zamdl</t>
  </si>
  <si>
    <t>Zámková dlažba</t>
  </si>
  <si>
    <t>125,15</t>
  </si>
  <si>
    <t>-913233922</t>
  </si>
  <si>
    <t>Rozpad figury: zamdl</t>
  </si>
  <si>
    <t>220,8*1,5</t>
  </si>
  <si>
    <t>"šachty"5*2</t>
  </si>
  <si>
    <t>-1*(asf+kostky)</t>
  </si>
  <si>
    <t>-1732499667</t>
  </si>
  <si>
    <t>"stoka" 33*0,75</t>
  </si>
  <si>
    <t>"šachty" 1*1</t>
  </si>
  <si>
    <t>-893479403</t>
  </si>
  <si>
    <t>kostky+zamdl</t>
  </si>
  <si>
    <t>1211044534</t>
  </si>
  <si>
    <t>3,8*1,5+120,4*1,5</t>
  </si>
  <si>
    <t>-1048883492</t>
  </si>
  <si>
    <t>1021686620</t>
  </si>
  <si>
    <t>20+11+2</t>
  </si>
  <si>
    <t>-1982632149</t>
  </si>
  <si>
    <t>1006743708</t>
  </si>
  <si>
    <t>1685800416</t>
  </si>
  <si>
    <t>8*1,5</t>
  </si>
  <si>
    <t>-984993332</t>
  </si>
  <si>
    <t>26*1,5</t>
  </si>
  <si>
    <t>1074324289</t>
  </si>
  <si>
    <t>"stoky" 1312,8</t>
  </si>
  <si>
    <t>"příp" 1,9*1,1*1,8</t>
  </si>
  <si>
    <t>"šachty" 2*(4,34+4,43+4,26+4,38+4,79-5*0,4)+0,3*2,2*2,2*5</t>
  </si>
  <si>
    <t>-1784074564</t>
  </si>
  <si>
    <t>453060109</t>
  </si>
  <si>
    <t>-94301606</t>
  </si>
  <si>
    <t>1467835101</t>
  </si>
  <si>
    <t>-1734483925</t>
  </si>
  <si>
    <t>16*1,3*1*1,5</t>
  </si>
  <si>
    <t>151101103</t>
  </si>
  <si>
    <t>Zřízení pažení a rozepření stěn rýh pro podzemní vedení příložné pro jakoukoliv mezerovitost, hloubky přes 4 do 8 m</t>
  </si>
  <si>
    <t>1266451968</t>
  </si>
  <si>
    <t>https://podminky.urs.cz/item/CS_URS_2024_01/151101103</t>
  </si>
  <si>
    <t>220,8*4,4*2+4,4*1,5*2</t>
  </si>
  <si>
    <t>151101113</t>
  </si>
  <si>
    <t>Odstranění pažení a rozepření stěn rýh pro podzemní vedení s uložením materiálu na vzdálenost do 3 m od kraje výkopu příložné, hloubky přes 4 do 8 m</t>
  </si>
  <si>
    <t>-1038561742</t>
  </si>
  <si>
    <t>https://podminky.urs.cz/item/CS_URS_2024_01/151101113</t>
  </si>
  <si>
    <t>161151103</t>
  </si>
  <si>
    <t>Svislé přemístění výkopku strojně bez naložení do dopravní nádoby avšak s vyprázdněním dopravní nádoby na hromadu nebo do dopravního prostředku z horniny třídy těžitelnosti I skupiny 1 až 3 při hloubce výkopu přes 4 do 8 m</t>
  </si>
  <si>
    <t>-565027853</t>
  </si>
  <si>
    <t>https://podminky.urs.cz/item/CS_URS_2024_01/161151103</t>
  </si>
  <si>
    <t>zemina třídy 3=30%, třída 4=45%, třída 5=15%, třída 6=10%, svislé přemístění 70 %</t>
  </si>
  <si>
    <t>výkop*0,3*0,7</t>
  </si>
  <si>
    <t>161151113</t>
  </si>
  <si>
    <t>Svislé přemístění výkopku strojně bez naložení do dopravní nádoby avšak s vyprázdněním dopravní nádoby na hromadu nebo do dopravního prostředku z horniny třídy těžitelnosti II skupiny 4 a 5 při hloubce výkopu přes 4 do 8 m</t>
  </si>
  <si>
    <t>-632604606</t>
  </si>
  <si>
    <t>https://podminky.urs.cz/item/CS_URS_2024_01/161151113</t>
  </si>
  <si>
    <t>výkop*(0,45+0,15)*0,7</t>
  </si>
  <si>
    <t>161151123</t>
  </si>
  <si>
    <t>Svislé přemístění výkopku strojně bez naložení do dopravní nádoby avšak s vyprázdněním dopravní nádoby na hromadu nebo do dopravního prostředku z horniny třídy těžitelnosti III skupiny 6 a 7 při hloubce výkopu přes 4 do 8 m</t>
  </si>
  <si>
    <t>-1699360147</t>
  </si>
  <si>
    <t>https://podminky.urs.cz/item/CS_URS_2024_01/161151123</t>
  </si>
  <si>
    <t>výkop*0,1*0,7</t>
  </si>
  <si>
    <t>-1352790292</t>
  </si>
  <si>
    <t>lože+ložeŠ+obsyp+(asf+kostky+zamdl)*0,4</t>
  </si>
  <si>
    <t>"potrubí" 0,1*1,5*220,8</t>
  </si>
  <si>
    <t>"příp" 1,1*0,1*11</t>
  </si>
  <si>
    <t>2,2*2,2*0,2*5</t>
  </si>
  <si>
    <t>"stoky" 354,63</t>
  </si>
  <si>
    <t>"příp" 0,48*1,1*11</t>
  </si>
  <si>
    <t>480897498</t>
  </si>
  <si>
    <t>-253331792</t>
  </si>
  <si>
    <t>"zásyp rec. štěrkodrtí" asf*0,3+kostky*0,15+zamdl*0,15</t>
  </si>
  <si>
    <t>804280732</t>
  </si>
  <si>
    <t>-1710723369</t>
  </si>
  <si>
    <t>-656161712</t>
  </si>
  <si>
    <t>1719422777</t>
  </si>
  <si>
    <t>1076299236</t>
  </si>
  <si>
    <t>2076628784</t>
  </si>
  <si>
    <t>360,438*1,8 'Přepočtené koeficientem množství</t>
  </si>
  <si>
    <t>-2063924470</t>
  </si>
  <si>
    <t>asf+kostky+zamdl</t>
  </si>
  <si>
    <t>-822633068</t>
  </si>
  <si>
    <t>"objem potrubí" 0,6*220,8</t>
  </si>
  <si>
    <t>"objem šachet" (3,14*0,72*0,72)*(4,34+4,43+4,26+4,38+4,79-5*0,4)</t>
  </si>
  <si>
    <t>"stoky" 0,09*220,8</t>
  </si>
  <si>
    <t>"šachty" 2,2*2,2*0,1*5</t>
  </si>
  <si>
    <t>"příp" 0,165*1,1*11</t>
  </si>
  <si>
    <t>101745559</t>
  </si>
  <si>
    <t>-2147301226</t>
  </si>
  <si>
    <t>1885296783</t>
  </si>
  <si>
    <t>705467247</t>
  </si>
  <si>
    <t>220,8+11</t>
  </si>
  <si>
    <t>1324881045</t>
  </si>
  <si>
    <t>1884833962</t>
  </si>
  <si>
    <t>1243196840</t>
  </si>
  <si>
    <t>-773273713</t>
  </si>
  <si>
    <t>-1813257690</t>
  </si>
  <si>
    <t>-638337192</t>
  </si>
  <si>
    <t>-411706182</t>
  </si>
  <si>
    <t>-952899672</t>
  </si>
  <si>
    <t>-1033283787</t>
  </si>
  <si>
    <t>-1857361165</t>
  </si>
  <si>
    <t>"stoky" 220,8*0,1*2+2*0,1*0,9</t>
  </si>
  <si>
    <t>"ztužující žebra" 2*3*2*8</t>
  </si>
  <si>
    <t>-402440017</t>
  </si>
  <si>
    <t>798263688</t>
  </si>
  <si>
    <t>(asf+kostky+zamdl)*2</t>
  </si>
  <si>
    <t>820471811</t>
  </si>
  <si>
    <t>Bourání stávajícího potrubí ze železobetonu v otevřeném výkopu DN přes 600 do 800</t>
  </si>
  <si>
    <t>1447176913</t>
  </si>
  <si>
    <t>https://podminky.urs.cz/item/CS_URS_2024_01/820471811</t>
  </si>
  <si>
    <t>222,5</t>
  </si>
  <si>
    <t>871411811</t>
  </si>
  <si>
    <t>Bourání stávajícího potrubí z polyetylenu v otevřeném výkopu D přes 355 do 450 mm</t>
  </si>
  <si>
    <t>374122108</t>
  </si>
  <si>
    <t>https://podminky.urs.cz/item/CS_URS_2024_01/871411811</t>
  </si>
  <si>
    <t>"inverzní rukávec v potrubí" 222,5</t>
  </si>
  <si>
    <t>1600552937</t>
  </si>
  <si>
    <t>(4,34+4,43+4,26+4,38+4,79)*(3,14*0,72*0,72)</t>
  </si>
  <si>
    <t>823421211</t>
  </si>
  <si>
    <t>Montáž potrubí z trub železobetonových vejčitých v otevřeném výkopu ve sklonu do 20 % s integrovaným pryžovým těsněním a čedičovou výstelkou DN 500/750</t>
  </si>
  <si>
    <t>-1914753515</t>
  </si>
  <si>
    <t>https://podminky.urs.cz/item/CS_URS_2024_01/823421211</t>
  </si>
  <si>
    <t>59223038</t>
  </si>
  <si>
    <t>trouba ŽB vejčitá hrdlová s čedičovou výstelkou 50x75cm</t>
  </si>
  <si>
    <t>724573801</t>
  </si>
  <si>
    <t>220,8*1,015 'Přepočtené koeficientem množství</t>
  </si>
  <si>
    <t>535963099</t>
  </si>
  <si>
    <t>-1970729131</t>
  </si>
  <si>
    <t>11*1,015 'Přepočtené koeficientem množství</t>
  </si>
  <si>
    <t>2101642100</t>
  </si>
  <si>
    <t>-817926873</t>
  </si>
  <si>
    <t>-1796673731</t>
  </si>
  <si>
    <t>2099807994</t>
  </si>
  <si>
    <t>1205507247</t>
  </si>
  <si>
    <t>-135895818</t>
  </si>
  <si>
    <t>892472122</t>
  </si>
  <si>
    <t>Tlakové zkoušky vzduchem těsnícími vaky vejčitými DN 500/750</t>
  </si>
  <si>
    <t>1546723490</t>
  </si>
  <si>
    <t>https://podminky.urs.cz/item/CS_URS_2024_01/892472122</t>
  </si>
  <si>
    <t>-694738664</t>
  </si>
  <si>
    <t>1457311100</t>
  </si>
  <si>
    <t>-945837169</t>
  </si>
  <si>
    <t>-1172891102</t>
  </si>
  <si>
    <t>462775038</t>
  </si>
  <si>
    <t>59224430</t>
  </si>
  <si>
    <t>dno betonové šachty DN 1200 kanalizační výšky 120cm přímé 120x120 max. zaústění potrubí V50/75 čedičová výstelka</t>
  </si>
  <si>
    <t>-1447811782</t>
  </si>
  <si>
    <t>-219225620</t>
  </si>
  <si>
    <t>1939232567</t>
  </si>
  <si>
    <t>1935020417</t>
  </si>
  <si>
    <t>-673013164</t>
  </si>
  <si>
    <t>1319246020</t>
  </si>
  <si>
    <t>-3715373</t>
  </si>
  <si>
    <t>845401775</t>
  </si>
  <si>
    <t>-175567786</t>
  </si>
  <si>
    <t>-2101636669</t>
  </si>
  <si>
    <t>-397143657</t>
  </si>
  <si>
    <t>2007877814</t>
  </si>
  <si>
    <t>"ztužující žebra" 0,6*2*3*8</t>
  </si>
  <si>
    <t>-353341405</t>
  </si>
  <si>
    <t>610835913</t>
  </si>
  <si>
    <t>9+82+150</t>
  </si>
  <si>
    <t>2121567849</t>
  </si>
  <si>
    <t>17*0,15</t>
  </si>
  <si>
    <t>977213311</t>
  </si>
  <si>
    <t>Řezání trub betonových, železobetonových nebo kameninových vejčitých kolmý řez DN 500/700</t>
  </si>
  <si>
    <t>853315806</t>
  </si>
  <si>
    <t>https://podminky.urs.cz/item/CS_URS_2024_01/977213311</t>
  </si>
  <si>
    <t>-927885104</t>
  </si>
  <si>
    <t>-1677847730</t>
  </si>
  <si>
    <t>-153889192</t>
  </si>
  <si>
    <t>"odvoz kamení na meziskládku" (43,76+110,37)</t>
  </si>
  <si>
    <t>-651217877</t>
  </si>
  <si>
    <t>"odvoz kamení zpět na zásyp" 154,13</t>
  </si>
  <si>
    <t>-658512596</t>
  </si>
  <si>
    <t>"odvoz kostek a obrubníků na meziskládku 2 km a zpět" (10,74+7,6)</t>
  </si>
  <si>
    <t>1132095152</t>
  </si>
  <si>
    <t>-540678334</t>
  </si>
  <si>
    <t>530,23-41,87-154,13-12,24</t>
  </si>
  <si>
    <t>-578208187</t>
  </si>
  <si>
    <t>41,87</t>
  </si>
  <si>
    <t>779553183</t>
  </si>
  <si>
    <t>12,24</t>
  </si>
  <si>
    <t>80672262</t>
  </si>
  <si>
    <t>-631051826</t>
  </si>
  <si>
    <t>1811491829</t>
  </si>
  <si>
    <t>26*2</t>
  </si>
  <si>
    <t>1130492497</t>
  </si>
  <si>
    <t>967699278</t>
  </si>
  <si>
    <t>52*2 'Přepočtené koeficientem množství</t>
  </si>
  <si>
    <t>49,375</t>
  </si>
  <si>
    <t>117,23</t>
  </si>
  <si>
    <t>524,128</t>
  </si>
  <si>
    <t>16,843</t>
  </si>
  <si>
    <t>2,904</t>
  </si>
  <si>
    <t>97,594</t>
  </si>
  <si>
    <t>366,463</t>
  </si>
  <si>
    <t>200,24</t>
  </si>
  <si>
    <t>9,9</t>
  </si>
  <si>
    <t>SO 02-1.2 - Etapa 4 - Stoka 1-2</t>
  </si>
  <si>
    <t>7,457</t>
  </si>
  <si>
    <t>2089808926</t>
  </si>
  <si>
    <t>"stoka" 34,75*1,3</t>
  </si>
  <si>
    <t>"šachty" 2*1</t>
  </si>
  <si>
    <t>"příp" 1,1*2</t>
  </si>
  <si>
    <t>-1326699633</t>
  </si>
  <si>
    <t>934488354</t>
  </si>
  <si>
    <t>10,9*1,3</t>
  </si>
  <si>
    <t>76,2*1,3</t>
  </si>
  <si>
    <t>1079068886</t>
  </si>
  <si>
    <t>-1987933342</t>
  </si>
  <si>
    <t>-665576684</t>
  </si>
  <si>
    <t>30*8</t>
  </si>
  <si>
    <t>741188519</t>
  </si>
  <si>
    <t>-944040221</t>
  </si>
  <si>
    <t>9*1,3</t>
  </si>
  <si>
    <t>-961941077</t>
  </si>
  <si>
    <t>7*1,3</t>
  </si>
  <si>
    <t>1599593232</t>
  </si>
  <si>
    <t>"stoky" 498,14</t>
  </si>
  <si>
    <t>"příp" (10,5-14*0,65)*1,1*1,8</t>
  </si>
  <si>
    <t>"šachty" 2*(3,35+3,53+3,75-3*0,4)+0,3*2,2*2,2*3</t>
  </si>
  <si>
    <t>-233492444</t>
  </si>
  <si>
    <t>-1477837342</t>
  </si>
  <si>
    <t>-690692420</t>
  </si>
  <si>
    <t>1113550194</t>
  </si>
  <si>
    <t>-1796770939</t>
  </si>
  <si>
    <t>-69171551</t>
  </si>
  <si>
    <t>120,7*3,53*2+1,3*3,53*2</t>
  </si>
  <si>
    <t>1191905492</t>
  </si>
  <si>
    <t>-362599532</t>
  </si>
  <si>
    <t>lože+ložeŠ+obsyp+(asf+kostky)*0,4</t>
  </si>
  <si>
    <t>"potrubí" 0,1*1,3*120,68</t>
  </si>
  <si>
    <t>"příp" 1,1*0,1*10,5</t>
  </si>
  <si>
    <t>2,2*2,2*0,2*3</t>
  </si>
  <si>
    <t>"stoky" 92,05</t>
  </si>
  <si>
    <t>"příp" 0,48*1,1*10,5</t>
  </si>
  <si>
    <t>-1366800095</t>
  </si>
  <si>
    <t>-75574394</t>
  </si>
  <si>
    <t>1861389967</t>
  </si>
  <si>
    <t>599166750</t>
  </si>
  <si>
    <t>-855769692</t>
  </si>
  <si>
    <t>-1310095435</t>
  </si>
  <si>
    <t>-1285182142</t>
  </si>
  <si>
    <t>274539665</t>
  </si>
  <si>
    <t>97,594*1,8 'Přepočtené koeficientem množství</t>
  </si>
  <si>
    <t>-358105024</t>
  </si>
  <si>
    <t>1617980134</t>
  </si>
  <si>
    <t>"stoky" 0,07*120,68</t>
  </si>
  <si>
    <t>"šachty" 2,2*2,2*0,1*3</t>
  </si>
  <si>
    <t>"stoky" 0,046*120,68</t>
  </si>
  <si>
    <t>"příp" 0,165*1,1*10,5</t>
  </si>
  <si>
    <t>287900267</t>
  </si>
  <si>
    <t>984244507</t>
  </si>
  <si>
    <t>1473181772</t>
  </si>
  <si>
    <t>-826483710</t>
  </si>
  <si>
    <t>120,7+10,5</t>
  </si>
  <si>
    <t>-1733918562</t>
  </si>
  <si>
    <t>1369558624</t>
  </si>
  <si>
    <t>1937812397</t>
  </si>
  <si>
    <t>-323117257</t>
  </si>
  <si>
    <t>1698740424</t>
  </si>
  <si>
    <t>-1041736930</t>
  </si>
  <si>
    <t>1922324145</t>
  </si>
  <si>
    <t>1276582744</t>
  </si>
  <si>
    <t>-1356157950</t>
  </si>
  <si>
    <t>"stoky" 120,7*0,1*2+2*0,1*0,7</t>
  </si>
  <si>
    <t>1435352927</t>
  </si>
  <si>
    <t>824016843</t>
  </si>
  <si>
    <t>-1145649989</t>
  </si>
  <si>
    <t>30+79</t>
  </si>
  <si>
    <t>-1475549740</t>
  </si>
  <si>
    <t>(3,7+3,6+1)*(3,14*0,62*0,62)</t>
  </si>
  <si>
    <t>2071269248</t>
  </si>
  <si>
    <t>429466624</t>
  </si>
  <si>
    <t>10,5*1,015 'Přepočtené koeficientem množství</t>
  </si>
  <si>
    <t>-1971129203</t>
  </si>
  <si>
    <t>2075747810</t>
  </si>
  <si>
    <t>120,7-14*0,5-8*0,6</t>
  </si>
  <si>
    <t>1209036171</t>
  </si>
  <si>
    <t>108,9*1,015 'Přepočtené koeficientem množství</t>
  </si>
  <si>
    <t>208452105</t>
  </si>
  <si>
    <t>-384339898</t>
  </si>
  <si>
    <t>917148844</t>
  </si>
  <si>
    <t>2059640663</t>
  </si>
  <si>
    <t>1262978571</t>
  </si>
  <si>
    <t>-2077062669</t>
  </si>
  <si>
    <t>553999512</t>
  </si>
  <si>
    <t>-387767731</t>
  </si>
  <si>
    <t>-1994145081</t>
  </si>
  <si>
    <t>-1385622319</t>
  </si>
  <si>
    <t>2076744967</t>
  </si>
  <si>
    <t>-1121098344</t>
  </si>
  <si>
    <t>1833067388</t>
  </si>
  <si>
    <t>708362091</t>
  </si>
  <si>
    <t>655198771</t>
  </si>
  <si>
    <t>-1963004548</t>
  </si>
  <si>
    <t>748856723</t>
  </si>
  <si>
    <t>764961771</t>
  </si>
  <si>
    <t>1305798257</t>
  </si>
  <si>
    <t>757293741</t>
  </si>
  <si>
    <t>-1785137571</t>
  </si>
  <si>
    <t>-1175984973</t>
  </si>
  <si>
    <t>-1643500326</t>
  </si>
  <si>
    <t>-1477156343</t>
  </si>
  <si>
    <t>(2,5)*(3,14*0,5*0,5)+20*(3,14*0,2*0,2)</t>
  </si>
  <si>
    <t>169341492</t>
  </si>
  <si>
    <t>87,1*2+1,3*2</t>
  </si>
  <si>
    <t>998322393</t>
  </si>
  <si>
    <t>973371863</t>
  </si>
  <si>
    <t>820753727</t>
  </si>
  <si>
    <t>-6517112</t>
  </si>
  <si>
    <t>"odvoz kamení na meziskládku" (14,32+67,99)</t>
  </si>
  <si>
    <t>347479981</t>
  </si>
  <si>
    <t>"odvoz kamení zpět na zásyp" 82,31</t>
  </si>
  <si>
    <t>-2112459915</t>
  </si>
  <si>
    <t>"odvoz kostek na meziskládku 2 km" (20,59+2,3)</t>
  </si>
  <si>
    <t>1921382092</t>
  </si>
  <si>
    <t>2105383582</t>
  </si>
  <si>
    <t>172,18-82,31-22,89-25,79</t>
  </si>
  <si>
    <t>-714479569</t>
  </si>
  <si>
    <t>25,79</t>
  </si>
  <si>
    <t>1990179963</t>
  </si>
  <si>
    <t>1165184133</t>
  </si>
  <si>
    <t>67,413</t>
  </si>
  <si>
    <t>-2064055926</t>
  </si>
  <si>
    <t>7*2</t>
  </si>
  <si>
    <t>1385857648</t>
  </si>
  <si>
    <t>-1653125444</t>
  </si>
  <si>
    <t>14*2 'Přepočtené koeficientem množství</t>
  </si>
  <si>
    <t>251,98</t>
  </si>
  <si>
    <t>580,139</t>
  </si>
  <si>
    <t>26,288</t>
  </si>
  <si>
    <t>150,172</t>
  </si>
  <si>
    <t>325,905</t>
  </si>
  <si>
    <t>330,752</t>
  </si>
  <si>
    <t>15,972</t>
  </si>
  <si>
    <t>14,249</t>
  </si>
  <si>
    <t>SO 02-1.3 - Etapa 4 - Stoka 1-3</t>
  </si>
  <si>
    <t>žulová dlažba</t>
  </si>
  <si>
    <t>6,16</t>
  </si>
  <si>
    <t>-1892515717</t>
  </si>
  <si>
    <t>5,6*1,1</t>
  </si>
  <si>
    <t>-553515629</t>
  </si>
  <si>
    <t>-1404579012</t>
  </si>
  <si>
    <t>172,85*1,3</t>
  </si>
  <si>
    <t>"šachty" 2*8</t>
  </si>
  <si>
    <t>"příp" 1,1*(34,7-5,6-29*0,65)</t>
  </si>
  <si>
    <t>368538395</t>
  </si>
  <si>
    <t>1891078062</t>
  </si>
  <si>
    <t>3*2+6+2</t>
  </si>
  <si>
    <t>-1702921766</t>
  </si>
  <si>
    <t>40*8</t>
  </si>
  <si>
    <t>-961208621</t>
  </si>
  <si>
    <t>224509776</t>
  </si>
  <si>
    <t>11*1,3</t>
  </si>
  <si>
    <t>802378028</t>
  </si>
  <si>
    <t>14*1,3</t>
  </si>
  <si>
    <t>556612028</t>
  </si>
  <si>
    <t>"stoky" 501,26</t>
  </si>
  <si>
    <t>"příp" (34,7-29*0,65)*1,1*1,8</t>
  </si>
  <si>
    <t>"šachty" 2*(3,19+2,77+2,94+2,9+2,74+2,51+2,1+1,99-8*0,4)+0,3*2,2*2,2*8</t>
  </si>
  <si>
    <t>1184176510</t>
  </si>
  <si>
    <t>-1969289934</t>
  </si>
  <si>
    <t>1480765848</t>
  </si>
  <si>
    <t>-1066722747</t>
  </si>
  <si>
    <t>-558611202</t>
  </si>
  <si>
    <t>25*1,3*1*1,5</t>
  </si>
  <si>
    <t>-178828663</t>
  </si>
  <si>
    <t>(34,7-29*0,65)*1,8*2</t>
  </si>
  <si>
    <t>-2057728914</t>
  </si>
  <si>
    <t>-1304297108</t>
  </si>
  <si>
    <t>172,85*2,5*2+1,3*2,5*2</t>
  </si>
  <si>
    <t>-1572792764</t>
  </si>
  <si>
    <t>-1868167449</t>
  </si>
  <si>
    <t>"potrubí" 0,1*1,3*172,85</t>
  </si>
  <si>
    <t>"příp" 1,1*0,1*34,7</t>
  </si>
  <si>
    <t>"stoky" 131,85</t>
  </si>
  <si>
    <t>"příp" 0,48*1,1*34,7</t>
  </si>
  <si>
    <t>-129455381</t>
  </si>
  <si>
    <t>-1065272532</t>
  </si>
  <si>
    <t>1564801469</t>
  </si>
  <si>
    <t>-147413099</t>
  </si>
  <si>
    <t>-53660725</t>
  </si>
  <si>
    <t>1322845156</t>
  </si>
  <si>
    <t>-372529884</t>
  </si>
  <si>
    <t>-642361212</t>
  </si>
  <si>
    <t>150,172*1,8 'Přepočtené koeficientem množství</t>
  </si>
  <si>
    <t>-395806119</t>
  </si>
  <si>
    <t>-1324363145</t>
  </si>
  <si>
    <t>"objem potrubí" 0,096*172,85+0,045*34,7</t>
  </si>
  <si>
    <t>"objem šachet" (3,14*0,62*0,62)*(3,19+2,77+2,94+2,9+2,74+2,51+2,1+1,99-8*0,4)</t>
  </si>
  <si>
    <t>"stoky" 0,07*172,85</t>
  </si>
  <si>
    <t>"stoky" 0,046*172,85</t>
  </si>
  <si>
    <t>"příp" 0,165*1,1*34,7</t>
  </si>
  <si>
    <t>515462495</t>
  </si>
  <si>
    <t>-171987151</t>
  </si>
  <si>
    <t>641210159</t>
  </si>
  <si>
    <t>-937944615</t>
  </si>
  <si>
    <t>172,85+34,7</t>
  </si>
  <si>
    <t>-1870775534</t>
  </si>
  <si>
    <t>2067359401</t>
  </si>
  <si>
    <t>2000785293</t>
  </si>
  <si>
    <t>1745859259</t>
  </si>
  <si>
    <t>222274186</t>
  </si>
  <si>
    <t>1571063458</t>
  </si>
  <si>
    <t>1981368996</t>
  </si>
  <si>
    <t>1219618202</t>
  </si>
  <si>
    <t>-1610788259</t>
  </si>
  <si>
    <t>-829739176</t>
  </si>
  <si>
    <t>1117177225</t>
  </si>
  <si>
    <t>"stoky" 172,85*0,1*2+2*0,1*0,7</t>
  </si>
  <si>
    <t>"ztužující žebra" 1,8*2*2*1</t>
  </si>
  <si>
    <t>-800910179</t>
  </si>
  <si>
    <t>-239031381</t>
  </si>
  <si>
    <t>-745790611</t>
  </si>
  <si>
    <t>1546124635</t>
  </si>
  <si>
    <t>786015298</t>
  </si>
  <si>
    <t>34,7*1,015 'Přepočtené koeficientem množství</t>
  </si>
  <si>
    <t>1292886034</t>
  </si>
  <si>
    <t>-1987743236</t>
  </si>
  <si>
    <t>172,8-29*0,5-14*0,6</t>
  </si>
  <si>
    <t>594985875</t>
  </si>
  <si>
    <t>149,9*1,015 'Přepočtené koeficientem množství</t>
  </si>
  <si>
    <t>-148894215</t>
  </si>
  <si>
    <t>-2019578807</t>
  </si>
  <si>
    <t>-1702865303</t>
  </si>
  <si>
    <t>-967229723</t>
  </si>
  <si>
    <t>1215702886</t>
  </si>
  <si>
    <t>1233659443</t>
  </si>
  <si>
    <t>-2055598122</t>
  </si>
  <si>
    <t>-495933999</t>
  </si>
  <si>
    <t>1536549425</t>
  </si>
  <si>
    <t>(2,94+2,9+2,74+2,51+2,1+1,99+1+1)*(3,14*0,62*0,62)</t>
  </si>
  <si>
    <t>1295437462</t>
  </si>
  <si>
    <t>-2123530224</t>
  </si>
  <si>
    <t>-146046465</t>
  </si>
  <si>
    <t>-1906946256</t>
  </si>
  <si>
    <t>-1706352600</t>
  </si>
  <si>
    <t>1992968370</t>
  </si>
  <si>
    <t>-264055692</t>
  </si>
  <si>
    <t>-541613210</t>
  </si>
  <si>
    <t>1844615285</t>
  </si>
  <si>
    <t>-1156272456</t>
  </si>
  <si>
    <t>1839645231</t>
  </si>
  <si>
    <t>-171458813</t>
  </si>
  <si>
    <t>-1498772401</t>
  </si>
  <si>
    <t>1354113458</t>
  </si>
  <si>
    <t>693403227</t>
  </si>
  <si>
    <t>"ztužující žebra" 0,6*1,8*2*1</t>
  </si>
  <si>
    <t>-1215418422</t>
  </si>
  <si>
    <t>(2,5+2,5)*(3,14*0,5*0,5)+26,6*(3,14*0,15*0,15)+31,5*(3,14*0,2*0,2)</t>
  </si>
  <si>
    <t>-2040733762</t>
  </si>
  <si>
    <t>172,85*2+1,3*2</t>
  </si>
  <si>
    <t>393686878</t>
  </si>
  <si>
    <t>1245093485</t>
  </si>
  <si>
    <t>1831014780</t>
  </si>
  <si>
    <t>-2047065131</t>
  </si>
  <si>
    <t>"odvoz kamení na meziskládku" (1,79+110,87)</t>
  </si>
  <si>
    <t>-1229700440</t>
  </si>
  <si>
    <t>"odvoz kamení zpět na zásyp" 112,66</t>
  </si>
  <si>
    <t>955229981</t>
  </si>
  <si>
    <t>"odvoz dlažby na meziskládku 2 km " 1,45</t>
  </si>
  <si>
    <t>-698732977</t>
  </si>
  <si>
    <t>"odvoz kostek na meziskládku 2 km" 1,45</t>
  </si>
  <si>
    <t>-839840074</t>
  </si>
  <si>
    <t>232,723-1,45-112,66-55,44</t>
  </si>
  <si>
    <t>1802977153</t>
  </si>
  <si>
    <t>55,44</t>
  </si>
  <si>
    <t>4876128</t>
  </si>
  <si>
    <t>-538246611</t>
  </si>
  <si>
    <t>121,186</t>
  </si>
  <si>
    <t>-1869451867</t>
  </si>
  <si>
    <t>-1804586515</t>
  </si>
  <si>
    <t>510680412</t>
  </si>
  <si>
    <t>11*2 'Přepočtené koeficientem množství</t>
  </si>
  <si>
    <t>182,24</t>
  </si>
  <si>
    <t>481,898</t>
  </si>
  <si>
    <t>18,911</t>
  </si>
  <si>
    <t>104,371</t>
  </si>
  <si>
    <t>311,266</t>
  </si>
  <si>
    <t>225,304</t>
  </si>
  <si>
    <t>8,312</t>
  </si>
  <si>
    <t>14,69</t>
  </si>
  <si>
    <t>SO 02-1c - Etapa 5 - Stoka 1-Radnická</t>
  </si>
  <si>
    <t>2082474958</t>
  </si>
  <si>
    <t>98*1,3</t>
  </si>
  <si>
    <t>"příp" 1,1*(56,1-18*0,65)</t>
  </si>
  <si>
    <t>-573590006</t>
  </si>
  <si>
    <t>-165105418</t>
  </si>
  <si>
    <t>1472188438</t>
  </si>
  <si>
    <t>-320059441</t>
  </si>
  <si>
    <t>23*1,3</t>
  </si>
  <si>
    <t>11883636</t>
  </si>
  <si>
    <t>1000573658</t>
  </si>
  <si>
    <t>"stoky" 366,61</t>
  </si>
  <si>
    <t>"příp" (56,1-18*0,65)*1,1*1,8</t>
  </si>
  <si>
    <t>"šachty" 2*(3,59+3,12+2,37-3*0,4)+0,3*2,2*2,2*8</t>
  </si>
  <si>
    <t>1846437810</t>
  </si>
  <si>
    <t>-539182084</t>
  </si>
  <si>
    <t>821350934</t>
  </si>
  <si>
    <t>1314387009</t>
  </si>
  <si>
    <t>1666902914</t>
  </si>
  <si>
    <t>30*1,3*1*1,5</t>
  </si>
  <si>
    <t>1788909656</t>
  </si>
  <si>
    <t>(56,1-18*0,65)*1,8*2</t>
  </si>
  <si>
    <t>-708107198</t>
  </si>
  <si>
    <t>-283070486</t>
  </si>
  <si>
    <t>98*3,43*2+1,3*3,43*2</t>
  </si>
  <si>
    <t>192328928</t>
  </si>
  <si>
    <t>-1477167009</t>
  </si>
  <si>
    <t>lože+ložeŠ+obsyp+((asf)*0,4)</t>
  </si>
  <si>
    <t>"potrubí" 0,1*1,3*98</t>
  </si>
  <si>
    <t>"příp" 1,1*0,1*56,1</t>
  </si>
  <si>
    <t>"stoky" 74,75</t>
  </si>
  <si>
    <t>"příp" 0,48*1,1*56,1</t>
  </si>
  <si>
    <t>-1540957557</t>
  </si>
  <si>
    <t>-1090443408</t>
  </si>
  <si>
    <t>"zásyp rec. štěrkodrtí" asf*0,3</t>
  </si>
  <si>
    <t>-507617063</t>
  </si>
  <si>
    <t>935958723</t>
  </si>
  <si>
    <t>-990234342</t>
  </si>
  <si>
    <t>1952025217</t>
  </si>
  <si>
    <t>-1582245472</t>
  </si>
  <si>
    <t>781764494</t>
  </si>
  <si>
    <t>104,371*1,8 'Přepočtené koeficientem množství</t>
  </si>
  <si>
    <t>-401094773</t>
  </si>
  <si>
    <t>1439494748</t>
  </si>
  <si>
    <t>"objem potrubí" 0,096*98+0,045*56,1</t>
  </si>
  <si>
    <t>"objem šachet" (3,14*0,62*0,62)*(3,59+3,12+2,37-3*0,4)</t>
  </si>
  <si>
    <t>"stoky" 0,07*98</t>
  </si>
  <si>
    <t>"stoky" 0,046*98</t>
  </si>
  <si>
    <t>"příp" 0,165*1,1*56,1</t>
  </si>
  <si>
    <t>-1452786440</t>
  </si>
  <si>
    <t>-1900750163</t>
  </si>
  <si>
    <t>1029474305</t>
  </si>
  <si>
    <t>834045474</t>
  </si>
  <si>
    <t>98+56,1</t>
  </si>
  <si>
    <t>2060734119</t>
  </si>
  <si>
    <t>-1473246709</t>
  </si>
  <si>
    <t>161117462</t>
  </si>
  <si>
    <t>-345344469</t>
  </si>
  <si>
    <t>-175115176</t>
  </si>
  <si>
    <t>1189839839</t>
  </si>
  <si>
    <t>1466689461</t>
  </si>
  <si>
    <t>557240259</t>
  </si>
  <si>
    <t>1249334307</t>
  </si>
  <si>
    <t>-1339550468</t>
  </si>
  <si>
    <t>"stoky" 98*0,1*2+2*0,1*0,7</t>
  </si>
  <si>
    <t>-1692672139</t>
  </si>
  <si>
    <t>802495305</t>
  </si>
  <si>
    <t>(asf)*2</t>
  </si>
  <si>
    <t>588480276</t>
  </si>
  <si>
    <t>1,1*14</t>
  </si>
  <si>
    <t>810441811</t>
  </si>
  <si>
    <t>Bourání stávajícího potrubí z betonu v otevřeném výkopu DN přes 400 do 600</t>
  </si>
  <si>
    <t>-1892561150</t>
  </si>
  <si>
    <t>https://podminky.urs.cz/item/CS_URS_2024_01/810441811</t>
  </si>
  <si>
    <t>56,4+41,2</t>
  </si>
  <si>
    <t>549322463</t>
  </si>
  <si>
    <t>(3,12+2,37+4*0,5)*(3,14*0,62*0,62)</t>
  </si>
  <si>
    <t>2053677668</t>
  </si>
  <si>
    <t>721513271</t>
  </si>
  <si>
    <t>56,1*1,015 'Přepočtené koeficientem množství</t>
  </si>
  <si>
    <t>627021907</t>
  </si>
  <si>
    <t>-355342173</t>
  </si>
  <si>
    <t>2123919557</t>
  </si>
  <si>
    <t>98*1,015 'Přepočtené koeficientem množství</t>
  </si>
  <si>
    <t>-471754693</t>
  </si>
  <si>
    <t>-1243855792</t>
  </si>
  <si>
    <t>-1934207333</t>
  </si>
  <si>
    <t>-1223888706</t>
  </si>
  <si>
    <t>1738138343</t>
  </si>
  <si>
    <t>-69179942</t>
  </si>
  <si>
    <t>563357315</t>
  </si>
  <si>
    <t>-511812318</t>
  </si>
  <si>
    <t>487028148</t>
  </si>
  <si>
    <t>-2053975414</t>
  </si>
  <si>
    <t>1918349415</t>
  </si>
  <si>
    <t>-1022295564</t>
  </si>
  <si>
    <t>-787176036</t>
  </si>
  <si>
    <t>1881130933</t>
  </si>
  <si>
    <t>-1460505098</t>
  </si>
  <si>
    <t>-1721848219</t>
  </si>
  <si>
    <t>517620510</t>
  </si>
  <si>
    <t>-1902535820</t>
  </si>
  <si>
    <t>-54130355</t>
  </si>
  <si>
    <t>-1875076785</t>
  </si>
  <si>
    <t>871395460</t>
  </si>
  <si>
    <t>4786119</t>
  </si>
  <si>
    <t>-1211045951</t>
  </si>
  <si>
    <t>(2,5*4)*(3,14*0,5*0,5)+110*(3,14*0,2*0,2)+25*(3,14*0,25*0,25)</t>
  </si>
  <si>
    <t>-356205946</t>
  </si>
  <si>
    <t>98*2+1,3*2+(56,1-18*0,65)*2+1,1*18</t>
  </si>
  <si>
    <t>1187040743</t>
  </si>
  <si>
    <t>977213114</t>
  </si>
  <si>
    <t>Řezání trub betonových, železobetonových nebo kameninových kruhových kolmý řez DN 500</t>
  </si>
  <si>
    <t>-2027683174</t>
  </si>
  <si>
    <t>https://podminky.urs.cz/item/CS_URS_2024_01/977213114</t>
  </si>
  <si>
    <t>-376648332</t>
  </si>
  <si>
    <t>"odvoz kamení na meziskládku" 80,19</t>
  </si>
  <si>
    <t>-1103416189</t>
  </si>
  <si>
    <t>"odvoz kamení zpět na zásyp" 80,19</t>
  </si>
  <si>
    <t>281786020</t>
  </si>
  <si>
    <t>199,55-40,1-80,19</t>
  </si>
  <si>
    <t>-260074757</t>
  </si>
  <si>
    <t>-373817101</t>
  </si>
  <si>
    <t>-1495903416</t>
  </si>
  <si>
    <t>96,550</t>
  </si>
  <si>
    <t>-1441563457</t>
  </si>
  <si>
    <t>-1031882840</t>
  </si>
  <si>
    <t>-277341613</t>
  </si>
  <si>
    <t>6,2</t>
  </si>
  <si>
    <t>121,821</t>
  </si>
  <si>
    <t>354,577</t>
  </si>
  <si>
    <t>13,538</t>
  </si>
  <si>
    <t>3,872</t>
  </si>
  <si>
    <t>77,429</t>
  </si>
  <si>
    <t>222,423</t>
  </si>
  <si>
    <t>169,63</t>
  </si>
  <si>
    <t>8,213</t>
  </si>
  <si>
    <t>SO 02-1.4 - Etapa 5 - Stoka 1-4</t>
  </si>
  <si>
    <t>7,229</t>
  </si>
  <si>
    <t>1169870495</t>
  </si>
  <si>
    <t>"stoka" 31*0,2</t>
  </si>
  <si>
    <t>980991386</t>
  </si>
  <si>
    <t>-2104202630</t>
  </si>
  <si>
    <t>89,67*1,3-31*0,2</t>
  </si>
  <si>
    <t>"šachty" 2*4</t>
  </si>
  <si>
    <t>"příp" 17,1-21*0,65</t>
  </si>
  <si>
    <t>1745806137</t>
  </si>
  <si>
    <t>196397314</t>
  </si>
  <si>
    <t>-282222004</t>
  </si>
  <si>
    <t>165274374</t>
  </si>
  <si>
    <t>1896416947</t>
  </si>
  <si>
    <t>633209635</t>
  </si>
  <si>
    <t>2*1,3</t>
  </si>
  <si>
    <t>1729847008</t>
  </si>
  <si>
    <t>"stoky" 321,41</t>
  </si>
  <si>
    <t>"příp" (17,1-21*0,65)*1,1*1,8</t>
  </si>
  <si>
    <t>"šachty" 2*(3,19+3,21+3,16+3,03-4*0,4)+0,3*2,2*2,2*3</t>
  </si>
  <si>
    <t>2048416794</t>
  </si>
  <si>
    <t>1196205813</t>
  </si>
  <si>
    <t>-745091727</t>
  </si>
  <si>
    <t>-806818682</t>
  </si>
  <si>
    <t>1189832851</t>
  </si>
  <si>
    <t>5*1,3*1*1,5</t>
  </si>
  <si>
    <t>671527576</t>
  </si>
  <si>
    <t>87,67*3,22*2+1,3*3,22*2</t>
  </si>
  <si>
    <t>-476932737</t>
  </si>
  <si>
    <t>-416125548</t>
  </si>
  <si>
    <t>2*4,1*2</t>
  </si>
  <si>
    <t>205685795</t>
  </si>
  <si>
    <t>921176422</t>
  </si>
  <si>
    <t>"potrubí" 0,1*1,3*89,67</t>
  </si>
  <si>
    <t>"příp" 1,1*0,1*17,1</t>
  </si>
  <si>
    <t>2,2*2,2*0,2*4</t>
  </si>
  <si>
    <t>"stoky" 68,40</t>
  </si>
  <si>
    <t>"příp" 0,48*1,1*17,1</t>
  </si>
  <si>
    <t>-924786064</t>
  </si>
  <si>
    <t>-2049726261</t>
  </si>
  <si>
    <t>-1980523440</t>
  </si>
  <si>
    <t>533117895</t>
  </si>
  <si>
    <t>352445048</t>
  </si>
  <si>
    <t>-1185610597</t>
  </si>
  <si>
    <t>-234708175</t>
  </si>
  <si>
    <t>-273510964</t>
  </si>
  <si>
    <t>77,429*1,8 'Přepočtené koeficientem množství</t>
  </si>
  <si>
    <t>-552227175</t>
  </si>
  <si>
    <t>-1039871399</t>
  </si>
  <si>
    <t>"objem potrubí" 0,096*89,67</t>
  </si>
  <si>
    <t>"objem šachet" (3,14*0,62*0,62)*(3,19+3,21+3,16+3,03-4*0,4)</t>
  </si>
  <si>
    <t>"stoky" 0,07*89,67</t>
  </si>
  <si>
    <t>"šachty" 2,2*2,2*0,1*4</t>
  </si>
  <si>
    <t>"stoky" 0,046*89,67</t>
  </si>
  <si>
    <t>"příp" 0,165*1,1*17,1</t>
  </si>
  <si>
    <t>1228551288</t>
  </si>
  <si>
    <t>-1318927259</t>
  </si>
  <si>
    <t>-440308819</t>
  </si>
  <si>
    <t>-1908371735</t>
  </si>
  <si>
    <t>89,67+17,1</t>
  </si>
  <si>
    <t>-1208769823</t>
  </si>
  <si>
    <t>-313975297</t>
  </si>
  <si>
    <t>-979707632</t>
  </si>
  <si>
    <t>-1738886292</t>
  </si>
  <si>
    <t>-394509403</t>
  </si>
  <si>
    <t>1056305033</t>
  </si>
  <si>
    <t>939922296</t>
  </si>
  <si>
    <t>-1450810005</t>
  </si>
  <si>
    <t>-437772995</t>
  </si>
  <si>
    <t>-737938483</t>
  </si>
  <si>
    <t>"stoky" 89,67*0,1*2+2*0,1*0,7</t>
  </si>
  <si>
    <t>"ztužující žebra" 1,8*2*2*2</t>
  </si>
  <si>
    <t>2028387091</t>
  </si>
  <si>
    <t>Rk002</t>
  </si>
  <si>
    <t>Pružná spojka s vyrovnávacími kroužky pro spojení KAM 300 s BET 400</t>
  </si>
  <si>
    <t>1661083708</t>
  </si>
  <si>
    <t>-311617500</t>
  </si>
  <si>
    <t>-991024832</t>
  </si>
  <si>
    <t>56+18,5</t>
  </si>
  <si>
    <t>1157397815</t>
  </si>
  <si>
    <t>(3,0+1)*(3,14*0,62*0,62)</t>
  </si>
  <si>
    <t>-2131986892</t>
  </si>
  <si>
    <t>-2139371710</t>
  </si>
  <si>
    <t>17,1*1,015 'Přepočtené koeficientem množství</t>
  </si>
  <si>
    <t>1658992162</t>
  </si>
  <si>
    <t>-1354014415</t>
  </si>
  <si>
    <t>89,7-21*0,5-9*0,6</t>
  </si>
  <si>
    <t>127059564</t>
  </si>
  <si>
    <t>73,8*1,015 'Přepočtené koeficientem množství</t>
  </si>
  <si>
    <t>851126102</t>
  </si>
  <si>
    <t>184709221</t>
  </si>
  <si>
    <t>-2112201449</t>
  </si>
  <si>
    <t>-2071752402</t>
  </si>
  <si>
    <t>1214844284</t>
  </si>
  <si>
    <t>1793972142</t>
  </si>
  <si>
    <t>859577715</t>
  </si>
  <si>
    <t>-276932222</t>
  </si>
  <si>
    <t>-1928262032</t>
  </si>
  <si>
    <t>-1119970869</t>
  </si>
  <si>
    <t>1431445126</t>
  </si>
  <si>
    <t>-97191873</t>
  </si>
  <si>
    <t>674996239</t>
  </si>
  <si>
    <t>-1202638611</t>
  </si>
  <si>
    <t>1605447054</t>
  </si>
  <si>
    <t>1151881720</t>
  </si>
  <si>
    <t>-1818584977</t>
  </si>
  <si>
    <t>-248594592</t>
  </si>
  <si>
    <t>-1445425961</t>
  </si>
  <si>
    <t>858357450</t>
  </si>
  <si>
    <t>-1069009810</t>
  </si>
  <si>
    <t>-162277697</t>
  </si>
  <si>
    <t>"ztužující žebra" 0,6*1,8*2*2</t>
  </si>
  <si>
    <t>1212647170</t>
  </si>
  <si>
    <t>(2,5)*(3,14*0,5*0,5)+17*(3,14*0,2*0,2)</t>
  </si>
  <si>
    <t>-277902101</t>
  </si>
  <si>
    <t>89,67*2+1,3*2-31</t>
  </si>
  <si>
    <t>335195339</t>
  </si>
  <si>
    <t>-2012318497</t>
  </si>
  <si>
    <t>1672537778</t>
  </si>
  <si>
    <t>720685398</t>
  </si>
  <si>
    <t>"odvoz kamení na meziskládku" (1,80+70,66)</t>
  </si>
  <si>
    <t>478425222</t>
  </si>
  <si>
    <t>"odvoz kamení zpět na zásyp" 72,46</t>
  </si>
  <si>
    <t>-48482469</t>
  </si>
  <si>
    <t>"odvoz obrub na meziskládku 2 km" 7,13</t>
  </si>
  <si>
    <t>-1501849563</t>
  </si>
  <si>
    <t>"odvoz kostek na meziskládku 2 km" 7,13</t>
  </si>
  <si>
    <t>750738756</t>
  </si>
  <si>
    <t>135,15-7,13-26,8-72,46</t>
  </si>
  <si>
    <t>1635378502</t>
  </si>
  <si>
    <t>26,8</t>
  </si>
  <si>
    <t>1137065140</t>
  </si>
  <si>
    <t>985060310</t>
  </si>
  <si>
    <t>62,801</t>
  </si>
  <si>
    <t>1566064357</t>
  </si>
  <si>
    <t>1384492935</t>
  </si>
  <si>
    <t>127845709</t>
  </si>
  <si>
    <t>3*2 'Přepočtené koeficientem množství</t>
  </si>
  <si>
    <t>Ostatní - Vedlejší náklady</t>
  </si>
  <si>
    <t>Mostiště</t>
  </si>
  <si>
    <t>AQA-CLEAN ing.Josef Novotný</t>
  </si>
  <si>
    <t>Martin Lang</t>
  </si>
  <si>
    <t>VRN - Vedlejší rozpočtové náklady</t>
  </si>
  <si>
    <t xml:space="preserve">    VRN1 - Průzkumné, geodetické a projektové práce</t>
  </si>
  <si>
    <t xml:space="preserve">      VRN2 - Příprava staveniště</t>
  </si>
  <si>
    <t xml:space="preserve">    VRN3 - Zařízení staveniště</t>
  </si>
  <si>
    <t xml:space="preserve">    VRN4 - Inženýrská činnost</t>
  </si>
  <si>
    <t>VRN</t>
  </si>
  <si>
    <t>Vedlejší rozpočtové náklady</t>
  </si>
  <si>
    <t>VRN1</t>
  </si>
  <si>
    <t>Průzkumné, geodetické a projektové práce</t>
  </si>
  <si>
    <t>012103000</t>
  </si>
  <si>
    <t>Geodetické práce před výstavbou</t>
  </si>
  <si>
    <t>p.s.</t>
  </si>
  <si>
    <t>1024</t>
  </si>
  <si>
    <t>-96667080</t>
  </si>
  <si>
    <t>Poznámka k položce:_x000D_
vytýčení stavby apod.</t>
  </si>
  <si>
    <t>"rozdělení dle etap"</t>
  </si>
  <si>
    <t>"1. etapa 20%" 0,2</t>
  </si>
  <si>
    <t>"2. etapa 10%" 0,1</t>
  </si>
  <si>
    <t>"3. etapa 3%" 0,03</t>
  </si>
  <si>
    <t>"4. etapa 47%" 0,47</t>
  </si>
  <si>
    <t>"5. etapa 20%" 0,2</t>
  </si>
  <si>
    <t>012203000</t>
  </si>
  <si>
    <t>Geodetické práce při provádění stavby</t>
  </si>
  <si>
    <t>-163473902</t>
  </si>
  <si>
    <t>Poznámka k položce:_x000D_
Vytyčení prvků stavby, zaměření skutečného provedení, geometrické plány věcných břemen a pod.</t>
  </si>
  <si>
    <t>013254000</t>
  </si>
  <si>
    <t>Dokumentace skutečného provedení stavby</t>
  </si>
  <si>
    <t>-1508877702</t>
  </si>
  <si>
    <t>013294000</t>
  </si>
  <si>
    <t>Ostatní dokumentace, průzkum komunikací, objektů a pozemků vč.vyhotovení fotodokumentace před zahájení stavby a během provádění stavby příp.video záznam</t>
  </si>
  <si>
    <t>688882838</t>
  </si>
  <si>
    <t>011324000</t>
  </si>
  <si>
    <t>Součinnost při provádění případného záchranného archeologického výzkumu</t>
  </si>
  <si>
    <t>…</t>
  </si>
  <si>
    <t>1362945573</t>
  </si>
  <si>
    <t>https://podminky.urs.cz/item/CS_URS_2024_01/011324000</t>
  </si>
  <si>
    <t>VRN2</t>
  </si>
  <si>
    <t>Příprava staveniště</t>
  </si>
  <si>
    <t>020001000</t>
  </si>
  <si>
    <t>2043243535</t>
  </si>
  <si>
    <t>Poznámka k položce:_x000D_
Poznámka k položce: Vytyčení stávajících sítí, zvláštní užívání komunikací apod.</t>
  </si>
  <si>
    <t>VRN3</t>
  </si>
  <si>
    <t>Zařízení staveniště</t>
  </si>
  <si>
    <t>030001000</t>
  </si>
  <si>
    <t>-1157829388</t>
  </si>
  <si>
    <t>034303000</t>
  </si>
  <si>
    <t>Dopravní značení na staveništi</t>
  </si>
  <si>
    <t>1844597183</t>
  </si>
  <si>
    <t>034403000</t>
  </si>
  <si>
    <t>Osvětlení staveniště</t>
  </si>
  <si>
    <t>1733731556</t>
  </si>
  <si>
    <t>034503000</t>
  </si>
  <si>
    <t>Informační tabule na staveništi</t>
  </si>
  <si>
    <t>1125017088</t>
  </si>
  <si>
    <t>"1. etapa " 1</t>
  </si>
  <si>
    <t>"2. etapa" 1</t>
  </si>
  <si>
    <t>"3. etapa" 1</t>
  </si>
  <si>
    <t>"4. etapa" 1</t>
  </si>
  <si>
    <t>"5. etapa" 1</t>
  </si>
  <si>
    <t>035103001</t>
  </si>
  <si>
    <t>Pronájem ploch</t>
  </si>
  <si>
    <t>1194360390</t>
  </si>
  <si>
    <t>Poznámka k položce:_x000D_
Poplatky za zábor</t>
  </si>
  <si>
    <t>VRN4</t>
  </si>
  <si>
    <t>Inženýrská činnost</t>
  </si>
  <si>
    <t>043154000</t>
  </si>
  <si>
    <t>Zkoušky hutnicí</t>
  </si>
  <si>
    <t>1902273651</t>
  </si>
  <si>
    <t>https://podminky.urs.cz/item/CS_URS_2023_01/043154000</t>
  </si>
  <si>
    <t>043203003</t>
  </si>
  <si>
    <t>Rozbory celkem</t>
  </si>
  <si>
    <t>306611696</t>
  </si>
  <si>
    <t>https://podminky.urs.cz/item/CS_URS_2023_01/043203003</t>
  </si>
  <si>
    <t>Poznámka k položce:_x000D_
Krácený rozbor vody_x000D_
Počet rozborů uvažuje s etapizací výstavby, rozdělením vodovodu na jednotlivé řady a využití suchovodu</t>
  </si>
  <si>
    <t>rozbory na nových řadech 11x</t>
  </si>
  <si>
    <t>předpokládaný počet rozborů na suchovodu 6x</t>
  </si>
  <si>
    <t>"1. etapa" 2+1</t>
  </si>
  <si>
    <t>"2. etapa" 1+1</t>
  </si>
  <si>
    <t>"3. etapa" 1+1</t>
  </si>
  <si>
    <t>"4. etapa" 4+2</t>
  </si>
  <si>
    <t>"5. etapa" 3+1</t>
  </si>
  <si>
    <t>045002000</t>
  </si>
  <si>
    <t>Kompletační a koordinační činnost</t>
  </si>
  <si>
    <t>-1970798879</t>
  </si>
  <si>
    <t>ON5</t>
  </si>
  <si>
    <t>Vytyčení stávajících sítí, zvláštní užívání komunikací a pod.</t>
  </si>
  <si>
    <t>934152469</t>
  </si>
  <si>
    <t>ON6</t>
  </si>
  <si>
    <t>Protokol o vytyčitelnosti signalizačního vodiče u nového vodovodu</t>
  </si>
  <si>
    <t>-1080898933</t>
  </si>
  <si>
    <t>vytyčení po jednotlivých etapách</t>
  </si>
  <si>
    <t>"1. etapa" 2</t>
  </si>
  <si>
    <t>"4. etapa" 4</t>
  </si>
  <si>
    <t>"5. etapa" 3</t>
  </si>
  <si>
    <t>SEZNAM FIGUR</t>
  </si>
  <si>
    <t>Výměra</t>
  </si>
  <si>
    <t xml:space="preserve"> SO 01/ SO 01-1</t>
  </si>
  <si>
    <t>Použití figury:</t>
  </si>
  <si>
    <t>Hloubení jam zapažených v hornině třídy těžitelnosti I skupiny 3 objem do 500 m3 strojně</t>
  </si>
  <si>
    <t>Hloubení jam zapažených v hornině třídy těžitelnosti II skupiny 4 objem do 500 m3 strojně</t>
  </si>
  <si>
    <t>Hloubení jam zapažených v hornině třídy těžitelnosti II skupiny 5 objem do 500 m3 strojně</t>
  </si>
  <si>
    <t>Hloubení jam zapažených v hornině třídy těžitelnosti III skupiny 6 objem do 500 m3 strojně</t>
  </si>
  <si>
    <t>Dolamování hloubených vykopávek jam ve vrstvě tl do 1000 mm v hornině třídy těžitelnosti III skupiny 6</t>
  </si>
  <si>
    <t>Zřízení rozepření stěn při pažení příložném hl do 4 m</t>
  </si>
  <si>
    <t>Vodorovné přemístění přes 4 000 do 5000 m výkopku/sypaniny z horniny třídy těžitelnosti I skupiny 1 až 3</t>
  </si>
  <si>
    <t>Vodorovné přemístění přes 4 000 do 5000 m výkopku/sypaniny z horniny třídy těžitelnosti II skupiny 4 a 5</t>
  </si>
  <si>
    <t>Vodorovné přemístění přes 4 000 do 5000 m výkopku/sypaniny z horniny třídy těžitelnosti III skupiny 6 a 7</t>
  </si>
  <si>
    <t>Nakládání výkopku z hornin třídy těžitelnosti I skupiny 1 až 3 přes 100 m3</t>
  </si>
  <si>
    <t>Nakládání výkopku z hornin třídy těžitelnosti II skupiny 4 a 5 přes 100 m3</t>
  </si>
  <si>
    <t>Hloubení zapažených rýh š do 2000 mm v hornině třídy těžitelnosti I skupiny 3 objem do 5000 m3</t>
  </si>
  <si>
    <t>Hloubení zapažených rýh š do 2000 mm v hornině třídy těžitelnosti II skupiny 4 objem do 5000 m3</t>
  </si>
  <si>
    <t>Hloubení zapažených rýh š do 2000 mm v hornině třídy těžitelnosti II skupiny 5 objem do 5000 m3</t>
  </si>
  <si>
    <t>Hloubení zapažených rýh š do 2000 mm v hornině třídy těžitelnosti III skupiny 6 objem do 5000 m3</t>
  </si>
  <si>
    <t xml:space="preserve"> SO 01/ SO 01-2</t>
  </si>
  <si>
    <t xml:space="preserve"> SO 01/ SO 01-3</t>
  </si>
  <si>
    <t xml:space="preserve"> SO 01/ SO 01-4.1</t>
  </si>
  <si>
    <t xml:space="preserve"> SO 01/ SO 01-4.2</t>
  </si>
  <si>
    <t xml:space="preserve"> SO 01/ SO 01-4.3</t>
  </si>
  <si>
    <t xml:space="preserve"> SO 01/ SO 01-4.4</t>
  </si>
  <si>
    <t xml:space="preserve"> SO 01/ SO 01-5.1</t>
  </si>
  <si>
    <t xml:space="preserve"> SO 01/ SO 01-5.2</t>
  </si>
  <si>
    <t xml:space="preserve"> SO 02/ SO 02-2</t>
  </si>
  <si>
    <t>Odstranění podkladu z kameniva drceného tl přes 200 do 300 mm strojně pl přes 200 m2</t>
  </si>
  <si>
    <t>Frézování živičného krytu tl 100 mm pruh š přes 1 do 2 m pl přes 1000 do 10000 m2 s překážkami v trase</t>
  </si>
  <si>
    <t>Vodorovné přemístění přes 20 do 50 m výkopku/sypaniny z horniny třídy těžitelnosti I skupiny 1 až 3</t>
  </si>
  <si>
    <t>Úprava pláně v hornině třídy těžitelnosti I skupiny 1 až 3 bez zhutnění strojně</t>
  </si>
  <si>
    <t>Podklad ze štěrkodrtě ŠD plochy do 100 m2 tl 200 mm</t>
  </si>
  <si>
    <t>Podkladní desky z betonu prostého bez zvýšených nároků na prostředí tř. C 12/15 otevřený výkop</t>
  </si>
  <si>
    <t>Sedlové lože z betonu prostého bez zvýšených nároků na prostředí tř. C 12/15 otevřený výkop</t>
  </si>
  <si>
    <t>Lože pod potrubí otevřený výkop ze štěrkopísku</t>
  </si>
  <si>
    <t>Lože pod potrubí otevřený výkop ze štěrkodrtě</t>
  </si>
  <si>
    <t>Obsypání potrubí strojně sypaninou bez prohození, uloženou do 3 m</t>
  </si>
  <si>
    <t>Dolamování hloubených vykopávek rýh ve vrstvě tl do 500 mm v hornině třídy těžitelnosti III skupiny 6</t>
  </si>
  <si>
    <t>Vodorovné přemístění přes 50 do 500 m výkopku/sypaniny z horniny třídy těžitelnosti I skupiny 1 až 3</t>
  </si>
  <si>
    <t>Vodorovné přemístění přes 50 do 500 m výkopku/sypaniny z hornin třídy těžitelnosti II skupiny 4 a 5</t>
  </si>
  <si>
    <t>Vodorovné přemístění přes 50 do 500 m výkopku/sypaniny z horniny třídy těžitelnosti III skupiny 6 a 7</t>
  </si>
  <si>
    <t>Zásyp jam, šachet rýh nebo kolem objektů sypaninou se zhutněním</t>
  </si>
  <si>
    <t>Rozebrání dlažeb vozovek z velkých kostek s ložem z kameniva ručně</t>
  </si>
  <si>
    <t>Odstranění podkladu z kameniva drceného tl přes 100 do 200 mm strojně pl přes 50 do 200 m2</t>
  </si>
  <si>
    <t xml:space="preserve"> SO 02/ SO 02-1.1</t>
  </si>
  <si>
    <t>Odstranění podkladu z kameniva drceného tl přes 300 do 400 mm strojně pl přes 50 do 200 m2</t>
  </si>
  <si>
    <t>Odstranění podkladu živičného tl přes 50 do 100 mm strojně pl přes 50 do 200 m2</t>
  </si>
  <si>
    <t>Podklad ze štěrkodrtě ŠD plochy do 100 m2 tl 290 mm</t>
  </si>
  <si>
    <t>Očištění dlažebních kostek velkých s původním spárováním kamenivem těženým</t>
  </si>
  <si>
    <t xml:space="preserve"> SO 02/ SO 02-3</t>
  </si>
  <si>
    <t>Podklad ze štěrkodrtě ŠD plochy do 100 m2 tl 90 mm</t>
  </si>
  <si>
    <t xml:space="preserve"> SO 02/ SO 02-1a</t>
  </si>
  <si>
    <t>Rozebrání dlažeb z betonových nebo kamenných dlaždic komunikací pro pěší ručně</t>
  </si>
  <si>
    <t>Sejmutí ornice plochy do 100 m2 tl vrstvy do 200 mm strojně</t>
  </si>
  <si>
    <t>Rozprostření ornice tl vrstvy do 200 mm pl do 100 m2 v rovině nebo ve svahu do 1:5 strojně</t>
  </si>
  <si>
    <t>Založení parkového trávníku výsevem pl do 1000 m2 v rovině a ve svahu do 1:5</t>
  </si>
  <si>
    <t>Uválcování trávníku v rovině a svahu do 1:5</t>
  </si>
  <si>
    <t xml:space="preserve"> SO 02/ SO 02-1b</t>
  </si>
  <si>
    <t>Svislé přemístění výkopku z horniny třídy těžitelnosti I skupiny 1 až 3 hl výkopu přes 4 do 8 m</t>
  </si>
  <si>
    <t>Svislé přemístění výkopku z horniny třídy těžitelnosti II skupiny 4 a 5 hl výkopu přes 4 do 8 m</t>
  </si>
  <si>
    <t>Svislé přemístění výkopku z horniny třídy těžitelnosti III skupiny 6 a 7 hl výkopu přes 4 do 8 m</t>
  </si>
  <si>
    <t>Rozebrání dlažeb ze zámkových dlaždic komunikací pro pěší ručně</t>
  </si>
  <si>
    <t xml:space="preserve"> SO 02/ SO 02-1.2</t>
  </si>
  <si>
    <t xml:space="preserve"> SO 02/ SO 02-1.3</t>
  </si>
  <si>
    <t>Rozebrání dlažeb z kamenných dlaždic komunikací pro pěší ručně</t>
  </si>
  <si>
    <t xml:space="preserve"> SO 02/ SO 02-1c</t>
  </si>
  <si>
    <t xml:space="preserve"> SO 02/ SO 02-1.4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</si>
  <si>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</si>
  <si>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</si>
  <si>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</si>
  <si>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</si>
  <si>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</si>
  <si>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</si>
  <si>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</si>
  <si>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</si>
  <si>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</si>
  <si>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</si>
  <si>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</si>
  <si>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</si>
  <si>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</si>
  <si>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</si>
  <si>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</si>
  <si>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</si>
  <si>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Vedlejší a ostatní náklady</t>
  </si>
  <si>
    <t>OST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</si>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</sst>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b/>
      <sz val="9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4" fillId="0" borderId="0" applyNumberFormat="0" applyFill="0" applyBorder="0" applyAlignment="0" applyProtection="0"/>
  </cellStyleXfs>
  <cellXfs count="35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8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22" fillId="4" borderId="9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5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5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5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166" fontId="28" fillId="0" borderId="21" xfId="0" applyNumberFormat="1" applyFont="1" applyBorder="1" applyAlignment="1">
      <alignment vertical="center"/>
    </xf>
    <xf numFmtId="4" fontId="28" fillId="0" borderId="22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0" fontId="22" fillId="4" borderId="0" xfId="0" applyFont="1" applyFill="1" applyAlignment="1">
      <alignment horizontal="center" vertical="center" wrapText="1"/>
    </xf>
    <xf numFmtId="4" fontId="24" fillId="0" borderId="0" xfId="0" applyNumberFormat="1" applyFont="1"/>
    <xf numFmtId="166" fontId="34" fillId="0" borderId="13" xfId="0" applyNumberFormat="1" applyFont="1" applyBorder="1"/>
    <xf numFmtId="166" fontId="34" fillId="0" borderId="14" xfId="0" applyNumberFormat="1" applyFont="1" applyBorder="1"/>
    <xf numFmtId="4" fontId="35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2" fillId="0" borderId="23" xfId="0" applyFont="1" applyBorder="1" applyAlignment="1">
      <alignment horizontal="center" vertical="center"/>
    </xf>
    <xf numFmtId="49" fontId="22" fillId="0" borderId="23" xfId="0" applyNumberFormat="1" applyFont="1" applyBorder="1" applyAlignment="1">
      <alignment horizontal="left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center" vertical="center" wrapText="1"/>
    </xf>
    <xf numFmtId="167" fontId="22" fillId="0" borderId="23" xfId="0" applyNumberFormat="1" applyFont="1" applyBorder="1" applyAlignment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>
      <alignment vertical="center"/>
    </xf>
    <xf numFmtId="0" fontId="0" fillId="0" borderId="23" xfId="0" applyBorder="1" applyAlignment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6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6" fillId="0" borderId="0" xfId="0" applyFont="1" applyAlignment="1">
      <alignment horizontal="left" vertical="center"/>
    </xf>
    <xf numFmtId="0" fontId="37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7" fillId="0" borderId="0" xfId="0" applyFont="1" applyAlignment="1">
      <alignment horizontal="left" vertical="center" indent="1"/>
    </xf>
    <xf numFmtId="0" fontId="21" fillId="0" borderId="0" xfId="0" applyFont="1" applyAlignment="1">
      <alignment horizontal="left" vertical="center" indent="1"/>
    </xf>
    <xf numFmtId="167" fontId="21" fillId="0" borderId="0" xfId="0" applyNumberFormat="1" applyFont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39" fillId="0" borderId="23" xfId="0" applyFont="1" applyBorder="1" applyAlignment="1">
      <alignment horizontal="center" vertical="center"/>
    </xf>
    <xf numFmtId="49" fontId="39" fillId="0" borderId="23" xfId="0" applyNumberFormat="1" applyFont="1" applyBorder="1" applyAlignment="1">
      <alignment horizontal="left" vertical="center" wrapText="1"/>
    </xf>
    <xf numFmtId="0" fontId="39" fillId="0" borderId="23" xfId="0" applyFont="1" applyBorder="1" applyAlignment="1">
      <alignment horizontal="left" vertical="center" wrapText="1"/>
    </xf>
    <xf numFmtId="0" fontId="39" fillId="0" borderId="23" xfId="0" applyFont="1" applyBorder="1" applyAlignment="1">
      <alignment horizontal="center" vertical="center" wrapText="1"/>
    </xf>
    <xf numFmtId="167" fontId="39" fillId="0" borderId="23" xfId="0" applyNumberFormat="1" applyFont="1" applyBorder="1" applyAlignment="1">
      <alignment vertical="center"/>
    </xf>
    <xf numFmtId="4" fontId="39" fillId="2" borderId="23" xfId="0" applyNumberFormat="1" applyFont="1" applyFill="1" applyBorder="1" applyAlignment="1" applyProtection="1">
      <alignment vertical="center"/>
      <protection locked="0"/>
    </xf>
    <xf numFmtId="4" fontId="39" fillId="0" borderId="23" xfId="0" applyNumberFormat="1" applyFont="1" applyBorder="1" applyAlignment="1">
      <alignment vertical="center"/>
    </xf>
    <xf numFmtId="0" fontId="40" fillId="0" borderId="23" xfId="0" applyFont="1" applyBorder="1" applyAlignment="1">
      <alignment vertical="center"/>
    </xf>
    <xf numFmtId="0" fontId="40" fillId="0" borderId="4" xfId="0" applyFont="1" applyBorder="1" applyAlignment="1">
      <alignment vertical="center"/>
    </xf>
    <xf numFmtId="0" fontId="39" fillId="2" borderId="15" xfId="0" applyFont="1" applyFill="1" applyBorder="1" applyAlignment="1" applyProtection="1">
      <alignment horizontal="left" vertical="center"/>
      <protection locked="0"/>
    </xf>
    <xf numFmtId="0" fontId="39" fillId="0" borderId="0" xfId="0" applyFont="1" applyAlignment="1">
      <alignment horizontal="center" vertical="center"/>
    </xf>
    <xf numFmtId="0" fontId="41" fillId="0" borderId="0" xfId="0" applyFont="1" applyAlignment="1">
      <alignment vertical="center" wrapText="1"/>
    </xf>
    <xf numFmtId="0" fontId="39" fillId="2" borderId="20" xfId="0" applyFont="1" applyFill="1" applyBorder="1" applyAlignment="1" applyProtection="1">
      <alignment horizontal="left" vertical="center"/>
      <protection locked="0"/>
    </xf>
    <xf numFmtId="0" fontId="39" fillId="0" borderId="21" xfId="0" applyFont="1" applyBorder="1" applyAlignment="1">
      <alignment horizontal="center" vertical="center"/>
    </xf>
    <xf numFmtId="0" fontId="0" fillId="0" borderId="21" xfId="0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166" fontId="23" fillId="0" borderId="22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 indent="2"/>
    </xf>
    <xf numFmtId="0" fontId="21" fillId="0" borderId="0" xfId="0" applyFont="1" applyAlignment="1">
      <alignment horizontal="left" vertical="center" indent="2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9" fillId="0" borderId="22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0" fillId="0" borderId="22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2" fillId="0" borderId="17" xfId="0" applyFont="1" applyBorder="1" applyAlignment="1">
      <alignment horizontal="left" vertical="center" wrapText="1"/>
    </xf>
    <xf numFmtId="0" fontId="42" fillId="0" borderId="23" xfId="0" applyFont="1" applyBorder="1" applyAlignment="1">
      <alignment horizontal="left" vertical="center" wrapText="1"/>
    </xf>
    <xf numFmtId="0" fontId="42" fillId="0" borderId="23" xfId="0" applyFont="1" applyBorder="1" applyAlignment="1">
      <alignment horizontal="left" vertical="center"/>
    </xf>
    <xf numFmtId="167" fontId="42" fillId="0" borderId="19" xfId="0" applyNumberFormat="1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167" fontId="0" fillId="0" borderId="0" xfId="0" applyNumberFormat="1" applyAlignment="1">
      <alignment vertical="center"/>
    </xf>
    <xf numFmtId="0" fontId="35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3" fillId="0" borderId="24" xfId="0" applyFont="1" applyBorder="1" applyAlignment="1">
      <alignment vertical="center" wrapText="1"/>
    </xf>
    <xf numFmtId="0" fontId="43" fillId="0" borderId="25" xfId="0" applyFont="1" applyBorder="1" applyAlignment="1">
      <alignment vertical="center" wrapText="1"/>
    </xf>
    <xf numFmtId="0" fontId="43" fillId="0" borderId="26" xfId="0" applyFont="1" applyBorder="1" applyAlignment="1">
      <alignment vertical="center" wrapText="1"/>
    </xf>
    <xf numFmtId="0" fontId="43" fillId="0" borderId="27" xfId="0" applyFont="1" applyBorder="1" applyAlignment="1">
      <alignment horizontal="center" vertical="center" wrapText="1"/>
    </xf>
    <xf numFmtId="0" fontId="43" fillId="0" borderId="28" xfId="0" applyFont="1" applyBorder="1" applyAlignment="1">
      <alignment horizontal="center" vertical="center" wrapText="1"/>
    </xf>
    <xf numFmtId="0" fontId="43" fillId="0" borderId="27" xfId="0" applyFont="1" applyBorder="1" applyAlignment="1">
      <alignment vertical="center" wrapText="1"/>
    </xf>
    <xf numFmtId="0" fontId="43" fillId="0" borderId="28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7" fillId="0" borderId="27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0" fontId="46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vertical="center"/>
    </xf>
    <xf numFmtId="49" fontId="46" fillId="0" borderId="1" xfId="0" applyNumberFormat="1" applyFont="1" applyBorder="1" applyAlignment="1">
      <alignment vertical="center" wrapText="1"/>
    </xf>
    <xf numFmtId="0" fontId="43" fillId="0" borderId="30" xfId="0" applyFont="1" applyBorder="1" applyAlignment="1">
      <alignment vertical="center" wrapText="1"/>
    </xf>
    <xf numFmtId="0" fontId="48" fillId="0" borderId="29" xfId="0" applyFont="1" applyBorder="1" applyAlignment="1">
      <alignment vertical="center" wrapText="1"/>
    </xf>
    <xf numFmtId="0" fontId="43" fillId="0" borderId="31" xfId="0" applyFont="1" applyBorder="1" applyAlignment="1">
      <alignment vertical="center" wrapText="1"/>
    </xf>
    <xf numFmtId="0" fontId="43" fillId="0" borderId="1" xfId="0" applyFont="1" applyBorder="1" applyAlignment="1">
      <alignment vertical="top"/>
    </xf>
    <xf numFmtId="0" fontId="43" fillId="0" borderId="0" xfId="0" applyFont="1" applyAlignment="1">
      <alignment vertical="top"/>
    </xf>
    <xf numFmtId="0" fontId="43" fillId="0" borderId="24" xfId="0" applyFont="1" applyBorder="1" applyAlignment="1">
      <alignment horizontal="left" vertical="center"/>
    </xf>
    <xf numFmtId="0" fontId="43" fillId="0" borderId="25" xfId="0" applyFont="1" applyBorder="1" applyAlignment="1">
      <alignment horizontal="left" vertical="center"/>
    </xf>
    <xf numFmtId="0" fontId="43" fillId="0" borderId="26" xfId="0" applyFont="1" applyBorder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29" xfId="0" applyFont="1" applyBorder="1" applyAlignment="1">
      <alignment horizontal="center" vertical="center"/>
    </xf>
    <xf numFmtId="0" fontId="49" fillId="0" borderId="29" xfId="0" applyFont="1" applyBorder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6" fillId="0" borderId="0" xfId="0" applyFont="1" applyAlignment="1">
      <alignment horizontal="left" vertical="center"/>
    </xf>
    <xf numFmtId="0" fontId="47" fillId="0" borderId="27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/>
    </xf>
    <xf numFmtId="0" fontId="48" fillId="0" borderId="29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 vertical="center" wrapText="1"/>
    </xf>
    <xf numFmtId="0" fontId="43" fillId="0" borderId="24" xfId="0" applyFont="1" applyBorder="1" applyAlignment="1">
      <alignment horizontal="left" vertical="center" wrapText="1"/>
    </xf>
    <xf numFmtId="0" fontId="43" fillId="0" borderId="25" xfId="0" applyFont="1" applyBorder="1" applyAlignment="1">
      <alignment horizontal="left" vertical="center" wrapText="1"/>
    </xf>
    <xf numFmtId="0" fontId="43" fillId="0" borderId="26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9" fillId="0" borderId="27" xfId="0" applyFont="1" applyBorder="1" applyAlignment="1">
      <alignment horizontal="left" vertical="center" wrapText="1"/>
    </xf>
    <xf numFmtId="0" fontId="49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/>
    </xf>
    <xf numFmtId="0" fontId="47" fillId="0" borderId="28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/>
    </xf>
    <xf numFmtId="0" fontId="47" fillId="0" borderId="30" xfId="0" applyFont="1" applyBorder="1" applyAlignment="1">
      <alignment horizontal="left" vertical="center" wrapText="1"/>
    </xf>
    <xf numFmtId="0" fontId="47" fillId="0" borderId="29" xfId="0" applyFont="1" applyBorder="1" applyAlignment="1">
      <alignment horizontal="left" vertical="center" wrapText="1"/>
    </xf>
    <xf numFmtId="0" fontId="47" fillId="0" borderId="3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top"/>
    </xf>
    <xf numFmtId="0" fontId="46" fillId="0" borderId="1" xfId="0" applyFont="1" applyBorder="1" applyAlignment="1">
      <alignment horizontal="center" vertical="top"/>
    </xf>
    <xf numFmtId="0" fontId="47" fillId="0" borderId="30" xfId="0" applyFont="1" applyBorder="1" applyAlignment="1">
      <alignment horizontal="left" vertical="center"/>
    </xf>
    <xf numFmtId="0" fontId="47" fillId="0" borderId="31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0" fontId="49" fillId="0" borderId="0" xfId="0" applyFont="1" applyAlignment="1">
      <alignment vertical="center"/>
    </xf>
    <xf numFmtId="0" fontId="45" fillId="0" borderId="1" xfId="0" applyFont="1" applyBorder="1" applyAlignment="1">
      <alignment vertical="center"/>
    </xf>
    <xf numFmtId="0" fontId="49" fillId="0" borderId="29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6" fillId="0" borderId="1" xfId="0" applyFont="1" applyBorder="1" applyAlignment="1">
      <alignment vertical="top"/>
    </xf>
    <xf numFmtId="49" fontId="46" fillId="0" borderId="1" xfId="0" applyNumberFormat="1" applyFont="1" applyBorder="1" applyAlignment="1">
      <alignment horizontal="left" vertical="center"/>
    </xf>
    <xf numFmtId="0" fontId="52" fillId="0" borderId="27" xfId="0" applyFont="1" applyBorder="1" applyAlignment="1">
      <alignment horizontal="left" vertical="center"/>
    </xf>
    <xf numFmtId="0" fontId="53" fillId="0" borderId="1" xfId="0" applyFont="1" applyBorder="1" applyAlignment="1">
      <alignment vertical="top"/>
    </xf>
    <xf numFmtId="0" fontId="53" fillId="0" borderId="1" xfId="0" applyFont="1" applyBorder="1" applyAlignment="1">
      <alignment horizontal="left" vertical="center"/>
    </xf>
    <xf numFmtId="0" fontId="53" fillId="0" borderId="1" xfId="0" applyFont="1" applyBorder="1" applyAlignment="1">
      <alignment horizontal="center" vertical="center"/>
    </xf>
    <xf numFmtId="49" fontId="53" fillId="0" borderId="1" xfId="0" applyNumberFormat="1" applyFont="1" applyBorder="1" applyAlignment="1">
      <alignment horizontal="left" vertical="center"/>
    </xf>
    <xf numFmtId="0" fontId="52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5" fillId="0" borderId="29" xfId="0" applyFont="1" applyBorder="1" applyAlignment="1">
      <alignment horizontal="left"/>
    </xf>
    <xf numFmtId="0" fontId="49" fillId="0" borderId="29" xfId="0" applyFont="1" applyBorder="1"/>
    <xf numFmtId="0" fontId="43" fillId="0" borderId="27" xfId="0" applyFont="1" applyBorder="1" applyAlignment="1">
      <alignment vertical="top"/>
    </xf>
    <xf numFmtId="0" fontId="43" fillId="0" borderId="28" xfId="0" applyFont="1" applyBorder="1" applyAlignment="1">
      <alignment vertical="top"/>
    </xf>
    <xf numFmtId="0" fontId="43" fillId="0" borderId="30" xfId="0" applyFont="1" applyBorder="1" applyAlignment="1">
      <alignment vertical="top"/>
    </xf>
    <xf numFmtId="0" fontId="43" fillId="0" borderId="29" xfId="0" applyFont="1" applyBorder="1" applyAlignment="1">
      <alignment vertical="top"/>
    </xf>
    <xf numFmtId="0" fontId="43" fillId="0" borderId="31" xfId="0" applyFont="1" applyBorder="1" applyAlignment="1">
      <alignment vertical="top"/>
    </xf>
    <xf numFmtId="0" fontId="22" fillId="4" borderId="7" xfId="0" applyFont="1" applyFill="1" applyBorder="1" applyAlignment="1">
      <alignment horizontal="center" vertical="center"/>
    </xf>
    <xf numFmtId="0" fontId="22" fillId="4" borderId="8" xfId="0" applyFont="1" applyFill="1" applyBorder="1" applyAlignment="1">
      <alignment horizontal="left" vertical="center"/>
    </xf>
    <xf numFmtId="0" fontId="26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22" fillId="4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4" fillId="3" borderId="8" xfId="0" applyFont="1" applyFill="1" applyBorder="1" applyAlignment="1">
      <alignment horizontal="lef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4" fontId="27" fillId="0" borderId="0" xfId="0" applyNumberFormat="1" applyFont="1" applyAlignment="1">
      <alignment horizontal="right" vertical="center"/>
    </xf>
    <xf numFmtId="0" fontId="2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46" fillId="0" borderId="1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wrapText="1"/>
    </xf>
    <xf numFmtId="0" fontId="44" fillId="0" borderId="1" xfId="0" applyFont="1" applyBorder="1" applyAlignment="1">
      <alignment horizontal="center" vertical="center" wrapText="1"/>
    </xf>
    <xf numFmtId="49" fontId="46" fillId="0" borderId="1" xfId="0" applyNumberFormat="1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/>
    </xf>
    <xf numFmtId="0" fontId="45" fillId="0" borderId="29" xfId="0" applyFont="1" applyBorder="1" applyAlignment="1">
      <alignment horizontal="left"/>
    </xf>
    <xf numFmtId="0" fontId="46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4_01/151101111" TargetMode="External"/><Relationship Id="rId21" Type="http://schemas.openxmlformats.org/officeDocument/2006/relationships/hyperlink" Target="https://podminky.urs.cz/item/CS_URS_2024_01/138511101" TargetMode="External"/><Relationship Id="rId42" Type="http://schemas.openxmlformats.org/officeDocument/2006/relationships/hyperlink" Target="https://podminky.urs.cz/item/CS_URS_2024_01/181411131" TargetMode="External"/><Relationship Id="rId47" Type="http://schemas.openxmlformats.org/officeDocument/2006/relationships/hyperlink" Target="https://podminky.urs.cz/item/CS_URS_2024_01/452353111" TargetMode="External"/><Relationship Id="rId63" Type="http://schemas.openxmlformats.org/officeDocument/2006/relationships/hyperlink" Target="https://podminky.urs.cz/item/CS_URS_2024_01/871211811" TargetMode="External"/><Relationship Id="rId68" Type="http://schemas.openxmlformats.org/officeDocument/2006/relationships/hyperlink" Target="https://podminky.urs.cz/item/CS_URS_2024_01/891247112" TargetMode="External"/><Relationship Id="rId84" Type="http://schemas.openxmlformats.org/officeDocument/2006/relationships/hyperlink" Target="https://podminky.urs.cz/item/CS_URS_2024_01/979024442" TargetMode="External"/><Relationship Id="rId89" Type="http://schemas.openxmlformats.org/officeDocument/2006/relationships/hyperlink" Target="https://podminky.urs.cz/item/CS_URS_2024_01/997013813" TargetMode="External"/><Relationship Id="rId16" Type="http://schemas.openxmlformats.org/officeDocument/2006/relationships/hyperlink" Target="https://podminky.urs.cz/item/CS_URS_2024_01/131551204" TargetMode="External"/><Relationship Id="rId11" Type="http://schemas.openxmlformats.org/officeDocument/2006/relationships/hyperlink" Target="https://podminky.urs.cz/item/CS_URS_2024_01/119001421" TargetMode="External"/><Relationship Id="rId32" Type="http://schemas.openxmlformats.org/officeDocument/2006/relationships/hyperlink" Target="https://podminky.urs.cz/item/CS_URS_2024_01/162251102" TargetMode="External"/><Relationship Id="rId37" Type="http://schemas.openxmlformats.org/officeDocument/2006/relationships/hyperlink" Target="https://podminky.urs.cz/item/CS_URS_2024_01/167151112" TargetMode="External"/><Relationship Id="rId53" Type="http://schemas.openxmlformats.org/officeDocument/2006/relationships/hyperlink" Target="https://podminky.urs.cz/item/CS_URS_2024_01/851241131" TargetMode="External"/><Relationship Id="rId58" Type="http://schemas.openxmlformats.org/officeDocument/2006/relationships/hyperlink" Target="https://podminky.urs.cz/item/CS_URS_2024_01/857312122" TargetMode="External"/><Relationship Id="rId74" Type="http://schemas.openxmlformats.org/officeDocument/2006/relationships/hyperlink" Target="https://podminky.urs.cz/item/CS_URS_2024_01/892353122" TargetMode="External"/><Relationship Id="rId79" Type="http://schemas.openxmlformats.org/officeDocument/2006/relationships/hyperlink" Target="https://podminky.urs.cz/item/CS_URS_2024_01/899722114" TargetMode="External"/><Relationship Id="rId5" Type="http://schemas.openxmlformats.org/officeDocument/2006/relationships/hyperlink" Target="https://podminky.urs.cz/item/CS_URS_2024_01/113154364" TargetMode="External"/><Relationship Id="rId90" Type="http://schemas.openxmlformats.org/officeDocument/2006/relationships/hyperlink" Target="https://podminky.urs.cz/item/CS_URS_2024_01/997221571" TargetMode="External"/><Relationship Id="rId95" Type="http://schemas.openxmlformats.org/officeDocument/2006/relationships/hyperlink" Target="https://podminky.urs.cz/item/CS_URS_2024_01/998276101" TargetMode="External"/><Relationship Id="rId22" Type="http://schemas.openxmlformats.org/officeDocument/2006/relationships/hyperlink" Target="https://podminky.urs.cz/item/CS_URS_2024_01/139001101" TargetMode="External"/><Relationship Id="rId27" Type="http://schemas.openxmlformats.org/officeDocument/2006/relationships/hyperlink" Target="https://podminky.urs.cz/item/CS_URS_2024_01/151101112" TargetMode="External"/><Relationship Id="rId43" Type="http://schemas.openxmlformats.org/officeDocument/2006/relationships/hyperlink" Target="https://podminky.urs.cz/item/CS_URS_2024_01/185803211" TargetMode="External"/><Relationship Id="rId48" Type="http://schemas.openxmlformats.org/officeDocument/2006/relationships/hyperlink" Target="https://podminky.urs.cz/item/CS_URS_2024_01/452353112" TargetMode="External"/><Relationship Id="rId64" Type="http://schemas.openxmlformats.org/officeDocument/2006/relationships/hyperlink" Target="https://podminky.urs.cz/item/CS_URS_2024_01/877171301" TargetMode="External"/><Relationship Id="rId69" Type="http://schemas.openxmlformats.org/officeDocument/2006/relationships/hyperlink" Target="https://podminky.urs.cz/item/CS_URS_2024_01/891249111" TargetMode="External"/><Relationship Id="rId80" Type="http://schemas.openxmlformats.org/officeDocument/2006/relationships/hyperlink" Target="https://podminky.urs.cz/item/CS_URS_2024_01/899911220" TargetMode="External"/><Relationship Id="rId85" Type="http://schemas.openxmlformats.org/officeDocument/2006/relationships/hyperlink" Target="https://podminky.urs.cz/item/CS_URS_2024_01/979024443" TargetMode="External"/><Relationship Id="rId3" Type="http://schemas.openxmlformats.org/officeDocument/2006/relationships/hyperlink" Target="https://podminky.urs.cz/item/CS_URS_2024_01/113107222" TargetMode="External"/><Relationship Id="rId12" Type="http://schemas.openxmlformats.org/officeDocument/2006/relationships/hyperlink" Target="https://podminky.urs.cz/item/CS_URS_2024_01/121151103" TargetMode="External"/><Relationship Id="rId17" Type="http://schemas.openxmlformats.org/officeDocument/2006/relationships/hyperlink" Target="https://podminky.urs.cz/item/CS_URS_2024_01/132254206" TargetMode="External"/><Relationship Id="rId25" Type="http://schemas.openxmlformats.org/officeDocument/2006/relationships/hyperlink" Target="https://podminky.urs.cz/item/CS_URS_2024_01/151101102" TargetMode="External"/><Relationship Id="rId33" Type="http://schemas.openxmlformats.org/officeDocument/2006/relationships/hyperlink" Target="https://podminky.urs.cz/item/CS_URS_2024_01/162651112" TargetMode="External"/><Relationship Id="rId38" Type="http://schemas.openxmlformats.org/officeDocument/2006/relationships/hyperlink" Target="https://podminky.urs.cz/item/CS_URS_2024_01/174151101" TargetMode="External"/><Relationship Id="rId46" Type="http://schemas.openxmlformats.org/officeDocument/2006/relationships/hyperlink" Target="https://podminky.urs.cz/item/CS_URS_2024_01/452313141" TargetMode="External"/><Relationship Id="rId59" Type="http://schemas.openxmlformats.org/officeDocument/2006/relationships/hyperlink" Target="https://podminky.urs.cz/item/CS_URS_2024_01/857313131" TargetMode="External"/><Relationship Id="rId67" Type="http://schemas.openxmlformats.org/officeDocument/2006/relationships/hyperlink" Target="https://podminky.urs.cz/item/CS_URS_2024_01/891241112" TargetMode="External"/><Relationship Id="rId20" Type="http://schemas.openxmlformats.org/officeDocument/2006/relationships/hyperlink" Target="https://podminky.urs.cz/item/CS_URS_2024_01/132554206" TargetMode="External"/><Relationship Id="rId41" Type="http://schemas.openxmlformats.org/officeDocument/2006/relationships/hyperlink" Target="https://podminky.urs.cz/item/CS_URS_2024_01/181351103" TargetMode="External"/><Relationship Id="rId54" Type="http://schemas.openxmlformats.org/officeDocument/2006/relationships/hyperlink" Target="https://podminky.urs.cz/item/CS_URS_2024_01/851311131" TargetMode="External"/><Relationship Id="rId62" Type="http://schemas.openxmlformats.org/officeDocument/2006/relationships/hyperlink" Target="https://podminky.urs.cz/item/CS_URS_2024_01/871211211" TargetMode="External"/><Relationship Id="rId70" Type="http://schemas.openxmlformats.org/officeDocument/2006/relationships/hyperlink" Target="https://podminky.urs.cz/item/CS_URS_2024_01/891319111" TargetMode="External"/><Relationship Id="rId75" Type="http://schemas.openxmlformats.org/officeDocument/2006/relationships/hyperlink" Target="https://podminky.urs.cz/item/CS_URS_2024_01/892372111" TargetMode="External"/><Relationship Id="rId83" Type="http://schemas.openxmlformats.org/officeDocument/2006/relationships/hyperlink" Target="https://podminky.urs.cz/item/CS_URS_2024_01/919735112" TargetMode="External"/><Relationship Id="rId88" Type="http://schemas.openxmlformats.org/officeDocument/2006/relationships/hyperlink" Target="https://podminky.urs.cz/item/CS_URS_2024_01/997013511" TargetMode="External"/><Relationship Id="rId91" Type="http://schemas.openxmlformats.org/officeDocument/2006/relationships/hyperlink" Target="https://podminky.urs.cz/item/CS_URS_2024_01/997221579" TargetMode="External"/><Relationship Id="rId96" Type="http://schemas.openxmlformats.org/officeDocument/2006/relationships/hyperlink" Target="https://podminky.urs.cz/item/CS_URS_2024_01/998276124" TargetMode="External"/><Relationship Id="rId1" Type="http://schemas.openxmlformats.org/officeDocument/2006/relationships/hyperlink" Target="https://podminky.urs.cz/item/CS_URS_2024_01/113106121" TargetMode="External"/><Relationship Id="rId6" Type="http://schemas.openxmlformats.org/officeDocument/2006/relationships/hyperlink" Target="https://podminky.urs.cz/item/CS_URS_2024_01/113201112" TargetMode="External"/><Relationship Id="rId15" Type="http://schemas.openxmlformats.org/officeDocument/2006/relationships/hyperlink" Target="https://podminky.urs.cz/item/CS_URS_2024_01/131451204" TargetMode="External"/><Relationship Id="rId23" Type="http://schemas.openxmlformats.org/officeDocument/2006/relationships/hyperlink" Target="https://podminky.urs.cz/item/CS_URS_2024_01/141721219" TargetMode="External"/><Relationship Id="rId28" Type="http://schemas.openxmlformats.org/officeDocument/2006/relationships/hyperlink" Target="https://podminky.urs.cz/item/CS_URS_2024_01/151101201" TargetMode="External"/><Relationship Id="rId36" Type="http://schemas.openxmlformats.org/officeDocument/2006/relationships/hyperlink" Target="https://podminky.urs.cz/item/CS_URS_2024_01/167151111" TargetMode="External"/><Relationship Id="rId49" Type="http://schemas.openxmlformats.org/officeDocument/2006/relationships/hyperlink" Target="https://podminky.urs.cz/item/CS_URS_2024_01/564861011" TargetMode="External"/><Relationship Id="rId57" Type="http://schemas.openxmlformats.org/officeDocument/2006/relationships/hyperlink" Target="https://podminky.urs.cz/item/CS_URS_2024_01/857311131" TargetMode="External"/><Relationship Id="rId10" Type="http://schemas.openxmlformats.org/officeDocument/2006/relationships/hyperlink" Target="https://podminky.urs.cz/item/CS_URS_2024_01/119001401" TargetMode="External"/><Relationship Id="rId31" Type="http://schemas.openxmlformats.org/officeDocument/2006/relationships/hyperlink" Target="https://podminky.urs.cz/item/CS_URS_2024_01/151101311" TargetMode="External"/><Relationship Id="rId44" Type="http://schemas.openxmlformats.org/officeDocument/2006/relationships/hyperlink" Target="https://podminky.urs.cz/item/CS_URS_2024_01/451573111" TargetMode="External"/><Relationship Id="rId52" Type="http://schemas.openxmlformats.org/officeDocument/2006/relationships/hyperlink" Target="https://podminky.urs.cz/item/CS_URS_2024_01/850311811" TargetMode="External"/><Relationship Id="rId60" Type="http://schemas.openxmlformats.org/officeDocument/2006/relationships/hyperlink" Target="https://podminky.urs.cz/item/CS_URS_2024_01/857314122" TargetMode="External"/><Relationship Id="rId65" Type="http://schemas.openxmlformats.org/officeDocument/2006/relationships/hyperlink" Target="https://podminky.urs.cz/item/CS_URS_2024_01/877212001" TargetMode="External"/><Relationship Id="rId73" Type="http://schemas.openxmlformats.org/officeDocument/2006/relationships/hyperlink" Target="https://podminky.urs.cz/item/CS_URS_2024_01/892351111" TargetMode="External"/><Relationship Id="rId78" Type="http://schemas.openxmlformats.org/officeDocument/2006/relationships/hyperlink" Target="https://podminky.urs.cz/item/CS_URS_2024_01/899713111" TargetMode="External"/><Relationship Id="rId81" Type="http://schemas.openxmlformats.org/officeDocument/2006/relationships/hyperlink" Target="https://podminky.urs.cz/item/CS_URS_2024_01/899913153" TargetMode="External"/><Relationship Id="rId86" Type="http://schemas.openxmlformats.org/officeDocument/2006/relationships/hyperlink" Target="https://podminky.urs.cz/item/CS_URS_2024_01/979071111" TargetMode="External"/><Relationship Id="rId94" Type="http://schemas.openxmlformats.org/officeDocument/2006/relationships/hyperlink" Target="https://podminky.urs.cz/item/CS_URS_2024_01/998273124" TargetMode="External"/><Relationship Id="rId99" Type="http://schemas.openxmlformats.org/officeDocument/2006/relationships/hyperlink" Target="https://podminky.urs.cz/item/CS_URS_2024_01/460751113" TargetMode="External"/><Relationship Id="rId4" Type="http://schemas.openxmlformats.org/officeDocument/2006/relationships/hyperlink" Target="https://podminky.urs.cz/item/CS_URS_2024_01/113107223" TargetMode="External"/><Relationship Id="rId9" Type="http://schemas.openxmlformats.org/officeDocument/2006/relationships/hyperlink" Target="https://podminky.urs.cz/item/CS_URS_2024_01/115101301" TargetMode="External"/><Relationship Id="rId13" Type="http://schemas.openxmlformats.org/officeDocument/2006/relationships/hyperlink" Target="https://podminky.urs.cz/item/CS_URS_2024_01/131251204" TargetMode="External"/><Relationship Id="rId18" Type="http://schemas.openxmlformats.org/officeDocument/2006/relationships/hyperlink" Target="https://podminky.urs.cz/item/CS_URS_2024_01/132354206" TargetMode="External"/><Relationship Id="rId39" Type="http://schemas.openxmlformats.org/officeDocument/2006/relationships/hyperlink" Target="https://podminky.urs.cz/item/CS_URS_2024_01/175151101" TargetMode="External"/><Relationship Id="rId34" Type="http://schemas.openxmlformats.org/officeDocument/2006/relationships/hyperlink" Target="https://podminky.urs.cz/item/CS_URS_2024_01/162651132" TargetMode="External"/><Relationship Id="rId50" Type="http://schemas.openxmlformats.org/officeDocument/2006/relationships/hyperlink" Target="https://podminky.urs.cz/item/CS_URS_2024_01/564871011" TargetMode="External"/><Relationship Id="rId55" Type="http://schemas.openxmlformats.org/officeDocument/2006/relationships/hyperlink" Target="https://podminky.urs.cz/item/CS_URS_2024_01/857241131" TargetMode="External"/><Relationship Id="rId76" Type="http://schemas.openxmlformats.org/officeDocument/2006/relationships/hyperlink" Target="https://podminky.urs.cz/item/CS_URS_2024_01/899401112" TargetMode="External"/><Relationship Id="rId97" Type="http://schemas.openxmlformats.org/officeDocument/2006/relationships/hyperlink" Target="https://podminky.urs.cz/item/CS_URS_2024_01/722130801" TargetMode="External"/><Relationship Id="rId7" Type="http://schemas.openxmlformats.org/officeDocument/2006/relationships/hyperlink" Target="https://podminky.urs.cz/item/CS_URS_2024_01/113202111" TargetMode="External"/><Relationship Id="rId71" Type="http://schemas.openxmlformats.org/officeDocument/2006/relationships/hyperlink" Target="https://podminky.urs.cz/item/CS_URS_2024_01/892241111" TargetMode="External"/><Relationship Id="rId92" Type="http://schemas.openxmlformats.org/officeDocument/2006/relationships/hyperlink" Target="https://podminky.urs.cz/item/CS_URS_2024_01/997221612" TargetMode="External"/><Relationship Id="rId2" Type="http://schemas.openxmlformats.org/officeDocument/2006/relationships/hyperlink" Target="https://podminky.urs.cz/item/CS_URS_2024_01/113106151" TargetMode="External"/><Relationship Id="rId29" Type="http://schemas.openxmlformats.org/officeDocument/2006/relationships/hyperlink" Target="https://podminky.urs.cz/item/CS_URS_2024_01/151101211" TargetMode="External"/><Relationship Id="rId24" Type="http://schemas.openxmlformats.org/officeDocument/2006/relationships/hyperlink" Target="https://podminky.urs.cz/item/CS_URS_2024_01/151101101" TargetMode="External"/><Relationship Id="rId40" Type="http://schemas.openxmlformats.org/officeDocument/2006/relationships/hyperlink" Target="https://podminky.urs.cz/item/CS_URS_2024_01/181111111" TargetMode="External"/><Relationship Id="rId45" Type="http://schemas.openxmlformats.org/officeDocument/2006/relationships/hyperlink" Target="https://podminky.urs.cz/item/CS_URS_2024_01/452311121" TargetMode="External"/><Relationship Id="rId66" Type="http://schemas.openxmlformats.org/officeDocument/2006/relationships/hyperlink" Target="https://podminky.urs.cz/item/CS_URS_2024_01/877221301" TargetMode="External"/><Relationship Id="rId87" Type="http://schemas.openxmlformats.org/officeDocument/2006/relationships/hyperlink" Target="https://podminky.urs.cz/item/CS_URS_2024_01/997013501" TargetMode="External"/><Relationship Id="rId61" Type="http://schemas.openxmlformats.org/officeDocument/2006/relationships/hyperlink" Target="https://podminky.urs.cz/item/CS_URS_2024_01/871161211" TargetMode="External"/><Relationship Id="rId82" Type="http://schemas.openxmlformats.org/officeDocument/2006/relationships/hyperlink" Target="https://podminky.urs.cz/item/CS_URS_2024_01/899914114" TargetMode="External"/><Relationship Id="rId19" Type="http://schemas.openxmlformats.org/officeDocument/2006/relationships/hyperlink" Target="https://podminky.urs.cz/item/CS_URS_2024_01/132454206" TargetMode="External"/><Relationship Id="rId14" Type="http://schemas.openxmlformats.org/officeDocument/2006/relationships/hyperlink" Target="https://podminky.urs.cz/item/CS_URS_2024_01/131351204" TargetMode="External"/><Relationship Id="rId30" Type="http://schemas.openxmlformats.org/officeDocument/2006/relationships/hyperlink" Target="https://podminky.urs.cz/item/CS_URS_2024_01/151101301" TargetMode="External"/><Relationship Id="rId35" Type="http://schemas.openxmlformats.org/officeDocument/2006/relationships/hyperlink" Target="https://podminky.urs.cz/item/CS_URS_2024_01/162651152" TargetMode="External"/><Relationship Id="rId56" Type="http://schemas.openxmlformats.org/officeDocument/2006/relationships/hyperlink" Target="https://podminky.urs.cz/item/CS_URS_2024_01/857242122" TargetMode="External"/><Relationship Id="rId77" Type="http://schemas.openxmlformats.org/officeDocument/2006/relationships/hyperlink" Target="https://podminky.urs.cz/item/CS_URS_2024_01/899401113" TargetMode="External"/><Relationship Id="rId100" Type="http://schemas.openxmlformats.org/officeDocument/2006/relationships/drawing" Target="../drawings/drawing2.xml"/><Relationship Id="rId8" Type="http://schemas.openxmlformats.org/officeDocument/2006/relationships/hyperlink" Target="https://podminky.urs.cz/item/CS_URS_2024_01/115101201" TargetMode="External"/><Relationship Id="rId51" Type="http://schemas.openxmlformats.org/officeDocument/2006/relationships/hyperlink" Target="https://podminky.urs.cz/item/CS_URS_2024_01/564871016" TargetMode="External"/><Relationship Id="rId72" Type="http://schemas.openxmlformats.org/officeDocument/2006/relationships/hyperlink" Target="https://podminky.urs.cz/item/CS_URS_2024_01/892273122" TargetMode="External"/><Relationship Id="rId93" Type="http://schemas.openxmlformats.org/officeDocument/2006/relationships/hyperlink" Target="https://podminky.urs.cz/item/CS_URS_2024_01/998273102" TargetMode="External"/><Relationship Id="rId98" Type="http://schemas.openxmlformats.org/officeDocument/2006/relationships/hyperlink" Target="https://podminky.urs.cz/item/CS_URS_2024_01/722130803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4_01/452311121" TargetMode="External"/><Relationship Id="rId21" Type="http://schemas.openxmlformats.org/officeDocument/2006/relationships/hyperlink" Target="https://podminky.urs.cz/item/CS_URS_2024_01/167151111" TargetMode="External"/><Relationship Id="rId34" Type="http://schemas.openxmlformats.org/officeDocument/2006/relationships/hyperlink" Target="https://podminky.urs.cz/item/CS_URS_2024_01/857241131" TargetMode="External"/><Relationship Id="rId42" Type="http://schemas.openxmlformats.org/officeDocument/2006/relationships/hyperlink" Target="https://podminky.urs.cz/item/CS_URS_2024_01/891247112" TargetMode="External"/><Relationship Id="rId47" Type="http://schemas.openxmlformats.org/officeDocument/2006/relationships/hyperlink" Target="https://podminky.urs.cz/item/CS_URS_2024_01/899401112" TargetMode="External"/><Relationship Id="rId50" Type="http://schemas.openxmlformats.org/officeDocument/2006/relationships/hyperlink" Target="https://podminky.urs.cz/item/CS_URS_2024_01/899722114" TargetMode="External"/><Relationship Id="rId55" Type="http://schemas.openxmlformats.org/officeDocument/2006/relationships/hyperlink" Target="https://podminky.urs.cz/item/CS_URS_2024_01/997221571" TargetMode="External"/><Relationship Id="rId63" Type="http://schemas.openxmlformats.org/officeDocument/2006/relationships/hyperlink" Target="https://podminky.urs.cz/item/CS_URS_2024_01/722130803" TargetMode="External"/><Relationship Id="rId7" Type="http://schemas.openxmlformats.org/officeDocument/2006/relationships/hyperlink" Target="https://podminky.urs.cz/item/CS_URS_2024_01/119001401" TargetMode="External"/><Relationship Id="rId2" Type="http://schemas.openxmlformats.org/officeDocument/2006/relationships/hyperlink" Target="https://podminky.urs.cz/item/CS_URS_2024_01/113107222" TargetMode="External"/><Relationship Id="rId16" Type="http://schemas.openxmlformats.org/officeDocument/2006/relationships/hyperlink" Target="https://podminky.urs.cz/item/CS_URS_2024_01/151101111" TargetMode="External"/><Relationship Id="rId29" Type="http://schemas.openxmlformats.org/officeDocument/2006/relationships/hyperlink" Target="https://podminky.urs.cz/item/CS_URS_2024_01/452353112" TargetMode="External"/><Relationship Id="rId11" Type="http://schemas.openxmlformats.org/officeDocument/2006/relationships/hyperlink" Target="https://podminky.urs.cz/item/CS_URS_2024_01/132454206" TargetMode="External"/><Relationship Id="rId24" Type="http://schemas.openxmlformats.org/officeDocument/2006/relationships/hyperlink" Target="https://podminky.urs.cz/item/CS_URS_2024_01/175151101" TargetMode="External"/><Relationship Id="rId32" Type="http://schemas.openxmlformats.org/officeDocument/2006/relationships/hyperlink" Target="https://podminky.urs.cz/item/CS_URS_2024_01/850311811" TargetMode="External"/><Relationship Id="rId37" Type="http://schemas.openxmlformats.org/officeDocument/2006/relationships/hyperlink" Target="https://podminky.urs.cz/item/CS_URS_2024_01/871211211" TargetMode="External"/><Relationship Id="rId40" Type="http://schemas.openxmlformats.org/officeDocument/2006/relationships/hyperlink" Target="https://podminky.urs.cz/item/CS_URS_2024_01/877221301" TargetMode="External"/><Relationship Id="rId45" Type="http://schemas.openxmlformats.org/officeDocument/2006/relationships/hyperlink" Target="https://podminky.urs.cz/item/CS_URS_2024_01/892273122" TargetMode="External"/><Relationship Id="rId53" Type="http://schemas.openxmlformats.org/officeDocument/2006/relationships/hyperlink" Target="https://podminky.urs.cz/item/CS_URS_2024_01/997013501" TargetMode="External"/><Relationship Id="rId58" Type="http://schemas.openxmlformats.org/officeDocument/2006/relationships/hyperlink" Target="https://podminky.urs.cz/item/CS_URS_2024_01/998273102" TargetMode="External"/><Relationship Id="rId5" Type="http://schemas.openxmlformats.org/officeDocument/2006/relationships/hyperlink" Target="https://podminky.urs.cz/item/CS_URS_2024_01/115101201" TargetMode="External"/><Relationship Id="rId61" Type="http://schemas.openxmlformats.org/officeDocument/2006/relationships/hyperlink" Target="https://podminky.urs.cz/item/CS_URS_2024_01/998276124" TargetMode="External"/><Relationship Id="rId19" Type="http://schemas.openxmlformats.org/officeDocument/2006/relationships/hyperlink" Target="https://podminky.urs.cz/item/CS_URS_2024_01/162651132" TargetMode="External"/><Relationship Id="rId14" Type="http://schemas.openxmlformats.org/officeDocument/2006/relationships/hyperlink" Target="https://podminky.urs.cz/item/CS_URS_2024_01/139001101" TargetMode="External"/><Relationship Id="rId22" Type="http://schemas.openxmlformats.org/officeDocument/2006/relationships/hyperlink" Target="https://podminky.urs.cz/item/CS_URS_2024_01/167151112" TargetMode="External"/><Relationship Id="rId27" Type="http://schemas.openxmlformats.org/officeDocument/2006/relationships/hyperlink" Target="https://podminky.urs.cz/item/CS_URS_2024_01/452313141" TargetMode="External"/><Relationship Id="rId30" Type="http://schemas.openxmlformats.org/officeDocument/2006/relationships/hyperlink" Target="https://podminky.urs.cz/item/CS_URS_2024_01/564861011" TargetMode="External"/><Relationship Id="rId35" Type="http://schemas.openxmlformats.org/officeDocument/2006/relationships/hyperlink" Target="https://podminky.urs.cz/item/CS_URS_2024_01/857242122" TargetMode="External"/><Relationship Id="rId43" Type="http://schemas.openxmlformats.org/officeDocument/2006/relationships/hyperlink" Target="https://podminky.urs.cz/item/CS_URS_2024_01/891249111" TargetMode="External"/><Relationship Id="rId48" Type="http://schemas.openxmlformats.org/officeDocument/2006/relationships/hyperlink" Target="https://podminky.urs.cz/item/CS_URS_2024_01/899401113" TargetMode="External"/><Relationship Id="rId56" Type="http://schemas.openxmlformats.org/officeDocument/2006/relationships/hyperlink" Target="https://podminky.urs.cz/item/CS_URS_2024_01/997221579" TargetMode="External"/><Relationship Id="rId64" Type="http://schemas.openxmlformats.org/officeDocument/2006/relationships/hyperlink" Target="https://podminky.urs.cz/item/CS_URS_2024_01/460751113" TargetMode="External"/><Relationship Id="rId8" Type="http://schemas.openxmlformats.org/officeDocument/2006/relationships/hyperlink" Target="https://podminky.urs.cz/item/CS_URS_2024_01/119001421" TargetMode="External"/><Relationship Id="rId51" Type="http://schemas.openxmlformats.org/officeDocument/2006/relationships/hyperlink" Target="https://podminky.urs.cz/item/CS_URS_2024_01/919735112" TargetMode="External"/><Relationship Id="rId3" Type="http://schemas.openxmlformats.org/officeDocument/2006/relationships/hyperlink" Target="https://podminky.urs.cz/item/CS_URS_2024_01/113107223" TargetMode="External"/><Relationship Id="rId12" Type="http://schemas.openxmlformats.org/officeDocument/2006/relationships/hyperlink" Target="https://podminky.urs.cz/item/CS_URS_2024_01/132554206" TargetMode="External"/><Relationship Id="rId17" Type="http://schemas.openxmlformats.org/officeDocument/2006/relationships/hyperlink" Target="https://podminky.urs.cz/item/CS_URS_2024_01/162251102" TargetMode="External"/><Relationship Id="rId25" Type="http://schemas.openxmlformats.org/officeDocument/2006/relationships/hyperlink" Target="https://podminky.urs.cz/item/CS_URS_2024_01/451573111" TargetMode="External"/><Relationship Id="rId33" Type="http://schemas.openxmlformats.org/officeDocument/2006/relationships/hyperlink" Target="https://podminky.urs.cz/item/CS_URS_2024_01/851241131" TargetMode="External"/><Relationship Id="rId38" Type="http://schemas.openxmlformats.org/officeDocument/2006/relationships/hyperlink" Target="https://podminky.urs.cz/item/CS_URS_2024_01/871211811" TargetMode="External"/><Relationship Id="rId46" Type="http://schemas.openxmlformats.org/officeDocument/2006/relationships/hyperlink" Target="https://podminky.urs.cz/item/CS_URS_2024_01/892372111" TargetMode="External"/><Relationship Id="rId59" Type="http://schemas.openxmlformats.org/officeDocument/2006/relationships/hyperlink" Target="https://podminky.urs.cz/item/CS_URS_2024_01/998273124" TargetMode="External"/><Relationship Id="rId20" Type="http://schemas.openxmlformats.org/officeDocument/2006/relationships/hyperlink" Target="https://podminky.urs.cz/item/CS_URS_2024_01/162651152" TargetMode="External"/><Relationship Id="rId41" Type="http://schemas.openxmlformats.org/officeDocument/2006/relationships/hyperlink" Target="https://podminky.urs.cz/item/CS_URS_2024_01/891241112" TargetMode="External"/><Relationship Id="rId54" Type="http://schemas.openxmlformats.org/officeDocument/2006/relationships/hyperlink" Target="https://podminky.urs.cz/item/CS_URS_2024_01/997013511" TargetMode="External"/><Relationship Id="rId62" Type="http://schemas.openxmlformats.org/officeDocument/2006/relationships/hyperlink" Target="https://podminky.urs.cz/item/CS_URS_2024_01/722130801" TargetMode="External"/><Relationship Id="rId1" Type="http://schemas.openxmlformats.org/officeDocument/2006/relationships/hyperlink" Target="https://podminky.urs.cz/item/CS_URS_2024_01/113106151" TargetMode="External"/><Relationship Id="rId6" Type="http://schemas.openxmlformats.org/officeDocument/2006/relationships/hyperlink" Target="https://podminky.urs.cz/item/CS_URS_2024_01/115101301" TargetMode="External"/><Relationship Id="rId15" Type="http://schemas.openxmlformats.org/officeDocument/2006/relationships/hyperlink" Target="https://podminky.urs.cz/item/CS_URS_2024_01/151101101" TargetMode="External"/><Relationship Id="rId23" Type="http://schemas.openxmlformats.org/officeDocument/2006/relationships/hyperlink" Target="https://podminky.urs.cz/item/CS_URS_2024_01/174151101" TargetMode="External"/><Relationship Id="rId28" Type="http://schemas.openxmlformats.org/officeDocument/2006/relationships/hyperlink" Target="https://podminky.urs.cz/item/CS_URS_2024_01/452353111" TargetMode="External"/><Relationship Id="rId36" Type="http://schemas.openxmlformats.org/officeDocument/2006/relationships/hyperlink" Target="https://podminky.urs.cz/item/CS_URS_2024_01/871161211" TargetMode="External"/><Relationship Id="rId49" Type="http://schemas.openxmlformats.org/officeDocument/2006/relationships/hyperlink" Target="https://podminky.urs.cz/item/CS_URS_2024_01/899713111" TargetMode="External"/><Relationship Id="rId57" Type="http://schemas.openxmlformats.org/officeDocument/2006/relationships/hyperlink" Target="https://podminky.urs.cz/item/CS_URS_2024_01/997221612" TargetMode="External"/><Relationship Id="rId10" Type="http://schemas.openxmlformats.org/officeDocument/2006/relationships/hyperlink" Target="https://podminky.urs.cz/item/CS_URS_2024_01/132354206" TargetMode="External"/><Relationship Id="rId31" Type="http://schemas.openxmlformats.org/officeDocument/2006/relationships/hyperlink" Target="https://podminky.urs.cz/item/CS_URS_2024_01/564871016" TargetMode="External"/><Relationship Id="rId44" Type="http://schemas.openxmlformats.org/officeDocument/2006/relationships/hyperlink" Target="https://podminky.urs.cz/item/CS_URS_2024_01/892241111" TargetMode="External"/><Relationship Id="rId52" Type="http://schemas.openxmlformats.org/officeDocument/2006/relationships/hyperlink" Target="https://podminky.urs.cz/item/CS_URS_2024_01/979071111" TargetMode="External"/><Relationship Id="rId60" Type="http://schemas.openxmlformats.org/officeDocument/2006/relationships/hyperlink" Target="https://podminky.urs.cz/item/CS_URS_2024_01/998276101" TargetMode="External"/><Relationship Id="rId65" Type="http://schemas.openxmlformats.org/officeDocument/2006/relationships/drawing" Target="../drawings/drawing3.xml"/><Relationship Id="rId4" Type="http://schemas.openxmlformats.org/officeDocument/2006/relationships/hyperlink" Target="https://podminky.urs.cz/item/CS_URS_2024_01/113154364" TargetMode="External"/><Relationship Id="rId9" Type="http://schemas.openxmlformats.org/officeDocument/2006/relationships/hyperlink" Target="https://podminky.urs.cz/item/CS_URS_2024_01/132254206" TargetMode="External"/><Relationship Id="rId13" Type="http://schemas.openxmlformats.org/officeDocument/2006/relationships/hyperlink" Target="https://podminky.urs.cz/item/CS_URS_2024_01/138511101" TargetMode="External"/><Relationship Id="rId18" Type="http://schemas.openxmlformats.org/officeDocument/2006/relationships/hyperlink" Target="https://podminky.urs.cz/item/CS_URS_2024_01/162651112" TargetMode="External"/><Relationship Id="rId39" Type="http://schemas.openxmlformats.org/officeDocument/2006/relationships/hyperlink" Target="https://podminky.urs.cz/item/CS_URS_2024_01/877171301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4_01/151101101" TargetMode="External"/><Relationship Id="rId18" Type="http://schemas.openxmlformats.org/officeDocument/2006/relationships/hyperlink" Target="https://podminky.urs.cz/item/CS_URS_2024_01/162651152" TargetMode="External"/><Relationship Id="rId26" Type="http://schemas.openxmlformats.org/officeDocument/2006/relationships/hyperlink" Target="https://podminky.urs.cz/item/CS_URS_2024_01/452353111" TargetMode="External"/><Relationship Id="rId39" Type="http://schemas.openxmlformats.org/officeDocument/2006/relationships/hyperlink" Target="https://podminky.urs.cz/item/CS_URS_2024_01/891261112" TargetMode="External"/><Relationship Id="rId21" Type="http://schemas.openxmlformats.org/officeDocument/2006/relationships/hyperlink" Target="https://podminky.urs.cz/item/CS_URS_2024_01/174151101" TargetMode="External"/><Relationship Id="rId34" Type="http://schemas.openxmlformats.org/officeDocument/2006/relationships/hyperlink" Target="https://podminky.urs.cz/item/CS_URS_2024_01/857264122" TargetMode="External"/><Relationship Id="rId42" Type="http://schemas.openxmlformats.org/officeDocument/2006/relationships/hyperlink" Target="https://podminky.urs.cz/item/CS_URS_2024_01/892372111" TargetMode="External"/><Relationship Id="rId47" Type="http://schemas.openxmlformats.org/officeDocument/2006/relationships/hyperlink" Target="https://podminky.urs.cz/item/CS_URS_2024_01/997013501" TargetMode="External"/><Relationship Id="rId50" Type="http://schemas.openxmlformats.org/officeDocument/2006/relationships/hyperlink" Target="https://podminky.urs.cz/item/CS_URS_2024_01/998273124" TargetMode="External"/><Relationship Id="rId55" Type="http://schemas.openxmlformats.org/officeDocument/2006/relationships/drawing" Target="../drawings/drawing4.xml"/><Relationship Id="rId7" Type="http://schemas.openxmlformats.org/officeDocument/2006/relationships/hyperlink" Target="https://podminky.urs.cz/item/CS_URS_2024_01/132254206" TargetMode="External"/><Relationship Id="rId2" Type="http://schemas.openxmlformats.org/officeDocument/2006/relationships/hyperlink" Target="https://podminky.urs.cz/item/CS_URS_2024_01/113107223" TargetMode="External"/><Relationship Id="rId16" Type="http://schemas.openxmlformats.org/officeDocument/2006/relationships/hyperlink" Target="https://podminky.urs.cz/item/CS_URS_2024_01/162651112" TargetMode="External"/><Relationship Id="rId29" Type="http://schemas.openxmlformats.org/officeDocument/2006/relationships/hyperlink" Target="https://podminky.urs.cz/item/CS_URS_2024_01/850311811" TargetMode="External"/><Relationship Id="rId11" Type="http://schemas.openxmlformats.org/officeDocument/2006/relationships/hyperlink" Target="https://podminky.urs.cz/item/CS_URS_2024_01/138511101" TargetMode="External"/><Relationship Id="rId24" Type="http://schemas.openxmlformats.org/officeDocument/2006/relationships/hyperlink" Target="https://podminky.urs.cz/item/CS_URS_2024_01/452311121" TargetMode="External"/><Relationship Id="rId32" Type="http://schemas.openxmlformats.org/officeDocument/2006/relationships/hyperlink" Target="https://podminky.urs.cz/item/CS_URS_2024_01/857242122" TargetMode="External"/><Relationship Id="rId37" Type="http://schemas.openxmlformats.org/officeDocument/2006/relationships/hyperlink" Target="https://podminky.urs.cz/item/CS_URS_2024_01/891241112" TargetMode="External"/><Relationship Id="rId40" Type="http://schemas.openxmlformats.org/officeDocument/2006/relationships/hyperlink" Target="https://podminky.urs.cz/item/CS_URS_2024_01/892241111" TargetMode="External"/><Relationship Id="rId45" Type="http://schemas.openxmlformats.org/officeDocument/2006/relationships/hyperlink" Target="https://podminky.urs.cz/item/CS_URS_2024_01/899722114" TargetMode="External"/><Relationship Id="rId53" Type="http://schemas.openxmlformats.org/officeDocument/2006/relationships/hyperlink" Target="https://podminky.urs.cz/item/CS_URS_2024_01/722130803" TargetMode="External"/><Relationship Id="rId5" Type="http://schemas.openxmlformats.org/officeDocument/2006/relationships/hyperlink" Target="https://podminky.urs.cz/item/CS_URS_2024_01/119001401" TargetMode="External"/><Relationship Id="rId10" Type="http://schemas.openxmlformats.org/officeDocument/2006/relationships/hyperlink" Target="https://podminky.urs.cz/item/CS_URS_2024_01/132554206" TargetMode="External"/><Relationship Id="rId19" Type="http://schemas.openxmlformats.org/officeDocument/2006/relationships/hyperlink" Target="https://podminky.urs.cz/item/CS_URS_2024_01/167151111" TargetMode="External"/><Relationship Id="rId31" Type="http://schemas.openxmlformats.org/officeDocument/2006/relationships/hyperlink" Target="https://podminky.urs.cz/item/CS_URS_2024_01/857241131" TargetMode="External"/><Relationship Id="rId44" Type="http://schemas.openxmlformats.org/officeDocument/2006/relationships/hyperlink" Target="https://podminky.urs.cz/item/CS_URS_2024_01/899713111" TargetMode="External"/><Relationship Id="rId52" Type="http://schemas.openxmlformats.org/officeDocument/2006/relationships/hyperlink" Target="https://podminky.urs.cz/item/CS_URS_2024_01/998276124" TargetMode="External"/><Relationship Id="rId4" Type="http://schemas.openxmlformats.org/officeDocument/2006/relationships/hyperlink" Target="https://podminky.urs.cz/item/CS_URS_2024_01/115101301" TargetMode="External"/><Relationship Id="rId9" Type="http://schemas.openxmlformats.org/officeDocument/2006/relationships/hyperlink" Target="https://podminky.urs.cz/item/CS_URS_2024_01/132454206" TargetMode="External"/><Relationship Id="rId14" Type="http://schemas.openxmlformats.org/officeDocument/2006/relationships/hyperlink" Target="https://podminky.urs.cz/item/CS_URS_2024_01/151101111" TargetMode="External"/><Relationship Id="rId22" Type="http://schemas.openxmlformats.org/officeDocument/2006/relationships/hyperlink" Target="https://podminky.urs.cz/item/CS_URS_2024_01/175151101" TargetMode="External"/><Relationship Id="rId27" Type="http://schemas.openxmlformats.org/officeDocument/2006/relationships/hyperlink" Target="https://podminky.urs.cz/item/CS_URS_2024_01/452353112" TargetMode="External"/><Relationship Id="rId30" Type="http://schemas.openxmlformats.org/officeDocument/2006/relationships/hyperlink" Target="https://podminky.urs.cz/item/CS_URS_2024_01/851241131" TargetMode="External"/><Relationship Id="rId35" Type="http://schemas.openxmlformats.org/officeDocument/2006/relationships/hyperlink" Target="https://podminky.urs.cz/item/CS_URS_2024_01/871211211" TargetMode="External"/><Relationship Id="rId43" Type="http://schemas.openxmlformats.org/officeDocument/2006/relationships/hyperlink" Target="https://podminky.urs.cz/item/CS_URS_2024_01/899401112" TargetMode="External"/><Relationship Id="rId48" Type="http://schemas.openxmlformats.org/officeDocument/2006/relationships/hyperlink" Target="https://podminky.urs.cz/item/CS_URS_2024_01/997013511" TargetMode="External"/><Relationship Id="rId8" Type="http://schemas.openxmlformats.org/officeDocument/2006/relationships/hyperlink" Target="https://podminky.urs.cz/item/CS_URS_2024_01/132354206" TargetMode="External"/><Relationship Id="rId51" Type="http://schemas.openxmlformats.org/officeDocument/2006/relationships/hyperlink" Target="https://podminky.urs.cz/item/CS_URS_2024_01/998276101" TargetMode="External"/><Relationship Id="rId3" Type="http://schemas.openxmlformats.org/officeDocument/2006/relationships/hyperlink" Target="https://podminky.urs.cz/item/CS_URS_2024_01/115101201" TargetMode="External"/><Relationship Id="rId12" Type="http://schemas.openxmlformats.org/officeDocument/2006/relationships/hyperlink" Target="https://podminky.urs.cz/item/CS_URS_2024_01/139001101" TargetMode="External"/><Relationship Id="rId17" Type="http://schemas.openxmlformats.org/officeDocument/2006/relationships/hyperlink" Target="https://podminky.urs.cz/item/CS_URS_2024_01/162651132" TargetMode="External"/><Relationship Id="rId25" Type="http://schemas.openxmlformats.org/officeDocument/2006/relationships/hyperlink" Target="https://podminky.urs.cz/item/CS_URS_2024_01/452313141" TargetMode="External"/><Relationship Id="rId33" Type="http://schemas.openxmlformats.org/officeDocument/2006/relationships/hyperlink" Target="https://podminky.urs.cz/item/CS_URS_2024_01/857262122" TargetMode="External"/><Relationship Id="rId38" Type="http://schemas.openxmlformats.org/officeDocument/2006/relationships/hyperlink" Target="https://podminky.urs.cz/item/CS_URS_2024_01/891249111" TargetMode="External"/><Relationship Id="rId46" Type="http://schemas.openxmlformats.org/officeDocument/2006/relationships/hyperlink" Target="https://podminky.urs.cz/item/CS_URS_2024_01/919735112" TargetMode="External"/><Relationship Id="rId20" Type="http://schemas.openxmlformats.org/officeDocument/2006/relationships/hyperlink" Target="https://podminky.urs.cz/item/CS_URS_2024_01/167151112" TargetMode="External"/><Relationship Id="rId41" Type="http://schemas.openxmlformats.org/officeDocument/2006/relationships/hyperlink" Target="https://podminky.urs.cz/item/CS_URS_2024_01/892273122" TargetMode="External"/><Relationship Id="rId54" Type="http://schemas.openxmlformats.org/officeDocument/2006/relationships/hyperlink" Target="https://podminky.urs.cz/item/CS_URS_2024_01/460751113" TargetMode="External"/><Relationship Id="rId1" Type="http://schemas.openxmlformats.org/officeDocument/2006/relationships/hyperlink" Target="https://podminky.urs.cz/item/CS_URS_2024_01/113107182" TargetMode="External"/><Relationship Id="rId6" Type="http://schemas.openxmlformats.org/officeDocument/2006/relationships/hyperlink" Target="https://podminky.urs.cz/item/CS_URS_2024_01/119001421" TargetMode="External"/><Relationship Id="rId15" Type="http://schemas.openxmlformats.org/officeDocument/2006/relationships/hyperlink" Target="https://podminky.urs.cz/item/CS_URS_2024_01/162251102" TargetMode="External"/><Relationship Id="rId23" Type="http://schemas.openxmlformats.org/officeDocument/2006/relationships/hyperlink" Target="https://podminky.urs.cz/item/CS_URS_2024_01/451573111" TargetMode="External"/><Relationship Id="rId28" Type="http://schemas.openxmlformats.org/officeDocument/2006/relationships/hyperlink" Target="https://podminky.urs.cz/item/CS_URS_2024_01/564861011" TargetMode="External"/><Relationship Id="rId36" Type="http://schemas.openxmlformats.org/officeDocument/2006/relationships/hyperlink" Target="https://podminky.urs.cz/item/CS_URS_2024_01/877221301" TargetMode="External"/><Relationship Id="rId49" Type="http://schemas.openxmlformats.org/officeDocument/2006/relationships/hyperlink" Target="https://podminky.urs.cz/item/CS_URS_2024_01/998273102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4_01/451573111" TargetMode="External"/><Relationship Id="rId21" Type="http://schemas.openxmlformats.org/officeDocument/2006/relationships/hyperlink" Target="https://podminky.urs.cz/item/CS_URS_2024_01/162651152" TargetMode="External"/><Relationship Id="rId34" Type="http://schemas.openxmlformats.org/officeDocument/2006/relationships/hyperlink" Target="https://podminky.urs.cz/item/CS_URS_2024_01/851241131" TargetMode="External"/><Relationship Id="rId42" Type="http://schemas.openxmlformats.org/officeDocument/2006/relationships/hyperlink" Target="https://podminky.urs.cz/item/CS_URS_2024_01/877221301" TargetMode="External"/><Relationship Id="rId47" Type="http://schemas.openxmlformats.org/officeDocument/2006/relationships/hyperlink" Target="https://podminky.urs.cz/item/CS_URS_2024_01/892273122" TargetMode="External"/><Relationship Id="rId50" Type="http://schemas.openxmlformats.org/officeDocument/2006/relationships/hyperlink" Target="https://podminky.urs.cz/item/CS_URS_2024_01/892372111" TargetMode="External"/><Relationship Id="rId55" Type="http://schemas.openxmlformats.org/officeDocument/2006/relationships/hyperlink" Target="https://podminky.urs.cz/item/CS_URS_2024_01/979024443" TargetMode="External"/><Relationship Id="rId63" Type="http://schemas.openxmlformats.org/officeDocument/2006/relationships/hyperlink" Target="https://podminky.urs.cz/item/CS_URS_2024_01/998273124" TargetMode="External"/><Relationship Id="rId68" Type="http://schemas.openxmlformats.org/officeDocument/2006/relationships/drawing" Target="../drawings/drawing5.xml"/><Relationship Id="rId7" Type="http://schemas.openxmlformats.org/officeDocument/2006/relationships/hyperlink" Target="https://podminky.urs.cz/item/CS_URS_2024_01/115101301" TargetMode="External"/><Relationship Id="rId2" Type="http://schemas.openxmlformats.org/officeDocument/2006/relationships/hyperlink" Target="https://podminky.urs.cz/item/CS_URS_2024_01/113107222" TargetMode="External"/><Relationship Id="rId16" Type="http://schemas.openxmlformats.org/officeDocument/2006/relationships/hyperlink" Target="https://podminky.urs.cz/item/CS_URS_2024_01/151101102" TargetMode="External"/><Relationship Id="rId29" Type="http://schemas.openxmlformats.org/officeDocument/2006/relationships/hyperlink" Target="https://podminky.urs.cz/item/CS_URS_2024_01/452353111" TargetMode="External"/><Relationship Id="rId11" Type="http://schemas.openxmlformats.org/officeDocument/2006/relationships/hyperlink" Target="https://podminky.urs.cz/item/CS_URS_2024_01/132354206" TargetMode="External"/><Relationship Id="rId24" Type="http://schemas.openxmlformats.org/officeDocument/2006/relationships/hyperlink" Target="https://podminky.urs.cz/item/CS_URS_2024_01/174151101" TargetMode="External"/><Relationship Id="rId32" Type="http://schemas.openxmlformats.org/officeDocument/2006/relationships/hyperlink" Target="https://podminky.urs.cz/item/CS_URS_2024_01/564871016" TargetMode="External"/><Relationship Id="rId37" Type="http://schemas.openxmlformats.org/officeDocument/2006/relationships/hyperlink" Target="https://podminky.urs.cz/item/CS_URS_2024_01/857242122" TargetMode="External"/><Relationship Id="rId40" Type="http://schemas.openxmlformats.org/officeDocument/2006/relationships/hyperlink" Target="https://podminky.urs.cz/item/CS_URS_2024_01/871211211" TargetMode="External"/><Relationship Id="rId45" Type="http://schemas.openxmlformats.org/officeDocument/2006/relationships/hyperlink" Target="https://podminky.urs.cz/item/CS_URS_2024_01/891319111" TargetMode="External"/><Relationship Id="rId53" Type="http://schemas.openxmlformats.org/officeDocument/2006/relationships/hyperlink" Target="https://podminky.urs.cz/item/CS_URS_2024_01/899722114" TargetMode="External"/><Relationship Id="rId58" Type="http://schemas.openxmlformats.org/officeDocument/2006/relationships/hyperlink" Target="https://podminky.urs.cz/item/CS_URS_2024_01/997013511" TargetMode="External"/><Relationship Id="rId66" Type="http://schemas.openxmlformats.org/officeDocument/2006/relationships/hyperlink" Target="https://podminky.urs.cz/item/CS_URS_2024_01/722130803" TargetMode="External"/><Relationship Id="rId5" Type="http://schemas.openxmlformats.org/officeDocument/2006/relationships/hyperlink" Target="https://podminky.urs.cz/item/CS_URS_2024_01/113201112" TargetMode="External"/><Relationship Id="rId61" Type="http://schemas.openxmlformats.org/officeDocument/2006/relationships/hyperlink" Target="https://podminky.urs.cz/item/CS_URS_2024_01/997221612" TargetMode="External"/><Relationship Id="rId19" Type="http://schemas.openxmlformats.org/officeDocument/2006/relationships/hyperlink" Target="https://podminky.urs.cz/item/CS_URS_2024_01/162651112" TargetMode="External"/><Relationship Id="rId14" Type="http://schemas.openxmlformats.org/officeDocument/2006/relationships/hyperlink" Target="https://podminky.urs.cz/item/CS_URS_2024_01/138511101" TargetMode="External"/><Relationship Id="rId22" Type="http://schemas.openxmlformats.org/officeDocument/2006/relationships/hyperlink" Target="https://podminky.urs.cz/item/CS_URS_2024_01/167151111" TargetMode="External"/><Relationship Id="rId27" Type="http://schemas.openxmlformats.org/officeDocument/2006/relationships/hyperlink" Target="https://podminky.urs.cz/item/CS_URS_2024_01/452311121" TargetMode="External"/><Relationship Id="rId30" Type="http://schemas.openxmlformats.org/officeDocument/2006/relationships/hyperlink" Target="https://podminky.urs.cz/item/CS_URS_2024_01/452353112" TargetMode="External"/><Relationship Id="rId35" Type="http://schemas.openxmlformats.org/officeDocument/2006/relationships/hyperlink" Target="https://podminky.urs.cz/item/CS_URS_2024_01/851311131" TargetMode="External"/><Relationship Id="rId43" Type="http://schemas.openxmlformats.org/officeDocument/2006/relationships/hyperlink" Target="https://podminky.urs.cz/item/CS_URS_2024_01/891241112" TargetMode="External"/><Relationship Id="rId48" Type="http://schemas.openxmlformats.org/officeDocument/2006/relationships/hyperlink" Target="https://podminky.urs.cz/item/CS_URS_2024_01/892351111" TargetMode="External"/><Relationship Id="rId56" Type="http://schemas.openxmlformats.org/officeDocument/2006/relationships/hyperlink" Target="https://podminky.urs.cz/item/CS_URS_2024_01/979071111" TargetMode="External"/><Relationship Id="rId64" Type="http://schemas.openxmlformats.org/officeDocument/2006/relationships/hyperlink" Target="https://podminky.urs.cz/item/CS_URS_2024_01/998276101" TargetMode="External"/><Relationship Id="rId8" Type="http://schemas.openxmlformats.org/officeDocument/2006/relationships/hyperlink" Target="https://podminky.urs.cz/item/CS_URS_2024_01/119001401" TargetMode="External"/><Relationship Id="rId51" Type="http://schemas.openxmlformats.org/officeDocument/2006/relationships/hyperlink" Target="https://podminky.urs.cz/item/CS_URS_2024_01/899401112" TargetMode="External"/><Relationship Id="rId3" Type="http://schemas.openxmlformats.org/officeDocument/2006/relationships/hyperlink" Target="https://podminky.urs.cz/item/CS_URS_2024_01/113107223" TargetMode="External"/><Relationship Id="rId12" Type="http://schemas.openxmlformats.org/officeDocument/2006/relationships/hyperlink" Target="https://podminky.urs.cz/item/CS_URS_2024_01/132454206" TargetMode="External"/><Relationship Id="rId17" Type="http://schemas.openxmlformats.org/officeDocument/2006/relationships/hyperlink" Target="https://podminky.urs.cz/item/CS_URS_2024_01/151101112" TargetMode="External"/><Relationship Id="rId25" Type="http://schemas.openxmlformats.org/officeDocument/2006/relationships/hyperlink" Target="https://podminky.urs.cz/item/CS_URS_2024_01/175151101" TargetMode="External"/><Relationship Id="rId33" Type="http://schemas.openxmlformats.org/officeDocument/2006/relationships/hyperlink" Target="https://podminky.urs.cz/item/CS_URS_2024_01/850311811" TargetMode="External"/><Relationship Id="rId38" Type="http://schemas.openxmlformats.org/officeDocument/2006/relationships/hyperlink" Target="https://podminky.urs.cz/item/CS_URS_2024_01/857312122" TargetMode="External"/><Relationship Id="rId46" Type="http://schemas.openxmlformats.org/officeDocument/2006/relationships/hyperlink" Target="https://podminky.urs.cz/item/CS_URS_2024_01/892241111" TargetMode="External"/><Relationship Id="rId59" Type="http://schemas.openxmlformats.org/officeDocument/2006/relationships/hyperlink" Target="https://podminky.urs.cz/item/CS_URS_2024_01/997221571" TargetMode="External"/><Relationship Id="rId67" Type="http://schemas.openxmlformats.org/officeDocument/2006/relationships/hyperlink" Target="https://podminky.urs.cz/item/CS_URS_2024_01/460751113" TargetMode="External"/><Relationship Id="rId20" Type="http://schemas.openxmlformats.org/officeDocument/2006/relationships/hyperlink" Target="https://podminky.urs.cz/item/CS_URS_2024_01/162651132" TargetMode="External"/><Relationship Id="rId41" Type="http://schemas.openxmlformats.org/officeDocument/2006/relationships/hyperlink" Target="https://podminky.urs.cz/item/CS_URS_2024_01/871251811" TargetMode="External"/><Relationship Id="rId54" Type="http://schemas.openxmlformats.org/officeDocument/2006/relationships/hyperlink" Target="https://podminky.urs.cz/item/CS_URS_2024_01/919735112" TargetMode="External"/><Relationship Id="rId62" Type="http://schemas.openxmlformats.org/officeDocument/2006/relationships/hyperlink" Target="https://podminky.urs.cz/item/CS_URS_2024_01/998273102" TargetMode="External"/><Relationship Id="rId1" Type="http://schemas.openxmlformats.org/officeDocument/2006/relationships/hyperlink" Target="https://podminky.urs.cz/item/CS_URS_2024_01/113106151" TargetMode="External"/><Relationship Id="rId6" Type="http://schemas.openxmlformats.org/officeDocument/2006/relationships/hyperlink" Target="https://podminky.urs.cz/item/CS_URS_2024_01/115101201" TargetMode="External"/><Relationship Id="rId15" Type="http://schemas.openxmlformats.org/officeDocument/2006/relationships/hyperlink" Target="https://podminky.urs.cz/item/CS_URS_2024_01/139001101" TargetMode="External"/><Relationship Id="rId23" Type="http://schemas.openxmlformats.org/officeDocument/2006/relationships/hyperlink" Target="https://podminky.urs.cz/item/CS_URS_2024_01/167151112" TargetMode="External"/><Relationship Id="rId28" Type="http://schemas.openxmlformats.org/officeDocument/2006/relationships/hyperlink" Target="https://podminky.urs.cz/item/CS_URS_2024_01/452313141" TargetMode="External"/><Relationship Id="rId36" Type="http://schemas.openxmlformats.org/officeDocument/2006/relationships/hyperlink" Target="https://podminky.urs.cz/item/CS_URS_2024_01/857241131" TargetMode="External"/><Relationship Id="rId49" Type="http://schemas.openxmlformats.org/officeDocument/2006/relationships/hyperlink" Target="https://podminky.urs.cz/item/CS_URS_2024_01/892353122" TargetMode="External"/><Relationship Id="rId57" Type="http://schemas.openxmlformats.org/officeDocument/2006/relationships/hyperlink" Target="https://podminky.urs.cz/item/CS_URS_2024_01/997013501" TargetMode="External"/><Relationship Id="rId10" Type="http://schemas.openxmlformats.org/officeDocument/2006/relationships/hyperlink" Target="https://podminky.urs.cz/item/CS_URS_2024_01/132254206" TargetMode="External"/><Relationship Id="rId31" Type="http://schemas.openxmlformats.org/officeDocument/2006/relationships/hyperlink" Target="https://podminky.urs.cz/item/CS_URS_2024_01/564861011" TargetMode="External"/><Relationship Id="rId44" Type="http://schemas.openxmlformats.org/officeDocument/2006/relationships/hyperlink" Target="https://podminky.urs.cz/item/CS_URS_2024_01/891311112" TargetMode="External"/><Relationship Id="rId52" Type="http://schemas.openxmlformats.org/officeDocument/2006/relationships/hyperlink" Target="https://podminky.urs.cz/item/CS_URS_2024_01/899713111" TargetMode="External"/><Relationship Id="rId60" Type="http://schemas.openxmlformats.org/officeDocument/2006/relationships/hyperlink" Target="https://podminky.urs.cz/item/CS_URS_2024_01/997221579" TargetMode="External"/><Relationship Id="rId65" Type="http://schemas.openxmlformats.org/officeDocument/2006/relationships/hyperlink" Target="https://podminky.urs.cz/item/CS_URS_2024_01/998276124" TargetMode="External"/><Relationship Id="rId4" Type="http://schemas.openxmlformats.org/officeDocument/2006/relationships/hyperlink" Target="https://podminky.urs.cz/item/CS_URS_2024_01/113154364" TargetMode="External"/><Relationship Id="rId9" Type="http://schemas.openxmlformats.org/officeDocument/2006/relationships/hyperlink" Target="https://podminky.urs.cz/item/CS_URS_2024_01/119001421" TargetMode="External"/><Relationship Id="rId13" Type="http://schemas.openxmlformats.org/officeDocument/2006/relationships/hyperlink" Target="https://podminky.urs.cz/item/CS_URS_2024_01/132554206" TargetMode="External"/><Relationship Id="rId18" Type="http://schemas.openxmlformats.org/officeDocument/2006/relationships/hyperlink" Target="https://podminky.urs.cz/item/CS_URS_2024_01/162251102" TargetMode="External"/><Relationship Id="rId39" Type="http://schemas.openxmlformats.org/officeDocument/2006/relationships/hyperlink" Target="https://podminky.urs.cz/item/CS_URS_2024_01/857314122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4_01/451573111" TargetMode="External"/><Relationship Id="rId21" Type="http://schemas.openxmlformats.org/officeDocument/2006/relationships/hyperlink" Target="https://podminky.urs.cz/item/CS_URS_2024_01/162651152" TargetMode="External"/><Relationship Id="rId34" Type="http://schemas.openxmlformats.org/officeDocument/2006/relationships/hyperlink" Target="https://podminky.urs.cz/item/CS_URS_2024_01/851241131" TargetMode="External"/><Relationship Id="rId42" Type="http://schemas.openxmlformats.org/officeDocument/2006/relationships/hyperlink" Target="https://podminky.urs.cz/item/CS_URS_2024_01/891247112" TargetMode="External"/><Relationship Id="rId47" Type="http://schemas.openxmlformats.org/officeDocument/2006/relationships/hyperlink" Target="https://podminky.urs.cz/item/CS_URS_2024_01/899401112" TargetMode="External"/><Relationship Id="rId50" Type="http://schemas.openxmlformats.org/officeDocument/2006/relationships/hyperlink" Target="https://podminky.urs.cz/item/CS_URS_2024_01/899722114" TargetMode="External"/><Relationship Id="rId55" Type="http://schemas.openxmlformats.org/officeDocument/2006/relationships/hyperlink" Target="https://podminky.urs.cz/item/CS_URS_2024_01/997221571" TargetMode="External"/><Relationship Id="rId63" Type="http://schemas.openxmlformats.org/officeDocument/2006/relationships/hyperlink" Target="https://podminky.urs.cz/item/CS_URS_2024_01/722130803" TargetMode="External"/><Relationship Id="rId7" Type="http://schemas.openxmlformats.org/officeDocument/2006/relationships/hyperlink" Target="https://podminky.urs.cz/item/CS_URS_2024_01/115101301" TargetMode="External"/><Relationship Id="rId2" Type="http://schemas.openxmlformats.org/officeDocument/2006/relationships/hyperlink" Target="https://podminky.urs.cz/item/CS_URS_2024_01/113107222" TargetMode="External"/><Relationship Id="rId16" Type="http://schemas.openxmlformats.org/officeDocument/2006/relationships/hyperlink" Target="https://podminky.urs.cz/item/CS_URS_2024_01/151101101" TargetMode="External"/><Relationship Id="rId29" Type="http://schemas.openxmlformats.org/officeDocument/2006/relationships/hyperlink" Target="https://podminky.urs.cz/item/CS_URS_2024_01/452353111" TargetMode="External"/><Relationship Id="rId11" Type="http://schemas.openxmlformats.org/officeDocument/2006/relationships/hyperlink" Target="https://podminky.urs.cz/item/CS_URS_2024_01/132354206" TargetMode="External"/><Relationship Id="rId24" Type="http://schemas.openxmlformats.org/officeDocument/2006/relationships/hyperlink" Target="https://podminky.urs.cz/item/CS_URS_2024_01/174151101" TargetMode="External"/><Relationship Id="rId32" Type="http://schemas.openxmlformats.org/officeDocument/2006/relationships/hyperlink" Target="https://podminky.urs.cz/item/CS_URS_2024_01/564871013" TargetMode="External"/><Relationship Id="rId37" Type="http://schemas.openxmlformats.org/officeDocument/2006/relationships/hyperlink" Target="https://podminky.urs.cz/item/CS_URS_2024_01/871211211" TargetMode="External"/><Relationship Id="rId40" Type="http://schemas.openxmlformats.org/officeDocument/2006/relationships/hyperlink" Target="https://podminky.urs.cz/item/CS_URS_2024_01/877221301" TargetMode="External"/><Relationship Id="rId45" Type="http://schemas.openxmlformats.org/officeDocument/2006/relationships/hyperlink" Target="https://podminky.urs.cz/item/CS_URS_2024_01/892273122" TargetMode="External"/><Relationship Id="rId53" Type="http://schemas.openxmlformats.org/officeDocument/2006/relationships/hyperlink" Target="https://podminky.urs.cz/item/CS_URS_2024_01/997013501" TargetMode="External"/><Relationship Id="rId58" Type="http://schemas.openxmlformats.org/officeDocument/2006/relationships/hyperlink" Target="https://podminky.urs.cz/item/CS_URS_2024_01/998273102" TargetMode="External"/><Relationship Id="rId5" Type="http://schemas.openxmlformats.org/officeDocument/2006/relationships/hyperlink" Target="https://podminky.urs.cz/item/CS_URS_2024_01/113201112" TargetMode="External"/><Relationship Id="rId61" Type="http://schemas.openxmlformats.org/officeDocument/2006/relationships/hyperlink" Target="https://podminky.urs.cz/item/CS_URS_2024_01/998276124" TargetMode="External"/><Relationship Id="rId19" Type="http://schemas.openxmlformats.org/officeDocument/2006/relationships/hyperlink" Target="https://podminky.urs.cz/item/CS_URS_2024_01/162651112" TargetMode="External"/><Relationship Id="rId14" Type="http://schemas.openxmlformats.org/officeDocument/2006/relationships/hyperlink" Target="https://podminky.urs.cz/item/CS_URS_2024_01/138511101" TargetMode="External"/><Relationship Id="rId22" Type="http://schemas.openxmlformats.org/officeDocument/2006/relationships/hyperlink" Target="https://podminky.urs.cz/item/CS_URS_2024_01/167151111" TargetMode="External"/><Relationship Id="rId27" Type="http://schemas.openxmlformats.org/officeDocument/2006/relationships/hyperlink" Target="https://podminky.urs.cz/item/CS_URS_2024_01/452311121" TargetMode="External"/><Relationship Id="rId30" Type="http://schemas.openxmlformats.org/officeDocument/2006/relationships/hyperlink" Target="https://podminky.urs.cz/item/CS_URS_2024_01/452353112" TargetMode="External"/><Relationship Id="rId35" Type="http://schemas.openxmlformats.org/officeDocument/2006/relationships/hyperlink" Target="https://podminky.urs.cz/item/CS_URS_2024_01/857242122" TargetMode="External"/><Relationship Id="rId43" Type="http://schemas.openxmlformats.org/officeDocument/2006/relationships/hyperlink" Target="https://podminky.urs.cz/item/CS_URS_2024_01/891249111" TargetMode="External"/><Relationship Id="rId48" Type="http://schemas.openxmlformats.org/officeDocument/2006/relationships/hyperlink" Target="https://podminky.urs.cz/item/CS_URS_2024_01/899401113" TargetMode="External"/><Relationship Id="rId56" Type="http://schemas.openxmlformats.org/officeDocument/2006/relationships/hyperlink" Target="https://podminky.urs.cz/item/CS_URS_2024_01/997221579" TargetMode="External"/><Relationship Id="rId64" Type="http://schemas.openxmlformats.org/officeDocument/2006/relationships/hyperlink" Target="https://podminky.urs.cz/item/CS_URS_2024_01/460751113" TargetMode="External"/><Relationship Id="rId8" Type="http://schemas.openxmlformats.org/officeDocument/2006/relationships/hyperlink" Target="https://podminky.urs.cz/item/CS_URS_2024_01/119001401" TargetMode="External"/><Relationship Id="rId51" Type="http://schemas.openxmlformats.org/officeDocument/2006/relationships/hyperlink" Target="https://podminky.urs.cz/item/CS_URS_2024_01/919735112" TargetMode="External"/><Relationship Id="rId3" Type="http://schemas.openxmlformats.org/officeDocument/2006/relationships/hyperlink" Target="https://podminky.urs.cz/item/CS_URS_2024_01/113107223" TargetMode="External"/><Relationship Id="rId12" Type="http://schemas.openxmlformats.org/officeDocument/2006/relationships/hyperlink" Target="https://podminky.urs.cz/item/CS_URS_2024_01/132454206" TargetMode="External"/><Relationship Id="rId17" Type="http://schemas.openxmlformats.org/officeDocument/2006/relationships/hyperlink" Target="https://podminky.urs.cz/item/CS_URS_2024_01/151101111" TargetMode="External"/><Relationship Id="rId25" Type="http://schemas.openxmlformats.org/officeDocument/2006/relationships/hyperlink" Target="https://podminky.urs.cz/item/CS_URS_2024_01/175151101" TargetMode="External"/><Relationship Id="rId33" Type="http://schemas.openxmlformats.org/officeDocument/2006/relationships/hyperlink" Target="https://podminky.urs.cz/item/CS_URS_2024_01/850311811" TargetMode="External"/><Relationship Id="rId38" Type="http://schemas.openxmlformats.org/officeDocument/2006/relationships/hyperlink" Target="https://podminky.urs.cz/item/CS_URS_2024_01/871211811" TargetMode="External"/><Relationship Id="rId46" Type="http://schemas.openxmlformats.org/officeDocument/2006/relationships/hyperlink" Target="https://podminky.urs.cz/item/CS_URS_2024_01/892372111" TargetMode="External"/><Relationship Id="rId59" Type="http://schemas.openxmlformats.org/officeDocument/2006/relationships/hyperlink" Target="https://podminky.urs.cz/item/CS_URS_2024_01/998273124" TargetMode="External"/><Relationship Id="rId20" Type="http://schemas.openxmlformats.org/officeDocument/2006/relationships/hyperlink" Target="https://podminky.urs.cz/item/CS_URS_2024_01/162651132" TargetMode="External"/><Relationship Id="rId41" Type="http://schemas.openxmlformats.org/officeDocument/2006/relationships/hyperlink" Target="https://podminky.urs.cz/item/CS_URS_2024_01/891241112" TargetMode="External"/><Relationship Id="rId54" Type="http://schemas.openxmlformats.org/officeDocument/2006/relationships/hyperlink" Target="https://podminky.urs.cz/item/CS_URS_2024_01/997013511" TargetMode="External"/><Relationship Id="rId62" Type="http://schemas.openxmlformats.org/officeDocument/2006/relationships/hyperlink" Target="https://podminky.urs.cz/item/CS_URS_2024_01/722130801" TargetMode="External"/><Relationship Id="rId1" Type="http://schemas.openxmlformats.org/officeDocument/2006/relationships/hyperlink" Target="https://podminky.urs.cz/item/CS_URS_2024_01/113106122" TargetMode="External"/><Relationship Id="rId6" Type="http://schemas.openxmlformats.org/officeDocument/2006/relationships/hyperlink" Target="https://podminky.urs.cz/item/CS_URS_2024_01/115101201" TargetMode="External"/><Relationship Id="rId15" Type="http://schemas.openxmlformats.org/officeDocument/2006/relationships/hyperlink" Target="https://podminky.urs.cz/item/CS_URS_2024_01/139001101" TargetMode="External"/><Relationship Id="rId23" Type="http://schemas.openxmlformats.org/officeDocument/2006/relationships/hyperlink" Target="https://podminky.urs.cz/item/CS_URS_2024_01/167151112" TargetMode="External"/><Relationship Id="rId28" Type="http://schemas.openxmlformats.org/officeDocument/2006/relationships/hyperlink" Target="https://podminky.urs.cz/item/CS_URS_2024_01/452313141" TargetMode="External"/><Relationship Id="rId36" Type="http://schemas.openxmlformats.org/officeDocument/2006/relationships/hyperlink" Target="https://podminky.urs.cz/item/CS_URS_2024_01/871161211" TargetMode="External"/><Relationship Id="rId49" Type="http://schemas.openxmlformats.org/officeDocument/2006/relationships/hyperlink" Target="https://podminky.urs.cz/item/CS_URS_2024_01/899713111" TargetMode="External"/><Relationship Id="rId57" Type="http://schemas.openxmlformats.org/officeDocument/2006/relationships/hyperlink" Target="https://podminky.urs.cz/item/CS_URS_2024_01/997221612" TargetMode="External"/><Relationship Id="rId10" Type="http://schemas.openxmlformats.org/officeDocument/2006/relationships/hyperlink" Target="https://podminky.urs.cz/item/CS_URS_2024_01/132254206" TargetMode="External"/><Relationship Id="rId31" Type="http://schemas.openxmlformats.org/officeDocument/2006/relationships/hyperlink" Target="https://podminky.urs.cz/item/CS_URS_2024_01/564861011" TargetMode="External"/><Relationship Id="rId44" Type="http://schemas.openxmlformats.org/officeDocument/2006/relationships/hyperlink" Target="https://podminky.urs.cz/item/CS_URS_2024_01/892241111" TargetMode="External"/><Relationship Id="rId52" Type="http://schemas.openxmlformats.org/officeDocument/2006/relationships/hyperlink" Target="https://podminky.urs.cz/item/CS_URS_2024_01/979024443" TargetMode="External"/><Relationship Id="rId60" Type="http://schemas.openxmlformats.org/officeDocument/2006/relationships/hyperlink" Target="https://podminky.urs.cz/item/CS_URS_2024_01/998276101" TargetMode="External"/><Relationship Id="rId65" Type="http://schemas.openxmlformats.org/officeDocument/2006/relationships/drawing" Target="../drawings/drawing6.xml"/><Relationship Id="rId4" Type="http://schemas.openxmlformats.org/officeDocument/2006/relationships/hyperlink" Target="https://podminky.urs.cz/item/CS_URS_2024_01/113154364" TargetMode="External"/><Relationship Id="rId9" Type="http://schemas.openxmlformats.org/officeDocument/2006/relationships/hyperlink" Target="https://podminky.urs.cz/item/CS_URS_2024_01/119001421" TargetMode="External"/><Relationship Id="rId13" Type="http://schemas.openxmlformats.org/officeDocument/2006/relationships/hyperlink" Target="https://podminky.urs.cz/item/CS_URS_2024_01/132554206" TargetMode="External"/><Relationship Id="rId18" Type="http://schemas.openxmlformats.org/officeDocument/2006/relationships/hyperlink" Target="https://podminky.urs.cz/item/CS_URS_2024_01/162251102" TargetMode="External"/><Relationship Id="rId39" Type="http://schemas.openxmlformats.org/officeDocument/2006/relationships/hyperlink" Target="https://podminky.urs.cz/item/CS_URS_2024_01/877171301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4_01/174151101" TargetMode="External"/><Relationship Id="rId21" Type="http://schemas.openxmlformats.org/officeDocument/2006/relationships/hyperlink" Target="https://podminky.urs.cz/item/CS_URS_2024_01/162651112" TargetMode="External"/><Relationship Id="rId42" Type="http://schemas.openxmlformats.org/officeDocument/2006/relationships/hyperlink" Target="https://podminky.urs.cz/item/CS_URS_2024_01/857314122" TargetMode="External"/><Relationship Id="rId47" Type="http://schemas.openxmlformats.org/officeDocument/2006/relationships/hyperlink" Target="https://podminky.urs.cz/item/CS_URS_2024_01/871251811" TargetMode="External"/><Relationship Id="rId63" Type="http://schemas.openxmlformats.org/officeDocument/2006/relationships/hyperlink" Target="https://podminky.urs.cz/item/CS_URS_2024_01/899401112" TargetMode="External"/><Relationship Id="rId68" Type="http://schemas.openxmlformats.org/officeDocument/2006/relationships/hyperlink" Target="https://podminky.urs.cz/item/CS_URS_2024_01/979024443" TargetMode="External"/><Relationship Id="rId16" Type="http://schemas.openxmlformats.org/officeDocument/2006/relationships/hyperlink" Target="https://podminky.urs.cz/item/CS_URS_2024_01/151101101" TargetMode="External"/><Relationship Id="rId11" Type="http://schemas.openxmlformats.org/officeDocument/2006/relationships/hyperlink" Target="https://podminky.urs.cz/item/CS_URS_2024_01/132354206" TargetMode="External"/><Relationship Id="rId32" Type="http://schemas.openxmlformats.org/officeDocument/2006/relationships/hyperlink" Target="https://podminky.urs.cz/item/CS_URS_2024_01/452353112" TargetMode="External"/><Relationship Id="rId37" Type="http://schemas.openxmlformats.org/officeDocument/2006/relationships/hyperlink" Target="https://podminky.urs.cz/item/CS_URS_2024_01/857242122" TargetMode="External"/><Relationship Id="rId53" Type="http://schemas.openxmlformats.org/officeDocument/2006/relationships/hyperlink" Target="https://podminky.urs.cz/item/CS_URS_2024_01/891211321" TargetMode="External"/><Relationship Id="rId58" Type="http://schemas.openxmlformats.org/officeDocument/2006/relationships/hyperlink" Target="https://podminky.urs.cz/item/CS_URS_2024_01/891319111" TargetMode="External"/><Relationship Id="rId74" Type="http://schemas.openxmlformats.org/officeDocument/2006/relationships/hyperlink" Target="https://podminky.urs.cz/item/CS_URS_2024_01/998273102" TargetMode="External"/><Relationship Id="rId79" Type="http://schemas.openxmlformats.org/officeDocument/2006/relationships/hyperlink" Target="https://podminky.urs.cz/item/CS_URS_2024_01/722130803" TargetMode="External"/><Relationship Id="rId5" Type="http://schemas.openxmlformats.org/officeDocument/2006/relationships/hyperlink" Target="https://podminky.urs.cz/item/CS_URS_2024_01/113201112" TargetMode="External"/><Relationship Id="rId61" Type="http://schemas.openxmlformats.org/officeDocument/2006/relationships/hyperlink" Target="https://podminky.urs.cz/item/CS_URS_2024_01/892353122" TargetMode="External"/><Relationship Id="rId82" Type="http://schemas.openxmlformats.org/officeDocument/2006/relationships/hyperlink" Target="https://podminky.urs.cz/item/CS_URS_2024_01/460751113" TargetMode="External"/><Relationship Id="rId19" Type="http://schemas.openxmlformats.org/officeDocument/2006/relationships/hyperlink" Target="https://podminky.urs.cz/item/CS_URS_2024_01/151101112" TargetMode="External"/><Relationship Id="rId14" Type="http://schemas.openxmlformats.org/officeDocument/2006/relationships/hyperlink" Target="https://podminky.urs.cz/item/CS_URS_2024_01/138511101" TargetMode="External"/><Relationship Id="rId22" Type="http://schemas.openxmlformats.org/officeDocument/2006/relationships/hyperlink" Target="https://podminky.urs.cz/item/CS_URS_2024_01/162651132" TargetMode="External"/><Relationship Id="rId27" Type="http://schemas.openxmlformats.org/officeDocument/2006/relationships/hyperlink" Target="https://podminky.urs.cz/item/CS_URS_2024_01/175151101" TargetMode="External"/><Relationship Id="rId30" Type="http://schemas.openxmlformats.org/officeDocument/2006/relationships/hyperlink" Target="https://podminky.urs.cz/item/CS_URS_2024_01/452313141" TargetMode="External"/><Relationship Id="rId35" Type="http://schemas.openxmlformats.org/officeDocument/2006/relationships/hyperlink" Target="https://podminky.urs.cz/item/CS_URS_2024_01/850311811" TargetMode="External"/><Relationship Id="rId43" Type="http://schemas.openxmlformats.org/officeDocument/2006/relationships/hyperlink" Target="https://podminky.urs.cz/item/CS_URS_2024_01/871161211" TargetMode="External"/><Relationship Id="rId48" Type="http://schemas.openxmlformats.org/officeDocument/2006/relationships/hyperlink" Target="https://podminky.urs.cz/item/CS_URS_2024_01/877162001" TargetMode="External"/><Relationship Id="rId56" Type="http://schemas.openxmlformats.org/officeDocument/2006/relationships/hyperlink" Target="https://podminky.urs.cz/item/CS_URS_2024_01/891249111" TargetMode="External"/><Relationship Id="rId64" Type="http://schemas.openxmlformats.org/officeDocument/2006/relationships/hyperlink" Target="https://podminky.urs.cz/item/CS_URS_2024_01/899401113" TargetMode="External"/><Relationship Id="rId69" Type="http://schemas.openxmlformats.org/officeDocument/2006/relationships/hyperlink" Target="https://podminky.urs.cz/item/CS_URS_2024_01/997013501" TargetMode="External"/><Relationship Id="rId77" Type="http://schemas.openxmlformats.org/officeDocument/2006/relationships/hyperlink" Target="https://podminky.urs.cz/item/CS_URS_2024_01/998276124" TargetMode="External"/><Relationship Id="rId8" Type="http://schemas.openxmlformats.org/officeDocument/2006/relationships/hyperlink" Target="https://podminky.urs.cz/item/CS_URS_2024_01/119001401" TargetMode="External"/><Relationship Id="rId51" Type="http://schemas.openxmlformats.org/officeDocument/2006/relationships/hyperlink" Target="https://podminky.urs.cz/item/CS_URS_2024_01/877221301" TargetMode="External"/><Relationship Id="rId72" Type="http://schemas.openxmlformats.org/officeDocument/2006/relationships/hyperlink" Target="https://podminky.urs.cz/item/CS_URS_2024_01/997221579" TargetMode="External"/><Relationship Id="rId80" Type="http://schemas.openxmlformats.org/officeDocument/2006/relationships/hyperlink" Target="https://podminky.urs.cz/item/CS_URS_2024_01/722220861" TargetMode="External"/><Relationship Id="rId3" Type="http://schemas.openxmlformats.org/officeDocument/2006/relationships/hyperlink" Target="https://podminky.urs.cz/item/CS_URS_2024_01/113107223" TargetMode="External"/><Relationship Id="rId12" Type="http://schemas.openxmlformats.org/officeDocument/2006/relationships/hyperlink" Target="https://podminky.urs.cz/item/CS_URS_2024_01/132454206" TargetMode="External"/><Relationship Id="rId17" Type="http://schemas.openxmlformats.org/officeDocument/2006/relationships/hyperlink" Target="https://podminky.urs.cz/item/CS_URS_2024_01/151101102" TargetMode="External"/><Relationship Id="rId25" Type="http://schemas.openxmlformats.org/officeDocument/2006/relationships/hyperlink" Target="https://podminky.urs.cz/item/CS_URS_2024_01/167151112" TargetMode="External"/><Relationship Id="rId33" Type="http://schemas.openxmlformats.org/officeDocument/2006/relationships/hyperlink" Target="https://podminky.urs.cz/item/CS_URS_2024_01/564861011" TargetMode="External"/><Relationship Id="rId38" Type="http://schemas.openxmlformats.org/officeDocument/2006/relationships/hyperlink" Target="https://podminky.urs.cz/item/CS_URS_2024_01/857262122" TargetMode="External"/><Relationship Id="rId46" Type="http://schemas.openxmlformats.org/officeDocument/2006/relationships/hyperlink" Target="https://podminky.urs.cz/item/CS_URS_2024_01/871241211" TargetMode="External"/><Relationship Id="rId59" Type="http://schemas.openxmlformats.org/officeDocument/2006/relationships/hyperlink" Target="https://podminky.urs.cz/item/CS_URS_2024_01/892273122" TargetMode="External"/><Relationship Id="rId67" Type="http://schemas.openxmlformats.org/officeDocument/2006/relationships/hyperlink" Target="https://podminky.urs.cz/item/CS_URS_2024_01/919735112" TargetMode="External"/><Relationship Id="rId20" Type="http://schemas.openxmlformats.org/officeDocument/2006/relationships/hyperlink" Target="https://podminky.urs.cz/item/CS_URS_2024_01/162251102" TargetMode="External"/><Relationship Id="rId41" Type="http://schemas.openxmlformats.org/officeDocument/2006/relationships/hyperlink" Target="https://podminky.urs.cz/item/CS_URS_2024_01/857313131" TargetMode="External"/><Relationship Id="rId54" Type="http://schemas.openxmlformats.org/officeDocument/2006/relationships/hyperlink" Target="https://podminky.urs.cz/item/CS_URS_2024_01/891241811" TargetMode="External"/><Relationship Id="rId62" Type="http://schemas.openxmlformats.org/officeDocument/2006/relationships/hyperlink" Target="https://podminky.urs.cz/item/CS_URS_2024_01/892372111" TargetMode="External"/><Relationship Id="rId70" Type="http://schemas.openxmlformats.org/officeDocument/2006/relationships/hyperlink" Target="https://podminky.urs.cz/item/CS_URS_2024_01/997013511" TargetMode="External"/><Relationship Id="rId75" Type="http://schemas.openxmlformats.org/officeDocument/2006/relationships/hyperlink" Target="https://podminky.urs.cz/item/CS_URS_2024_01/998273124" TargetMode="External"/><Relationship Id="rId83" Type="http://schemas.openxmlformats.org/officeDocument/2006/relationships/drawing" Target="../drawings/drawing7.xml"/><Relationship Id="rId1" Type="http://schemas.openxmlformats.org/officeDocument/2006/relationships/hyperlink" Target="https://podminky.urs.cz/item/CS_URS_2024_01/113106122" TargetMode="External"/><Relationship Id="rId6" Type="http://schemas.openxmlformats.org/officeDocument/2006/relationships/hyperlink" Target="https://podminky.urs.cz/item/CS_URS_2024_01/115101201" TargetMode="External"/><Relationship Id="rId15" Type="http://schemas.openxmlformats.org/officeDocument/2006/relationships/hyperlink" Target="https://podminky.urs.cz/item/CS_URS_2024_01/139001101" TargetMode="External"/><Relationship Id="rId23" Type="http://schemas.openxmlformats.org/officeDocument/2006/relationships/hyperlink" Target="https://podminky.urs.cz/item/CS_URS_2024_01/162651152" TargetMode="External"/><Relationship Id="rId28" Type="http://schemas.openxmlformats.org/officeDocument/2006/relationships/hyperlink" Target="https://podminky.urs.cz/item/CS_URS_2024_01/451573111" TargetMode="External"/><Relationship Id="rId36" Type="http://schemas.openxmlformats.org/officeDocument/2006/relationships/hyperlink" Target="https://podminky.urs.cz/item/CS_URS_2024_01/851311131" TargetMode="External"/><Relationship Id="rId49" Type="http://schemas.openxmlformats.org/officeDocument/2006/relationships/hyperlink" Target="https://podminky.urs.cz/item/CS_URS_2024_01/877171301" TargetMode="External"/><Relationship Id="rId57" Type="http://schemas.openxmlformats.org/officeDocument/2006/relationships/hyperlink" Target="https://podminky.urs.cz/item/CS_URS_2024_01/891311112" TargetMode="External"/><Relationship Id="rId10" Type="http://schemas.openxmlformats.org/officeDocument/2006/relationships/hyperlink" Target="https://podminky.urs.cz/item/CS_URS_2024_01/132254206" TargetMode="External"/><Relationship Id="rId31" Type="http://schemas.openxmlformats.org/officeDocument/2006/relationships/hyperlink" Target="https://podminky.urs.cz/item/CS_URS_2024_01/452353111" TargetMode="External"/><Relationship Id="rId44" Type="http://schemas.openxmlformats.org/officeDocument/2006/relationships/hyperlink" Target="https://podminky.urs.cz/item/CS_URS_2024_01/871211211" TargetMode="External"/><Relationship Id="rId52" Type="http://schemas.openxmlformats.org/officeDocument/2006/relationships/hyperlink" Target="https://podminky.urs.cz/item/CS_URS_2024_01/891161321" TargetMode="External"/><Relationship Id="rId60" Type="http://schemas.openxmlformats.org/officeDocument/2006/relationships/hyperlink" Target="https://podminky.urs.cz/item/CS_URS_2024_01/892351111" TargetMode="External"/><Relationship Id="rId65" Type="http://schemas.openxmlformats.org/officeDocument/2006/relationships/hyperlink" Target="https://podminky.urs.cz/item/CS_URS_2024_01/899713111" TargetMode="External"/><Relationship Id="rId73" Type="http://schemas.openxmlformats.org/officeDocument/2006/relationships/hyperlink" Target="https://podminky.urs.cz/item/CS_URS_2024_01/997221612" TargetMode="External"/><Relationship Id="rId78" Type="http://schemas.openxmlformats.org/officeDocument/2006/relationships/hyperlink" Target="https://podminky.urs.cz/item/CS_URS_2024_01/722130801" TargetMode="External"/><Relationship Id="rId81" Type="http://schemas.openxmlformats.org/officeDocument/2006/relationships/hyperlink" Target="https://podminky.urs.cz/item/CS_URS_2024_01/722220862" TargetMode="External"/><Relationship Id="rId4" Type="http://schemas.openxmlformats.org/officeDocument/2006/relationships/hyperlink" Target="https://podminky.urs.cz/item/CS_URS_2024_01/113154364" TargetMode="External"/><Relationship Id="rId9" Type="http://schemas.openxmlformats.org/officeDocument/2006/relationships/hyperlink" Target="https://podminky.urs.cz/item/CS_URS_2024_01/119001421" TargetMode="External"/><Relationship Id="rId13" Type="http://schemas.openxmlformats.org/officeDocument/2006/relationships/hyperlink" Target="https://podminky.urs.cz/item/CS_URS_2024_01/132554206" TargetMode="External"/><Relationship Id="rId18" Type="http://schemas.openxmlformats.org/officeDocument/2006/relationships/hyperlink" Target="https://podminky.urs.cz/item/CS_URS_2024_01/151101111" TargetMode="External"/><Relationship Id="rId39" Type="http://schemas.openxmlformats.org/officeDocument/2006/relationships/hyperlink" Target="https://podminky.urs.cz/item/CS_URS_2024_01/857311131" TargetMode="External"/><Relationship Id="rId34" Type="http://schemas.openxmlformats.org/officeDocument/2006/relationships/hyperlink" Target="https://podminky.urs.cz/item/CS_URS_2024_01/564871013" TargetMode="External"/><Relationship Id="rId50" Type="http://schemas.openxmlformats.org/officeDocument/2006/relationships/hyperlink" Target="https://podminky.urs.cz/item/CS_URS_2024_01/877212001" TargetMode="External"/><Relationship Id="rId55" Type="http://schemas.openxmlformats.org/officeDocument/2006/relationships/hyperlink" Target="https://podminky.urs.cz/item/CS_URS_2024_01/891247112" TargetMode="External"/><Relationship Id="rId76" Type="http://schemas.openxmlformats.org/officeDocument/2006/relationships/hyperlink" Target="https://podminky.urs.cz/item/CS_URS_2024_01/998276101" TargetMode="External"/><Relationship Id="rId7" Type="http://schemas.openxmlformats.org/officeDocument/2006/relationships/hyperlink" Target="https://podminky.urs.cz/item/CS_URS_2024_01/115101301" TargetMode="External"/><Relationship Id="rId71" Type="http://schemas.openxmlformats.org/officeDocument/2006/relationships/hyperlink" Target="https://podminky.urs.cz/item/CS_URS_2024_01/997221571" TargetMode="External"/><Relationship Id="rId2" Type="http://schemas.openxmlformats.org/officeDocument/2006/relationships/hyperlink" Target="https://podminky.urs.cz/item/CS_URS_2024_01/113107222" TargetMode="External"/><Relationship Id="rId29" Type="http://schemas.openxmlformats.org/officeDocument/2006/relationships/hyperlink" Target="https://podminky.urs.cz/item/CS_URS_2024_01/452311121" TargetMode="External"/><Relationship Id="rId24" Type="http://schemas.openxmlformats.org/officeDocument/2006/relationships/hyperlink" Target="https://podminky.urs.cz/item/CS_URS_2024_01/167151111" TargetMode="External"/><Relationship Id="rId40" Type="http://schemas.openxmlformats.org/officeDocument/2006/relationships/hyperlink" Target="https://podminky.urs.cz/item/CS_URS_2024_01/857312122" TargetMode="External"/><Relationship Id="rId45" Type="http://schemas.openxmlformats.org/officeDocument/2006/relationships/hyperlink" Target="https://podminky.urs.cz/item/CS_URS_2024_01/871211811" TargetMode="External"/><Relationship Id="rId66" Type="http://schemas.openxmlformats.org/officeDocument/2006/relationships/hyperlink" Target="https://podminky.urs.cz/item/CS_URS_2024_01/899722114" TargetMode="External"/></Relationships>
</file>

<file path=xl/worksheets/_rels/sheet8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4_01/451573111" TargetMode="External"/><Relationship Id="rId21" Type="http://schemas.openxmlformats.org/officeDocument/2006/relationships/hyperlink" Target="https://podminky.urs.cz/item/CS_URS_2024_01/162651152" TargetMode="External"/><Relationship Id="rId42" Type="http://schemas.openxmlformats.org/officeDocument/2006/relationships/hyperlink" Target="https://podminky.urs.cz/item/CS_URS_2024_01/871211211" TargetMode="External"/><Relationship Id="rId47" Type="http://schemas.openxmlformats.org/officeDocument/2006/relationships/hyperlink" Target="https://podminky.urs.cz/item/CS_URS_2024_01/891261112" TargetMode="External"/><Relationship Id="rId63" Type="http://schemas.openxmlformats.org/officeDocument/2006/relationships/hyperlink" Target="https://podminky.urs.cz/item/CS_URS_2024_01/997221571" TargetMode="External"/><Relationship Id="rId68" Type="http://schemas.openxmlformats.org/officeDocument/2006/relationships/hyperlink" Target="https://podminky.urs.cz/item/CS_URS_2024_01/998276101" TargetMode="External"/><Relationship Id="rId2" Type="http://schemas.openxmlformats.org/officeDocument/2006/relationships/hyperlink" Target="https://podminky.urs.cz/item/CS_URS_2024_01/113107222" TargetMode="External"/><Relationship Id="rId16" Type="http://schemas.openxmlformats.org/officeDocument/2006/relationships/hyperlink" Target="https://podminky.urs.cz/item/CS_URS_2024_01/151101101" TargetMode="External"/><Relationship Id="rId29" Type="http://schemas.openxmlformats.org/officeDocument/2006/relationships/hyperlink" Target="https://podminky.urs.cz/item/CS_URS_2024_01/452353111" TargetMode="External"/><Relationship Id="rId11" Type="http://schemas.openxmlformats.org/officeDocument/2006/relationships/hyperlink" Target="https://podminky.urs.cz/item/CS_URS_2024_01/132354206" TargetMode="External"/><Relationship Id="rId24" Type="http://schemas.openxmlformats.org/officeDocument/2006/relationships/hyperlink" Target="https://podminky.urs.cz/item/CS_URS_2024_01/174151101" TargetMode="External"/><Relationship Id="rId32" Type="http://schemas.openxmlformats.org/officeDocument/2006/relationships/hyperlink" Target="https://podminky.urs.cz/item/CS_URS_2024_01/564871011" TargetMode="External"/><Relationship Id="rId37" Type="http://schemas.openxmlformats.org/officeDocument/2006/relationships/hyperlink" Target="https://podminky.urs.cz/item/CS_URS_2024_01/857262122" TargetMode="External"/><Relationship Id="rId40" Type="http://schemas.openxmlformats.org/officeDocument/2006/relationships/hyperlink" Target="https://podminky.urs.cz/item/CS_URS_2024_01/857314122" TargetMode="External"/><Relationship Id="rId45" Type="http://schemas.openxmlformats.org/officeDocument/2006/relationships/hyperlink" Target="https://podminky.urs.cz/item/CS_URS_2024_01/891241112" TargetMode="External"/><Relationship Id="rId53" Type="http://schemas.openxmlformats.org/officeDocument/2006/relationships/hyperlink" Target="https://podminky.urs.cz/item/CS_URS_2024_01/899401112" TargetMode="External"/><Relationship Id="rId58" Type="http://schemas.openxmlformats.org/officeDocument/2006/relationships/hyperlink" Target="https://podminky.urs.cz/item/CS_URS_2024_01/899913143" TargetMode="External"/><Relationship Id="rId66" Type="http://schemas.openxmlformats.org/officeDocument/2006/relationships/hyperlink" Target="https://podminky.urs.cz/item/CS_URS_2024_01/998273102" TargetMode="External"/><Relationship Id="rId5" Type="http://schemas.openxmlformats.org/officeDocument/2006/relationships/hyperlink" Target="https://podminky.urs.cz/item/CS_URS_2024_01/113201112" TargetMode="External"/><Relationship Id="rId61" Type="http://schemas.openxmlformats.org/officeDocument/2006/relationships/hyperlink" Target="https://podminky.urs.cz/item/CS_URS_2024_01/997013501" TargetMode="External"/><Relationship Id="rId19" Type="http://schemas.openxmlformats.org/officeDocument/2006/relationships/hyperlink" Target="https://podminky.urs.cz/item/CS_URS_2024_01/162651112" TargetMode="External"/><Relationship Id="rId14" Type="http://schemas.openxmlformats.org/officeDocument/2006/relationships/hyperlink" Target="https://podminky.urs.cz/item/CS_URS_2024_01/138511101" TargetMode="External"/><Relationship Id="rId22" Type="http://schemas.openxmlformats.org/officeDocument/2006/relationships/hyperlink" Target="https://podminky.urs.cz/item/CS_URS_2024_01/167151111" TargetMode="External"/><Relationship Id="rId27" Type="http://schemas.openxmlformats.org/officeDocument/2006/relationships/hyperlink" Target="https://podminky.urs.cz/item/CS_URS_2024_01/452311121" TargetMode="External"/><Relationship Id="rId30" Type="http://schemas.openxmlformats.org/officeDocument/2006/relationships/hyperlink" Target="https://podminky.urs.cz/item/CS_URS_2024_01/452353112" TargetMode="External"/><Relationship Id="rId35" Type="http://schemas.openxmlformats.org/officeDocument/2006/relationships/hyperlink" Target="https://podminky.urs.cz/item/CS_URS_2024_01/857242122" TargetMode="External"/><Relationship Id="rId43" Type="http://schemas.openxmlformats.org/officeDocument/2006/relationships/hyperlink" Target="https://podminky.urs.cz/item/CS_URS_2024_01/877171301" TargetMode="External"/><Relationship Id="rId48" Type="http://schemas.openxmlformats.org/officeDocument/2006/relationships/hyperlink" Target="https://podminky.urs.cz/item/CS_URS_2024_01/891269111" TargetMode="External"/><Relationship Id="rId56" Type="http://schemas.openxmlformats.org/officeDocument/2006/relationships/hyperlink" Target="https://podminky.urs.cz/item/CS_URS_2024_01/899722114" TargetMode="External"/><Relationship Id="rId64" Type="http://schemas.openxmlformats.org/officeDocument/2006/relationships/hyperlink" Target="https://podminky.urs.cz/item/CS_URS_2024_01/997221579" TargetMode="External"/><Relationship Id="rId69" Type="http://schemas.openxmlformats.org/officeDocument/2006/relationships/hyperlink" Target="https://podminky.urs.cz/item/CS_URS_2024_01/998276124" TargetMode="External"/><Relationship Id="rId8" Type="http://schemas.openxmlformats.org/officeDocument/2006/relationships/hyperlink" Target="https://podminky.urs.cz/item/CS_URS_2024_01/119001401" TargetMode="External"/><Relationship Id="rId51" Type="http://schemas.openxmlformats.org/officeDocument/2006/relationships/hyperlink" Target="https://podminky.urs.cz/item/CS_URS_2024_01/892273122" TargetMode="External"/><Relationship Id="rId72" Type="http://schemas.openxmlformats.org/officeDocument/2006/relationships/hyperlink" Target="https://podminky.urs.cz/item/CS_URS_2024_01/460751113" TargetMode="External"/><Relationship Id="rId3" Type="http://schemas.openxmlformats.org/officeDocument/2006/relationships/hyperlink" Target="https://podminky.urs.cz/item/CS_URS_2024_01/113107223" TargetMode="External"/><Relationship Id="rId12" Type="http://schemas.openxmlformats.org/officeDocument/2006/relationships/hyperlink" Target="https://podminky.urs.cz/item/CS_URS_2024_01/132454206" TargetMode="External"/><Relationship Id="rId17" Type="http://schemas.openxmlformats.org/officeDocument/2006/relationships/hyperlink" Target="https://podminky.urs.cz/item/CS_URS_2024_01/151101111" TargetMode="External"/><Relationship Id="rId25" Type="http://schemas.openxmlformats.org/officeDocument/2006/relationships/hyperlink" Target="https://podminky.urs.cz/item/CS_URS_2024_01/175151101" TargetMode="External"/><Relationship Id="rId33" Type="http://schemas.openxmlformats.org/officeDocument/2006/relationships/hyperlink" Target="https://podminky.urs.cz/item/CS_URS_2024_01/850311811" TargetMode="External"/><Relationship Id="rId38" Type="http://schemas.openxmlformats.org/officeDocument/2006/relationships/hyperlink" Target="https://podminky.urs.cz/item/CS_URS_2024_01/857263131" TargetMode="External"/><Relationship Id="rId46" Type="http://schemas.openxmlformats.org/officeDocument/2006/relationships/hyperlink" Target="https://podminky.urs.cz/item/CS_URS_2024_01/891247112" TargetMode="External"/><Relationship Id="rId59" Type="http://schemas.openxmlformats.org/officeDocument/2006/relationships/hyperlink" Target="https://podminky.urs.cz/item/CS_URS_2024_01/919735112" TargetMode="External"/><Relationship Id="rId67" Type="http://schemas.openxmlformats.org/officeDocument/2006/relationships/hyperlink" Target="https://podminky.urs.cz/item/CS_URS_2024_01/998273124" TargetMode="External"/><Relationship Id="rId20" Type="http://schemas.openxmlformats.org/officeDocument/2006/relationships/hyperlink" Target="https://podminky.urs.cz/item/CS_URS_2024_01/162651132" TargetMode="External"/><Relationship Id="rId41" Type="http://schemas.openxmlformats.org/officeDocument/2006/relationships/hyperlink" Target="https://podminky.urs.cz/item/CS_URS_2024_01/871161211" TargetMode="External"/><Relationship Id="rId54" Type="http://schemas.openxmlformats.org/officeDocument/2006/relationships/hyperlink" Target="https://podminky.urs.cz/item/CS_URS_2024_01/899401113" TargetMode="External"/><Relationship Id="rId62" Type="http://schemas.openxmlformats.org/officeDocument/2006/relationships/hyperlink" Target="https://podminky.urs.cz/item/CS_URS_2024_01/997013511" TargetMode="External"/><Relationship Id="rId70" Type="http://schemas.openxmlformats.org/officeDocument/2006/relationships/hyperlink" Target="https://podminky.urs.cz/item/CS_URS_2024_01/722130801" TargetMode="External"/><Relationship Id="rId1" Type="http://schemas.openxmlformats.org/officeDocument/2006/relationships/hyperlink" Target="https://podminky.urs.cz/item/CS_URS_2024_01/113106123" TargetMode="External"/><Relationship Id="rId6" Type="http://schemas.openxmlformats.org/officeDocument/2006/relationships/hyperlink" Target="https://podminky.urs.cz/item/CS_URS_2024_01/115101201" TargetMode="External"/><Relationship Id="rId15" Type="http://schemas.openxmlformats.org/officeDocument/2006/relationships/hyperlink" Target="https://podminky.urs.cz/item/CS_URS_2024_01/139001101" TargetMode="External"/><Relationship Id="rId23" Type="http://schemas.openxmlformats.org/officeDocument/2006/relationships/hyperlink" Target="https://podminky.urs.cz/item/CS_URS_2024_01/167151112" TargetMode="External"/><Relationship Id="rId28" Type="http://schemas.openxmlformats.org/officeDocument/2006/relationships/hyperlink" Target="https://podminky.urs.cz/item/CS_URS_2024_01/452313141" TargetMode="External"/><Relationship Id="rId36" Type="http://schemas.openxmlformats.org/officeDocument/2006/relationships/hyperlink" Target="https://podminky.urs.cz/item/CS_URS_2024_01/857261131" TargetMode="External"/><Relationship Id="rId49" Type="http://schemas.openxmlformats.org/officeDocument/2006/relationships/hyperlink" Target="https://podminky.urs.cz/item/CS_URS_2024_01/891311112" TargetMode="External"/><Relationship Id="rId57" Type="http://schemas.openxmlformats.org/officeDocument/2006/relationships/hyperlink" Target="https://podminky.urs.cz/item/CS_URS_2024_01/899911216" TargetMode="External"/><Relationship Id="rId10" Type="http://schemas.openxmlformats.org/officeDocument/2006/relationships/hyperlink" Target="https://podminky.urs.cz/item/CS_URS_2024_01/132254206" TargetMode="External"/><Relationship Id="rId31" Type="http://schemas.openxmlformats.org/officeDocument/2006/relationships/hyperlink" Target="https://podminky.urs.cz/item/CS_URS_2024_01/564861011" TargetMode="External"/><Relationship Id="rId44" Type="http://schemas.openxmlformats.org/officeDocument/2006/relationships/hyperlink" Target="https://podminky.urs.cz/item/CS_URS_2024_01/877221301" TargetMode="External"/><Relationship Id="rId52" Type="http://schemas.openxmlformats.org/officeDocument/2006/relationships/hyperlink" Target="https://podminky.urs.cz/item/CS_URS_2024_01/892372111" TargetMode="External"/><Relationship Id="rId60" Type="http://schemas.openxmlformats.org/officeDocument/2006/relationships/hyperlink" Target="https://podminky.urs.cz/item/CS_URS_2024_01/979024443" TargetMode="External"/><Relationship Id="rId65" Type="http://schemas.openxmlformats.org/officeDocument/2006/relationships/hyperlink" Target="https://podminky.urs.cz/item/CS_URS_2024_01/997221612" TargetMode="External"/><Relationship Id="rId73" Type="http://schemas.openxmlformats.org/officeDocument/2006/relationships/drawing" Target="../drawings/drawing8.xml"/><Relationship Id="rId4" Type="http://schemas.openxmlformats.org/officeDocument/2006/relationships/hyperlink" Target="https://podminky.urs.cz/item/CS_URS_2024_01/113154264" TargetMode="External"/><Relationship Id="rId9" Type="http://schemas.openxmlformats.org/officeDocument/2006/relationships/hyperlink" Target="https://podminky.urs.cz/item/CS_URS_2024_01/119001421" TargetMode="External"/><Relationship Id="rId13" Type="http://schemas.openxmlformats.org/officeDocument/2006/relationships/hyperlink" Target="https://podminky.urs.cz/item/CS_URS_2024_01/132554206" TargetMode="External"/><Relationship Id="rId18" Type="http://schemas.openxmlformats.org/officeDocument/2006/relationships/hyperlink" Target="https://podminky.urs.cz/item/CS_URS_2024_01/162251102" TargetMode="External"/><Relationship Id="rId39" Type="http://schemas.openxmlformats.org/officeDocument/2006/relationships/hyperlink" Target="https://podminky.urs.cz/item/CS_URS_2024_01/857312122" TargetMode="External"/><Relationship Id="rId34" Type="http://schemas.openxmlformats.org/officeDocument/2006/relationships/hyperlink" Target="https://podminky.urs.cz/item/CS_URS_2024_01/851261131" TargetMode="External"/><Relationship Id="rId50" Type="http://schemas.openxmlformats.org/officeDocument/2006/relationships/hyperlink" Target="https://podminky.urs.cz/item/CS_URS_2024_01/892271111" TargetMode="External"/><Relationship Id="rId55" Type="http://schemas.openxmlformats.org/officeDocument/2006/relationships/hyperlink" Target="https://podminky.urs.cz/item/CS_URS_2024_01/899713111" TargetMode="External"/><Relationship Id="rId7" Type="http://schemas.openxmlformats.org/officeDocument/2006/relationships/hyperlink" Target="https://podminky.urs.cz/item/CS_URS_2024_01/115101301" TargetMode="External"/><Relationship Id="rId71" Type="http://schemas.openxmlformats.org/officeDocument/2006/relationships/hyperlink" Target="https://podminky.urs.cz/item/CS_URS_2024_01/722130803" TargetMode="External"/></Relationships>
</file>

<file path=xl/worksheets/_rels/sheet9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4_01/451573111" TargetMode="External"/><Relationship Id="rId21" Type="http://schemas.openxmlformats.org/officeDocument/2006/relationships/hyperlink" Target="https://podminky.urs.cz/item/CS_URS_2024_01/162651152" TargetMode="External"/><Relationship Id="rId42" Type="http://schemas.openxmlformats.org/officeDocument/2006/relationships/hyperlink" Target="https://podminky.urs.cz/item/CS_URS_2024_01/871161211" TargetMode="External"/><Relationship Id="rId47" Type="http://schemas.openxmlformats.org/officeDocument/2006/relationships/hyperlink" Target="https://podminky.urs.cz/item/CS_URS_2024_01/891241112" TargetMode="External"/><Relationship Id="rId63" Type="http://schemas.openxmlformats.org/officeDocument/2006/relationships/hyperlink" Target="https://podminky.urs.cz/item/CS_URS_2024_01/997013501" TargetMode="External"/><Relationship Id="rId68" Type="http://schemas.openxmlformats.org/officeDocument/2006/relationships/hyperlink" Target="https://podminky.urs.cz/item/CS_URS_2024_01/998273102" TargetMode="External"/><Relationship Id="rId2" Type="http://schemas.openxmlformats.org/officeDocument/2006/relationships/hyperlink" Target="https://podminky.urs.cz/item/CS_URS_2024_01/113107222" TargetMode="External"/><Relationship Id="rId16" Type="http://schemas.openxmlformats.org/officeDocument/2006/relationships/hyperlink" Target="https://podminky.urs.cz/item/CS_URS_2024_01/151101101" TargetMode="External"/><Relationship Id="rId29" Type="http://schemas.openxmlformats.org/officeDocument/2006/relationships/hyperlink" Target="https://podminky.urs.cz/item/CS_URS_2024_01/452353111" TargetMode="External"/><Relationship Id="rId11" Type="http://schemas.openxmlformats.org/officeDocument/2006/relationships/hyperlink" Target="https://podminky.urs.cz/item/CS_URS_2024_01/132354206" TargetMode="External"/><Relationship Id="rId24" Type="http://schemas.openxmlformats.org/officeDocument/2006/relationships/hyperlink" Target="https://podminky.urs.cz/item/CS_URS_2024_01/174151101" TargetMode="External"/><Relationship Id="rId32" Type="http://schemas.openxmlformats.org/officeDocument/2006/relationships/hyperlink" Target="https://podminky.urs.cz/item/CS_URS_2024_01/564871016" TargetMode="External"/><Relationship Id="rId37" Type="http://schemas.openxmlformats.org/officeDocument/2006/relationships/hyperlink" Target="https://podminky.urs.cz/item/CS_URS_2024_01/857242122" TargetMode="External"/><Relationship Id="rId40" Type="http://schemas.openxmlformats.org/officeDocument/2006/relationships/hyperlink" Target="https://podminky.urs.cz/item/CS_URS_2024_01/857262122" TargetMode="External"/><Relationship Id="rId45" Type="http://schemas.openxmlformats.org/officeDocument/2006/relationships/hyperlink" Target="https://podminky.urs.cz/item/CS_URS_2024_01/877171301" TargetMode="External"/><Relationship Id="rId53" Type="http://schemas.openxmlformats.org/officeDocument/2006/relationships/hyperlink" Target="https://podminky.urs.cz/item/CS_URS_2024_01/892271111" TargetMode="External"/><Relationship Id="rId58" Type="http://schemas.openxmlformats.org/officeDocument/2006/relationships/hyperlink" Target="https://podminky.urs.cz/item/CS_URS_2024_01/899713111" TargetMode="External"/><Relationship Id="rId66" Type="http://schemas.openxmlformats.org/officeDocument/2006/relationships/hyperlink" Target="https://podminky.urs.cz/item/CS_URS_2024_01/997221579" TargetMode="External"/><Relationship Id="rId74" Type="http://schemas.openxmlformats.org/officeDocument/2006/relationships/hyperlink" Target="https://podminky.urs.cz/item/CS_URS_2024_01/460751113" TargetMode="External"/><Relationship Id="rId5" Type="http://schemas.openxmlformats.org/officeDocument/2006/relationships/hyperlink" Target="https://podminky.urs.cz/item/CS_URS_2024_01/113201112" TargetMode="External"/><Relationship Id="rId61" Type="http://schemas.openxmlformats.org/officeDocument/2006/relationships/hyperlink" Target="https://podminky.urs.cz/item/CS_URS_2024_01/979024443" TargetMode="External"/><Relationship Id="rId19" Type="http://schemas.openxmlformats.org/officeDocument/2006/relationships/hyperlink" Target="https://podminky.urs.cz/item/CS_URS_2024_01/162651112" TargetMode="External"/><Relationship Id="rId14" Type="http://schemas.openxmlformats.org/officeDocument/2006/relationships/hyperlink" Target="https://podminky.urs.cz/item/CS_URS_2024_01/138511101" TargetMode="External"/><Relationship Id="rId22" Type="http://schemas.openxmlformats.org/officeDocument/2006/relationships/hyperlink" Target="https://podminky.urs.cz/item/CS_URS_2024_01/167151111" TargetMode="External"/><Relationship Id="rId27" Type="http://schemas.openxmlformats.org/officeDocument/2006/relationships/hyperlink" Target="https://podminky.urs.cz/item/CS_URS_2024_01/452311121" TargetMode="External"/><Relationship Id="rId30" Type="http://schemas.openxmlformats.org/officeDocument/2006/relationships/hyperlink" Target="https://podminky.urs.cz/item/CS_URS_2024_01/452353112" TargetMode="External"/><Relationship Id="rId35" Type="http://schemas.openxmlformats.org/officeDocument/2006/relationships/hyperlink" Target="https://podminky.urs.cz/item/CS_URS_2024_01/851261131" TargetMode="External"/><Relationship Id="rId43" Type="http://schemas.openxmlformats.org/officeDocument/2006/relationships/hyperlink" Target="https://podminky.urs.cz/item/CS_URS_2024_01/871211211" TargetMode="External"/><Relationship Id="rId48" Type="http://schemas.openxmlformats.org/officeDocument/2006/relationships/hyperlink" Target="https://podminky.urs.cz/item/CS_URS_2024_01/891247112" TargetMode="External"/><Relationship Id="rId56" Type="http://schemas.openxmlformats.org/officeDocument/2006/relationships/hyperlink" Target="https://podminky.urs.cz/item/CS_URS_2024_01/899401112" TargetMode="External"/><Relationship Id="rId64" Type="http://schemas.openxmlformats.org/officeDocument/2006/relationships/hyperlink" Target="https://podminky.urs.cz/item/CS_URS_2024_01/997013511" TargetMode="External"/><Relationship Id="rId69" Type="http://schemas.openxmlformats.org/officeDocument/2006/relationships/hyperlink" Target="https://podminky.urs.cz/item/CS_URS_2024_01/998273124" TargetMode="External"/><Relationship Id="rId8" Type="http://schemas.openxmlformats.org/officeDocument/2006/relationships/hyperlink" Target="https://podminky.urs.cz/item/CS_URS_2024_01/119001401" TargetMode="External"/><Relationship Id="rId51" Type="http://schemas.openxmlformats.org/officeDocument/2006/relationships/hyperlink" Target="https://podminky.urs.cz/item/CS_URS_2024_01/891269111" TargetMode="External"/><Relationship Id="rId72" Type="http://schemas.openxmlformats.org/officeDocument/2006/relationships/hyperlink" Target="https://podminky.urs.cz/item/CS_URS_2024_01/722130801" TargetMode="External"/><Relationship Id="rId3" Type="http://schemas.openxmlformats.org/officeDocument/2006/relationships/hyperlink" Target="https://podminky.urs.cz/item/CS_URS_2024_01/113107223" TargetMode="External"/><Relationship Id="rId12" Type="http://schemas.openxmlformats.org/officeDocument/2006/relationships/hyperlink" Target="https://podminky.urs.cz/item/CS_URS_2024_01/132454206" TargetMode="External"/><Relationship Id="rId17" Type="http://schemas.openxmlformats.org/officeDocument/2006/relationships/hyperlink" Target="https://podminky.urs.cz/item/CS_URS_2024_01/151101111" TargetMode="External"/><Relationship Id="rId25" Type="http://schemas.openxmlformats.org/officeDocument/2006/relationships/hyperlink" Target="https://podminky.urs.cz/item/CS_URS_2024_01/175151101" TargetMode="External"/><Relationship Id="rId33" Type="http://schemas.openxmlformats.org/officeDocument/2006/relationships/hyperlink" Target="https://podminky.urs.cz/item/CS_URS_2024_01/850311811" TargetMode="External"/><Relationship Id="rId38" Type="http://schemas.openxmlformats.org/officeDocument/2006/relationships/hyperlink" Target="https://podminky.urs.cz/item/CS_URS_2024_01/857243131" TargetMode="External"/><Relationship Id="rId46" Type="http://schemas.openxmlformats.org/officeDocument/2006/relationships/hyperlink" Target="https://podminky.urs.cz/item/CS_URS_2024_01/877221301" TargetMode="External"/><Relationship Id="rId59" Type="http://schemas.openxmlformats.org/officeDocument/2006/relationships/hyperlink" Target="https://podminky.urs.cz/item/CS_URS_2024_01/899722114" TargetMode="External"/><Relationship Id="rId67" Type="http://schemas.openxmlformats.org/officeDocument/2006/relationships/hyperlink" Target="https://podminky.urs.cz/item/CS_URS_2024_01/997221612" TargetMode="External"/><Relationship Id="rId20" Type="http://schemas.openxmlformats.org/officeDocument/2006/relationships/hyperlink" Target="https://podminky.urs.cz/item/CS_URS_2024_01/162651132" TargetMode="External"/><Relationship Id="rId41" Type="http://schemas.openxmlformats.org/officeDocument/2006/relationships/hyperlink" Target="https://podminky.urs.cz/item/CS_URS_2024_01/857264122" TargetMode="External"/><Relationship Id="rId54" Type="http://schemas.openxmlformats.org/officeDocument/2006/relationships/hyperlink" Target="https://podminky.urs.cz/item/CS_URS_2024_01/892273122" TargetMode="External"/><Relationship Id="rId62" Type="http://schemas.openxmlformats.org/officeDocument/2006/relationships/hyperlink" Target="https://podminky.urs.cz/item/CS_URS_2024_01/979071111" TargetMode="External"/><Relationship Id="rId70" Type="http://schemas.openxmlformats.org/officeDocument/2006/relationships/hyperlink" Target="https://podminky.urs.cz/item/CS_URS_2024_01/998276101" TargetMode="External"/><Relationship Id="rId75" Type="http://schemas.openxmlformats.org/officeDocument/2006/relationships/drawing" Target="../drawings/drawing9.xml"/><Relationship Id="rId1" Type="http://schemas.openxmlformats.org/officeDocument/2006/relationships/hyperlink" Target="https://podminky.urs.cz/item/CS_URS_2024_01/113106151" TargetMode="External"/><Relationship Id="rId6" Type="http://schemas.openxmlformats.org/officeDocument/2006/relationships/hyperlink" Target="https://podminky.urs.cz/item/CS_URS_2024_01/115101201" TargetMode="External"/><Relationship Id="rId15" Type="http://schemas.openxmlformats.org/officeDocument/2006/relationships/hyperlink" Target="https://podminky.urs.cz/item/CS_URS_2024_01/139001101" TargetMode="External"/><Relationship Id="rId23" Type="http://schemas.openxmlformats.org/officeDocument/2006/relationships/hyperlink" Target="https://podminky.urs.cz/item/CS_URS_2024_01/167151112" TargetMode="External"/><Relationship Id="rId28" Type="http://schemas.openxmlformats.org/officeDocument/2006/relationships/hyperlink" Target="https://podminky.urs.cz/item/CS_URS_2024_01/452313141" TargetMode="External"/><Relationship Id="rId36" Type="http://schemas.openxmlformats.org/officeDocument/2006/relationships/hyperlink" Target="https://podminky.urs.cz/item/CS_URS_2024_01/857241131" TargetMode="External"/><Relationship Id="rId49" Type="http://schemas.openxmlformats.org/officeDocument/2006/relationships/hyperlink" Target="https://podminky.urs.cz/item/CS_URS_2024_01/891249111" TargetMode="External"/><Relationship Id="rId57" Type="http://schemas.openxmlformats.org/officeDocument/2006/relationships/hyperlink" Target="https://podminky.urs.cz/item/CS_URS_2024_01/899401113" TargetMode="External"/><Relationship Id="rId10" Type="http://schemas.openxmlformats.org/officeDocument/2006/relationships/hyperlink" Target="https://podminky.urs.cz/item/CS_URS_2024_01/132254206" TargetMode="External"/><Relationship Id="rId31" Type="http://schemas.openxmlformats.org/officeDocument/2006/relationships/hyperlink" Target="https://podminky.urs.cz/item/CS_URS_2024_01/564861011" TargetMode="External"/><Relationship Id="rId44" Type="http://schemas.openxmlformats.org/officeDocument/2006/relationships/hyperlink" Target="https://podminky.urs.cz/item/CS_URS_2024_01/871211811" TargetMode="External"/><Relationship Id="rId52" Type="http://schemas.openxmlformats.org/officeDocument/2006/relationships/hyperlink" Target="https://podminky.urs.cz/item/CS_URS_2024_01/892241111" TargetMode="External"/><Relationship Id="rId60" Type="http://schemas.openxmlformats.org/officeDocument/2006/relationships/hyperlink" Target="https://podminky.urs.cz/item/CS_URS_2024_01/919735112" TargetMode="External"/><Relationship Id="rId65" Type="http://schemas.openxmlformats.org/officeDocument/2006/relationships/hyperlink" Target="https://podminky.urs.cz/item/CS_URS_2024_01/997221571" TargetMode="External"/><Relationship Id="rId73" Type="http://schemas.openxmlformats.org/officeDocument/2006/relationships/hyperlink" Target="https://podminky.urs.cz/item/CS_URS_2024_01/722130803" TargetMode="External"/><Relationship Id="rId4" Type="http://schemas.openxmlformats.org/officeDocument/2006/relationships/hyperlink" Target="https://podminky.urs.cz/item/CS_URS_2024_01/113154364" TargetMode="External"/><Relationship Id="rId9" Type="http://schemas.openxmlformats.org/officeDocument/2006/relationships/hyperlink" Target="https://podminky.urs.cz/item/CS_URS_2024_01/119001421" TargetMode="External"/><Relationship Id="rId13" Type="http://schemas.openxmlformats.org/officeDocument/2006/relationships/hyperlink" Target="https://podminky.urs.cz/item/CS_URS_2024_01/132554206" TargetMode="External"/><Relationship Id="rId18" Type="http://schemas.openxmlformats.org/officeDocument/2006/relationships/hyperlink" Target="https://podminky.urs.cz/item/CS_URS_2024_01/162251102" TargetMode="External"/><Relationship Id="rId39" Type="http://schemas.openxmlformats.org/officeDocument/2006/relationships/hyperlink" Target="https://podminky.urs.cz/item/CS_URS_2024_01/857261131" TargetMode="External"/><Relationship Id="rId34" Type="http://schemas.openxmlformats.org/officeDocument/2006/relationships/hyperlink" Target="https://podminky.urs.cz/item/CS_URS_2024_01/851241131" TargetMode="External"/><Relationship Id="rId50" Type="http://schemas.openxmlformats.org/officeDocument/2006/relationships/hyperlink" Target="https://podminky.urs.cz/item/CS_URS_2024_01/891261112" TargetMode="External"/><Relationship Id="rId55" Type="http://schemas.openxmlformats.org/officeDocument/2006/relationships/hyperlink" Target="https://podminky.urs.cz/item/CS_URS_2024_01/892372111" TargetMode="External"/><Relationship Id="rId7" Type="http://schemas.openxmlformats.org/officeDocument/2006/relationships/hyperlink" Target="https://podminky.urs.cz/item/CS_URS_2024_01/115101301" TargetMode="External"/><Relationship Id="rId71" Type="http://schemas.openxmlformats.org/officeDocument/2006/relationships/hyperlink" Target="https://podminky.urs.cz/item/CS_URS_2024_01/998276124" TargetMode="External"/></Relationships>
</file>

<file path=xl/worksheets/_rels/sheet10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4_01/451573111" TargetMode="External"/><Relationship Id="rId21" Type="http://schemas.openxmlformats.org/officeDocument/2006/relationships/hyperlink" Target="https://podminky.urs.cz/item/CS_URS_2024_01/162651152" TargetMode="External"/><Relationship Id="rId42" Type="http://schemas.openxmlformats.org/officeDocument/2006/relationships/hyperlink" Target="https://podminky.urs.cz/item/CS_URS_2024_01/871211811" TargetMode="External"/><Relationship Id="rId47" Type="http://schemas.openxmlformats.org/officeDocument/2006/relationships/hyperlink" Target="https://podminky.urs.cz/item/CS_URS_2024_01/891261112" TargetMode="External"/><Relationship Id="rId63" Type="http://schemas.openxmlformats.org/officeDocument/2006/relationships/hyperlink" Target="https://podminky.urs.cz/item/CS_URS_2024_01/997221612" TargetMode="External"/><Relationship Id="rId68" Type="http://schemas.openxmlformats.org/officeDocument/2006/relationships/hyperlink" Target="https://podminky.urs.cz/item/CS_URS_2024_01/722130801" TargetMode="External"/><Relationship Id="rId7" Type="http://schemas.openxmlformats.org/officeDocument/2006/relationships/hyperlink" Target="https://podminky.urs.cz/item/CS_URS_2024_01/115101301" TargetMode="External"/><Relationship Id="rId71" Type="http://schemas.openxmlformats.org/officeDocument/2006/relationships/drawing" Target="../drawings/drawing10.xml"/><Relationship Id="rId2" Type="http://schemas.openxmlformats.org/officeDocument/2006/relationships/hyperlink" Target="https://podminky.urs.cz/item/CS_URS_2024_01/113107222" TargetMode="External"/><Relationship Id="rId16" Type="http://schemas.openxmlformats.org/officeDocument/2006/relationships/hyperlink" Target="https://podminky.urs.cz/item/CS_URS_2024_01/151101101" TargetMode="External"/><Relationship Id="rId29" Type="http://schemas.openxmlformats.org/officeDocument/2006/relationships/hyperlink" Target="https://podminky.urs.cz/item/CS_URS_2024_01/452353111" TargetMode="External"/><Relationship Id="rId11" Type="http://schemas.openxmlformats.org/officeDocument/2006/relationships/hyperlink" Target="https://podminky.urs.cz/item/CS_URS_2024_01/132354206" TargetMode="External"/><Relationship Id="rId24" Type="http://schemas.openxmlformats.org/officeDocument/2006/relationships/hyperlink" Target="https://podminky.urs.cz/item/CS_URS_2024_01/174151101" TargetMode="External"/><Relationship Id="rId32" Type="http://schemas.openxmlformats.org/officeDocument/2006/relationships/hyperlink" Target="https://podminky.urs.cz/item/CS_URS_2024_01/564871011" TargetMode="External"/><Relationship Id="rId37" Type="http://schemas.openxmlformats.org/officeDocument/2006/relationships/hyperlink" Target="https://podminky.urs.cz/item/CS_URS_2024_01/857312122" TargetMode="External"/><Relationship Id="rId40" Type="http://schemas.openxmlformats.org/officeDocument/2006/relationships/hyperlink" Target="https://podminky.urs.cz/item/CS_URS_2024_01/871161211" TargetMode="External"/><Relationship Id="rId45" Type="http://schemas.openxmlformats.org/officeDocument/2006/relationships/hyperlink" Target="https://podminky.urs.cz/item/CS_URS_2024_01/891241112" TargetMode="External"/><Relationship Id="rId53" Type="http://schemas.openxmlformats.org/officeDocument/2006/relationships/hyperlink" Target="https://podminky.urs.cz/item/CS_URS_2024_01/899401112" TargetMode="External"/><Relationship Id="rId58" Type="http://schemas.openxmlformats.org/officeDocument/2006/relationships/hyperlink" Target="https://podminky.urs.cz/item/CS_URS_2024_01/979024443" TargetMode="External"/><Relationship Id="rId66" Type="http://schemas.openxmlformats.org/officeDocument/2006/relationships/hyperlink" Target="https://podminky.urs.cz/item/CS_URS_2024_01/998276101" TargetMode="External"/><Relationship Id="rId5" Type="http://schemas.openxmlformats.org/officeDocument/2006/relationships/hyperlink" Target="https://podminky.urs.cz/item/CS_URS_2024_01/113201112" TargetMode="External"/><Relationship Id="rId61" Type="http://schemas.openxmlformats.org/officeDocument/2006/relationships/hyperlink" Target="https://podminky.urs.cz/item/CS_URS_2024_01/997221571" TargetMode="External"/><Relationship Id="rId19" Type="http://schemas.openxmlformats.org/officeDocument/2006/relationships/hyperlink" Target="https://podminky.urs.cz/item/CS_URS_2024_01/162651112" TargetMode="External"/><Relationship Id="rId14" Type="http://schemas.openxmlformats.org/officeDocument/2006/relationships/hyperlink" Target="https://podminky.urs.cz/item/CS_URS_2024_01/138511101" TargetMode="External"/><Relationship Id="rId22" Type="http://schemas.openxmlformats.org/officeDocument/2006/relationships/hyperlink" Target="https://podminky.urs.cz/item/CS_URS_2024_01/167151111" TargetMode="External"/><Relationship Id="rId27" Type="http://schemas.openxmlformats.org/officeDocument/2006/relationships/hyperlink" Target="https://podminky.urs.cz/item/CS_URS_2024_01/452311121" TargetMode="External"/><Relationship Id="rId30" Type="http://schemas.openxmlformats.org/officeDocument/2006/relationships/hyperlink" Target="https://podminky.urs.cz/item/CS_URS_2024_01/452353112" TargetMode="External"/><Relationship Id="rId35" Type="http://schemas.openxmlformats.org/officeDocument/2006/relationships/hyperlink" Target="https://podminky.urs.cz/item/CS_URS_2024_01/857242122" TargetMode="External"/><Relationship Id="rId43" Type="http://schemas.openxmlformats.org/officeDocument/2006/relationships/hyperlink" Target="https://podminky.urs.cz/item/CS_URS_2024_01/877171301" TargetMode="External"/><Relationship Id="rId48" Type="http://schemas.openxmlformats.org/officeDocument/2006/relationships/hyperlink" Target="https://podminky.urs.cz/item/CS_URS_2024_01/891311112" TargetMode="External"/><Relationship Id="rId56" Type="http://schemas.openxmlformats.org/officeDocument/2006/relationships/hyperlink" Target="https://podminky.urs.cz/item/CS_URS_2024_01/899722114" TargetMode="External"/><Relationship Id="rId64" Type="http://schemas.openxmlformats.org/officeDocument/2006/relationships/hyperlink" Target="https://podminky.urs.cz/item/CS_URS_2024_01/998273102" TargetMode="External"/><Relationship Id="rId69" Type="http://schemas.openxmlformats.org/officeDocument/2006/relationships/hyperlink" Target="https://podminky.urs.cz/item/CS_URS_2024_01/722130803" TargetMode="External"/><Relationship Id="rId8" Type="http://schemas.openxmlformats.org/officeDocument/2006/relationships/hyperlink" Target="https://podminky.urs.cz/item/CS_URS_2024_01/119001401" TargetMode="External"/><Relationship Id="rId51" Type="http://schemas.openxmlformats.org/officeDocument/2006/relationships/hyperlink" Target="https://podminky.urs.cz/item/CS_URS_2024_01/892353122" TargetMode="External"/><Relationship Id="rId3" Type="http://schemas.openxmlformats.org/officeDocument/2006/relationships/hyperlink" Target="https://podminky.urs.cz/item/CS_URS_2024_01/113107223" TargetMode="External"/><Relationship Id="rId12" Type="http://schemas.openxmlformats.org/officeDocument/2006/relationships/hyperlink" Target="https://podminky.urs.cz/item/CS_URS_2024_01/132454206" TargetMode="External"/><Relationship Id="rId17" Type="http://schemas.openxmlformats.org/officeDocument/2006/relationships/hyperlink" Target="https://podminky.urs.cz/item/CS_URS_2024_01/151101111" TargetMode="External"/><Relationship Id="rId25" Type="http://schemas.openxmlformats.org/officeDocument/2006/relationships/hyperlink" Target="https://podminky.urs.cz/item/CS_URS_2024_01/175151101" TargetMode="External"/><Relationship Id="rId33" Type="http://schemas.openxmlformats.org/officeDocument/2006/relationships/hyperlink" Target="https://podminky.urs.cz/item/CS_URS_2024_01/850311811" TargetMode="External"/><Relationship Id="rId38" Type="http://schemas.openxmlformats.org/officeDocument/2006/relationships/hyperlink" Target="https://podminky.urs.cz/item/CS_URS_2024_01/857313131" TargetMode="External"/><Relationship Id="rId46" Type="http://schemas.openxmlformats.org/officeDocument/2006/relationships/hyperlink" Target="https://podminky.urs.cz/item/CS_URS_2024_01/891247112" TargetMode="External"/><Relationship Id="rId59" Type="http://schemas.openxmlformats.org/officeDocument/2006/relationships/hyperlink" Target="https://podminky.urs.cz/item/CS_URS_2024_01/997013501" TargetMode="External"/><Relationship Id="rId67" Type="http://schemas.openxmlformats.org/officeDocument/2006/relationships/hyperlink" Target="https://podminky.urs.cz/item/CS_URS_2024_01/998276124" TargetMode="External"/><Relationship Id="rId20" Type="http://schemas.openxmlformats.org/officeDocument/2006/relationships/hyperlink" Target="https://podminky.urs.cz/item/CS_URS_2024_01/162651132" TargetMode="External"/><Relationship Id="rId41" Type="http://schemas.openxmlformats.org/officeDocument/2006/relationships/hyperlink" Target="https://podminky.urs.cz/item/CS_URS_2024_01/871211211" TargetMode="External"/><Relationship Id="rId54" Type="http://schemas.openxmlformats.org/officeDocument/2006/relationships/hyperlink" Target="https://podminky.urs.cz/item/CS_URS_2024_01/899401113" TargetMode="External"/><Relationship Id="rId62" Type="http://schemas.openxmlformats.org/officeDocument/2006/relationships/hyperlink" Target="https://podminky.urs.cz/item/CS_URS_2024_01/997221579" TargetMode="External"/><Relationship Id="rId70" Type="http://schemas.openxmlformats.org/officeDocument/2006/relationships/hyperlink" Target="https://podminky.urs.cz/item/CS_URS_2024_01/460751113" TargetMode="External"/><Relationship Id="rId1" Type="http://schemas.openxmlformats.org/officeDocument/2006/relationships/hyperlink" Target="https://podminky.urs.cz/item/CS_URS_2024_01/113106121" TargetMode="External"/><Relationship Id="rId6" Type="http://schemas.openxmlformats.org/officeDocument/2006/relationships/hyperlink" Target="https://podminky.urs.cz/item/CS_URS_2024_01/115101201" TargetMode="External"/><Relationship Id="rId15" Type="http://schemas.openxmlformats.org/officeDocument/2006/relationships/hyperlink" Target="https://podminky.urs.cz/item/CS_URS_2024_01/139001101" TargetMode="External"/><Relationship Id="rId23" Type="http://schemas.openxmlformats.org/officeDocument/2006/relationships/hyperlink" Target="https://podminky.urs.cz/item/CS_URS_2024_01/167151112" TargetMode="External"/><Relationship Id="rId28" Type="http://schemas.openxmlformats.org/officeDocument/2006/relationships/hyperlink" Target="https://podminky.urs.cz/item/CS_URS_2024_01/452313141" TargetMode="External"/><Relationship Id="rId36" Type="http://schemas.openxmlformats.org/officeDocument/2006/relationships/hyperlink" Target="https://podminky.urs.cz/item/CS_URS_2024_01/857311131" TargetMode="External"/><Relationship Id="rId49" Type="http://schemas.openxmlformats.org/officeDocument/2006/relationships/hyperlink" Target="https://podminky.urs.cz/item/CS_URS_2024_01/891319111" TargetMode="External"/><Relationship Id="rId57" Type="http://schemas.openxmlformats.org/officeDocument/2006/relationships/hyperlink" Target="https://podminky.urs.cz/item/CS_URS_2024_01/919735112" TargetMode="External"/><Relationship Id="rId10" Type="http://schemas.openxmlformats.org/officeDocument/2006/relationships/hyperlink" Target="https://podminky.urs.cz/item/CS_URS_2024_01/132254206" TargetMode="External"/><Relationship Id="rId31" Type="http://schemas.openxmlformats.org/officeDocument/2006/relationships/hyperlink" Target="https://podminky.urs.cz/item/CS_URS_2024_01/564861011" TargetMode="External"/><Relationship Id="rId44" Type="http://schemas.openxmlformats.org/officeDocument/2006/relationships/hyperlink" Target="https://podminky.urs.cz/item/CS_URS_2024_01/877221301" TargetMode="External"/><Relationship Id="rId52" Type="http://schemas.openxmlformats.org/officeDocument/2006/relationships/hyperlink" Target="https://podminky.urs.cz/item/CS_URS_2024_01/892372111" TargetMode="External"/><Relationship Id="rId60" Type="http://schemas.openxmlformats.org/officeDocument/2006/relationships/hyperlink" Target="https://podminky.urs.cz/item/CS_URS_2024_01/997013511" TargetMode="External"/><Relationship Id="rId65" Type="http://schemas.openxmlformats.org/officeDocument/2006/relationships/hyperlink" Target="https://podminky.urs.cz/item/CS_URS_2024_01/998273124" TargetMode="External"/><Relationship Id="rId4" Type="http://schemas.openxmlformats.org/officeDocument/2006/relationships/hyperlink" Target="https://podminky.urs.cz/item/CS_URS_2024_01/113154364" TargetMode="External"/><Relationship Id="rId9" Type="http://schemas.openxmlformats.org/officeDocument/2006/relationships/hyperlink" Target="https://podminky.urs.cz/item/CS_URS_2024_01/119001421" TargetMode="External"/><Relationship Id="rId13" Type="http://schemas.openxmlformats.org/officeDocument/2006/relationships/hyperlink" Target="https://podminky.urs.cz/item/CS_URS_2024_01/132554206" TargetMode="External"/><Relationship Id="rId18" Type="http://schemas.openxmlformats.org/officeDocument/2006/relationships/hyperlink" Target="https://podminky.urs.cz/item/CS_URS_2024_01/162251102" TargetMode="External"/><Relationship Id="rId39" Type="http://schemas.openxmlformats.org/officeDocument/2006/relationships/hyperlink" Target="https://podminky.urs.cz/item/CS_URS_2024_01/857314122" TargetMode="External"/><Relationship Id="rId34" Type="http://schemas.openxmlformats.org/officeDocument/2006/relationships/hyperlink" Target="https://podminky.urs.cz/item/CS_URS_2024_01/851311131" TargetMode="External"/><Relationship Id="rId50" Type="http://schemas.openxmlformats.org/officeDocument/2006/relationships/hyperlink" Target="https://podminky.urs.cz/item/CS_URS_2024_01/892351111" TargetMode="External"/><Relationship Id="rId55" Type="http://schemas.openxmlformats.org/officeDocument/2006/relationships/hyperlink" Target="https://podminky.urs.cz/item/CS_URS_2024_01/899713111" TargetMode="External"/></Relationships>
</file>

<file path=xl/worksheets/_rels/sheet11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4_01/174151101" TargetMode="External"/><Relationship Id="rId21" Type="http://schemas.openxmlformats.org/officeDocument/2006/relationships/hyperlink" Target="https://podminky.urs.cz/item/CS_URS_2024_01/162351103" TargetMode="External"/><Relationship Id="rId42" Type="http://schemas.openxmlformats.org/officeDocument/2006/relationships/hyperlink" Target="https://podminky.urs.cz/item/CS_URS_2024_01/831352193" TargetMode="External"/><Relationship Id="rId47" Type="http://schemas.openxmlformats.org/officeDocument/2006/relationships/hyperlink" Target="https://podminky.urs.cz/item/CS_URS_2024_01/837392221" TargetMode="External"/><Relationship Id="rId63" Type="http://schemas.openxmlformats.org/officeDocument/2006/relationships/hyperlink" Target="https://podminky.urs.cz/item/CS_URS_2024_01/997013511" TargetMode="External"/><Relationship Id="rId68" Type="http://schemas.openxmlformats.org/officeDocument/2006/relationships/hyperlink" Target="https://podminky.urs.cz/item/CS_URS_2024_01/460751111" TargetMode="External"/><Relationship Id="rId7" Type="http://schemas.openxmlformats.org/officeDocument/2006/relationships/hyperlink" Target="https://podminky.urs.cz/item/CS_URS_2024_01/115101301" TargetMode="External"/><Relationship Id="rId2" Type="http://schemas.openxmlformats.org/officeDocument/2006/relationships/hyperlink" Target="https://podminky.urs.cz/item/CS_URS_2024_01/113107162" TargetMode="External"/><Relationship Id="rId16" Type="http://schemas.openxmlformats.org/officeDocument/2006/relationships/hyperlink" Target="https://podminky.urs.cz/item/CS_URS_2024_01/151101101" TargetMode="External"/><Relationship Id="rId29" Type="http://schemas.openxmlformats.org/officeDocument/2006/relationships/hyperlink" Target="https://podminky.urs.cz/item/CS_URS_2024_01/212752101" TargetMode="External"/><Relationship Id="rId11" Type="http://schemas.openxmlformats.org/officeDocument/2006/relationships/hyperlink" Target="https://podminky.urs.cz/item/CS_URS_2024_01/132354206" TargetMode="External"/><Relationship Id="rId24" Type="http://schemas.openxmlformats.org/officeDocument/2006/relationships/hyperlink" Target="https://podminky.urs.cz/item/CS_URS_2024_01/167151111" TargetMode="External"/><Relationship Id="rId32" Type="http://schemas.openxmlformats.org/officeDocument/2006/relationships/hyperlink" Target="https://podminky.urs.cz/item/CS_URS_2024_01/451541111" TargetMode="External"/><Relationship Id="rId37" Type="http://schemas.openxmlformats.org/officeDocument/2006/relationships/hyperlink" Target="https://podminky.urs.cz/item/CS_URS_2024_01/452351112" TargetMode="External"/><Relationship Id="rId40" Type="http://schemas.openxmlformats.org/officeDocument/2006/relationships/hyperlink" Target="https://podminky.urs.cz/item/CS_URS_2024_01/890431851" TargetMode="External"/><Relationship Id="rId45" Type="http://schemas.openxmlformats.org/officeDocument/2006/relationships/hyperlink" Target="https://podminky.urs.cz/item/CS_URS_2024_01/837371221" TargetMode="External"/><Relationship Id="rId53" Type="http://schemas.openxmlformats.org/officeDocument/2006/relationships/hyperlink" Target="https://podminky.urs.cz/item/CS_URS_2024_01/894138001" TargetMode="External"/><Relationship Id="rId58" Type="http://schemas.openxmlformats.org/officeDocument/2006/relationships/hyperlink" Target="https://podminky.urs.cz/item/CS_URS_2024_01/961044111" TargetMode="External"/><Relationship Id="rId66" Type="http://schemas.openxmlformats.org/officeDocument/2006/relationships/hyperlink" Target="https://podminky.urs.cz/item/CS_URS_2024_01/998275101" TargetMode="External"/><Relationship Id="rId5" Type="http://schemas.openxmlformats.org/officeDocument/2006/relationships/hyperlink" Target="https://podminky.urs.cz/item/CS_URS_2024_01/113201111" TargetMode="External"/><Relationship Id="rId61" Type="http://schemas.openxmlformats.org/officeDocument/2006/relationships/hyperlink" Target="https://podminky.urs.cz/item/CS_URS_2024_01/979054441" TargetMode="External"/><Relationship Id="rId19" Type="http://schemas.openxmlformats.org/officeDocument/2006/relationships/hyperlink" Target="https://podminky.urs.cz/item/CS_URS_2024_01/151101111" TargetMode="External"/><Relationship Id="rId14" Type="http://schemas.openxmlformats.org/officeDocument/2006/relationships/hyperlink" Target="https://podminky.urs.cz/item/CS_URS_2024_01/138511201" TargetMode="External"/><Relationship Id="rId22" Type="http://schemas.openxmlformats.org/officeDocument/2006/relationships/hyperlink" Target="https://podminky.urs.cz/item/CS_URS_2024_01/162351123" TargetMode="External"/><Relationship Id="rId27" Type="http://schemas.openxmlformats.org/officeDocument/2006/relationships/hyperlink" Target="https://podminky.urs.cz/item/CS_URS_2024_01/175151101" TargetMode="External"/><Relationship Id="rId30" Type="http://schemas.openxmlformats.org/officeDocument/2006/relationships/hyperlink" Target="https://podminky.urs.cz/item/CS_URS_2024_01/359901111" TargetMode="External"/><Relationship Id="rId35" Type="http://schemas.openxmlformats.org/officeDocument/2006/relationships/hyperlink" Target="https://podminky.urs.cz/item/CS_URS_2024_01/452312131" TargetMode="External"/><Relationship Id="rId43" Type="http://schemas.openxmlformats.org/officeDocument/2006/relationships/hyperlink" Target="https://podminky.urs.cz/item/CS_URS_2024_01/831372121" TargetMode="External"/><Relationship Id="rId48" Type="http://schemas.openxmlformats.org/officeDocument/2006/relationships/hyperlink" Target="https://podminky.urs.cz/item/CS_URS_2024_01/892352121" TargetMode="External"/><Relationship Id="rId56" Type="http://schemas.openxmlformats.org/officeDocument/2006/relationships/hyperlink" Target="https://podminky.urs.cz/item/CS_URS_2024_01/899623181" TargetMode="External"/><Relationship Id="rId64" Type="http://schemas.openxmlformats.org/officeDocument/2006/relationships/hyperlink" Target="https://podminky.urs.cz/item/CS_URS_2024_01/997221571" TargetMode="External"/><Relationship Id="rId69" Type="http://schemas.openxmlformats.org/officeDocument/2006/relationships/drawing" Target="../drawings/drawing11.xml"/><Relationship Id="rId8" Type="http://schemas.openxmlformats.org/officeDocument/2006/relationships/hyperlink" Target="https://podminky.urs.cz/item/CS_URS_2024_01/119001401" TargetMode="External"/><Relationship Id="rId51" Type="http://schemas.openxmlformats.org/officeDocument/2006/relationships/hyperlink" Target="https://podminky.urs.cz/item/CS_URS_2024_01/899102211" TargetMode="External"/><Relationship Id="rId3" Type="http://schemas.openxmlformats.org/officeDocument/2006/relationships/hyperlink" Target="https://podminky.urs.cz/item/CS_URS_2024_01/113154364" TargetMode="External"/><Relationship Id="rId12" Type="http://schemas.openxmlformats.org/officeDocument/2006/relationships/hyperlink" Target="https://podminky.urs.cz/item/CS_URS_2024_01/132454206" TargetMode="External"/><Relationship Id="rId17" Type="http://schemas.openxmlformats.org/officeDocument/2006/relationships/hyperlink" Target="https://podminky.urs.cz/item/CS_URS_2024_01/151101102" TargetMode="External"/><Relationship Id="rId25" Type="http://schemas.openxmlformats.org/officeDocument/2006/relationships/hyperlink" Target="https://podminky.urs.cz/item/CS_URS_2024_01/167151112" TargetMode="External"/><Relationship Id="rId33" Type="http://schemas.openxmlformats.org/officeDocument/2006/relationships/hyperlink" Target="https://podminky.urs.cz/item/CS_URS_2024_01/451573111" TargetMode="External"/><Relationship Id="rId38" Type="http://schemas.openxmlformats.org/officeDocument/2006/relationships/hyperlink" Target="https://podminky.urs.cz/item/CS_URS_2024_01/564861011" TargetMode="External"/><Relationship Id="rId46" Type="http://schemas.openxmlformats.org/officeDocument/2006/relationships/hyperlink" Target="https://podminky.urs.cz/item/CS_URS_2024_01/837372221" TargetMode="External"/><Relationship Id="rId59" Type="http://schemas.openxmlformats.org/officeDocument/2006/relationships/hyperlink" Target="https://podminky.urs.cz/item/CS_URS_2024_01/977213112" TargetMode="External"/><Relationship Id="rId67" Type="http://schemas.openxmlformats.org/officeDocument/2006/relationships/hyperlink" Target="https://podminky.urs.cz/item/CS_URS_2024_01/767161813" TargetMode="External"/><Relationship Id="rId20" Type="http://schemas.openxmlformats.org/officeDocument/2006/relationships/hyperlink" Target="https://podminky.urs.cz/item/CS_URS_2024_01/162251102" TargetMode="External"/><Relationship Id="rId41" Type="http://schemas.openxmlformats.org/officeDocument/2006/relationships/hyperlink" Target="https://podminky.urs.cz/item/CS_URS_2024_01/831352121" TargetMode="External"/><Relationship Id="rId54" Type="http://schemas.openxmlformats.org/officeDocument/2006/relationships/hyperlink" Target="https://podminky.urs.cz/item/CS_URS_2024_01/894411221" TargetMode="External"/><Relationship Id="rId62" Type="http://schemas.openxmlformats.org/officeDocument/2006/relationships/hyperlink" Target="https://podminky.urs.cz/item/CS_URS_2024_01/997013501" TargetMode="External"/><Relationship Id="rId1" Type="http://schemas.openxmlformats.org/officeDocument/2006/relationships/hyperlink" Target="https://podminky.urs.cz/item/CS_URS_2024_01/113106151" TargetMode="External"/><Relationship Id="rId6" Type="http://schemas.openxmlformats.org/officeDocument/2006/relationships/hyperlink" Target="https://podminky.urs.cz/item/CS_URS_2024_01/115101201" TargetMode="External"/><Relationship Id="rId15" Type="http://schemas.openxmlformats.org/officeDocument/2006/relationships/hyperlink" Target="https://podminky.urs.cz/item/CS_URS_2024_01/139001101" TargetMode="External"/><Relationship Id="rId23" Type="http://schemas.openxmlformats.org/officeDocument/2006/relationships/hyperlink" Target="https://podminky.urs.cz/item/CS_URS_2024_01/162351143" TargetMode="External"/><Relationship Id="rId28" Type="http://schemas.openxmlformats.org/officeDocument/2006/relationships/hyperlink" Target="https://podminky.urs.cz/item/CS_URS_2024_01/181951111" TargetMode="External"/><Relationship Id="rId36" Type="http://schemas.openxmlformats.org/officeDocument/2006/relationships/hyperlink" Target="https://podminky.urs.cz/item/CS_URS_2024_01/452351111" TargetMode="External"/><Relationship Id="rId49" Type="http://schemas.openxmlformats.org/officeDocument/2006/relationships/hyperlink" Target="https://podminky.urs.cz/item/CS_URS_2024_01/892372121" TargetMode="External"/><Relationship Id="rId57" Type="http://schemas.openxmlformats.org/officeDocument/2006/relationships/hyperlink" Target="https://podminky.urs.cz/item/CS_URS_2024_01/919735112" TargetMode="External"/><Relationship Id="rId10" Type="http://schemas.openxmlformats.org/officeDocument/2006/relationships/hyperlink" Target="https://podminky.urs.cz/item/CS_URS_2024_01/132254206" TargetMode="External"/><Relationship Id="rId31" Type="http://schemas.openxmlformats.org/officeDocument/2006/relationships/hyperlink" Target="https://podminky.urs.cz/item/CS_URS_2024_01/359901211" TargetMode="External"/><Relationship Id="rId44" Type="http://schemas.openxmlformats.org/officeDocument/2006/relationships/hyperlink" Target="https://podminky.urs.cz/item/CS_URS_2024_01/837352221" TargetMode="External"/><Relationship Id="rId52" Type="http://schemas.openxmlformats.org/officeDocument/2006/relationships/hyperlink" Target="https://podminky.urs.cz/item/CS_URS_2024_01/899910201" TargetMode="External"/><Relationship Id="rId60" Type="http://schemas.openxmlformats.org/officeDocument/2006/relationships/hyperlink" Target="https://podminky.urs.cz/item/CS_URS_2024_01/979024443" TargetMode="External"/><Relationship Id="rId65" Type="http://schemas.openxmlformats.org/officeDocument/2006/relationships/hyperlink" Target="https://podminky.urs.cz/item/CS_URS_2024_01/997221579" TargetMode="External"/><Relationship Id="rId4" Type="http://schemas.openxmlformats.org/officeDocument/2006/relationships/hyperlink" Target="https://podminky.urs.cz/item/CS_URS_2024_01/113107223" TargetMode="External"/><Relationship Id="rId9" Type="http://schemas.openxmlformats.org/officeDocument/2006/relationships/hyperlink" Target="https://podminky.urs.cz/item/CS_URS_2024_01/119001421" TargetMode="External"/><Relationship Id="rId13" Type="http://schemas.openxmlformats.org/officeDocument/2006/relationships/hyperlink" Target="https://podminky.urs.cz/item/CS_URS_2024_01/132554206" TargetMode="External"/><Relationship Id="rId18" Type="http://schemas.openxmlformats.org/officeDocument/2006/relationships/hyperlink" Target="https://podminky.urs.cz/item/CS_URS_2024_01/151101112" TargetMode="External"/><Relationship Id="rId39" Type="http://schemas.openxmlformats.org/officeDocument/2006/relationships/hyperlink" Target="https://podminky.urs.cz/item/CS_URS_2024_01/810391811" TargetMode="External"/><Relationship Id="rId34" Type="http://schemas.openxmlformats.org/officeDocument/2006/relationships/hyperlink" Target="https://podminky.urs.cz/item/CS_URS_2024_01/452311131" TargetMode="External"/><Relationship Id="rId50" Type="http://schemas.openxmlformats.org/officeDocument/2006/relationships/hyperlink" Target="https://podminky.urs.cz/item/CS_URS_2024_01/892492121" TargetMode="External"/><Relationship Id="rId55" Type="http://schemas.openxmlformats.org/officeDocument/2006/relationships/hyperlink" Target="https://podminky.urs.cz/item/CS_URS_2024_01/899104112" TargetMode="External"/></Relationships>
</file>

<file path=xl/worksheets/_rels/sheet12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4_01/138511201" TargetMode="External"/><Relationship Id="rId18" Type="http://schemas.openxmlformats.org/officeDocument/2006/relationships/hyperlink" Target="https://podminky.urs.cz/item/CS_URS_2024_01/162351103" TargetMode="External"/><Relationship Id="rId26" Type="http://schemas.openxmlformats.org/officeDocument/2006/relationships/hyperlink" Target="https://podminky.urs.cz/item/CS_URS_2024_01/212752101" TargetMode="External"/><Relationship Id="rId39" Type="http://schemas.openxmlformats.org/officeDocument/2006/relationships/hyperlink" Target="https://podminky.urs.cz/item/CS_URS_2024_01/831352121" TargetMode="External"/><Relationship Id="rId21" Type="http://schemas.openxmlformats.org/officeDocument/2006/relationships/hyperlink" Target="https://podminky.urs.cz/item/CS_URS_2024_01/167151111" TargetMode="External"/><Relationship Id="rId34" Type="http://schemas.openxmlformats.org/officeDocument/2006/relationships/hyperlink" Target="https://podminky.urs.cz/item/CS_URS_2024_01/452351111" TargetMode="External"/><Relationship Id="rId42" Type="http://schemas.openxmlformats.org/officeDocument/2006/relationships/hyperlink" Target="https://podminky.urs.cz/item/CS_URS_2024_01/837352221" TargetMode="External"/><Relationship Id="rId47" Type="http://schemas.openxmlformats.org/officeDocument/2006/relationships/hyperlink" Target="https://podminky.urs.cz/item/CS_URS_2024_01/892492121" TargetMode="External"/><Relationship Id="rId50" Type="http://schemas.openxmlformats.org/officeDocument/2006/relationships/hyperlink" Target="https://podminky.urs.cz/item/CS_URS_2024_01/899102211" TargetMode="External"/><Relationship Id="rId55" Type="http://schemas.openxmlformats.org/officeDocument/2006/relationships/hyperlink" Target="https://podminky.urs.cz/item/CS_URS_2024_01/936311111" TargetMode="External"/><Relationship Id="rId63" Type="http://schemas.openxmlformats.org/officeDocument/2006/relationships/hyperlink" Target="https://podminky.urs.cz/item/CS_URS_2024_01/460751111" TargetMode="External"/><Relationship Id="rId7" Type="http://schemas.openxmlformats.org/officeDocument/2006/relationships/hyperlink" Target="https://podminky.urs.cz/item/CS_URS_2024_01/119001401" TargetMode="External"/><Relationship Id="rId2" Type="http://schemas.openxmlformats.org/officeDocument/2006/relationships/hyperlink" Target="https://podminky.urs.cz/item/CS_URS_2024_01/113107162" TargetMode="External"/><Relationship Id="rId16" Type="http://schemas.openxmlformats.org/officeDocument/2006/relationships/hyperlink" Target="https://podminky.urs.cz/item/CS_URS_2024_01/151101112" TargetMode="External"/><Relationship Id="rId29" Type="http://schemas.openxmlformats.org/officeDocument/2006/relationships/hyperlink" Target="https://podminky.urs.cz/item/CS_URS_2024_01/359901211" TargetMode="External"/><Relationship Id="rId11" Type="http://schemas.openxmlformats.org/officeDocument/2006/relationships/hyperlink" Target="https://podminky.urs.cz/item/CS_URS_2024_01/132454206" TargetMode="External"/><Relationship Id="rId24" Type="http://schemas.openxmlformats.org/officeDocument/2006/relationships/hyperlink" Target="https://podminky.urs.cz/item/CS_URS_2024_01/175151101" TargetMode="External"/><Relationship Id="rId32" Type="http://schemas.openxmlformats.org/officeDocument/2006/relationships/hyperlink" Target="https://podminky.urs.cz/item/CS_URS_2024_01/452311131" TargetMode="External"/><Relationship Id="rId37" Type="http://schemas.openxmlformats.org/officeDocument/2006/relationships/hyperlink" Target="https://podminky.urs.cz/item/CS_URS_2024_01/810391811" TargetMode="External"/><Relationship Id="rId40" Type="http://schemas.openxmlformats.org/officeDocument/2006/relationships/hyperlink" Target="https://podminky.urs.cz/item/CS_URS_2024_01/831352193" TargetMode="External"/><Relationship Id="rId45" Type="http://schemas.openxmlformats.org/officeDocument/2006/relationships/hyperlink" Target="https://podminky.urs.cz/item/CS_URS_2024_01/892352121" TargetMode="External"/><Relationship Id="rId53" Type="http://schemas.openxmlformats.org/officeDocument/2006/relationships/hyperlink" Target="https://podminky.urs.cz/item/CS_URS_2024_01/919735112" TargetMode="External"/><Relationship Id="rId58" Type="http://schemas.openxmlformats.org/officeDocument/2006/relationships/hyperlink" Target="https://podminky.urs.cz/item/CS_URS_2024_01/997013501" TargetMode="External"/><Relationship Id="rId5" Type="http://schemas.openxmlformats.org/officeDocument/2006/relationships/hyperlink" Target="https://podminky.urs.cz/item/CS_URS_2024_01/115101201" TargetMode="External"/><Relationship Id="rId61" Type="http://schemas.openxmlformats.org/officeDocument/2006/relationships/hyperlink" Target="https://podminky.urs.cz/item/CS_URS_2024_01/997221579" TargetMode="External"/><Relationship Id="rId19" Type="http://schemas.openxmlformats.org/officeDocument/2006/relationships/hyperlink" Target="https://podminky.urs.cz/item/CS_URS_2024_01/162351123" TargetMode="External"/><Relationship Id="rId14" Type="http://schemas.openxmlformats.org/officeDocument/2006/relationships/hyperlink" Target="https://podminky.urs.cz/item/CS_URS_2024_01/139001101" TargetMode="External"/><Relationship Id="rId22" Type="http://schemas.openxmlformats.org/officeDocument/2006/relationships/hyperlink" Target="https://podminky.urs.cz/item/CS_URS_2024_01/167151112" TargetMode="External"/><Relationship Id="rId27" Type="http://schemas.openxmlformats.org/officeDocument/2006/relationships/hyperlink" Target="https://podminky.urs.cz/item/CS_URS_2024_01/358315114" TargetMode="External"/><Relationship Id="rId30" Type="http://schemas.openxmlformats.org/officeDocument/2006/relationships/hyperlink" Target="https://podminky.urs.cz/item/CS_URS_2024_01/451541111" TargetMode="External"/><Relationship Id="rId35" Type="http://schemas.openxmlformats.org/officeDocument/2006/relationships/hyperlink" Target="https://podminky.urs.cz/item/CS_URS_2024_01/452351112" TargetMode="External"/><Relationship Id="rId43" Type="http://schemas.openxmlformats.org/officeDocument/2006/relationships/hyperlink" Target="https://podminky.urs.cz/item/CS_URS_2024_01/837371221" TargetMode="External"/><Relationship Id="rId48" Type="http://schemas.openxmlformats.org/officeDocument/2006/relationships/hyperlink" Target="https://podminky.urs.cz/item/CS_URS_2024_01/894138001" TargetMode="External"/><Relationship Id="rId56" Type="http://schemas.openxmlformats.org/officeDocument/2006/relationships/hyperlink" Target="https://podminky.urs.cz/item/CS_URS_2024_01/977213112" TargetMode="External"/><Relationship Id="rId64" Type="http://schemas.openxmlformats.org/officeDocument/2006/relationships/drawing" Target="../drawings/drawing12.xml"/><Relationship Id="rId8" Type="http://schemas.openxmlformats.org/officeDocument/2006/relationships/hyperlink" Target="https://podminky.urs.cz/item/CS_URS_2024_01/119001421" TargetMode="External"/><Relationship Id="rId51" Type="http://schemas.openxmlformats.org/officeDocument/2006/relationships/hyperlink" Target="https://podminky.urs.cz/item/CS_URS_2024_01/899104112" TargetMode="External"/><Relationship Id="rId3" Type="http://schemas.openxmlformats.org/officeDocument/2006/relationships/hyperlink" Target="https://podminky.urs.cz/item/CS_URS_2024_01/113107164" TargetMode="External"/><Relationship Id="rId12" Type="http://schemas.openxmlformats.org/officeDocument/2006/relationships/hyperlink" Target="https://podminky.urs.cz/item/CS_URS_2024_01/132554206" TargetMode="External"/><Relationship Id="rId17" Type="http://schemas.openxmlformats.org/officeDocument/2006/relationships/hyperlink" Target="https://podminky.urs.cz/item/CS_URS_2024_01/162251102" TargetMode="External"/><Relationship Id="rId25" Type="http://schemas.openxmlformats.org/officeDocument/2006/relationships/hyperlink" Target="https://podminky.urs.cz/item/CS_URS_2024_01/181951111" TargetMode="External"/><Relationship Id="rId33" Type="http://schemas.openxmlformats.org/officeDocument/2006/relationships/hyperlink" Target="https://podminky.urs.cz/item/CS_URS_2024_01/452312131" TargetMode="External"/><Relationship Id="rId38" Type="http://schemas.openxmlformats.org/officeDocument/2006/relationships/hyperlink" Target="https://podminky.urs.cz/item/CS_URS_2024_01/890431851" TargetMode="External"/><Relationship Id="rId46" Type="http://schemas.openxmlformats.org/officeDocument/2006/relationships/hyperlink" Target="https://podminky.urs.cz/item/CS_URS_2024_01/892372121" TargetMode="External"/><Relationship Id="rId59" Type="http://schemas.openxmlformats.org/officeDocument/2006/relationships/hyperlink" Target="https://podminky.urs.cz/item/CS_URS_2024_01/997013511" TargetMode="External"/><Relationship Id="rId20" Type="http://schemas.openxmlformats.org/officeDocument/2006/relationships/hyperlink" Target="https://podminky.urs.cz/item/CS_URS_2024_01/162351143" TargetMode="External"/><Relationship Id="rId41" Type="http://schemas.openxmlformats.org/officeDocument/2006/relationships/hyperlink" Target="https://podminky.urs.cz/item/CS_URS_2024_01/831372121" TargetMode="External"/><Relationship Id="rId54" Type="http://schemas.openxmlformats.org/officeDocument/2006/relationships/hyperlink" Target="https://podminky.urs.cz/item/CS_URS_2024_01/931994111" TargetMode="External"/><Relationship Id="rId62" Type="http://schemas.openxmlformats.org/officeDocument/2006/relationships/hyperlink" Target="https://podminky.urs.cz/item/CS_URS_2024_01/998275101" TargetMode="External"/><Relationship Id="rId1" Type="http://schemas.openxmlformats.org/officeDocument/2006/relationships/hyperlink" Target="https://podminky.urs.cz/item/CS_URS_2024_01/113106151" TargetMode="External"/><Relationship Id="rId6" Type="http://schemas.openxmlformats.org/officeDocument/2006/relationships/hyperlink" Target="https://podminky.urs.cz/item/CS_URS_2024_01/115101301" TargetMode="External"/><Relationship Id="rId15" Type="http://schemas.openxmlformats.org/officeDocument/2006/relationships/hyperlink" Target="https://podminky.urs.cz/item/CS_URS_2024_01/151101102" TargetMode="External"/><Relationship Id="rId23" Type="http://schemas.openxmlformats.org/officeDocument/2006/relationships/hyperlink" Target="https://podminky.urs.cz/item/CS_URS_2024_01/174151101" TargetMode="External"/><Relationship Id="rId28" Type="http://schemas.openxmlformats.org/officeDocument/2006/relationships/hyperlink" Target="https://podminky.urs.cz/item/CS_URS_2024_01/359901111" TargetMode="External"/><Relationship Id="rId36" Type="http://schemas.openxmlformats.org/officeDocument/2006/relationships/hyperlink" Target="https://podminky.urs.cz/item/CS_URS_2024_01/564871015" TargetMode="External"/><Relationship Id="rId49" Type="http://schemas.openxmlformats.org/officeDocument/2006/relationships/hyperlink" Target="https://podminky.urs.cz/item/CS_URS_2024_01/894411221" TargetMode="External"/><Relationship Id="rId57" Type="http://schemas.openxmlformats.org/officeDocument/2006/relationships/hyperlink" Target="https://podminky.urs.cz/item/CS_URS_2024_01/979071111" TargetMode="External"/><Relationship Id="rId10" Type="http://schemas.openxmlformats.org/officeDocument/2006/relationships/hyperlink" Target="https://podminky.urs.cz/item/CS_URS_2024_01/132354206" TargetMode="External"/><Relationship Id="rId31" Type="http://schemas.openxmlformats.org/officeDocument/2006/relationships/hyperlink" Target="https://podminky.urs.cz/item/CS_URS_2024_01/451573111" TargetMode="External"/><Relationship Id="rId44" Type="http://schemas.openxmlformats.org/officeDocument/2006/relationships/hyperlink" Target="https://podminky.urs.cz/item/CS_URS_2024_01/837372221" TargetMode="External"/><Relationship Id="rId52" Type="http://schemas.openxmlformats.org/officeDocument/2006/relationships/hyperlink" Target="https://podminky.urs.cz/item/CS_URS_2024_01/899623181" TargetMode="External"/><Relationship Id="rId60" Type="http://schemas.openxmlformats.org/officeDocument/2006/relationships/hyperlink" Target="https://podminky.urs.cz/item/CS_URS_2024_01/997221571" TargetMode="External"/><Relationship Id="rId4" Type="http://schemas.openxmlformats.org/officeDocument/2006/relationships/hyperlink" Target="https://podminky.urs.cz/item/CS_URS_2024_01/113107182" TargetMode="External"/><Relationship Id="rId9" Type="http://schemas.openxmlformats.org/officeDocument/2006/relationships/hyperlink" Target="https://podminky.urs.cz/item/CS_URS_2024_01/132254206" TargetMode="External"/></Relationships>
</file>

<file path=xl/worksheets/_rels/sheet13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4_01/181951111" TargetMode="External"/><Relationship Id="rId21" Type="http://schemas.openxmlformats.org/officeDocument/2006/relationships/hyperlink" Target="https://podminky.urs.cz/item/CS_URS_2024_01/162351143" TargetMode="External"/><Relationship Id="rId34" Type="http://schemas.openxmlformats.org/officeDocument/2006/relationships/hyperlink" Target="https://podminky.urs.cz/item/CS_URS_2024_01/452351112" TargetMode="External"/><Relationship Id="rId42" Type="http://schemas.openxmlformats.org/officeDocument/2006/relationships/hyperlink" Target="https://podminky.urs.cz/item/CS_URS_2024_01/877310310" TargetMode="External"/><Relationship Id="rId47" Type="http://schemas.openxmlformats.org/officeDocument/2006/relationships/hyperlink" Target="https://podminky.urs.cz/item/CS_URS_2024_01/892312121" TargetMode="External"/><Relationship Id="rId50" Type="http://schemas.openxmlformats.org/officeDocument/2006/relationships/hyperlink" Target="https://podminky.urs.cz/item/CS_URS_2024_01/892492121" TargetMode="External"/><Relationship Id="rId55" Type="http://schemas.openxmlformats.org/officeDocument/2006/relationships/hyperlink" Target="https://podminky.urs.cz/item/CS_URS_2024_01/899623181" TargetMode="External"/><Relationship Id="rId63" Type="http://schemas.openxmlformats.org/officeDocument/2006/relationships/hyperlink" Target="https://podminky.urs.cz/item/CS_URS_2024_01/998276101" TargetMode="External"/><Relationship Id="rId7" Type="http://schemas.openxmlformats.org/officeDocument/2006/relationships/hyperlink" Target="https://podminky.urs.cz/item/CS_URS_2024_01/119001421" TargetMode="External"/><Relationship Id="rId2" Type="http://schemas.openxmlformats.org/officeDocument/2006/relationships/hyperlink" Target="https://podminky.urs.cz/item/CS_URS_2024_01/113107162" TargetMode="External"/><Relationship Id="rId16" Type="http://schemas.openxmlformats.org/officeDocument/2006/relationships/hyperlink" Target="https://podminky.urs.cz/item/CS_URS_2024_01/151101112" TargetMode="External"/><Relationship Id="rId29" Type="http://schemas.openxmlformats.org/officeDocument/2006/relationships/hyperlink" Target="https://podminky.urs.cz/item/CS_URS_2024_01/359901211" TargetMode="External"/><Relationship Id="rId11" Type="http://schemas.openxmlformats.org/officeDocument/2006/relationships/hyperlink" Target="https://podminky.urs.cz/item/CS_URS_2024_01/132554206" TargetMode="External"/><Relationship Id="rId24" Type="http://schemas.openxmlformats.org/officeDocument/2006/relationships/hyperlink" Target="https://podminky.urs.cz/item/CS_URS_2024_01/174151101" TargetMode="External"/><Relationship Id="rId32" Type="http://schemas.openxmlformats.org/officeDocument/2006/relationships/hyperlink" Target="https://podminky.urs.cz/item/CS_URS_2024_01/452311131" TargetMode="External"/><Relationship Id="rId37" Type="http://schemas.openxmlformats.org/officeDocument/2006/relationships/hyperlink" Target="https://podminky.urs.cz/item/CS_URS_2024_01/810391811" TargetMode="External"/><Relationship Id="rId40" Type="http://schemas.openxmlformats.org/officeDocument/2006/relationships/hyperlink" Target="https://podminky.urs.cz/item/CS_URS_2024_01/871350320" TargetMode="External"/><Relationship Id="rId45" Type="http://schemas.openxmlformats.org/officeDocument/2006/relationships/hyperlink" Target="https://podminky.urs.cz/item/CS_URS_2024_01/877350330" TargetMode="External"/><Relationship Id="rId53" Type="http://schemas.openxmlformats.org/officeDocument/2006/relationships/hyperlink" Target="https://podminky.urs.cz/item/CS_URS_2024_01/899102211" TargetMode="External"/><Relationship Id="rId58" Type="http://schemas.openxmlformats.org/officeDocument/2006/relationships/hyperlink" Target="https://podminky.urs.cz/item/CS_URS_2024_01/979054441" TargetMode="External"/><Relationship Id="rId66" Type="http://schemas.openxmlformats.org/officeDocument/2006/relationships/drawing" Target="../drawings/drawing13.xml"/><Relationship Id="rId5" Type="http://schemas.openxmlformats.org/officeDocument/2006/relationships/hyperlink" Target="https://podminky.urs.cz/item/CS_URS_2024_01/115101301" TargetMode="External"/><Relationship Id="rId61" Type="http://schemas.openxmlformats.org/officeDocument/2006/relationships/hyperlink" Target="https://podminky.urs.cz/item/CS_URS_2024_01/997221571" TargetMode="External"/><Relationship Id="rId19" Type="http://schemas.openxmlformats.org/officeDocument/2006/relationships/hyperlink" Target="https://podminky.urs.cz/item/CS_URS_2024_01/162351103" TargetMode="External"/><Relationship Id="rId14" Type="http://schemas.openxmlformats.org/officeDocument/2006/relationships/hyperlink" Target="https://podminky.urs.cz/item/CS_URS_2024_01/151101101" TargetMode="External"/><Relationship Id="rId22" Type="http://schemas.openxmlformats.org/officeDocument/2006/relationships/hyperlink" Target="https://podminky.urs.cz/item/CS_URS_2024_01/167151111" TargetMode="External"/><Relationship Id="rId27" Type="http://schemas.openxmlformats.org/officeDocument/2006/relationships/hyperlink" Target="https://podminky.urs.cz/item/CS_URS_2024_01/212752101" TargetMode="External"/><Relationship Id="rId30" Type="http://schemas.openxmlformats.org/officeDocument/2006/relationships/hyperlink" Target="https://podminky.urs.cz/item/CS_URS_2024_01/451541111" TargetMode="External"/><Relationship Id="rId35" Type="http://schemas.openxmlformats.org/officeDocument/2006/relationships/hyperlink" Target="https://podminky.urs.cz/item/CS_URS_2024_01/564821012" TargetMode="External"/><Relationship Id="rId43" Type="http://schemas.openxmlformats.org/officeDocument/2006/relationships/hyperlink" Target="https://podminky.urs.cz/item/CS_URS_2024_01/877310330" TargetMode="External"/><Relationship Id="rId48" Type="http://schemas.openxmlformats.org/officeDocument/2006/relationships/hyperlink" Target="https://podminky.urs.cz/item/CS_URS_2024_01/892352121" TargetMode="External"/><Relationship Id="rId56" Type="http://schemas.openxmlformats.org/officeDocument/2006/relationships/hyperlink" Target="https://podminky.urs.cz/item/CS_URS_2024_01/977213112" TargetMode="External"/><Relationship Id="rId64" Type="http://schemas.openxmlformats.org/officeDocument/2006/relationships/hyperlink" Target="https://podminky.urs.cz/item/CS_URS_2024_01/998276124" TargetMode="External"/><Relationship Id="rId8" Type="http://schemas.openxmlformats.org/officeDocument/2006/relationships/hyperlink" Target="https://podminky.urs.cz/item/CS_URS_2024_01/132254206" TargetMode="External"/><Relationship Id="rId51" Type="http://schemas.openxmlformats.org/officeDocument/2006/relationships/hyperlink" Target="https://podminky.urs.cz/item/CS_URS_2024_01/894138001" TargetMode="External"/><Relationship Id="rId3" Type="http://schemas.openxmlformats.org/officeDocument/2006/relationships/hyperlink" Target="https://podminky.urs.cz/item/CS_URS_2024_01/113201111" TargetMode="External"/><Relationship Id="rId12" Type="http://schemas.openxmlformats.org/officeDocument/2006/relationships/hyperlink" Target="https://podminky.urs.cz/item/CS_URS_2024_01/138511201" TargetMode="External"/><Relationship Id="rId17" Type="http://schemas.openxmlformats.org/officeDocument/2006/relationships/hyperlink" Target="https://podminky.urs.cz/item/CS_URS_2024_01/151101111" TargetMode="External"/><Relationship Id="rId25" Type="http://schemas.openxmlformats.org/officeDocument/2006/relationships/hyperlink" Target="https://podminky.urs.cz/item/CS_URS_2024_01/175151101" TargetMode="External"/><Relationship Id="rId33" Type="http://schemas.openxmlformats.org/officeDocument/2006/relationships/hyperlink" Target="https://podminky.urs.cz/item/CS_URS_2024_01/452351111" TargetMode="External"/><Relationship Id="rId38" Type="http://schemas.openxmlformats.org/officeDocument/2006/relationships/hyperlink" Target="https://podminky.urs.cz/item/CS_URS_2024_01/890431851" TargetMode="External"/><Relationship Id="rId46" Type="http://schemas.openxmlformats.org/officeDocument/2006/relationships/hyperlink" Target="https://podminky.urs.cz/item/CS_URS_2024_01/877360320" TargetMode="External"/><Relationship Id="rId59" Type="http://schemas.openxmlformats.org/officeDocument/2006/relationships/hyperlink" Target="https://podminky.urs.cz/item/CS_URS_2024_01/997013501" TargetMode="External"/><Relationship Id="rId20" Type="http://schemas.openxmlformats.org/officeDocument/2006/relationships/hyperlink" Target="https://podminky.urs.cz/item/CS_URS_2024_01/162351123" TargetMode="External"/><Relationship Id="rId41" Type="http://schemas.openxmlformats.org/officeDocument/2006/relationships/hyperlink" Target="https://podminky.urs.cz/item/CS_URS_2024_01/871360320" TargetMode="External"/><Relationship Id="rId54" Type="http://schemas.openxmlformats.org/officeDocument/2006/relationships/hyperlink" Target="https://podminky.urs.cz/item/CS_URS_2024_01/899104112" TargetMode="External"/><Relationship Id="rId62" Type="http://schemas.openxmlformats.org/officeDocument/2006/relationships/hyperlink" Target="https://podminky.urs.cz/item/CS_URS_2024_01/997221579" TargetMode="External"/><Relationship Id="rId1" Type="http://schemas.openxmlformats.org/officeDocument/2006/relationships/hyperlink" Target="https://podminky.urs.cz/item/CS_URS_2024_01/113106151" TargetMode="External"/><Relationship Id="rId6" Type="http://schemas.openxmlformats.org/officeDocument/2006/relationships/hyperlink" Target="https://podminky.urs.cz/item/CS_URS_2024_01/119001401" TargetMode="External"/><Relationship Id="rId15" Type="http://schemas.openxmlformats.org/officeDocument/2006/relationships/hyperlink" Target="https://podminky.urs.cz/item/CS_URS_2024_01/151101102" TargetMode="External"/><Relationship Id="rId23" Type="http://schemas.openxmlformats.org/officeDocument/2006/relationships/hyperlink" Target="https://podminky.urs.cz/item/CS_URS_2024_01/167151112" TargetMode="External"/><Relationship Id="rId28" Type="http://schemas.openxmlformats.org/officeDocument/2006/relationships/hyperlink" Target="https://podminky.urs.cz/item/CS_URS_2024_01/359901111" TargetMode="External"/><Relationship Id="rId36" Type="http://schemas.openxmlformats.org/officeDocument/2006/relationships/hyperlink" Target="https://podminky.urs.cz/item/CS_URS_2024_01/564861011" TargetMode="External"/><Relationship Id="rId49" Type="http://schemas.openxmlformats.org/officeDocument/2006/relationships/hyperlink" Target="https://podminky.urs.cz/item/CS_URS_2024_01/892362121" TargetMode="External"/><Relationship Id="rId57" Type="http://schemas.openxmlformats.org/officeDocument/2006/relationships/hyperlink" Target="https://podminky.urs.cz/item/CS_URS_2024_01/979024443" TargetMode="External"/><Relationship Id="rId10" Type="http://schemas.openxmlformats.org/officeDocument/2006/relationships/hyperlink" Target="https://podminky.urs.cz/item/CS_URS_2024_01/132454206" TargetMode="External"/><Relationship Id="rId31" Type="http://schemas.openxmlformats.org/officeDocument/2006/relationships/hyperlink" Target="https://podminky.urs.cz/item/CS_URS_2024_01/451573111" TargetMode="External"/><Relationship Id="rId44" Type="http://schemas.openxmlformats.org/officeDocument/2006/relationships/hyperlink" Target="https://podminky.urs.cz/item/CS_URS_2024_01/877350310" TargetMode="External"/><Relationship Id="rId52" Type="http://schemas.openxmlformats.org/officeDocument/2006/relationships/hyperlink" Target="https://podminky.urs.cz/item/CS_URS_2024_01/894411121" TargetMode="External"/><Relationship Id="rId60" Type="http://schemas.openxmlformats.org/officeDocument/2006/relationships/hyperlink" Target="https://podminky.urs.cz/item/CS_URS_2024_01/997013511" TargetMode="External"/><Relationship Id="rId65" Type="http://schemas.openxmlformats.org/officeDocument/2006/relationships/hyperlink" Target="https://podminky.urs.cz/item/CS_URS_2024_01/460751111" TargetMode="External"/><Relationship Id="rId4" Type="http://schemas.openxmlformats.org/officeDocument/2006/relationships/hyperlink" Target="https://podminky.urs.cz/item/CS_URS_2024_01/115101201" TargetMode="External"/><Relationship Id="rId9" Type="http://schemas.openxmlformats.org/officeDocument/2006/relationships/hyperlink" Target="https://podminky.urs.cz/item/CS_URS_2024_01/132354206" TargetMode="External"/><Relationship Id="rId13" Type="http://schemas.openxmlformats.org/officeDocument/2006/relationships/hyperlink" Target="https://podminky.urs.cz/item/CS_URS_2024_01/139001101" TargetMode="External"/><Relationship Id="rId18" Type="http://schemas.openxmlformats.org/officeDocument/2006/relationships/hyperlink" Target="https://podminky.urs.cz/item/CS_URS_2024_01/162251102" TargetMode="External"/><Relationship Id="rId39" Type="http://schemas.openxmlformats.org/officeDocument/2006/relationships/hyperlink" Target="https://podminky.urs.cz/item/CS_URS_2024_01/871310320" TargetMode="External"/></Relationships>
</file>

<file path=xl/worksheets/_rels/sheet14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4_01/175151101" TargetMode="External"/><Relationship Id="rId21" Type="http://schemas.openxmlformats.org/officeDocument/2006/relationships/hyperlink" Target="https://podminky.urs.cz/item/CS_URS_2024_01/162351123" TargetMode="External"/><Relationship Id="rId34" Type="http://schemas.openxmlformats.org/officeDocument/2006/relationships/hyperlink" Target="https://podminky.urs.cz/item/CS_URS_2024_01/451541111" TargetMode="External"/><Relationship Id="rId42" Type="http://schemas.openxmlformats.org/officeDocument/2006/relationships/hyperlink" Target="https://podminky.urs.cz/item/CS_URS_2024_01/823441211" TargetMode="External"/><Relationship Id="rId47" Type="http://schemas.openxmlformats.org/officeDocument/2006/relationships/hyperlink" Target="https://podminky.urs.cz/item/CS_URS_2024_01/892352121" TargetMode="External"/><Relationship Id="rId50" Type="http://schemas.openxmlformats.org/officeDocument/2006/relationships/hyperlink" Target="https://podminky.urs.cz/item/CS_URS_2024_01/894138001" TargetMode="External"/><Relationship Id="rId55" Type="http://schemas.openxmlformats.org/officeDocument/2006/relationships/hyperlink" Target="https://podminky.urs.cz/item/CS_URS_2024_01/919735112" TargetMode="External"/><Relationship Id="rId63" Type="http://schemas.openxmlformats.org/officeDocument/2006/relationships/hyperlink" Target="https://podminky.urs.cz/item/CS_URS_2024_01/998274101" TargetMode="External"/><Relationship Id="rId7" Type="http://schemas.openxmlformats.org/officeDocument/2006/relationships/hyperlink" Target="https://podminky.urs.cz/item/CS_URS_2024_01/115101301" TargetMode="External"/><Relationship Id="rId2" Type="http://schemas.openxmlformats.org/officeDocument/2006/relationships/hyperlink" Target="https://podminky.urs.cz/item/CS_URS_2024_01/113107162" TargetMode="External"/><Relationship Id="rId16" Type="http://schemas.openxmlformats.org/officeDocument/2006/relationships/hyperlink" Target="https://podminky.urs.cz/item/CS_URS_2024_01/139001101" TargetMode="External"/><Relationship Id="rId29" Type="http://schemas.openxmlformats.org/officeDocument/2006/relationships/hyperlink" Target="https://podminky.urs.cz/item/CS_URS_2024_01/181951111" TargetMode="External"/><Relationship Id="rId11" Type="http://schemas.openxmlformats.org/officeDocument/2006/relationships/hyperlink" Target="https://podminky.urs.cz/item/CS_URS_2024_01/132254206" TargetMode="External"/><Relationship Id="rId24" Type="http://schemas.openxmlformats.org/officeDocument/2006/relationships/hyperlink" Target="https://podminky.urs.cz/item/CS_URS_2024_01/167151112" TargetMode="External"/><Relationship Id="rId32" Type="http://schemas.openxmlformats.org/officeDocument/2006/relationships/hyperlink" Target="https://podminky.urs.cz/item/CS_URS_2024_01/359901111" TargetMode="External"/><Relationship Id="rId37" Type="http://schemas.openxmlformats.org/officeDocument/2006/relationships/hyperlink" Target="https://podminky.urs.cz/item/CS_URS_2024_01/452312131" TargetMode="External"/><Relationship Id="rId40" Type="http://schemas.openxmlformats.org/officeDocument/2006/relationships/hyperlink" Target="https://podminky.urs.cz/item/CS_URS_2024_01/564861011" TargetMode="External"/><Relationship Id="rId45" Type="http://schemas.openxmlformats.org/officeDocument/2006/relationships/hyperlink" Target="https://podminky.urs.cz/item/CS_URS_2024_01/837352221" TargetMode="External"/><Relationship Id="rId53" Type="http://schemas.openxmlformats.org/officeDocument/2006/relationships/hyperlink" Target="https://podminky.urs.cz/item/CS_URS_2024_01/899104112" TargetMode="External"/><Relationship Id="rId58" Type="http://schemas.openxmlformats.org/officeDocument/2006/relationships/hyperlink" Target="https://podminky.urs.cz/item/CS_URS_2024_01/979024443" TargetMode="External"/><Relationship Id="rId66" Type="http://schemas.openxmlformats.org/officeDocument/2006/relationships/drawing" Target="../drawings/drawing14.xml"/><Relationship Id="rId5" Type="http://schemas.openxmlformats.org/officeDocument/2006/relationships/hyperlink" Target="https://podminky.urs.cz/item/CS_URS_2024_01/113201111" TargetMode="External"/><Relationship Id="rId61" Type="http://schemas.openxmlformats.org/officeDocument/2006/relationships/hyperlink" Target="https://podminky.urs.cz/item/CS_URS_2024_01/997221571" TargetMode="External"/><Relationship Id="rId19" Type="http://schemas.openxmlformats.org/officeDocument/2006/relationships/hyperlink" Target="https://podminky.urs.cz/item/CS_URS_2024_01/162251102" TargetMode="External"/><Relationship Id="rId14" Type="http://schemas.openxmlformats.org/officeDocument/2006/relationships/hyperlink" Target="https://podminky.urs.cz/item/CS_URS_2024_01/132554206" TargetMode="External"/><Relationship Id="rId22" Type="http://schemas.openxmlformats.org/officeDocument/2006/relationships/hyperlink" Target="https://podminky.urs.cz/item/CS_URS_2024_01/162351143" TargetMode="External"/><Relationship Id="rId27" Type="http://schemas.openxmlformats.org/officeDocument/2006/relationships/hyperlink" Target="https://podminky.urs.cz/item/CS_URS_2024_01/181351003" TargetMode="External"/><Relationship Id="rId30" Type="http://schemas.openxmlformats.org/officeDocument/2006/relationships/hyperlink" Target="https://podminky.urs.cz/item/CS_URS_2024_01/185803211" TargetMode="External"/><Relationship Id="rId35" Type="http://schemas.openxmlformats.org/officeDocument/2006/relationships/hyperlink" Target="https://podminky.urs.cz/item/CS_URS_2024_01/451573111" TargetMode="External"/><Relationship Id="rId43" Type="http://schemas.openxmlformats.org/officeDocument/2006/relationships/hyperlink" Target="https://podminky.urs.cz/item/CS_URS_2024_01/831352121" TargetMode="External"/><Relationship Id="rId48" Type="http://schemas.openxmlformats.org/officeDocument/2006/relationships/hyperlink" Target="https://podminky.urs.cz/item/CS_URS_2024_01/892482122" TargetMode="External"/><Relationship Id="rId56" Type="http://schemas.openxmlformats.org/officeDocument/2006/relationships/hyperlink" Target="https://podminky.urs.cz/item/CS_URS_2024_01/977151127" TargetMode="External"/><Relationship Id="rId64" Type="http://schemas.openxmlformats.org/officeDocument/2006/relationships/hyperlink" Target="https://podminky.urs.cz/item/CS_URS_2024_01/998274124" TargetMode="External"/><Relationship Id="rId8" Type="http://schemas.openxmlformats.org/officeDocument/2006/relationships/hyperlink" Target="https://podminky.urs.cz/item/CS_URS_2024_01/119001401" TargetMode="External"/><Relationship Id="rId51" Type="http://schemas.openxmlformats.org/officeDocument/2006/relationships/hyperlink" Target="https://podminky.urs.cz/item/CS_URS_2024_01/894231217" TargetMode="External"/><Relationship Id="rId3" Type="http://schemas.openxmlformats.org/officeDocument/2006/relationships/hyperlink" Target="https://podminky.urs.cz/item/CS_URS_2024_01/113107164" TargetMode="External"/><Relationship Id="rId12" Type="http://schemas.openxmlformats.org/officeDocument/2006/relationships/hyperlink" Target="https://podminky.urs.cz/item/CS_URS_2024_01/132354206" TargetMode="External"/><Relationship Id="rId17" Type="http://schemas.openxmlformats.org/officeDocument/2006/relationships/hyperlink" Target="https://podminky.urs.cz/item/CS_URS_2024_01/151101102" TargetMode="External"/><Relationship Id="rId25" Type="http://schemas.openxmlformats.org/officeDocument/2006/relationships/hyperlink" Target="https://podminky.urs.cz/item/CS_URS_2024_01/174151101" TargetMode="External"/><Relationship Id="rId33" Type="http://schemas.openxmlformats.org/officeDocument/2006/relationships/hyperlink" Target="https://podminky.urs.cz/item/CS_URS_2024_01/359901211" TargetMode="External"/><Relationship Id="rId38" Type="http://schemas.openxmlformats.org/officeDocument/2006/relationships/hyperlink" Target="https://podminky.urs.cz/item/CS_URS_2024_01/452351111" TargetMode="External"/><Relationship Id="rId46" Type="http://schemas.openxmlformats.org/officeDocument/2006/relationships/hyperlink" Target="https://podminky.urs.cz/item/CS_URS_2024_01/890431851" TargetMode="External"/><Relationship Id="rId59" Type="http://schemas.openxmlformats.org/officeDocument/2006/relationships/hyperlink" Target="https://podminky.urs.cz/item/CS_URS_2024_01/997013501" TargetMode="External"/><Relationship Id="rId20" Type="http://schemas.openxmlformats.org/officeDocument/2006/relationships/hyperlink" Target="https://podminky.urs.cz/item/CS_URS_2024_01/162351103" TargetMode="External"/><Relationship Id="rId41" Type="http://schemas.openxmlformats.org/officeDocument/2006/relationships/hyperlink" Target="https://podminky.urs.cz/item/CS_URS_2024_01/820491811" TargetMode="External"/><Relationship Id="rId54" Type="http://schemas.openxmlformats.org/officeDocument/2006/relationships/hyperlink" Target="https://podminky.urs.cz/item/CS_URS_2024_01/899623181" TargetMode="External"/><Relationship Id="rId62" Type="http://schemas.openxmlformats.org/officeDocument/2006/relationships/hyperlink" Target="https://podminky.urs.cz/item/CS_URS_2024_01/997221579" TargetMode="External"/><Relationship Id="rId1" Type="http://schemas.openxmlformats.org/officeDocument/2006/relationships/hyperlink" Target="https://podminky.urs.cz/item/CS_URS_2024_01/113106121" TargetMode="External"/><Relationship Id="rId6" Type="http://schemas.openxmlformats.org/officeDocument/2006/relationships/hyperlink" Target="https://podminky.urs.cz/item/CS_URS_2024_01/115101201" TargetMode="External"/><Relationship Id="rId15" Type="http://schemas.openxmlformats.org/officeDocument/2006/relationships/hyperlink" Target="https://podminky.urs.cz/item/CS_URS_2024_01/138511201" TargetMode="External"/><Relationship Id="rId23" Type="http://schemas.openxmlformats.org/officeDocument/2006/relationships/hyperlink" Target="https://podminky.urs.cz/item/CS_URS_2024_01/167151111" TargetMode="External"/><Relationship Id="rId28" Type="http://schemas.openxmlformats.org/officeDocument/2006/relationships/hyperlink" Target="https://podminky.urs.cz/item/CS_URS_2024_01/181411131" TargetMode="External"/><Relationship Id="rId36" Type="http://schemas.openxmlformats.org/officeDocument/2006/relationships/hyperlink" Target="https://podminky.urs.cz/item/CS_URS_2024_01/452311131" TargetMode="External"/><Relationship Id="rId49" Type="http://schemas.openxmlformats.org/officeDocument/2006/relationships/hyperlink" Target="https://podminky.urs.cz/item/CS_URS_2024_01/892522121" TargetMode="External"/><Relationship Id="rId57" Type="http://schemas.openxmlformats.org/officeDocument/2006/relationships/hyperlink" Target="https://podminky.urs.cz/item/CS_URS_2024_01/977213312" TargetMode="External"/><Relationship Id="rId10" Type="http://schemas.openxmlformats.org/officeDocument/2006/relationships/hyperlink" Target="https://podminky.urs.cz/item/CS_URS_2024_01/121151103" TargetMode="External"/><Relationship Id="rId31" Type="http://schemas.openxmlformats.org/officeDocument/2006/relationships/hyperlink" Target="https://podminky.urs.cz/item/CS_URS_2024_01/212752101" TargetMode="External"/><Relationship Id="rId44" Type="http://schemas.openxmlformats.org/officeDocument/2006/relationships/hyperlink" Target="https://podminky.urs.cz/item/CS_URS_2024_01/831352193" TargetMode="External"/><Relationship Id="rId52" Type="http://schemas.openxmlformats.org/officeDocument/2006/relationships/hyperlink" Target="https://podminky.urs.cz/item/CS_URS_2024_01/899102211" TargetMode="External"/><Relationship Id="rId60" Type="http://schemas.openxmlformats.org/officeDocument/2006/relationships/hyperlink" Target="https://podminky.urs.cz/item/CS_URS_2024_01/997013511" TargetMode="External"/><Relationship Id="rId65" Type="http://schemas.openxmlformats.org/officeDocument/2006/relationships/hyperlink" Target="https://podminky.urs.cz/item/CS_URS_2024_01/460751111" TargetMode="External"/><Relationship Id="rId4" Type="http://schemas.openxmlformats.org/officeDocument/2006/relationships/hyperlink" Target="https://podminky.urs.cz/item/CS_URS_2024_01/113107182" TargetMode="External"/><Relationship Id="rId9" Type="http://schemas.openxmlformats.org/officeDocument/2006/relationships/hyperlink" Target="https://podminky.urs.cz/item/CS_URS_2024_01/119001421" TargetMode="External"/><Relationship Id="rId13" Type="http://schemas.openxmlformats.org/officeDocument/2006/relationships/hyperlink" Target="https://podminky.urs.cz/item/CS_URS_2024_01/132454206" TargetMode="External"/><Relationship Id="rId18" Type="http://schemas.openxmlformats.org/officeDocument/2006/relationships/hyperlink" Target="https://podminky.urs.cz/item/CS_URS_2024_01/151101112" TargetMode="External"/><Relationship Id="rId39" Type="http://schemas.openxmlformats.org/officeDocument/2006/relationships/hyperlink" Target="https://podminky.urs.cz/item/CS_URS_2024_01/452351112" TargetMode="External"/></Relationships>
</file>

<file path=xl/worksheets/_rels/sheet15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4_01/167151111" TargetMode="External"/><Relationship Id="rId21" Type="http://schemas.openxmlformats.org/officeDocument/2006/relationships/hyperlink" Target="https://podminky.urs.cz/item/CS_URS_2024_01/161151123" TargetMode="External"/><Relationship Id="rId42" Type="http://schemas.openxmlformats.org/officeDocument/2006/relationships/hyperlink" Target="https://podminky.urs.cz/item/CS_URS_2024_01/871411811" TargetMode="External"/><Relationship Id="rId47" Type="http://schemas.openxmlformats.org/officeDocument/2006/relationships/hyperlink" Target="https://podminky.urs.cz/item/CS_URS_2024_01/837352221" TargetMode="External"/><Relationship Id="rId63" Type="http://schemas.openxmlformats.org/officeDocument/2006/relationships/hyperlink" Target="https://podminky.urs.cz/item/CS_URS_2024_01/997013511" TargetMode="External"/><Relationship Id="rId68" Type="http://schemas.openxmlformats.org/officeDocument/2006/relationships/hyperlink" Target="https://podminky.urs.cz/item/CS_URS_2024_01/460751111" TargetMode="External"/><Relationship Id="rId7" Type="http://schemas.openxmlformats.org/officeDocument/2006/relationships/hyperlink" Target="https://podminky.urs.cz/item/CS_URS_2024_01/115101201" TargetMode="External"/><Relationship Id="rId2" Type="http://schemas.openxmlformats.org/officeDocument/2006/relationships/hyperlink" Target="https://podminky.urs.cz/item/CS_URS_2024_01/113106151" TargetMode="External"/><Relationship Id="rId16" Type="http://schemas.openxmlformats.org/officeDocument/2006/relationships/hyperlink" Target="https://podminky.urs.cz/item/CS_URS_2024_01/139001101" TargetMode="External"/><Relationship Id="rId29" Type="http://schemas.openxmlformats.org/officeDocument/2006/relationships/hyperlink" Target="https://podminky.urs.cz/item/CS_URS_2024_01/175151101" TargetMode="External"/><Relationship Id="rId11" Type="http://schemas.openxmlformats.org/officeDocument/2006/relationships/hyperlink" Target="https://podminky.urs.cz/item/CS_URS_2024_01/132254206" TargetMode="External"/><Relationship Id="rId24" Type="http://schemas.openxmlformats.org/officeDocument/2006/relationships/hyperlink" Target="https://podminky.urs.cz/item/CS_URS_2024_01/162351123" TargetMode="External"/><Relationship Id="rId32" Type="http://schemas.openxmlformats.org/officeDocument/2006/relationships/hyperlink" Target="https://podminky.urs.cz/item/CS_URS_2024_01/359901111" TargetMode="External"/><Relationship Id="rId37" Type="http://schemas.openxmlformats.org/officeDocument/2006/relationships/hyperlink" Target="https://podminky.urs.cz/item/CS_URS_2024_01/452312131" TargetMode="External"/><Relationship Id="rId40" Type="http://schemas.openxmlformats.org/officeDocument/2006/relationships/hyperlink" Target="https://podminky.urs.cz/item/CS_URS_2024_01/564861011" TargetMode="External"/><Relationship Id="rId45" Type="http://schemas.openxmlformats.org/officeDocument/2006/relationships/hyperlink" Target="https://podminky.urs.cz/item/CS_URS_2024_01/831352121" TargetMode="External"/><Relationship Id="rId53" Type="http://schemas.openxmlformats.org/officeDocument/2006/relationships/hyperlink" Target="https://podminky.urs.cz/item/CS_URS_2024_01/899102211" TargetMode="External"/><Relationship Id="rId58" Type="http://schemas.openxmlformats.org/officeDocument/2006/relationships/hyperlink" Target="https://podminky.urs.cz/item/CS_URS_2024_01/977151127" TargetMode="External"/><Relationship Id="rId66" Type="http://schemas.openxmlformats.org/officeDocument/2006/relationships/hyperlink" Target="https://podminky.urs.cz/item/CS_URS_2024_01/998274101" TargetMode="External"/><Relationship Id="rId5" Type="http://schemas.openxmlformats.org/officeDocument/2006/relationships/hyperlink" Target="https://podminky.urs.cz/item/CS_URS_2024_01/113154364" TargetMode="External"/><Relationship Id="rId61" Type="http://schemas.openxmlformats.org/officeDocument/2006/relationships/hyperlink" Target="https://podminky.urs.cz/item/CS_URS_2024_01/979071111" TargetMode="External"/><Relationship Id="rId19" Type="http://schemas.openxmlformats.org/officeDocument/2006/relationships/hyperlink" Target="https://podminky.urs.cz/item/CS_URS_2024_01/161151103" TargetMode="External"/><Relationship Id="rId14" Type="http://schemas.openxmlformats.org/officeDocument/2006/relationships/hyperlink" Target="https://podminky.urs.cz/item/CS_URS_2024_01/132554206" TargetMode="External"/><Relationship Id="rId22" Type="http://schemas.openxmlformats.org/officeDocument/2006/relationships/hyperlink" Target="https://podminky.urs.cz/item/CS_URS_2024_01/162251102" TargetMode="External"/><Relationship Id="rId27" Type="http://schemas.openxmlformats.org/officeDocument/2006/relationships/hyperlink" Target="https://podminky.urs.cz/item/CS_URS_2024_01/167151112" TargetMode="External"/><Relationship Id="rId30" Type="http://schemas.openxmlformats.org/officeDocument/2006/relationships/hyperlink" Target="https://podminky.urs.cz/item/CS_URS_2024_01/181951111" TargetMode="External"/><Relationship Id="rId35" Type="http://schemas.openxmlformats.org/officeDocument/2006/relationships/hyperlink" Target="https://podminky.urs.cz/item/CS_URS_2024_01/451573111" TargetMode="External"/><Relationship Id="rId43" Type="http://schemas.openxmlformats.org/officeDocument/2006/relationships/hyperlink" Target="https://podminky.urs.cz/item/CS_URS_2024_01/890431851" TargetMode="External"/><Relationship Id="rId48" Type="http://schemas.openxmlformats.org/officeDocument/2006/relationships/hyperlink" Target="https://podminky.urs.cz/item/CS_URS_2024_01/892352121" TargetMode="External"/><Relationship Id="rId56" Type="http://schemas.openxmlformats.org/officeDocument/2006/relationships/hyperlink" Target="https://podminky.urs.cz/item/CS_URS_2024_01/899910201" TargetMode="External"/><Relationship Id="rId64" Type="http://schemas.openxmlformats.org/officeDocument/2006/relationships/hyperlink" Target="https://podminky.urs.cz/item/CS_URS_2024_01/997221571" TargetMode="External"/><Relationship Id="rId69" Type="http://schemas.openxmlformats.org/officeDocument/2006/relationships/drawing" Target="../drawings/drawing15.xml"/><Relationship Id="rId8" Type="http://schemas.openxmlformats.org/officeDocument/2006/relationships/hyperlink" Target="https://podminky.urs.cz/item/CS_URS_2024_01/115101301" TargetMode="External"/><Relationship Id="rId51" Type="http://schemas.openxmlformats.org/officeDocument/2006/relationships/hyperlink" Target="https://podminky.urs.cz/item/CS_URS_2024_01/894138001" TargetMode="External"/><Relationship Id="rId3" Type="http://schemas.openxmlformats.org/officeDocument/2006/relationships/hyperlink" Target="https://podminky.urs.cz/item/CS_URS_2024_01/113107162" TargetMode="External"/><Relationship Id="rId12" Type="http://schemas.openxmlformats.org/officeDocument/2006/relationships/hyperlink" Target="https://podminky.urs.cz/item/CS_URS_2024_01/132354206" TargetMode="External"/><Relationship Id="rId17" Type="http://schemas.openxmlformats.org/officeDocument/2006/relationships/hyperlink" Target="https://podminky.urs.cz/item/CS_URS_2024_01/151101103" TargetMode="External"/><Relationship Id="rId25" Type="http://schemas.openxmlformats.org/officeDocument/2006/relationships/hyperlink" Target="https://podminky.urs.cz/item/CS_URS_2024_01/162351143" TargetMode="External"/><Relationship Id="rId33" Type="http://schemas.openxmlformats.org/officeDocument/2006/relationships/hyperlink" Target="https://podminky.urs.cz/item/CS_URS_2024_01/359901211" TargetMode="External"/><Relationship Id="rId38" Type="http://schemas.openxmlformats.org/officeDocument/2006/relationships/hyperlink" Target="https://podminky.urs.cz/item/CS_URS_2024_01/452351111" TargetMode="External"/><Relationship Id="rId46" Type="http://schemas.openxmlformats.org/officeDocument/2006/relationships/hyperlink" Target="https://podminky.urs.cz/item/CS_URS_2024_01/831352193" TargetMode="External"/><Relationship Id="rId59" Type="http://schemas.openxmlformats.org/officeDocument/2006/relationships/hyperlink" Target="https://podminky.urs.cz/item/CS_URS_2024_01/977213311" TargetMode="External"/><Relationship Id="rId67" Type="http://schemas.openxmlformats.org/officeDocument/2006/relationships/hyperlink" Target="https://podminky.urs.cz/item/CS_URS_2024_01/998274124" TargetMode="External"/><Relationship Id="rId20" Type="http://schemas.openxmlformats.org/officeDocument/2006/relationships/hyperlink" Target="https://podminky.urs.cz/item/CS_URS_2024_01/161151113" TargetMode="External"/><Relationship Id="rId41" Type="http://schemas.openxmlformats.org/officeDocument/2006/relationships/hyperlink" Target="https://podminky.urs.cz/item/CS_URS_2024_01/820471811" TargetMode="External"/><Relationship Id="rId54" Type="http://schemas.openxmlformats.org/officeDocument/2006/relationships/hyperlink" Target="https://podminky.urs.cz/item/CS_URS_2024_01/899104112" TargetMode="External"/><Relationship Id="rId62" Type="http://schemas.openxmlformats.org/officeDocument/2006/relationships/hyperlink" Target="https://podminky.urs.cz/item/CS_URS_2024_01/997013501" TargetMode="External"/><Relationship Id="rId1" Type="http://schemas.openxmlformats.org/officeDocument/2006/relationships/hyperlink" Target="https://podminky.urs.cz/item/CS_URS_2024_01/113106123" TargetMode="External"/><Relationship Id="rId6" Type="http://schemas.openxmlformats.org/officeDocument/2006/relationships/hyperlink" Target="https://podminky.urs.cz/item/CS_URS_2024_01/113201111" TargetMode="External"/><Relationship Id="rId15" Type="http://schemas.openxmlformats.org/officeDocument/2006/relationships/hyperlink" Target="https://podminky.urs.cz/item/CS_URS_2024_01/138511201" TargetMode="External"/><Relationship Id="rId23" Type="http://schemas.openxmlformats.org/officeDocument/2006/relationships/hyperlink" Target="https://podminky.urs.cz/item/CS_URS_2024_01/162351103" TargetMode="External"/><Relationship Id="rId28" Type="http://schemas.openxmlformats.org/officeDocument/2006/relationships/hyperlink" Target="https://podminky.urs.cz/item/CS_URS_2024_01/174151101" TargetMode="External"/><Relationship Id="rId36" Type="http://schemas.openxmlformats.org/officeDocument/2006/relationships/hyperlink" Target="https://podminky.urs.cz/item/CS_URS_2024_01/452311131" TargetMode="External"/><Relationship Id="rId49" Type="http://schemas.openxmlformats.org/officeDocument/2006/relationships/hyperlink" Target="https://podminky.urs.cz/item/CS_URS_2024_01/892472122" TargetMode="External"/><Relationship Id="rId57" Type="http://schemas.openxmlformats.org/officeDocument/2006/relationships/hyperlink" Target="https://podminky.urs.cz/item/CS_URS_2024_01/919735112" TargetMode="External"/><Relationship Id="rId10" Type="http://schemas.openxmlformats.org/officeDocument/2006/relationships/hyperlink" Target="https://podminky.urs.cz/item/CS_URS_2024_01/119001421" TargetMode="External"/><Relationship Id="rId31" Type="http://schemas.openxmlformats.org/officeDocument/2006/relationships/hyperlink" Target="https://podminky.urs.cz/item/CS_URS_2024_01/212752101" TargetMode="External"/><Relationship Id="rId44" Type="http://schemas.openxmlformats.org/officeDocument/2006/relationships/hyperlink" Target="https://podminky.urs.cz/item/CS_URS_2024_01/823421211" TargetMode="External"/><Relationship Id="rId52" Type="http://schemas.openxmlformats.org/officeDocument/2006/relationships/hyperlink" Target="https://podminky.urs.cz/item/CS_URS_2024_01/894231217" TargetMode="External"/><Relationship Id="rId60" Type="http://schemas.openxmlformats.org/officeDocument/2006/relationships/hyperlink" Target="https://podminky.urs.cz/item/CS_URS_2024_01/979024443" TargetMode="External"/><Relationship Id="rId65" Type="http://schemas.openxmlformats.org/officeDocument/2006/relationships/hyperlink" Target="https://podminky.urs.cz/item/CS_URS_2024_01/997221579" TargetMode="External"/><Relationship Id="rId4" Type="http://schemas.openxmlformats.org/officeDocument/2006/relationships/hyperlink" Target="https://podminky.urs.cz/item/CS_URS_2024_01/113107164" TargetMode="External"/><Relationship Id="rId9" Type="http://schemas.openxmlformats.org/officeDocument/2006/relationships/hyperlink" Target="https://podminky.urs.cz/item/CS_URS_2024_01/119001401" TargetMode="External"/><Relationship Id="rId13" Type="http://schemas.openxmlformats.org/officeDocument/2006/relationships/hyperlink" Target="https://podminky.urs.cz/item/CS_URS_2024_01/132454206" TargetMode="External"/><Relationship Id="rId18" Type="http://schemas.openxmlformats.org/officeDocument/2006/relationships/hyperlink" Target="https://podminky.urs.cz/item/CS_URS_2024_01/151101113" TargetMode="External"/><Relationship Id="rId39" Type="http://schemas.openxmlformats.org/officeDocument/2006/relationships/hyperlink" Target="https://podminky.urs.cz/item/CS_URS_2024_01/452351112" TargetMode="External"/><Relationship Id="rId34" Type="http://schemas.openxmlformats.org/officeDocument/2006/relationships/hyperlink" Target="https://podminky.urs.cz/item/CS_URS_2024_01/451541111" TargetMode="External"/><Relationship Id="rId50" Type="http://schemas.openxmlformats.org/officeDocument/2006/relationships/hyperlink" Target="https://podminky.urs.cz/item/CS_URS_2024_01/892522121" TargetMode="External"/><Relationship Id="rId55" Type="http://schemas.openxmlformats.org/officeDocument/2006/relationships/hyperlink" Target="https://podminky.urs.cz/item/CS_URS_2024_01/899623181" TargetMode="External"/></Relationships>
</file>

<file path=xl/worksheets/_rels/sheet16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4_01/132554206" TargetMode="External"/><Relationship Id="rId18" Type="http://schemas.openxmlformats.org/officeDocument/2006/relationships/hyperlink" Target="https://podminky.urs.cz/item/CS_URS_2024_01/162251102" TargetMode="External"/><Relationship Id="rId26" Type="http://schemas.openxmlformats.org/officeDocument/2006/relationships/hyperlink" Target="https://podminky.urs.cz/item/CS_URS_2024_01/181951111" TargetMode="External"/><Relationship Id="rId39" Type="http://schemas.openxmlformats.org/officeDocument/2006/relationships/hyperlink" Target="https://podminky.urs.cz/item/CS_URS_2024_01/831352121" TargetMode="External"/><Relationship Id="rId21" Type="http://schemas.openxmlformats.org/officeDocument/2006/relationships/hyperlink" Target="https://podminky.urs.cz/item/CS_URS_2024_01/162351143" TargetMode="External"/><Relationship Id="rId34" Type="http://schemas.openxmlformats.org/officeDocument/2006/relationships/hyperlink" Target="https://podminky.urs.cz/item/CS_URS_2024_01/452351111" TargetMode="External"/><Relationship Id="rId42" Type="http://schemas.openxmlformats.org/officeDocument/2006/relationships/hyperlink" Target="https://podminky.urs.cz/item/CS_URS_2024_01/837352221" TargetMode="External"/><Relationship Id="rId47" Type="http://schemas.openxmlformats.org/officeDocument/2006/relationships/hyperlink" Target="https://podminky.urs.cz/item/CS_URS_2024_01/892492121" TargetMode="External"/><Relationship Id="rId50" Type="http://schemas.openxmlformats.org/officeDocument/2006/relationships/hyperlink" Target="https://podminky.urs.cz/item/CS_URS_2024_01/899102211" TargetMode="External"/><Relationship Id="rId55" Type="http://schemas.openxmlformats.org/officeDocument/2006/relationships/hyperlink" Target="https://podminky.urs.cz/item/CS_URS_2024_01/977213112" TargetMode="External"/><Relationship Id="rId63" Type="http://schemas.openxmlformats.org/officeDocument/2006/relationships/hyperlink" Target="https://podminky.urs.cz/item/CS_URS_2024_01/460751111" TargetMode="External"/><Relationship Id="rId7" Type="http://schemas.openxmlformats.org/officeDocument/2006/relationships/hyperlink" Target="https://podminky.urs.cz/item/CS_URS_2024_01/115101301" TargetMode="External"/><Relationship Id="rId2" Type="http://schemas.openxmlformats.org/officeDocument/2006/relationships/hyperlink" Target="https://podminky.urs.cz/item/CS_URS_2024_01/113107162" TargetMode="External"/><Relationship Id="rId16" Type="http://schemas.openxmlformats.org/officeDocument/2006/relationships/hyperlink" Target="https://podminky.urs.cz/item/CS_URS_2024_01/151101102" TargetMode="External"/><Relationship Id="rId29" Type="http://schemas.openxmlformats.org/officeDocument/2006/relationships/hyperlink" Target="https://podminky.urs.cz/item/CS_URS_2024_01/359901211" TargetMode="External"/><Relationship Id="rId11" Type="http://schemas.openxmlformats.org/officeDocument/2006/relationships/hyperlink" Target="https://podminky.urs.cz/item/CS_URS_2024_01/132354206" TargetMode="External"/><Relationship Id="rId24" Type="http://schemas.openxmlformats.org/officeDocument/2006/relationships/hyperlink" Target="https://podminky.urs.cz/item/CS_URS_2024_01/174151101" TargetMode="External"/><Relationship Id="rId32" Type="http://schemas.openxmlformats.org/officeDocument/2006/relationships/hyperlink" Target="https://podminky.urs.cz/item/CS_URS_2024_01/452311131" TargetMode="External"/><Relationship Id="rId37" Type="http://schemas.openxmlformats.org/officeDocument/2006/relationships/hyperlink" Target="https://podminky.urs.cz/item/CS_URS_2024_01/810391811" TargetMode="External"/><Relationship Id="rId40" Type="http://schemas.openxmlformats.org/officeDocument/2006/relationships/hyperlink" Target="https://podminky.urs.cz/item/CS_URS_2024_01/831352193" TargetMode="External"/><Relationship Id="rId45" Type="http://schemas.openxmlformats.org/officeDocument/2006/relationships/hyperlink" Target="https://podminky.urs.cz/item/CS_URS_2024_01/892352121" TargetMode="External"/><Relationship Id="rId53" Type="http://schemas.openxmlformats.org/officeDocument/2006/relationships/hyperlink" Target="https://podminky.urs.cz/item/CS_URS_2024_01/899910201" TargetMode="External"/><Relationship Id="rId58" Type="http://schemas.openxmlformats.org/officeDocument/2006/relationships/hyperlink" Target="https://podminky.urs.cz/item/CS_URS_2024_01/997013501" TargetMode="External"/><Relationship Id="rId5" Type="http://schemas.openxmlformats.org/officeDocument/2006/relationships/hyperlink" Target="https://podminky.urs.cz/item/CS_URS_2024_01/113201111" TargetMode="External"/><Relationship Id="rId61" Type="http://schemas.openxmlformats.org/officeDocument/2006/relationships/hyperlink" Target="https://podminky.urs.cz/item/CS_URS_2024_01/997221579" TargetMode="External"/><Relationship Id="rId19" Type="http://schemas.openxmlformats.org/officeDocument/2006/relationships/hyperlink" Target="https://podminky.urs.cz/item/CS_URS_2024_01/162351103" TargetMode="External"/><Relationship Id="rId14" Type="http://schemas.openxmlformats.org/officeDocument/2006/relationships/hyperlink" Target="https://podminky.urs.cz/item/CS_URS_2024_01/138511201" TargetMode="External"/><Relationship Id="rId22" Type="http://schemas.openxmlformats.org/officeDocument/2006/relationships/hyperlink" Target="https://podminky.urs.cz/item/CS_URS_2024_01/167151111" TargetMode="External"/><Relationship Id="rId27" Type="http://schemas.openxmlformats.org/officeDocument/2006/relationships/hyperlink" Target="https://podminky.urs.cz/item/CS_URS_2024_01/212752101" TargetMode="External"/><Relationship Id="rId30" Type="http://schemas.openxmlformats.org/officeDocument/2006/relationships/hyperlink" Target="https://podminky.urs.cz/item/CS_URS_2024_01/451541111" TargetMode="External"/><Relationship Id="rId35" Type="http://schemas.openxmlformats.org/officeDocument/2006/relationships/hyperlink" Target="https://podminky.urs.cz/item/CS_URS_2024_01/452351112" TargetMode="External"/><Relationship Id="rId43" Type="http://schemas.openxmlformats.org/officeDocument/2006/relationships/hyperlink" Target="https://podminky.urs.cz/item/CS_URS_2024_01/837371221" TargetMode="External"/><Relationship Id="rId48" Type="http://schemas.openxmlformats.org/officeDocument/2006/relationships/hyperlink" Target="https://podminky.urs.cz/item/CS_URS_2024_01/894138001" TargetMode="External"/><Relationship Id="rId56" Type="http://schemas.openxmlformats.org/officeDocument/2006/relationships/hyperlink" Target="https://podminky.urs.cz/item/CS_URS_2024_01/979024443" TargetMode="External"/><Relationship Id="rId64" Type="http://schemas.openxmlformats.org/officeDocument/2006/relationships/drawing" Target="../drawings/drawing16.xml"/><Relationship Id="rId8" Type="http://schemas.openxmlformats.org/officeDocument/2006/relationships/hyperlink" Target="https://podminky.urs.cz/item/CS_URS_2024_01/119001401" TargetMode="External"/><Relationship Id="rId51" Type="http://schemas.openxmlformats.org/officeDocument/2006/relationships/hyperlink" Target="https://podminky.urs.cz/item/CS_URS_2024_01/899104112" TargetMode="External"/><Relationship Id="rId3" Type="http://schemas.openxmlformats.org/officeDocument/2006/relationships/hyperlink" Target="https://podminky.urs.cz/item/CS_URS_2024_01/113107164" TargetMode="External"/><Relationship Id="rId12" Type="http://schemas.openxmlformats.org/officeDocument/2006/relationships/hyperlink" Target="https://podminky.urs.cz/item/CS_URS_2024_01/132454206" TargetMode="External"/><Relationship Id="rId17" Type="http://schemas.openxmlformats.org/officeDocument/2006/relationships/hyperlink" Target="https://podminky.urs.cz/item/CS_URS_2024_01/151101112" TargetMode="External"/><Relationship Id="rId25" Type="http://schemas.openxmlformats.org/officeDocument/2006/relationships/hyperlink" Target="https://podminky.urs.cz/item/CS_URS_2024_01/175151101" TargetMode="External"/><Relationship Id="rId33" Type="http://schemas.openxmlformats.org/officeDocument/2006/relationships/hyperlink" Target="https://podminky.urs.cz/item/CS_URS_2024_01/452312131" TargetMode="External"/><Relationship Id="rId38" Type="http://schemas.openxmlformats.org/officeDocument/2006/relationships/hyperlink" Target="https://podminky.urs.cz/item/CS_URS_2024_01/890431851" TargetMode="External"/><Relationship Id="rId46" Type="http://schemas.openxmlformats.org/officeDocument/2006/relationships/hyperlink" Target="https://podminky.urs.cz/item/CS_URS_2024_01/892372121" TargetMode="External"/><Relationship Id="rId59" Type="http://schemas.openxmlformats.org/officeDocument/2006/relationships/hyperlink" Target="https://podminky.urs.cz/item/CS_URS_2024_01/997013511" TargetMode="External"/><Relationship Id="rId20" Type="http://schemas.openxmlformats.org/officeDocument/2006/relationships/hyperlink" Target="https://podminky.urs.cz/item/CS_URS_2024_01/162351123" TargetMode="External"/><Relationship Id="rId41" Type="http://schemas.openxmlformats.org/officeDocument/2006/relationships/hyperlink" Target="https://podminky.urs.cz/item/CS_URS_2024_01/831372121" TargetMode="External"/><Relationship Id="rId54" Type="http://schemas.openxmlformats.org/officeDocument/2006/relationships/hyperlink" Target="https://podminky.urs.cz/item/CS_URS_2024_01/919735112" TargetMode="External"/><Relationship Id="rId62" Type="http://schemas.openxmlformats.org/officeDocument/2006/relationships/hyperlink" Target="https://podminky.urs.cz/item/CS_URS_2024_01/998275101" TargetMode="External"/><Relationship Id="rId1" Type="http://schemas.openxmlformats.org/officeDocument/2006/relationships/hyperlink" Target="https://podminky.urs.cz/item/CS_URS_2024_01/113106151" TargetMode="External"/><Relationship Id="rId6" Type="http://schemas.openxmlformats.org/officeDocument/2006/relationships/hyperlink" Target="https://podminky.urs.cz/item/CS_URS_2024_01/115101201" TargetMode="External"/><Relationship Id="rId15" Type="http://schemas.openxmlformats.org/officeDocument/2006/relationships/hyperlink" Target="https://podminky.urs.cz/item/CS_URS_2024_01/139001101" TargetMode="External"/><Relationship Id="rId23" Type="http://schemas.openxmlformats.org/officeDocument/2006/relationships/hyperlink" Target="https://podminky.urs.cz/item/CS_URS_2024_01/167151112" TargetMode="External"/><Relationship Id="rId28" Type="http://schemas.openxmlformats.org/officeDocument/2006/relationships/hyperlink" Target="https://podminky.urs.cz/item/CS_URS_2024_01/359901111" TargetMode="External"/><Relationship Id="rId36" Type="http://schemas.openxmlformats.org/officeDocument/2006/relationships/hyperlink" Target="https://podminky.urs.cz/item/CS_URS_2024_01/564861011" TargetMode="External"/><Relationship Id="rId49" Type="http://schemas.openxmlformats.org/officeDocument/2006/relationships/hyperlink" Target="https://podminky.urs.cz/item/CS_URS_2024_01/894411221" TargetMode="External"/><Relationship Id="rId57" Type="http://schemas.openxmlformats.org/officeDocument/2006/relationships/hyperlink" Target="https://podminky.urs.cz/item/CS_URS_2024_01/979071111" TargetMode="External"/><Relationship Id="rId10" Type="http://schemas.openxmlformats.org/officeDocument/2006/relationships/hyperlink" Target="https://podminky.urs.cz/item/CS_URS_2024_01/132254206" TargetMode="External"/><Relationship Id="rId31" Type="http://schemas.openxmlformats.org/officeDocument/2006/relationships/hyperlink" Target="https://podminky.urs.cz/item/CS_URS_2024_01/451573111" TargetMode="External"/><Relationship Id="rId44" Type="http://schemas.openxmlformats.org/officeDocument/2006/relationships/hyperlink" Target="https://podminky.urs.cz/item/CS_URS_2024_01/837372221" TargetMode="External"/><Relationship Id="rId52" Type="http://schemas.openxmlformats.org/officeDocument/2006/relationships/hyperlink" Target="https://podminky.urs.cz/item/CS_URS_2024_01/899623181" TargetMode="External"/><Relationship Id="rId60" Type="http://schemas.openxmlformats.org/officeDocument/2006/relationships/hyperlink" Target="https://podminky.urs.cz/item/CS_URS_2024_01/997221571" TargetMode="External"/><Relationship Id="rId4" Type="http://schemas.openxmlformats.org/officeDocument/2006/relationships/hyperlink" Target="https://podminky.urs.cz/item/CS_URS_2024_01/113154364" TargetMode="External"/><Relationship Id="rId9" Type="http://schemas.openxmlformats.org/officeDocument/2006/relationships/hyperlink" Target="https://podminky.urs.cz/item/CS_URS_2024_01/119001421" TargetMode="External"/></Relationships>
</file>

<file path=xl/worksheets/_rels/sheet17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4_01/174151101" TargetMode="External"/><Relationship Id="rId21" Type="http://schemas.openxmlformats.org/officeDocument/2006/relationships/hyperlink" Target="https://podminky.urs.cz/item/CS_URS_2024_01/162351103" TargetMode="External"/><Relationship Id="rId34" Type="http://schemas.openxmlformats.org/officeDocument/2006/relationships/hyperlink" Target="https://podminky.urs.cz/item/CS_URS_2024_01/452311131" TargetMode="External"/><Relationship Id="rId42" Type="http://schemas.openxmlformats.org/officeDocument/2006/relationships/hyperlink" Target="https://podminky.urs.cz/item/CS_URS_2024_01/831372121" TargetMode="External"/><Relationship Id="rId47" Type="http://schemas.openxmlformats.org/officeDocument/2006/relationships/hyperlink" Target="https://podminky.urs.cz/item/CS_URS_2024_01/892352121" TargetMode="External"/><Relationship Id="rId50" Type="http://schemas.openxmlformats.org/officeDocument/2006/relationships/hyperlink" Target="https://podminky.urs.cz/item/CS_URS_2024_01/894138001" TargetMode="External"/><Relationship Id="rId55" Type="http://schemas.openxmlformats.org/officeDocument/2006/relationships/hyperlink" Target="https://podminky.urs.cz/item/CS_URS_2024_01/899910201" TargetMode="External"/><Relationship Id="rId63" Type="http://schemas.openxmlformats.org/officeDocument/2006/relationships/hyperlink" Target="https://podminky.urs.cz/item/CS_URS_2024_01/997221579" TargetMode="External"/><Relationship Id="rId7" Type="http://schemas.openxmlformats.org/officeDocument/2006/relationships/hyperlink" Target="https://podminky.urs.cz/item/CS_URS_2024_01/115101301" TargetMode="External"/><Relationship Id="rId2" Type="http://schemas.openxmlformats.org/officeDocument/2006/relationships/hyperlink" Target="https://podminky.urs.cz/item/CS_URS_2024_01/113107162" TargetMode="External"/><Relationship Id="rId16" Type="http://schemas.openxmlformats.org/officeDocument/2006/relationships/hyperlink" Target="https://podminky.urs.cz/item/CS_URS_2024_01/151101101" TargetMode="External"/><Relationship Id="rId29" Type="http://schemas.openxmlformats.org/officeDocument/2006/relationships/hyperlink" Target="https://podminky.urs.cz/item/CS_URS_2024_01/212752101" TargetMode="External"/><Relationship Id="rId11" Type="http://schemas.openxmlformats.org/officeDocument/2006/relationships/hyperlink" Target="https://podminky.urs.cz/item/CS_URS_2024_01/132354206" TargetMode="External"/><Relationship Id="rId24" Type="http://schemas.openxmlformats.org/officeDocument/2006/relationships/hyperlink" Target="https://podminky.urs.cz/item/CS_URS_2024_01/167151111" TargetMode="External"/><Relationship Id="rId32" Type="http://schemas.openxmlformats.org/officeDocument/2006/relationships/hyperlink" Target="https://podminky.urs.cz/item/CS_URS_2024_01/451541111" TargetMode="External"/><Relationship Id="rId37" Type="http://schemas.openxmlformats.org/officeDocument/2006/relationships/hyperlink" Target="https://podminky.urs.cz/item/CS_URS_2024_01/452351112" TargetMode="External"/><Relationship Id="rId40" Type="http://schemas.openxmlformats.org/officeDocument/2006/relationships/hyperlink" Target="https://podminky.urs.cz/item/CS_URS_2024_01/831352121" TargetMode="External"/><Relationship Id="rId45" Type="http://schemas.openxmlformats.org/officeDocument/2006/relationships/hyperlink" Target="https://podminky.urs.cz/item/CS_URS_2024_01/837372221" TargetMode="External"/><Relationship Id="rId53" Type="http://schemas.openxmlformats.org/officeDocument/2006/relationships/hyperlink" Target="https://podminky.urs.cz/item/CS_URS_2024_01/899104112" TargetMode="External"/><Relationship Id="rId58" Type="http://schemas.openxmlformats.org/officeDocument/2006/relationships/hyperlink" Target="https://podminky.urs.cz/item/CS_URS_2024_01/979024443" TargetMode="External"/><Relationship Id="rId66" Type="http://schemas.openxmlformats.org/officeDocument/2006/relationships/drawing" Target="../drawings/drawing17.xml"/><Relationship Id="rId5" Type="http://schemas.openxmlformats.org/officeDocument/2006/relationships/hyperlink" Target="https://podminky.urs.cz/item/CS_URS_2024_01/113201111" TargetMode="External"/><Relationship Id="rId61" Type="http://schemas.openxmlformats.org/officeDocument/2006/relationships/hyperlink" Target="https://podminky.urs.cz/item/CS_URS_2024_01/997013511" TargetMode="External"/><Relationship Id="rId19" Type="http://schemas.openxmlformats.org/officeDocument/2006/relationships/hyperlink" Target="https://podminky.urs.cz/item/CS_URS_2024_01/151101112" TargetMode="External"/><Relationship Id="rId14" Type="http://schemas.openxmlformats.org/officeDocument/2006/relationships/hyperlink" Target="https://podminky.urs.cz/item/CS_URS_2024_01/138511201" TargetMode="External"/><Relationship Id="rId22" Type="http://schemas.openxmlformats.org/officeDocument/2006/relationships/hyperlink" Target="https://podminky.urs.cz/item/CS_URS_2024_01/162351123" TargetMode="External"/><Relationship Id="rId27" Type="http://schemas.openxmlformats.org/officeDocument/2006/relationships/hyperlink" Target="https://podminky.urs.cz/item/CS_URS_2024_01/175151101" TargetMode="External"/><Relationship Id="rId30" Type="http://schemas.openxmlformats.org/officeDocument/2006/relationships/hyperlink" Target="https://podminky.urs.cz/item/CS_URS_2024_01/359901111" TargetMode="External"/><Relationship Id="rId35" Type="http://schemas.openxmlformats.org/officeDocument/2006/relationships/hyperlink" Target="https://podminky.urs.cz/item/CS_URS_2024_01/452312131" TargetMode="External"/><Relationship Id="rId43" Type="http://schemas.openxmlformats.org/officeDocument/2006/relationships/hyperlink" Target="https://podminky.urs.cz/item/CS_URS_2024_01/837352221" TargetMode="External"/><Relationship Id="rId48" Type="http://schemas.openxmlformats.org/officeDocument/2006/relationships/hyperlink" Target="https://podminky.urs.cz/item/CS_URS_2024_01/892372121" TargetMode="External"/><Relationship Id="rId56" Type="http://schemas.openxmlformats.org/officeDocument/2006/relationships/hyperlink" Target="https://podminky.urs.cz/item/CS_URS_2024_01/919735112" TargetMode="External"/><Relationship Id="rId64" Type="http://schemas.openxmlformats.org/officeDocument/2006/relationships/hyperlink" Target="https://podminky.urs.cz/item/CS_URS_2024_01/998275101" TargetMode="External"/><Relationship Id="rId8" Type="http://schemas.openxmlformats.org/officeDocument/2006/relationships/hyperlink" Target="https://podminky.urs.cz/item/CS_URS_2024_01/119001401" TargetMode="External"/><Relationship Id="rId51" Type="http://schemas.openxmlformats.org/officeDocument/2006/relationships/hyperlink" Target="https://podminky.urs.cz/item/CS_URS_2024_01/894411221" TargetMode="External"/><Relationship Id="rId3" Type="http://schemas.openxmlformats.org/officeDocument/2006/relationships/hyperlink" Target="https://podminky.urs.cz/item/CS_URS_2024_01/113107223" TargetMode="External"/><Relationship Id="rId12" Type="http://schemas.openxmlformats.org/officeDocument/2006/relationships/hyperlink" Target="https://podminky.urs.cz/item/CS_URS_2024_01/132454206" TargetMode="External"/><Relationship Id="rId17" Type="http://schemas.openxmlformats.org/officeDocument/2006/relationships/hyperlink" Target="https://podminky.urs.cz/item/CS_URS_2024_01/151101111" TargetMode="External"/><Relationship Id="rId25" Type="http://schemas.openxmlformats.org/officeDocument/2006/relationships/hyperlink" Target="https://podminky.urs.cz/item/CS_URS_2024_01/167151112" TargetMode="External"/><Relationship Id="rId33" Type="http://schemas.openxmlformats.org/officeDocument/2006/relationships/hyperlink" Target="https://podminky.urs.cz/item/CS_URS_2024_01/451573111" TargetMode="External"/><Relationship Id="rId38" Type="http://schemas.openxmlformats.org/officeDocument/2006/relationships/hyperlink" Target="https://podminky.urs.cz/item/CS_URS_2024_01/564861011" TargetMode="External"/><Relationship Id="rId46" Type="http://schemas.openxmlformats.org/officeDocument/2006/relationships/hyperlink" Target="https://podminky.urs.cz/item/CS_URS_2024_01/890431851" TargetMode="External"/><Relationship Id="rId59" Type="http://schemas.openxmlformats.org/officeDocument/2006/relationships/hyperlink" Target="https://podminky.urs.cz/item/CS_URS_2024_01/979054441" TargetMode="External"/><Relationship Id="rId20" Type="http://schemas.openxmlformats.org/officeDocument/2006/relationships/hyperlink" Target="https://podminky.urs.cz/item/CS_URS_2024_01/162251102" TargetMode="External"/><Relationship Id="rId41" Type="http://schemas.openxmlformats.org/officeDocument/2006/relationships/hyperlink" Target="https://podminky.urs.cz/item/CS_URS_2024_01/831352193" TargetMode="External"/><Relationship Id="rId54" Type="http://schemas.openxmlformats.org/officeDocument/2006/relationships/hyperlink" Target="https://podminky.urs.cz/item/CS_URS_2024_01/899623181" TargetMode="External"/><Relationship Id="rId62" Type="http://schemas.openxmlformats.org/officeDocument/2006/relationships/hyperlink" Target="https://podminky.urs.cz/item/CS_URS_2024_01/997221571" TargetMode="External"/><Relationship Id="rId1" Type="http://schemas.openxmlformats.org/officeDocument/2006/relationships/hyperlink" Target="https://podminky.urs.cz/item/CS_URS_2024_01/113106122" TargetMode="External"/><Relationship Id="rId6" Type="http://schemas.openxmlformats.org/officeDocument/2006/relationships/hyperlink" Target="https://podminky.urs.cz/item/CS_URS_2024_01/115101201" TargetMode="External"/><Relationship Id="rId15" Type="http://schemas.openxmlformats.org/officeDocument/2006/relationships/hyperlink" Target="https://podminky.urs.cz/item/CS_URS_2024_01/139001101" TargetMode="External"/><Relationship Id="rId23" Type="http://schemas.openxmlformats.org/officeDocument/2006/relationships/hyperlink" Target="https://podminky.urs.cz/item/CS_URS_2024_01/162351143" TargetMode="External"/><Relationship Id="rId28" Type="http://schemas.openxmlformats.org/officeDocument/2006/relationships/hyperlink" Target="https://podminky.urs.cz/item/CS_URS_2024_01/181951111" TargetMode="External"/><Relationship Id="rId36" Type="http://schemas.openxmlformats.org/officeDocument/2006/relationships/hyperlink" Target="https://podminky.urs.cz/item/CS_URS_2024_01/452351111" TargetMode="External"/><Relationship Id="rId49" Type="http://schemas.openxmlformats.org/officeDocument/2006/relationships/hyperlink" Target="https://podminky.urs.cz/item/CS_URS_2024_01/892492121" TargetMode="External"/><Relationship Id="rId57" Type="http://schemas.openxmlformats.org/officeDocument/2006/relationships/hyperlink" Target="https://podminky.urs.cz/item/CS_URS_2024_01/977213112" TargetMode="External"/><Relationship Id="rId10" Type="http://schemas.openxmlformats.org/officeDocument/2006/relationships/hyperlink" Target="https://podminky.urs.cz/item/CS_URS_2024_01/132254206" TargetMode="External"/><Relationship Id="rId31" Type="http://schemas.openxmlformats.org/officeDocument/2006/relationships/hyperlink" Target="https://podminky.urs.cz/item/CS_URS_2024_01/359901211" TargetMode="External"/><Relationship Id="rId44" Type="http://schemas.openxmlformats.org/officeDocument/2006/relationships/hyperlink" Target="https://podminky.urs.cz/item/CS_URS_2024_01/837371221" TargetMode="External"/><Relationship Id="rId52" Type="http://schemas.openxmlformats.org/officeDocument/2006/relationships/hyperlink" Target="https://podminky.urs.cz/item/CS_URS_2024_01/899102211" TargetMode="External"/><Relationship Id="rId60" Type="http://schemas.openxmlformats.org/officeDocument/2006/relationships/hyperlink" Target="https://podminky.urs.cz/item/CS_URS_2024_01/997013501" TargetMode="External"/><Relationship Id="rId65" Type="http://schemas.openxmlformats.org/officeDocument/2006/relationships/hyperlink" Target="https://podminky.urs.cz/item/CS_URS_2024_01/460751111" TargetMode="External"/><Relationship Id="rId4" Type="http://schemas.openxmlformats.org/officeDocument/2006/relationships/hyperlink" Target="https://podminky.urs.cz/item/CS_URS_2024_01/113154364" TargetMode="External"/><Relationship Id="rId9" Type="http://schemas.openxmlformats.org/officeDocument/2006/relationships/hyperlink" Target="https://podminky.urs.cz/item/CS_URS_2024_01/119001421" TargetMode="External"/><Relationship Id="rId13" Type="http://schemas.openxmlformats.org/officeDocument/2006/relationships/hyperlink" Target="https://podminky.urs.cz/item/CS_URS_2024_01/132554206" TargetMode="External"/><Relationship Id="rId18" Type="http://schemas.openxmlformats.org/officeDocument/2006/relationships/hyperlink" Target="https://podminky.urs.cz/item/CS_URS_2024_01/151101102" TargetMode="External"/><Relationship Id="rId39" Type="http://schemas.openxmlformats.org/officeDocument/2006/relationships/hyperlink" Target="https://podminky.urs.cz/item/CS_URS_2024_01/810391811" TargetMode="External"/></Relationships>
</file>

<file path=xl/worksheets/_rels/sheet18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4_01/151101101" TargetMode="External"/><Relationship Id="rId18" Type="http://schemas.openxmlformats.org/officeDocument/2006/relationships/hyperlink" Target="https://podminky.urs.cz/item/CS_URS_2024_01/162351103" TargetMode="External"/><Relationship Id="rId26" Type="http://schemas.openxmlformats.org/officeDocument/2006/relationships/hyperlink" Target="https://podminky.urs.cz/item/CS_URS_2024_01/212752101" TargetMode="External"/><Relationship Id="rId39" Type="http://schemas.openxmlformats.org/officeDocument/2006/relationships/hyperlink" Target="https://podminky.urs.cz/item/CS_URS_2024_01/831352121" TargetMode="External"/><Relationship Id="rId21" Type="http://schemas.openxmlformats.org/officeDocument/2006/relationships/hyperlink" Target="https://podminky.urs.cz/item/CS_URS_2024_01/167151111" TargetMode="External"/><Relationship Id="rId34" Type="http://schemas.openxmlformats.org/officeDocument/2006/relationships/hyperlink" Target="https://podminky.urs.cz/item/CS_URS_2024_01/452351112" TargetMode="External"/><Relationship Id="rId42" Type="http://schemas.openxmlformats.org/officeDocument/2006/relationships/hyperlink" Target="https://podminky.urs.cz/item/CS_URS_2024_01/837352221" TargetMode="External"/><Relationship Id="rId47" Type="http://schemas.openxmlformats.org/officeDocument/2006/relationships/hyperlink" Target="https://podminky.urs.cz/item/CS_URS_2024_01/894138001" TargetMode="External"/><Relationship Id="rId50" Type="http://schemas.openxmlformats.org/officeDocument/2006/relationships/hyperlink" Target="https://podminky.urs.cz/item/CS_URS_2024_01/899104112" TargetMode="External"/><Relationship Id="rId55" Type="http://schemas.openxmlformats.org/officeDocument/2006/relationships/hyperlink" Target="https://podminky.urs.cz/item/CS_URS_2024_01/977213114" TargetMode="External"/><Relationship Id="rId7" Type="http://schemas.openxmlformats.org/officeDocument/2006/relationships/hyperlink" Target="https://podminky.urs.cz/item/CS_URS_2024_01/132254206" TargetMode="External"/><Relationship Id="rId2" Type="http://schemas.openxmlformats.org/officeDocument/2006/relationships/hyperlink" Target="https://podminky.urs.cz/item/CS_URS_2024_01/113107223" TargetMode="External"/><Relationship Id="rId16" Type="http://schemas.openxmlformats.org/officeDocument/2006/relationships/hyperlink" Target="https://podminky.urs.cz/item/CS_URS_2024_01/151101112" TargetMode="External"/><Relationship Id="rId29" Type="http://schemas.openxmlformats.org/officeDocument/2006/relationships/hyperlink" Target="https://podminky.urs.cz/item/CS_URS_2024_01/451541111" TargetMode="External"/><Relationship Id="rId11" Type="http://schemas.openxmlformats.org/officeDocument/2006/relationships/hyperlink" Target="https://podminky.urs.cz/item/CS_URS_2024_01/138511201" TargetMode="External"/><Relationship Id="rId24" Type="http://schemas.openxmlformats.org/officeDocument/2006/relationships/hyperlink" Target="https://podminky.urs.cz/item/CS_URS_2024_01/175151101" TargetMode="External"/><Relationship Id="rId32" Type="http://schemas.openxmlformats.org/officeDocument/2006/relationships/hyperlink" Target="https://podminky.urs.cz/item/CS_URS_2024_01/452312131" TargetMode="External"/><Relationship Id="rId37" Type="http://schemas.openxmlformats.org/officeDocument/2006/relationships/hyperlink" Target="https://podminky.urs.cz/item/CS_URS_2024_01/810441811" TargetMode="External"/><Relationship Id="rId40" Type="http://schemas.openxmlformats.org/officeDocument/2006/relationships/hyperlink" Target="https://podminky.urs.cz/item/CS_URS_2024_01/831352193" TargetMode="External"/><Relationship Id="rId45" Type="http://schemas.openxmlformats.org/officeDocument/2006/relationships/hyperlink" Target="https://podminky.urs.cz/item/CS_URS_2024_01/892352121" TargetMode="External"/><Relationship Id="rId53" Type="http://schemas.openxmlformats.org/officeDocument/2006/relationships/hyperlink" Target="https://podminky.urs.cz/item/CS_URS_2024_01/919735112" TargetMode="External"/><Relationship Id="rId58" Type="http://schemas.openxmlformats.org/officeDocument/2006/relationships/hyperlink" Target="https://podminky.urs.cz/item/CS_URS_2024_01/998275101" TargetMode="External"/><Relationship Id="rId5" Type="http://schemas.openxmlformats.org/officeDocument/2006/relationships/hyperlink" Target="https://podminky.urs.cz/item/CS_URS_2024_01/119001401" TargetMode="External"/><Relationship Id="rId19" Type="http://schemas.openxmlformats.org/officeDocument/2006/relationships/hyperlink" Target="https://podminky.urs.cz/item/CS_URS_2024_01/162351123" TargetMode="External"/><Relationship Id="rId4" Type="http://schemas.openxmlformats.org/officeDocument/2006/relationships/hyperlink" Target="https://podminky.urs.cz/item/CS_URS_2024_01/115101301" TargetMode="External"/><Relationship Id="rId9" Type="http://schemas.openxmlformats.org/officeDocument/2006/relationships/hyperlink" Target="https://podminky.urs.cz/item/CS_URS_2024_01/132454206" TargetMode="External"/><Relationship Id="rId14" Type="http://schemas.openxmlformats.org/officeDocument/2006/relationships/hyperlink" Target="https://podminky.urs.cz/item/CS_URS_2024_01/151101111" TargetMode="External"/><Relationship Id="rId22" Type="http://schemas.openxmlformats.org/officeDocument/2006/relationships/hyperlink" Target="https://podminky.urs.cz/item/CS_URS_2024_01/167151112" TargetMode="External"/><Relationship Id="rId27" Type="http://schemas.openxmlformats.org/officeDocument/2006/relationships/hyperlink" Target="https://podminky.urs.cz/item/CS_URS_2024_01/359901111" TargetMode="External"/><Relationship Id="rId30" Type="http://schemas.openxmlformats.org/officeDocument/2006/relationships/hyperlink" Target="https://podminky.urs.cz/item/CS_URS_2024_01/451573111" TargetMode="External"/><Relationship Id="rId35" Type="http://schemas.openxmlformats.org/officeDocument/2006/relationships/hyperlink" Target="https://podminky.urs.cz/item/CS_URS_2024_01/564861011" TargetMode="External"/><Relationship Id="rId43" Type="http://schemas.openxmlformats.org/officeDocument/2006/relationships/hyperlink" Target="https://podminky.urs.cz/item/CS_URS_2024_01/837371221" TargetMode="External"/><Relationship Id="rId48" Type="http://schemas.openxmlformats.org/officeDocument/2006/relationships/hyperlink" Target="https://podminky.urs.cz/item/CS_URS_2024_01/894411221" TargetMode="External"/><Relationship Id="rId56" Type="http://schemas.openxmlformats.org/officeDocument/2006/relationships/hyperlink" Target="https://podminky.urs.cz/item/CS_URS_2024_01/997013501" TargetMode="External"/><Relationship Id="rId8" Type="http://schemas.openxmlformats.org/officeDocument/2006/relationships/hyperlink" Target="https://podminky.urs.cz/item/CS_URS_2024_01/132354206" TargetMode="External"/><Relationship Id="rId51" Type="http://schemas.openxmlformats.org/officeDocument/2006/relationships/hyperlink" Target="https://podminky.urs.cz/item/CS_URS_2024_01/899623181" TargetMode="External"/><Relationship Id="rId3" Type="http://schemas.openxmlformats.org/officeDocument/2006/relationships/hyperlink" Target="https://podminky.urs.cz/item/CS_URS_2024_01/115101201" TargetMode="External"/><Relationship Id="rId12" Type="http://schemas.openxmlformats.org/officeDocument/2006/relationships/hyperlink" Target="https://podminky.urs.cz/item/CS_URS_2024_01/139001101" TargetMode="External"/><Relationship Id="rId17" Type="http://schemas.openxmlformats.org/officeDocument/2006/relationships/hyperlink" Target="https://podminky.urs.cz/item/CS_URS_2024_01/162251102" TargetMode="External"/><Relationship Id="rId25" Type="http://schemas.openxmlformats.org/officeDocument/2006/relationships/hyperlink" Target="https://podminky.urs.cz/item/CS_URS_2024_01/181951111" TargetMode="External"/><Relationship Id="rId33" Type="http://schemas.openxmlformats.org/officeDocument/2006/relationships/hyperlink" Target="https://podminky.urs.cz/item/CS_URS_2024_01/452351111" TargetMode="External"/><Relationship Id="rId38" Type="http://schemas.openxmlformats.org/officeDocument/2006/relationships/hyperlink" Target="https://podminky.urs.cz/item/CS_URS_2024_01/890431851" TargetMode="External"/><Relationship Id="rId46" Type="http://schemas.openxmlformats.org/officeDocument/2006/relationships/hyperlink" Target="https://podminky.urs.cz/item/CS_URS_2024_01/892372121" TargetMode="External"/><Relationship Id="rId59" Type="http://schemas.openxmlformats.org/officeDocument/2006/relationships/hyperlink" Target="https://podminky.urs.cz/item/CS_URS_2024_01/460751111" TargetMode="External"/><Relationship Id="rId20" Type="http://schemas.openxmlformats.org/officeDocument/2006/relationships/hyperlink" Target="https://podminky.urs.cz/item/CS_URS_2024_01/162351143" TargetMode="External"/><Relationship Id="rId41" Type="http://schemas.openxmlformats.org/officeDocument/2006/relationships/hyperlink" Target="https://podminky.urs.cz/item/CS_URS_2024_01/831372121" TargetMode="External"/><Relationship Id="rId54" Type="http://schemas.openxmlformats.org/officeDocument/2006/relationships/hyperlink" Target="https://podminky.urs.cz/item/CS_URS_2024_01/977213112" TargetMode="External"/><Relationship Id="rId1" Type="http://schemas.openxmlformats.org/officeDocument/2006/relationships/hyperlink" Target="https://podminky.urs.cz/item/CS_URS_2024_01/113154364" TargetMode="External"/><Relationship Id="rId6" Type="http://schemas.openxmlformats.org/officeDocument/2006/relationships/hyperlink" Target="https://podminky.urs.cz/item/CS_URS_2024_01/119001421" TargetMode="External"/><Relationship Id="rId15" Type="http://schemas.openxmlformats.org/officeDocument/2006/relationships/hyperlink" Target="https://podminky.urs.cz/item/CS_URS_2024_01/151101102" TargetMode="External"/><Relationship Id="rId23" Type="http://schemas.openxmlformats.org/officeDocument/2006/relationships/hyperlink" Target="https://podminky.urs.cz/item/CS_URS_2024_01/174151101" TargetMode="External"/><Relationship Id="rId28" Type="http://schemas.openxmlformats.org/officeDocument/2006/relationships/hyperlink" Target="https://podminky.urs.cz/item/CS_URS_2024_01/359901211" TargetMode="External"/><Relationship Id="rId36" Type="http://schemas.openxmlformats.org/officeDocument/2006/relationships/hyperlink" Target="https://podminky.urs.cz/item/CS_URS_2024_01/810391811" TargetMode="External"/><Relationship Id="rId49" Type="http://schemas.openxmlformats.org/officeDocument/2006/relationships/hyperlink" Target="https://podminky.urs.cz/item/CS_URS_2024_01/899102211" TargetMode="External"/><Relationship Id="rId57" Type="http://schemas.openxmlformats.org/officeDocument/2006/relationships/hyperlink" Target="https://podminky.urs.cz/item/CS_URS_2024_01/997013511" TargetMode="External"/><Relationship Id="rId10" Type="http://schemas.openxmlformats.org/officeDocument/2006/relationships/hyperlink" Target="https://podminky.urs.cz/item/CS_URS_2024_01/132554206" TargetMode="External"/><Relationship Id="rId31" Type="http://schemas.openxmlformats.org/officeDocument/2006/relationships/hyperlink" Target="https://podminky.urs.cz/item/CS_URS_2024_01/452311131" TargetMode="External"/><Relationship Id="rId44" Type="http://schemas.openxmlformats.org/officeDocument/2006/relationships/hyperlink" Target="https://podminky.urs.cz/item/CS_URS_2024_01/837372221" TargetMode="External"/><Relationship Id="rId52" Type="http://schemas.openxmlformats.org/officeDocument/2006/relationships/hyperlink" Target="https://podminky.urs.cz/item/CS_URS_2024_01/899910201" TargetMode="External"/><Relationship Id="rId60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4_01/174151101" TargetMode="External"/><Relationship Id="rId21" Type="http://schemas.openxmlformats.org/officeDocument/2006/relationships/hyperlink" Target="https://podminky.urs.cz/item/CS_URS_2024_01/162351103" TargetMode="External"/><Relationship Id="rId34" Type="http://schemas.openxmlformats.org/officeDocument/2006/relationships/hyperlink" Target="https://podminky.urs.cz/item/CS_URS_2024_01/452311131" TargetMode="External"/><Relationship Id="rId42" Type="http://schemas.openxmlformats.org/officeDocument/2006/relationships/hyperlink" Target="https://podminky.urs.cz/item/CS_URS_2024_01/831352193" TargetMode="External"/><Relationship Id="rId47" Type="http://schemas.openxmlformats.org/officeDocument/2006/relationships/hyperlink" Target="https://podminky.urs.cz/item/CS_URS_2024_01/892352121" TargetMode="External"/><Relationship Id="rId50" Type="http://schemas.openxmlformats.org/officeDocument/2006/relationships/hyperlink" Target="https://podminky.urs.cz/item/CS_URS_2024_01/894138001" TargetMode="External"/><Relationship Id="rId55" Type="http://schemas.openxmlformats.org/officeDocument/2006/relationships/hyperlink" Target="https://podminky.urs.cz/item/CS_URS_2024_01/899910201" TargetMode="External"/><Relationship Id="rId63" Type="http://schemas.openxmlformats.org/officeDocument/2006/relationships/hyperlink" Target="https://podminky.urs.cz/item/CS_URS_2024_01/997221579" TargetMode="External"/><Relationship Id="rId7" Type="http://schemas.openxmlformats.org/officeDocument/2006/relationships/hyperlink" Target="https://podminky.urs.cz/item/CS_URS_2024_01/115101301" TargetMode="External"/><Relationship Id="rId2" Type="http://schemas.openxmlformats.org/officeDocument/2006/relationships/hyperlink" Target="https://podminky.urs.cz/item/CS_URS_2024_01/113107162" TargetMode="External"/><Relationship Id="rId16" Type="http://schemas.openxmlformats.org/officeDocument/2006/relationships/hyperlink" Target="https://podminky.urs.cz/item/CS_URS_2024_01/151101102" TargetMode="External"/><Relationship Id="rId29" Type="http://schemas.openxmlformats.org/officeDocument/2006/relationships/hyperlink" Target="https://podminky.urs.cz/item/CS_URS_2024_01/212752101" TargetMode="External"/><Relationship Id="rId11" Type="http://schemas.openxmlformats.org/officeDocument/2006/relationships/hyperlink" Target="https://podminky.urs.cz/item/CS_URS_2024_01/132354206" TargetMode="External"/><Relationship Id="rId24" Type="http://schemas.openxmlformats.org/officeDocument/2006/relationships/hyperlink" Target="https://podminky.urs.cz/item/CS_URS_2024_01/167151111" TargetMode="External"/><Relationship Id="rId32" Type="http://schemas.openxmlformats.org/officeDocument/2006/relationships/hyperlink" Target="https://podminky.urs.cz/item/CS_URS_2024_01/451541111" TargetMode="External"/><Relationship Id="rId37" Type="http://schemas.openxmlformats.org/officeDocument/2006/relationships/hyperlink" Target="https://podminky.urs.cz/item/CS_URS_2024_01/452351112" TargetMode="External"/><Relationship Id="rId40" Type="http://schemas.openxmlformats.org/officeDocument/2006/relationships/hyperlink" Target="https://podminky.urs.cz/item/CS_URS_2024_01/890431851" TargetMode="External"/><Relationship Id="rId45" Type="http://schemas.openxmlformats.org/officeDocument/2006/relationships/hyperlink" Target="https://podminky.urs.cz/item/CS_URS_2024_01/837371221" TargetMode="External"/><Relationship Id="rId53" Type="http://schemas.openxmlformats.org/officeDocument/2006/relationships/hyperlink" Target="https://podminky.urs.cz/item/CS_URS_2024_01/899104112" TargetMode="External"/><Relationship Id="rId58" Type="http://schemas.openxmlformats.org/officeDocument/2006/relationships/hyperlink" Target="https://podminky.urs.cz/item/CS_URS_2024_01/979024443" TargetMode="External"/><Relationship Id="rId66" Type="http://schemas.openxmlformats.org/officeDocument/2006/relationships/drawing" Target="../drawings/drawing19.xml"/><Relationship Id="rId5" Type="http://schemas.openxmlformats.org/officeDocument/2006/relationships/hyperlink" Target="https://podminky.urs.cz/item/CS_URS_2024_01/113201111" TargetMode="External"/><Relationship Id="rId61" Type="http://schemas.openxmlformats.org/officeDocument/2006/relationships/hyperlink" Target="https://podminky.urs.cz/item/CS_URS_2024_01/997013511" TargetMode="External"/><Relationship Id="rId19" Type="http://schemas.openxmlformats.org/officeDocument/2006/relationships/hyperlink" Target="https://podminky.urs.cz/item/CS_URS_2024_01/151101113" TargetMode="External"/><Relationship Id="rId14" Type="http://schemas.openxmlformats.org/officeDocument/2006/relationships/hyperlink" Target="https://podminky.urs.cz/item/CS_URS_2024_01/138511201" TargetMode="External"/><Relationship Id="rId22" Type="http://schemas.openxmlformats.org/officeDocument/2006/relationships/hyperlink" Target="https://podminky.urs.cz/item/CS_URS_2024_01/162351123" TargetMode="External"/><Relationship Id="rId27" Type="http://schemas.openxmlformats.org/officeDocument/2006/relationships/hyperlink" Target="https://podminky.urs.cz/item/CS_URS_2024_01/175151101" TargetMode="External"/><Relationship Id="rId30" Type="http://schemas.openxmlformats.org/officeDocument/2006/relationships/hyperlink" Target="https://podminky.urs.cz/item/CS_URS_2024_01/359901111" TargetMode="External"/><Relationship Id="rId35" Type="http://schemas.openxmlformats.org/officeDocument/2006/relationships/hyperlink" Target="https://podminky.urs.cz/item/CS_URS_2024_01/452312131" TargetMode="External"/><Relationship Id="rId43" Type="http://schemas.openxmlformats.org/officeDocument/2006/relationships/hyperlink" Target="https://podminky.urs.cz/item/CS_URS_2024_01/831372121" TargetMode="External"/><Relationship Id="rId48" Type="http://schemas.openxmlformats.org/officeDocument/2006/relationships/hyperlink" Target="https://podminky.urs.cz/item/CS_URS_2024_01/892372121" TargetMode="External"/><Relationship Id="rId56" Type="http://schemas.openxmlformats.org/officeDocument/2006/relationships/hyperlink" Target="https://podminky.urs.cz/item/CS_URS_2024_01/919735112" TargetMode="External"/><Relationship Id="rId64" Type="http://schemas.openxmlformats.org/officeDocument/2006/relationships/hyperlink" Target="https://podminky.urs.cz/item/CS_URS_2024_01/998275101" TargetMode="External"/><Relationship Id="rId8" Type="http://schemas.openxmlformats.org/officeDocument/2006/relationships/hyperlink" Target="https://podminky.urs.cz/item/CS_URS_2024_01/119001401" TargetMode="External"/><Relationship Id="rId51" Type="http://schemas.openxmlformats.org/officeDocument/2006/relationships/hyperlink" Target="https://podminky.urs.cz/item/CS_URS_2024_01/894411221" TargetMode="External"/><Relationship Id="rId3" Type="http://schemas.openxmlformats.org/officeDocument/2006/relationships/hyperlink" Target="https://podminky.urs.cz/item/CS_URS_2024_01/113107164" TargetMode="External"/><Relationship Id="rId12" Type="http://schemas.openxmlformats.org/officeDocument/2006/relationships/hyperlink" Target="https://podminky.urs.cz/item/CS_URS_2024_01/132454206" TargetMode="External"/><Relationship Id="rId17" Type="http://schemas.openxmlformats.org/officeDocument/2006/relationships/hyperlink" Target="https://podminky.urs.cz/item/CS_URS_2024_01/151101112" TargetMode="External"/><Relationship Id="rId25" Type="http://schemas.openxmlformats.org/officeDocument/2006/relationships/hyperlink" Target="https://podminky.urs.cz/item/CS_URS_2024_01/167151112" TargetMode="External"/><Relationship Id="rId33" Type="http://schemas.openxmlformats.org/officeDocument/2006/relationships/hyperlink" Target="https://podminky.urs.cz/item/CS_URS_2024_01/451573111" TargetMode="External"/><Relationship Id="rId38" Type="http://schemas.openxmlformats.org/officeDocument/2006/relationships/hyperlink" Target="https://podminky.urs.cz/item/CS_URS_2024_01/564861011" TargetMode="External"/><Relationship Id="rId46" Type="http://schemas.openxmlformats.org/officeDocument/2006/relationships/hyperlink" Target="https://podminky.urs.cz/item/CS_URS_2024_01/837372221" TargetMode="External"/><Relationship Id="rId59" Type="http://schemas.openxmlformats.org/officeDocument/2006/relationships/hyperlink" Target="https://podminky.urs.cz/item/CS_URS_2024_01/979071111" TargetMode="External"/><Relationship Id="rId20" Type="http://schemas.openxmlformats.org/officeDocument/2006/relationships/hyperlink" Target="https://podminky.urs.cz/item/CS_URS_2024_01/162251102" TargetMode="External"/><Relationship Id="rId41" Type="http://schemas.openxmlformats.org/officeDocument/2006/relationships/hyperlink" Target="https://podminky.urs.cz/item/CS_URS_2024_01/831352121" TargetMode="External"/><Relationship Id="rId54" Type="http://schemas.openxmlformats.org/officeDocument/2006/relationships/hyperlink" Target="https://podminky.urs.cz/item/CS_URS_2024_01/899623181" TargetMode="External"/><Relationship Id="rId62" Type="http://schemas.openxmlformats.org/officeDocument/2006/relationships/hyperlink" Target="https://podminky.urs.cz/item/CS_URS_2024_01/997221571" TargetMode="External"/><Relationship Id="rId1" Type="http://schemas.openxmlformats.org/officeDocument/2006/relationships/hyperlink" Target="https://podminky.urs.cz/item/CS_URS_2024_01/113106121" TargetMode="External"/><Relationship Id="rId6" Type="http://schemas.openxmlformats.org/officeDocument/2006/relationships/hyperlink" Target="https://podminky.urs.cz/item/CS_URS_2024_01/115101201" TargetMode="External"/><Relationship Id="rId15" Type="http://schemas.openxmlformats.org/officeDocument/2006/relationships/hyperlink" Target="https://podminky.urs.cz/item/CS_URS_2024_01/139001101" TargetMode="External"/><Relationship Id="rId23" Type="http://schemas.openxmlformats.org/officeDocument/2006/relationships/hyperlink" Target="https://podminky.urs.cz/item/CS_URS_2024_01/162351143" TargetMode="External"/><Relationship Id="rId28" Type="http://schemas.openxmlformats.org/officeDocument/2006/relationships/hyperlink" Target="https://podminky.urs.cz/item/CS_URS_2024_01/181951111" TargetMode="External"/><Relationship Id="rId36" Type="http://schemas.openxmlformats.org/officeDocument/2006/relationships/hyperlink" Target="https://podminky.urs.cz/item/CS_URS_2024_01/452351111" TargetMode="External"/><Relationship Id="rId49" Type="http://schemas.openxmlformats.org/officeDocument/2006/relationships/hyperlink" Target="https://podminky.urs.cz/item/CS_URS_2024_01/892492121" TargetMode="External"/><Relationship Id="rId57" Type="http://schemas.openxmlformats.org/officeDocument/2006/relationships/hyperlink" Target="https://podminky.urs.cz/item/CS_URS_2024_01/977213112" TargetMode="External"/><Relationship Id="rId10" Type="http://schemas.openxmlformats.org/officeDocument/2006/relationships/hyperlink" Target="https://podminky.urs.cz/item/CS_URS_2024_01/132254206" TargetMode="External"/><Relationship Id="rId31" Type="http://schemas.openxmlformats.org/officeDocument/2006/relationships/hyperlink" Target="https://podminky.urs.cz/item/CS_URS_2024_01/359901211" TargetMode="External"/><Relationship Id="rId44" Type="http://schemas.openxmlformats.org/officeDocument/2006/relationships/hyperlink" Target="https://podminky.urs.cz/item/CS_URS_2024_01/837352221" TargetMode="External"/><Relationship Id="rId52" Type="http://schemas.openxmlformats.org/officeDocument/2006/relationships/hyperlink" Target="https://podminky.urs.cz/item/CS_URS_2024_01/899102211" TargetMode="External"/><Relationship Id="rId60" Type="http://schemas.openxmlformats.org/officeDocument/2006/relationships/hyperlink" Target="https://podminky.urs.cz/item/CS_URS_2024_01/997013501" TargetMode="External"/><Relationship Id="rId65" Type="http://schemas.openxmlformats.org/officeDocument/2006/relationships/hyperlink" Target="https://podminky.urs.cz/item/CS_URS_2024_01/460751111" TargetMode="External"/><Relationship Id="rId4" Type="http://schemas.openxmlformats.org/officeDocument/2006/relationships/hyperlink" Target="https://podminky.urs.cz/item/CS_URS_2024_01/113154364" TargetMode="External"/><Relationship Id="rId9" Type="http://schemas.openxmlformats.org/officeDocument/2006/relationships/hyperlink" Target="https://podminky.urs.cz/item/CS_URS_2024_01/119001421" TargetMode="External"/><Relationship Id="rId13" Type="http://schemas.openxmlformats.org/officeDocument/2006/relationships/hyperlink" Target="https://podminky.urs.cz/item/CS_URS_2024_01/132554206" TargetMode="External"/><Relationship Id="rId18" Type="http://schemas.openxmlformats.org/officeDocument/2006/relationships/hyperlink" Target="https://podminky.urs.cz/item/CS_URS_2024_01/151101103" TargetMode="External"/><Relationship Id="rId39" Type="http://schemas.openxmlformats.org/officeDocument/2006/relationships/hyperlink" Target="https://podminky.urs.cz/item/CS_URS_2024_01/810391811" TargetMode="Externa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3_01/043203003" TargetMode="External"/><Relationship Id="rId2" Type="http://schemas.openxmlformats.org/officeDocument/2006/relationships/hyperlink" Target="https://podminky.urs.cz/item/CS_URS_2023_01/043154000" TargetMode="External"/><Relationship Id="rId1" Type="http://schemas.openxmlformats.org/officeDocument/2006/relationships/hyperlink" Target="https://podminky.urs.cz/item/CS_URS_2024_01/011324000" TargetMode="External"/><Relationship Id="rId4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77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ht="36.950000000000003" customHeight="1">
      <c r="AR2" s="313"/>
      <c r="AS2" s="313"/>
      <c r="AT2" s="313"/>
      <c r="AU2" s="313"/>
      <c r="AV2" s="313"/>
      <c r="AW2" s="313"/>
      <c r="AX2" s="313"/>
      <c r="AY2" s="313"/>
      <c r="AZ2" s="313"/>
      <c r="BA2" s="313"/>
      <c r="BB2" s="313"/>
      <c r="BC2" s="313"/>
      <c r="BD2" s="313"/>
      <c r="BE2" s="313"/>
      <c r="BS2" s="18" t="s">
        <v>6</v>
      </c>
      <c r="BT2" s="18" t="s">
        <v>7</v>
      </c>
    </row>
    <row r="3" spans="1:74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ht="12" customHeight="1">
      <c r="B5" s="21"/>
      <c r="D5" s="25" t="s">
        <v>13</v>
      </c>
      <c r="K5" s="312" t="s">
        <v>14</v>
      </c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313"/>
      <c r="AC5" s="313"/>
      <c r="AD5" s="313"/>
      <c r="AE5" s="313"/>
      <c r="AF5" s="313"/>
      <c r="AG5" s="313"/>
      <c r="AH5" s="313"/>
      <c r="AI5" s="313"/>
      <c r="AJ5" s="313"/>
      <c r="AK5" s="313"/>
      <c r="AL5" s="313"/>
      <c r="AM5" s="313"/>
      <c r="AN5" s="313"/>
      <c r="AO5" s="313"/>
      <c r="AR5" s="21"/>
      <c r="BE5" s="309" t="s">
        <v>15</v>
      </c>
      <c r="BS5" s="18" t="s">
        <v>6</v>
      </c>
    </row>
    <row r="6" spans="1:74" ht="36.950000000000003" customHeight="1">
      <c r="B6" s="21"/>
      <c r="D6" s="27" t="s">
        <v>16</v>
      </c>
      <c r="K6" s="314" t="s">
        <v>17</v>
      </c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  <c r="Z6" s="313"/>
      <c r="AA6" s="313"/>
      <c r="AB6" s="313"/>
      <c r="AC6" s="313"/>
      <c r="AD6" s="313"/>
      <c r="AE6" s="313"/>
      <c r="AF6" s="313"/>
      <c r="AG6" s="313"/>
      <c r="AH6" s="313"/>
      <c r="AI6" s="313"/>
      <c r="AJ6" s="313"/>
      <c r="AK6" s="313"/>
      <c r="AL6" s="313"/>
      <c r="AM6" s="313"/>
      <c r="AN6" s="313"/>
      <c r="AO6" s="313"/>
      <c r="AR6" s="21"/>
      <c r="BE6" s="310"/>
      <c r="BS6" s="18" t="s">
        <v>6</v>
      </c>
    </row>
    <row r="7" spans="1:74" ht="12" customHeight="1">
      <c r="B7" s="21"/>
      <c r="D7" s="28" t="s">
        <v>18</v>
      </c>
      <c r="K7" s="26" t="s">
        <v>19</v>
      </c>
      <c r="AK7" s="28" t="s">
        <v>20</v>
      </c>
      <c r="AN7" s="26" t="s">
        <v>19</v>
      </c>
      <c r="AR7" s="21"/>
      <c r="BE7" s="310"/>
      <c r="BS7" s="18" t="s">
        <v>6</v>
      </c>
    </row>
    <row r="8" spans="1:74" ht="12" customHeight="1">
      <c r="B8" s="21"/>
      <c r="D8" s="28" t="s">
        <v>21</v>
      </c>
      <c r="K8" s="26" t="s">
        <v>22</v>
      </c>
      <c r="AK8" s="28" t="s">
        <v>23</v>
      </c>
      <c r="AN8" s="29" t="s">
        <v>24</v>
      </c>
      <c r="AR8" s="21"/>
      <c r="BE8" s="310"/>
      <c r="BS8" s="18" t="s">
        <v>6</v>
      </c>
    </row>
    <row r="9" spans="1:74" ht="14.45" customHeight="1">
      <c r="B9" s="21"/>
      <c r="AR9" s="21"/>
      <c r="BE9" s="310"/>
      <c r="BS9" s="18" t="s">
        <v>6</v>
      </c>
    </row>
    <row r="10" spans="1:74" ht="12" customHeight="1">
      <c r="B10" s="21"/>
      <c r="D10" s="28" t="s">
        <v>25</v>
      </c>
      <c r="AK10" s="28" t="s">
        <v>26</v>
      </c>
      <c r="AN10" s="26" t="s">
        <v>19</v>
      </c>
      <c r="AR10" s="21"/>
      <c r="BE10" s="310"/>
      <c r="BS10" s="18" t="s">
        <v>6</v>
      </c>
    </row>
    <row r="11" spans="1:74" ht="18.399999999999999" customHeight="1">
      <c r="B11" s="21"/>
      <c r="E11" s="26" t="s">
        <v>27</v>
      </c>
      <c r="AK11" s="28" t="s">
        <v>28</v>
      </c>
      <c r="AN11" s="26" t="s">
        <v>19</v>
      </c>
      <c r="AR11" s="21"/>
      <c r="BE11" s="310"/>
      <c r="BS11" s="18" t="s">
        <v>6</v>
      </c>
    </row>
    <row r="12" spans="1:74" ht="6.95" customHeight="1">
      <c r="B12" s="21"/>
      <c r="AR12" s="21"/>
      <c r="BE12" s="310"/>
      <c r="BS12" s="18" t="s">
        <v>6</v>
      </c>
    </row>
    <row r="13" spans="1:74" ht="12" customHeight="1">
      <c r="B13" s="21"/>
      <c r="D13" s="28" t="s">
        <v>29</v>
      </c>
      <c r="AK13" s="28" t="s">
        <v>26</v>
      </c>
      <c r="AN13" s="30" t="s">
        <v>30</v>
      </c>
      <c r="AR13" s="21"/>
      <c r="BE13" s="310"/>
      <c r="BS13" s="18" t="s">
        <v>6</v>
      </c>
    </row>
    <row r="14" spans="1:74" ht="12.75">
      <c r="B14" s="21"/>
      <c r="E14" s="315" t="s">
        <v>30</v>
      </c>
      <c r="F14" s="316"/>
      <c r="G14" s="316"/>
      <c r="H14" s="316"/>
      <c r="I14" s="316"/>
      <c r="J14" s="316"/>
      <c r="K14" s="316"/>
      <c r="L14" s="316"/>
      <c r="M14" s="316"/>
      <c r="N14" s="316"/>
      <c r="O14" s="316"/>
      <c r="P14" s="316"/>
      <c r="Q14" s="316"/>
      <c r="R14" s="316"/>
      <c r="S14" s="316"/>
      <c r="T14" s="316"/>
      <c r="U14" s="316"/>
      <c r="V14" s="316"/>
      <c r="W14" s="316"/>
      <c r="X14" s="316"/>
      <c r="Y14" s="316"/>
      <c r="Z14" s="316"/>
      <c r="AA14" s="316"/>
      <c r="AB14" s="316"/>
      <c r="AC14" s="316"/>
      <c r="AD14" s="316"/>
      <c r="AE14" s="316"/>
      <c r="AF14" s="316"/>
      <c r="AG14" s="316"/>
      <c r="AH14" s="316"/>
      <c r="AI14" s="316"/>
      <c r="AJ14" s="316"/>
      <c r="AK14" s="28" t="s">
        <v>28</v>
      </c>
      <c r="AN14" s="30" t="s">
        <v>30</v>
      </c>
      <c r="AR14" s="21"/>
      <c r="BE14" s="310"/>
      <c r="BS14" s="18" t="s">
        <v>6</v>
      </c>
    </row>
    <row r="15" spans="1:74" ht="6.95" customHeight="1">
      <c r="B15" s="21"/>
      <c r="AR15" s="21"/>
      <c r="BE15" s="310"/>
      <c r="BS15" s="18" t="s">
        <v>4</v>
      </c>
    </row>
    <row r="16" spans="1:74" ht="12" customHeight="1">
      <c r="B16" s="21"/>
      <c r="D16" s="28" t="s">
        <v>31</v>
      </c>
      <c r="AK16" s="28" t="s">
        <v>26</v>
      </c>
      <c r="AN16" s="26" t="s">
        <v>19</v>
      </c>
      <c r="AR16" s="21"/>
      <c r="BE16" s="310"/>
      <c r="BS16" s="18" t="s">
        <v>4</v>
      </c>
    </row>
    <row r="17" spans="2:71" ht="18.399999999999999" customHeight="1">
      <c r="B17" s="21"/>
      <c r="E17" s="26" t="s">
        <v>32</v>
      </c>
      <c r="AK17" s="28" t="s">
        <v>28</v>
      </c>
      <c r="AN17" s="26" t="s">
        <v>19</v>
      </c>
      <c r="AR17" s="21"/>
      <c r="BE17" s="310"/>
      <c r="BS17" s="18" t="s">
        <v>33</v>
      </c>
    </row>
    <row r="18" spans="2:71" ht="6.95" customHeight="1">
      <c r="B18" s="21"/>
      <c r="AR18" s="21"/>
      <c r="BE18" s="310"/>
      <c r="BS18" s="18" t="s">
        <v>6</v>
      </c>
    </row>
    <row r="19" spans="2:71" ht="12" customHeight="1">
      <c r="B19" s="21"/>
      <c r="D19" s="28" t="s">
        <v>34</v>
      </c>
      <c r="AK19" s="28" t="s">
        <v>26</v>
      </c>
      <c r="AN19" s="26" t="s">
        <v>19</v>
      </c>
      <c r="AR19" s="21"/>
      <c r="BE19" s="310"/>
      <c r="BS19" s="18" t="s">
        <v>6</v>
      </c>
    </row>
    <row r="20" spans="2:71" ht="18.399999999999999" customHeight="1">
      <c r="B20" s="21"/>
      <c r="E20" s="26" t="s">
        <v>32</v>
      </c>
      <c r="AK20" s="28" t="s">
        <v>28</v>
      </c>
      <c r="AN20" s="26" t="s">
        <v>19</v>
      </c>
      <c r="AR20" s="21"/>
      <c r="BE20" s="310"/>
      <c r="BS20" s="18" t="s">
        <v>4</v>
      </c>
    </row>
    <row r="21" spans="2:71" ht="6.95" customHeight="1">
      <c r="B21" s="21"/>
      <c r="AR21" s="21"/>
      <c r="BE21" s="310"/>
    </row>
    <row r="22" spans="2:71" ht="12" customHeight="1">
      <c r="B22" s="21"/>
      <c r="D22" s="28" t="s">
        <v>35</v>
      </c>
      <c r="AR22" s="21"/>
      <c r="BE22" s="310"/>
    </row>
    <row r="23" spans="2:71" ht="59.25" customHeight="1">
      <c r="B23" s="21"/>
      <c r="E23" s="317" t="s">
        <v>36</v>
      </c>
      <c r="F23" s="317"/>
      <c r="G23" s="317"/>
      <c r="H23" s="317"/>
      <c r="I23" s="317"/>
      <c r="J23" s="317"/>
      <c r="K23" s="317"/>
      <c r="L23" s="317"/>
      <c r="M23" s="317"/>
      <c r="N23" s="317"/>
      <c r="O23" s="317"/>
      <c r="P23" s="317"/>
      <c r="Q23" s="317"/>
      <c r="R23" s="317"/>
      <c r="S23" s="317"/>
      <c r="T23" s="317"/>
      <c r="U23" s="317"/>
      <c r="V23" s="317"/>
      <c r="W23" s="317"/>
      <c r="X23" s="317"/>
      <c r="Y23" s="317"/>
      <c r="Z23" s="317"/>
      <c r="AA23" s="317"/>
      <c r="AB23" s="317"/>
      <c r="AC23" s="317"/>
      <c r="AD23" s="317"/>
      <c r="AE23" s="317"/>
      <c r="AF23" s="317"/>
      <c r="AG23" s="317"/>
      <c r="AH23" s="317"/>
      <c r="AI23" s="317"/>
      <c r="AJ23" s="317"/>
      <c r="AK23" s="317"/>
      <c r="AL23" s="317"/>
      <c r="AM23" s="317"/>
      <c r="AN23" s="317"/>
      <c r="AR23" s="21"/>
      <c r="BE23" s="310"/>
    </row>
    <row r="24" spans="2:71" ht="6.95" customHeight="1">
      <c r="B24" s="21"/>
      <c r="AR24" s="21"/>
      <c r="BE24" s="310"/>
    </row>
    <row r="25" spans="2:7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310"/>
    </row>
    <row r="26" spans="2:71" s="1" customFormat="1" ht="25.9" customHeight="1">
      <c r="B26" s="33"/>
      <c r="D26" s="34" t="s">
        <v>37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18">
        <f>ROUND(AG54,2)</f>
        <v>100000</v>
      </c>
      <c r="AL26" s="319"/>
      <c r="AM26" s="319"/>
      <c r="AN26" s="319"/>
      <c r="AO26" s="319"/>
      <c r="AR26" s="33"/>
      <c r="BE26" s="310"/>
    </row>
    <row r="27" spans="2:71" s="1" customFormat="1" ht="6.95" customHeight="1">
      <c r="B27" s="33"/>
      <c r="AR27" s="33"/>
      <c r="BE27" s="310"/>
    </row>
    <row r="28" spans="2:71" s="1" customFormat="1" ht="12.75">
      <c r="B28" s="33"/>
      <c r="L28" s="320" t="s">
        <v>38</v>
      </c>
      <c r="M28" s="320"/>
      <c r="N28" s="320"/>
      <c r="O28" s="320"/>
      <c r="P28" s="320"/>
      <c r="W28" s="320" t="s">
        <v>39</v>
      </c>
      <c r="X28" s="320"/>
      <c r="Y28" s="320"/>
      <c r="Z28" s="320"/>
      <c r="AA28" s="320"/>
      <c r="AB28" s="320"/>
      <c r="AC28" s="320"/>
      <c r="AD28" s="320"/>
      <c r="AE28" s="320"/>
      <c r="AK28" s="320" t="s">
        <v>40</v>
      </c>
      <c r="AL28" s="320"/>
      <c r="AM28" s="320"/>
      <c r="AN28" s="320"/>
      <c r="AO28" s="320"/>
      <c r="AR28" s="33"/>
      <c r="BE28" s="310"/>
    </row>
    <row r="29" spans="2:71" s="2" customFormat="1" ht="14.45" customHeight="1">
      <c r="B29" s="37"/>
      <c r="D29" s="28" t="s">
        <v>41</v>
      </c>
      <c r="F29" s="28" t="s">
        <v>42</v>
      </c>
      <c r="L29" s="323">
        <v>0.21</v>
      </c>
      <c r="M29" s="322"/>
      <c r="N29" s="322"/>
      <c r="O29" s="322"/>
      <c r="P29" s="322"/>
      <c r="W29" s="321">
        <f>ROUND(AZ54, 2)</f>
        <v>100000</v>
      </c>
      <c r="X29" s="322"/>
      <c r="Y29" s="322"/>
      <c r="Z29" s="322"/>
      <c r="AA29" s="322"/>
      <c r="AB29" s="322"/>
      <c r="AC29" s="322"/>
      <c r="AD29" s="322"/>
      <c r="AE29" s="322"/>
      <c r="AK29" s="321">
        <f>ROUND(AV54, 2)</f>
        <v>21000</v>
      </c>
      <c r="AL29" s="322"/>
      <c r="AM29" s="322"/>
      <c r="AN29" s="322"/>
      <c r="AO29" s="322"/>
      <c r="AR29" s="37"/>
      <c r="BE29" s="311"/>
    </row>
    <row r="30" spans="2:71" s="2" customFormat="1" ht="14.45" customHeight="1">
      <c r="B30" s="37"/>
      <c r="F30" s="28" t="s">
        <v>43</v>
      </c>
      <c r="L30" s="323">
        <v>0.12</v>
      </c>
      <c r="M30" s="322"/>
      <c r="N30" s="322"/>
      <c r="O30" s="322"/>
      <c r="P30" s="322"/>
      <c r="W30" s="321">
        <f>ROUND(BA54, 2)</f>
        <v>0</v>
      </c>
      <c r="X30" s="322"/>
      <c r="Y30" s="322"/>
      <c r="Z30" s="322"/>
      <c r="AA30" s="322"/>
      <c r="AB30" s="322"/>
      <c r="AC30" s="322"/>
      <c r="AD30" s="322"/>
      <c r="AE30" s="322"/>
      <c r="AK30" s="321">
        <f>ROUND(AW54, 2)</f>
        <v>0</v>
      </c>
      <c r="AL30" s="322"/>
      <c r="AM30" s="322"/>
      <c r="AN30" s="322"/>
      <c r="AO30" s="322"/>
      <c r="AR30" s="37"/>
      <c r="BE30" s="311"/>
    </row>
    <row r="31" spans="2:71" s="2" customFormat="1" ht="14.45" hidden="1" customHeight="1">
      <c r="B31" s="37"/>
      <c r="F31" s="28" t="s">
        <v>44</v>
      </c>
      <c r="L31" s="323">
        <v>0.21</v>
      </c>
      <c r="M31" s="322"/>
      <c r="N31" s="322"/>
      <c r="O31" s="322"/>
      <c r="P31" s="322"/>
      <c r="W31" s="321">
        <f>ROUND(BB54, 2)</f>
        <v>0</v>
      </c>
      <c r="X31" s="322"/>
      <c r="Y31" s="322"/>
      <c r="Z31" s="322"/>
      <c r="AA31" s="322"/>
      <c r="AB31" s="322"/>
      <c r="AC31" s="322"/>
      <c r="AD31" s="322"/>
      <c r="AE31" s="322"/>
      <c r="AK31" s="321">
        <v>0</v>
      </c>
      <c r="AL31" s="322"/>
      <c r="AM31" s="322"/>
      <c r="AN31" s="322"/>
      <c r="AO31" s="322"/>
      <c r="AR31" s="37"/>
      <c r="BE31" s="311"/>
    </row>
    <row r="32" spans="2:71" s="2" customFormat="1" ht="14.45" hidden="1" customHeight="1">
      <c r="B32" s="37"/>
      <c r="F32" s="28" t="s">
        <v>45</v>
      </c>
      <c r="L32" s="323">
        <v>0.12</v>
      </c>
      <c r="M32" s="322"/>
      <c r="N32" s="322"/>
      <c r="O32" s="322"/>
      <c r="P32" s="322"/>
      <c r="W32" s="321">
        <f>ROUND(BC54, 2)</f>
        <v>0</v>
      </c>
      <c r="X32" s="322"/>
      <c r="Y32" s="322"/>
      <c r="Z32" s="322"/>
      <c r="AA32" s="322"/>
      <c r="AB32" s="322"/>
      <c r="AC32" s="322"/>
      <c r="AD32" s="322"/>
      <c r="AE32" s="322"/>
      <c r="AK32" s="321">
        <v>0</v>
      </c>
      <c r="AL32" s="322"/>
      <c r="AM32" s="322"/>
      <c r="AN32" s="322"/>
      <c r="AO32" s="322"/>
      <c r="AR32" s="37"/>
      <c r="BE32" s="311"/>
    </row>
    <row r="33" spans="2:44" s="2" customFormat="1" ht="14.45" hidden="1" customHeight="1">
      <c r="B33" s="37"/>
      <c r="F33" s="28" t="s">
        <v>46</v>
      </c>
      <c r="L33" s="323">
        <v>0</v>
      </c>
      <c r="M33" s="322"/>
      <c r="N33" s="322"/>
      <c r="O33" s="322"/>
      <c r="P33" s="322"/>
      <c r="W33" s="321">
        <f>ROUND(BD54, 2)</f>
        <v>0</v>
      </c>
      <c r="X33" s="322"/>
      <c r="Y33" s="322"/>
      <c r="Z33" s="322"/>
      <c r="AA33" s="322"/>
      <c r="AB33" s="322"/>
      <c r="AC33" s="322"/>
      <c r="AD33" s="322"/>
      <c r="AE33" s="322"/>
      <c r="AK33" s="321">
        <v>0</v>
      </c>
      <c r="AL33" s="322"/>
      <c r="AM33" s="322"/>
      <c r="AN33" s="322"/>
      <c r="AO33" s="322"/>
      <c r="AR33" s="37"/>
    </row>
    <row r="34" spans="2:44" s="1" customFormat="1" ht="6.95" customHeight="1">
      <c r="B34" s="33"/>
      <c r="AR34" s="33"/>
    </row>
    <row r="35" spans="2:44" s="1" customFormat="1" ht="25.9" customHeight="1">
      <c r="B35" s="33"/>
      <c r="C35" s="38"/>
      <c r="D35" s="39" t="s">
        <v>47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48</v>
      </c>
      <c r="U35" s="40"/>
      <c r="V35" s="40"/>
      <c r="W35" s="40"/>
      <c r="X35" s="327" t="s">
        <v>49</v>
      </c>
      <c r="Y35" s="325"/>
      <c r="Z35" s="325"/>
      <c r="AA35" s="325"/>
      <c r="AB35" s="325"/>
      <c r="AC35" s="40"/>
      <c r="AD35" s="40"/>
      <c r="AE35" s="40"/>
      <c r="AF35" s="40"/>
      <c r="AG35" s="40"/>
      <c r="AH35" s="40"/>
      <c r="AI35" s="40"/>
      <c r="AJ35" s="40"/>
      <c r="AK35" s="324">
        <f>SUM(AK26:AK33)</f>
        <v>121000</v>
      </c>
      <c r="AL35" s="325"/>
      <c r="AM35" s="325"/>
      <c r="AN35" s="325"/>
      <c r="AO35" s="326"/>
      <c r="AP35" s="38"/>
      <c r="AQ35" s="38"/>
      <c r="AR35" s="33"/>
    </row>
    <row r="36" spans="2:44" s="1" customFormat="1" ht="6.95" customHeight="1">
      <c r="B36" s="33"/>
      <c r="AR36" s="33"/>
    </row>
    <row r="37" spans="2:44" s="1" customFormat="1" ht="6.95" customHeight="1"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33"/>
    </row>
    <row r="41" spans="2:44" s="1" customFormat="1" ht="6.95" customHeight="1"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33"/>
    </row>
    <row r="42" spans="2:44" s="1" customFormat="1" ht="24.95" customHeight="1">
      <c r="B42" s="33"/>
      <c r="C42" s="22" t="s">
        <v>50</v>
      </c>
      <c r="AR42" s="33"/>
    </row>
    <row r="43" spans="2:44" s="1" customFormat="1" ht="6.95" customHeight="1">
      <c r="B43" s="33"/>
      <c r="AR43" s="33"/>
    </row>
    <row r="44" spans="2:44" s="3" customFormat="1" ht="12" customHeight="1">
      <c r="B44" s="46"/>
      <c r="C44" s="28" t="s">
        <v>13</v>
      </c>
      <c r="L44" s="3" t="str">
        <f>K5</f>
        <v>2024-09-11</v>
      </c>
      <c r="AR44" s="46"/>
    </row>
    <row r="45" spans="2:44" s="4" customFormat="1" ht="36.950000000000003" customHeight="1">
      <c r="B45" s="47"/>
      <c r="C45" s="48" t="s">
        <v>16</v>
      </c>
      <c r="L45" s="306" t="str">
        <f>K6</f>
        <v>Velké Meziříčí, náměstí - Rekonstrukce vodovodu a kanalizace</v>
      </c>
      <c r="M45" s="307"/>
      <c r="N45" s="307"/>
      <c r="O45" s="307"/>
      <c r="P45" s="307"/>
      <c r="Q45" s="307"/>
      <c r="R45" s="307"/>
      <c r="S45" s="307"/>
      <c r="T45" s="307"/>
      <c r="U45" s="307"/>
      <c r="V45" s="307"/>
      <c r="W45" s="307"/>
      <c r="X45" s="307"/>
      <c r="Y45" s="307"/>
      <c r="Z45" s="307"/>
      <c r="AA45" s="307"/>
      <c r="AB45" s="307"/>
      <c r="AC45" s="307"/>
      <c r="AD45" s="307"/>
      <c r="AE45" s="307"/>
      <c r="AF45" s="307"/>
      <c r="AG45" s="307"/>
      <c r="AH45" s="307"/>
      <c r="AI45" s="307"/>
      <c r="AJ45" s="307"/>
      <c r="AK45" s="307"/>
      <c r="AL45" s="307"/>
      <c r="AM45" s="307"/>
      <c r="AN45" s="307"/>
      <c r="AO45" s="307"/>
      <c r="AR45" s="47"/>
    </row>
    <row r="46" spans="2:44" s="1" customFormat="1" ht="6.95" customHeight="1">
      <c r="B46" s="33"/>
      <c r="AR46" s="33"/>
    </row>
    <row r="47" spans="2:44" s="1" customFormat="1" ht="12" customHeight="1">
      <c r="B47" s="33"/>
      <c r="C47" s="28" t="s">
        <v>21</v>
      </c>
      <c r="L47" s="49" t="str">
        <f>IF(K8="","",K8)</f>
        <v>Velké Meziříčí</v>
      </c>
      <c r="AI47" s="28" t="s">
        <v>23</v>
      </c>
      <c r="AM47" s="333" t="str">
        <f>IF(AN8= "","",AN8)</f>
        <v>11. 9. 2024</v>
      </c>
      <c r="AN47" s="333"/>
      <c r="AR47" s="33"/>
    </row>
    <row r="48" spans="2:44" s="1" customFormat="1" ht="6.95" customHeight="1">
      <c r="B48" s="33"/>
      <c r="AR48" s="33"/>
    </row>
    <row r="49" spans="1:91" s="1" customFormat="1" ht="25.7" customHeight="1">
      <c r="B49" s="33"/>
      <c r="C49" s="28" t="s">
        <v>25</v>
      </c>
      <c r="L49" s="3" t="str">
        <f>IF(E11= "","",E11)</f>
        <v>SVK Žďársko</v>
      </c>
      <c r="AI49" s="28" t="s">
        <v>31</v>
      </c>
      <c r="AM49" s="334" t="str">
        <f>IF(E17="","",E17)</f>
        <v>AQA CLEAN, Ing.Josef Novotný</v>
      </c>
      <c r="AN49" s="335"/>
      <c r="AO49" s="335"/>
      <c r="AP49" s="335"/>
      <c r="AR49" s="33"/>
      <c r="AS49" s="337" t="s">
        <v>51</v>
      </c>
      <c r="AT49" s="338"/>
      <c r="AU49" s="51"/>
      <c r="AV49" s="51"/>
      <c r="AW49" s="51"/>
      <c r="AX49" s="51"/>
      <c r="AY49" s="51"/>
      <c r="AZ49" s="51"/>
      <c r="BA49" s="51"/>
      <c r="BB49" s="51"/>
      <c r="BC49" s="51"/>
      <c r="BD49" s="52"/>
    </row>
    <row r="50" spans="1:91" s="1" customFormat="1" ht="25.7" customHeight="1">
      <c r="B50" s="33"/>
      <c r="C50" s="28" t="s">
        <v>29</v>
      </c>
      <c r="L50" s="3" t="str">
        <f>IF(E14= "Vyplň údaj","",E14)</f>
        <v/>
      </c>
      <c r="AI50" s="28" t="s">
        <v>34</v>
      </c>
      <c r="AM50" s="334" t="str">
        <f>IF(E20="","",E20)</f>
        <v>AQA CLEAN, Ing.Josef Novotný</v>
      </c>
      <c r="AN50" s="335"/>
      <c r="AO50" s="335"/>
      <c r="AP50" s="335"/>
      <c r="AR50" s="33"/>
      <c r="AS50" s="339"/>
      <c r="AT50" s="340"/>
      <c r="BD50" s="54"/>
    </row>
    <row r="51" spans="1:91" s="1" customFormat="1" ht="10.9" customHeight="1">
      <c r="B51" s="33"/>
      <c r="AR51" s="33"/>
      <c r="AS51" s="339"/>
      <c r="AT51" s="340"/>
      <c r="BD51" s="54"/>
    </row>
    <row r="52" spans="1:91" s="1" customFormat="1" ht="29.25" customHeight="1">
      <c r="B52" s="33"/>
      <c r="C52" s="301" t="s">
        <v>52</v>
      </c>
      <c r="D52" s="302"/>
      <c r="E52" s="302"/>
      <c r="F52" s="302"/>
      <c r="G52" s="302"/>
      <c r="H52" s="55"/>
      <c r="I52" s="305" t="s">
        <v>53</v>
      </c>
      <c r="J52" s="302"/>
      <c r="K52" s="302"/>
      <c r="L52" s="302"/>
      <c r="M52" s="302"/>
      <c r="N52" s="302"/>
      <c r="O52" s="302"/>
      <c r="P52" s="302"/>
      <c r="Q52" s="302"/>
      <c r="R52" s="302"/>
      <c r="S52" s="302"/>
      <c r="T52" s="302"/>
      <c r="U52" s="302"/>
      <c r="V52" s="302"/>
      <c r="W52" s="302"/>
      <c r="X52" s="302"/>
      <c r="Y52" s="302"/>
      <c r="Z52" s="302"/>
      <c r="AA52" s="302"/>
      <c r="AB52" s="302"/>
      <c r="AC52" s="302"/>
      <c r="AD52" s="302"/>
      <c r="AE52" s="302"/>
      <c r="AF52" s="302"/>
      <c r="AG52" s="330" t="s">
        <v>54</v>
      </c>
      <c r="AH52" s="302"/>
      <c r="AI52" s="302"/>
      <c r="AJ52" s="302"/>
      <c r="AK52" s="302"/>
      <c r="AL52" s="302"/>
      <c r="AM52" s="302"/>
      <c r="AN52" s="305" t="s">
        <v>55</v>
      </c>
      <c r="AO52" s="302"/>
      <c r="AP52" s="302"/>
      <c r="AQ52" s="56" t="s">
        <v>56</v>
      </c>
      <c r="AR52" s="33"/>
      <c r="AS52" s="57" t="s">
        <v>57</v>
      </c>
      <c r="AT52" s="58" t="s">
        <v>58</v>
      </c>
      <c r="AU52" s="58" t="s">
        <v>59</v>
      </c>
      <c r="AV52" s="58" t="s">
        <v>60</v>
      </c>
      <c r="AW52" s="58" t="s">
        <v>61</v>
      </c>
      <c r="AX52" s="58" t="s">
        <v>62</v>
      </c>
      <c r="AY52" s="58" t="s">
        <v>63</v>
      </c>
      <c r="AZ52" s="58" t="s">
        <v>64</v>
      </c>
      <c r="BA52" s="58" t="s">
        <v>65</v>
      </c>
      <c r="BB52" s="58" t="s">
        <v>66</v>
      </c>
      <c r="BC52" s="58" t="s">
        <v>67</v>
      </c>
      <c r="BD52" s="59" t="s">
        <v>68</v>
      </c>
    </row>
    <row r="53" spans="1:91" s="1" customFormat="1" ht="10.9" customHeight="1">
      <c r="B53" s="33"/>
      <c r="AR53" s="33"/>
      <c r="AS53" s="60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2"/>
    </row>
    <row r="54" spans="1:91" s="5" customFormat="1" ht="32.450000000000003" customHeight="1">
      <c r="B54" s="61"/>
      <c r="C54" s="62" t="s">
        <v>69</v>
      </c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308">
        <f>ROUND(AG55+AG65+AG75,2)</f>
        <v>100000</v>
      </c>
      <c r="AH54" s="308"/>
      <c r="AI54" s="308"/>
      <c r="AJ54" s="308"/>
      <c r="AK54" s="308"/>
      <c r="AL54" s="308"/>
      <c r="AM54" s="308"/>
      <c r="AN54" s="341">
        <f t="shared" ref="AN54:AN75" si="0">SUM(AG54,AT54)</f>
        <v>121000</v>
      </c>
      <c r="AO54" s="341"/>
      <c r="AP54" s="341"/>
      <c r="AQ54" s="65" t="s">
        <v>19</v>
      </c>
      <c r="AR54" s="61"/>
      <c r="AS54" s="66">
        <f>ROUND(AS55+AS65+AS75,2)</f>
        <v>0</v>
      </c>
      <c r="AT54" s="67">
        <f t="shared" ref="AT54:AT75" si="1">ROUND(SUM(AV54:AW54),2)</f>
        <v>21000</v>
      </c>
      <c r="AU54" s="68">
        <f>ROUND(AU55+AU65+AU75,5)</f>
        <v>0</v>
      </c>
      <c r="AV54" s="67">
        <f>ROUND(AZ54*L29,2)</f>
        <v>21000</v>
      </c>
      <c r="AW54" s="67">
        <f>ROUND(BA54*L30,2)</f>
        <v>0</v>
      </c>
      <c r="AX54" s="67">
        <f>ROUND(BB54*L29,2)</f>
        <v>0</v>
      </c>
      <c r="AY54" s="67">
        <f>ROUND(BC54*L30,2)</f>
        <v>0</v>
      </c>
      <c r="AZ54" s="67">
        <f>ROUND(AZ55+AZ65+AZ75,2)</f>
        <v>100000</v>
      </c>
      <c r="BA54" s="67">
        <f>ROUND(BA55+BA65+BA75,2)</f>
        <v>0</v>
      </c>
      <c r="BB54" s="67">
        <f>ROUND(BB55+BB65+BB75,2)</f>
        <v>0</v>
      </c>
      <c r="BC54" s="67">
        <f>ROUND(BC55+BC65+BC75,2)</f>
        <v>0</v>
      </c>
      <c r="BD54" s="69">
        <f>ROUND(BD55+BD65+BD75,2)</f>
        <v>0</v>
      </c>
      <c r="BS54" s="70" t="s">
        <v>70</v>
      </c>
      <c r="BT54" s="70" t="s">
        <v>71</v>
      </c>
      <c r="BU54" s="71" t="s">
        <v>72</v>
      </c>
      <c r="BV54" s="70" t="s">
        <v>73</v>
      </c>
      <c r="BW54" s="70" t="s">
        <v>5</v>
      </c>
      <c r="BX54" s="70" t="s">
        <v>74</v>
      </c>
      <c r="CL54" s="70" t="s">
        <v>19</v>
      </c>
    </row>
    <row r="55" spans="1:91" s="6" customFormat="1" ht="16.5" customHeight="1">
      <c r="B55" s="72"/>
      <c r="C55" s="73"/>
      <c r="D55" s="303" t="s">
        <v>75</v>
      </c>
      <c r="E55" s="303"/>
      <c r="F55" s="303"/>
      <c r="G55" s="303"/>
      <c r="H55" s="303"/>
      <c r="I55" s="74"/>
      <c r="J55" s="303" t="s">
        <v>76</v>
      </c>
      <c r="K55" s="303"/>
      <c r="L55" s="303"/>
      <c r="M55" s="303"/>
      <c r="N55" s="303"/>
      <c r="O55" s="303"/>
      <c r="P55" s="303"/>
      <c r="Q55" s="303"/>
      <c r="R55" s="303"/>
      <c r="S55" s="303"/>
      <c r="T55" s="303"/>
      <c r="U55" s="303"/>
      <c r="V55" s="303"/>
      <c r="W55" s="303"/>
      <c r="X55" s="303"/>
      <c r="Y55" s="303"/>
      <c r="Z55" s="303"/>
      <c r="AA55" s="303"/>
      <c r="AB55" s="303"/>
      <c r="AC55" s="303"/>
      <c r="AD55" s="303"/>
      <c r="AE55" s="303"/>
      <c r="AF55" s="303"/>
      <c r="AG55" s="331">
        <f>ROUND(SUM(AG56:AG64),2)</f>
        <v>0</v>
      </c>
      <c r="AH55" s="332"/>
      <c r="AI55" s="332"/>
      <c r="AJ55" s="332"/>
      <c r="AK55" s="332"/>
      <c r="AL55" s="332"/>
      <c r="AM55" s="332"/>
      <c r="AN55" s="336">
        <f t="shared" si="0"/>
        <v>0</v>
      </c>
      <c r="AO55" s="332"/>
      <c r="AP55" s="332"/>
      <c r="AQ55" s="75" t="s">
        <v>77</v>
      </c>
      <c r="AR55" s="72"/>
      <c r="AS55" s="76">
        <f>ROUND(SUM(AS56:AS64),2)</f>
        <v>0</v>
      </c>
      <c r="AT55" s="77">
        <f t="shared" si="1"/>
        <v>0</v>
      </c>
      <c r="AU55" s="78">
        <f>ROUND(SUM(AU56:AU64),5)</f>
        <v>0</v>
      </c>
      <c r="AV55" s="77">
        <f>ROUND(AZ55*L29,2)</f>
        <v>0</v>
      </c>
      <c r="AW55" s="77">
        <f>ROUND(BA55*L30,2)</f>
        <v>0</v>
      </c>
      <c r="AX55" s="77">
        <f>ROUND(BB55*L29,2)</f>
        <v>0</v>
      </c>
      <c r="AY55" s="77">
        <f>ROUND(BC55*L30,2)</f>
        <v>0</v>
      </c>
      <c r="AZ55" s="77">
        <f>ROUND(SUM(AZ56:AZ64),2)</f>
        <v>0</v>
      </c>
      <c r="BA55" s="77">
        <f>ROUND(SUM(BA56:BA64),2)</f>
        <v>0</v>
      </c>
      <c r="BB55" s="77">
        <f>ROUND(SUM(BB56:BB64),2)</f>
        <v>0</v>
      </c>
      <c r="BC55" s="77">
        <f>ROUND(SUM(BC56:BC64),2)</f>
        <v>0</v>
      </c>
      <c r="BD55" s="79">
        <f>ROUND(SUM(BD56:BD64),2)</f>
        <v>0</v>
      </c>
      <c r="BS55" s="80" t="s">
        <v>70</v>
      </c>
      <c r="BT55" s="80" t="s">
        <v>78</v>
      </c>
      <c r="BU55" s="80" t="s">
        <v>72</v>
      </c>
      <c r="BV55" s="80" t="s">
        <v>73</v>
      </c>
      <c r="BW55" s="80" t="s">
        <v>79</v>
      </c>
      <c r="BX55" s="80" t="s">
        <v>5</v>
      </c>
      <c r="CL55" s="80" t="s">
        <v>19</v>
      </c>
      <c r="CM55" s="80" t="s">
        <v>80</v>
      </c>
    </row>
    <row r="56" spans="1:91" s="3" customFormat="1" ht="16.5" customHeight="1">
      <c r="A56" s="81" t="s">
        <v>81</v>
      </c>
      <c r="B56" s="46"/>
      <c r="C56" s="9"/>
      <c r="D56" s="9"/>
      <c r="E56" s="304" t="s">
        <v>82</v>
      </c>
      <c r="F56" s="304"/>
      <c r="G56" s="304"/>
      <c r="H56" s="304"/>
      <c r="I56" s="304"/>
      <c r="J56" s="9"/>
      <c r="K56" s="304" t="s">
        <v>83</v>
      </c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  <c r="AE56" s="304"/>
      <c r="AF56" s="304"/>
      <c r="AG56" s="328">
        <f>'SO 01-1 - Etapa 1 - Řad 4...'!J32</f>
        <v>0</v>
      </c>
      <c r="AH56" s="329"/>
      <c r="AI56" s="329"/>
      <c r="AJ56" s="329"/>
      <c r="AK56" s="329"/>
      <c r="AL56" s="329"/>
      <c r="AM56" s="329"/>
      <c r="AN56" s="328">
        <f t="shared" si="0"/>
        <v>0</v>
      </c>
      <c r="AO56" s="329"/>
      <c r="AP56" s="329"/>
      <c r="AQ56" s="82" t="s">
        <v>84</v>
      </c>
      <c r="AR56" s="46"/>
      <c r="AS56" s="83">
        <v>0</v>
      </c>
      <c r="AT56" s="84">
        <f t="shared" si="1"/>
        <v>0</v>
      </c>
      <c r="AU56" s="85">
        <f>'SO 01-1 - Etapa 1 - Řad 4...'!P98</f>
        <v>0</v>
      </c>
      <c r="AV56" s="84">
        <f>'SO 01-1 - Etapa 1 - Řad 4...'!J35</f>
        <v>0</v>
      </c>
      <c r="AW56" s="84">
        <f>'SO 01-1 - Etapa 1 - Řad 4...'!J36</f>
        <v>0</v>
      </c>
      <c r="AX56" s="84">
        <f>'SO 01-1 - Etapa 1 - Řad 4...'!J37</f>
        <v>0</v>
      </c>
      <c r="AY56" s="84">
        <f>'SO 01-1 - Etapa 1 - Řad 4...'!J38</f>
        <v>0</v>
      </c>
      <c r="AZ56" s="84">
        <f>'SO 01-1 - Etapa 1 - Řad 4...'!F35</f>
        <v>0</v>
      </c>
      <c r="BA56" s="84">
        <f>'SO 01-1 - Etapa 1 - Řad 4...'!F36</f>
        <v>0</v>
      </c>
      <c r="BB56" s="84">
        <f>'SO 01-1 - Etapa 1 - Řad 4...'!F37</f>
        <v>0</v>
      </c>
      <c r="BC56" s="84">
        <f>'SO 01-1 - Etapa 1 - Řad 4...'!F38</f>
        <v>0</v>
      </c>
      <c r="BD56" s="86">
        <f>'SO 01-1 - Etapa 1 - Řad 4...'!F39</f>
        <v>0</v>
      </c>
      <c r="BT56" s="26" t="s">
        <v>80</v>
      </c>
      <c r="BV56" s="26" t="s">
        <v>73</v>
      </c>
      <c r="BW56" s="26" t="s">
        <v>85</v>
      </c>
      <c r="BX56" s="26" t="s">
        <v>79</v>
      </c>
      <c r="CL56" s="26" t="s">
        <v>19</v>
      </c>
    </row>
    <row r="57" spans="1:91" s="3" customFormat="1" ht="16.5" customHeight="1">
      <c r="A57" s="81" t="s">
        <v>81</v>
      </c>
      <c r="B57" s="46"/>
      <c r="C57" s="9"/>
      <c r="D57" s="9"/>
      <c r="E57" s="304" t="s">
        <v>86</v>
      </c>
      <c r="F57" s="304"/>
      <c r="G57" s="304"/>
      <c r="H57" s="304"/>
      <c r="I57" s="304"/>
      <c r="J57" s="9"/>
      <c r="K57" s="304" t="s">
        <v>87</v>
      </c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  <c r="AE57" s="304"/>
      <c r="AF57" s="304"/>
      <c r="AG57" s="328">
        <f>'SO 01-2 - Etapa 2 - Řad 5'!J32</f>
        <v>0</v>
      </c>
      <c r="AH57" s="329"/>
      <c r="AI57" s="329"/>
      <c r="AJ57" s="329"/>
      <c r="AK57" s="329"/>
      <c r="AL57" s="329"/>
      <c r="AM57" s="329"/>
      <c r="AN57" s="328">
        <f t="shared" si="0"/>
        <v>0</v>
      </c>
      <c r="AO57" s="329"/>
      <c r="AP57" s="329"/>
      <c r="AQ57" s="82" t="s">
        <v>84</v>
      </c>
      <c r="AR57" s="46"/>
      <c r="AS57" s="83">
        <v>0</v>
      </c>
      <c r="AT57" s="84">
        <f t="shared" si="1"/>
        <v>0</v>
      </c>
      <c r="AU57" s="85">
        <f>'SO 01-2 - Etapa 2 - Řad 5'!P98</f>
        <v>0</v>
      </c>
      <c r="AV57" s="84">
        <f>'SO 01-2 - Etapa 2 - Řad 5'!J35</f>
        <v>0</v>
      </c>
      <c r="AW57" s="84">
        <f>'SO 01-2 - Etapa 2 - Řad 5'!J36</f>
        <v>0</v>
      </c>
      <c r="AX57" s="84">
        <f>'SO 01-2 - Etapa 2 - Řad 5'!J37</f>
        <v>0</v>
      </c>
      <c r="AY57" s="84">
        <f>'SO 01-2 - Etapa 2 - Řad 5'!J38</f>
        <v>0</v>
      </c>
      <c r="AZ57" s="84">
        <f>'SO 01-2 - Etapa 2 - Řad 5'!F35</f>
        <v>0</v>
      </c>
      <c r="BA57" s="84">
        <f>'SO 01-2 - Etapa 2 - Řad 5'!F36</f>
        <v>0</v>
      </c>
      <c r="BB57" s="84">
        <f>'SO 01-2 - Etapa 2 - Řad 5'!F37</f>
        <v>0</v>
      </c>
      <c r="BC57" s="84">
        <f>'SO 01-2 - Etapa 2 - Řad 5'!F38</f>
        <v>0</v>
      </c>
      <c r="BD57" s="86">
        <f>'SO 01-2 - Etapa 2 - Řad 5'!F39</f>
        <v>0</v>
      </c>
      <c r="BT57" s="26" t="s">
        <v>80</v>
      </c>
      <c r="BV57" s="26" t="s">
        <v>73</v>
      </c>
      <c r="BW57" s="26" t="s">
        <v>88</v>
      </c>
      <c r="BX57" s="26" t="s">
        <v>79</v>
      </c>
      <c r="CL57" s="26" t="s">
        <v>19</v>
      </c>
    </row>
    <row r="58" spans="1:91" s="3" customFormat="1" ht="16.5" customHeight="1">
      <c r="A58" s="81" t="s">
        <v>81</v>
      </c>
      <c r="B58" s="46"/>
      <c r="C58" s="9"/>
      <c r="D58" s="9"/>
      <c r="E58" s="304" t="s">
        <v>89</v>
      </c>
      <c r="F58" s="304"/>
      <c r="G58" s="304"/>
      <c r="H58" s="304"/>
      <c r="I58" s="304"/>
      <c r="J58" s="9"/>
      <c r="K58" s="304" t="s">
        <v>90</v>
      </c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  <c r="AE58" s="304"/>
      <c r="AF58" s="304"/>
      <c r="AG58" s="328">
        <f>'SO 01-3 - Etapa 3 - Řad 1'!J32</f>
        <v>0</v>
      </c>
      <c r="AH58" s="329"/>
      <c r="AI58" s="329"/>
      <c r="AJ58" s="329"/>
      <c r="AK58" s="329"/>
      <c r="AL58" s="329"/>
      <c r="AM58" s="329"/>
      <c r="AN58" s="328">
        <f t="shared" si="0"/>
        <v>0</v>
      </c>
      <c r="AO58" s="329"/>
      <c r="AP58" s="329"/>
      <c r="AQ58" s="82" t="s">
        <v>84</v>
      </c>
      <c r="AR58" s="46"/>
      <c r="AS58" s="83">
        <v>0</v>
      </c>
      <c r="AT58" s="84">
        <f t="shared" si="1"/>
        <v>0</v>
      </c>
      <c r="AU58" s="85">
        <f>'SO 01-3 - Etapa 3 - Řad 1'!P98</f>
        <v>0</v>
      </c>
      <c r="AV58" s="84">
        <f>'SO 01-3 - Etapa 3 - Řad 1'!J35</f>
        <v>0</v>
      </c>
      <c r="AW58" s="84">
        <f>'SO 01-3 - Etapa 3 - Řad 1'!J36</f>
        <v>0</v>
      </c>
      <c r="AX58" s="84">
        <f>'SO 01-3 - Etapa 3 - Řad 1'!J37</f>
        <v>0</v>
      </c>
      <c r="AY58" s="84">
        <f>'SO 01-3 - Etapa 3 - Řad 1'!J38</f>
        <v>0</v>
      </c>
      <c r="AZ58" s="84">
        <f>'SO 01-3 - Etapa 3 - Řad 1'!F35</f>
        <v>0</v>
      </c>
      <c r="BA58" s="84">
        <f>'SO 01-3 - Etapa 3 - Řad 1'!F36</f>
        <v>0</v>
      </c>
      <c r="BB58" s="84">
        <f>'SO 01-3 - Etapa 3 - Řad 1'!F37</f>
        <v>0</v>
      </c>
      <c r="BC58" s="84">
        <f>'SO 01-3 - Etapa 3 - Řad 1'!F38</f>
        <v>0</v>
      </c>
      <c r="BD58" s="86">
        <f>'SO 01-3 - Etapa 3 - Řad 1'!F39</f>
        <v>0</v>
      </c>
      <c r="BT58" s="26" t="s">
        <v>80</v>
      </c>
      <c r="BV58" s="26" t="s">
        <v>73</v>
      </c>
      <c r="BW58" s="26" t="s">
        <v>91</v>
      </c>
      <c r="BX58" s="26" t="s">
        <v>79</v>
      </c>
      <c r="CL58" s="26" t="s">
        <v>19</v>
      </c>
    </row>
    <row r="59" spans="1:91" s="3" customFormat="1" ht="23.25" customHeight="1">
      <c r="A59" s="81" t="s">
        <v>81</v>
      </c>
      <c r="B59" s="46"/>
      <c r="C59" s="9"/>
      <c r="D59" s="9"/>
      <c r="E59" s="304" t="s">
        <v>92</v>
      </c>
      <c r="F59" s="304"/>
      <c r="G59" s="304"/>
      <c r="H59" s="304"/>
      <c r="I59" s="304"/>
      <c r="J59" s="9"/>
      <c r="K59" s="304" t="s">
        <v>93</v>
      </c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  <c r="AE59" s="304"/>
      <c r="AF59" s="304"/>
      <c r="AG59" s="328">
        <f>'SO 01-4.1 - Etapa 4 - Řad 4'!J32</f>
        <v>0</v>
      </c>
      <c r="AH59" s="329"/>
      <c r="AI59" s="329"/>
      <c r="AJ59" s="329"/>
      <c r="AK59" s="329"/>
      <c r="AL59" s="329"/>
      <c r="AM59" s="329"/>
      <c r="AN59" s="328">
        <f t="shared" si="0"/>
        <v>0</v>
      </c>
      <c r="AO59" s="329"/>
      <c r="AP59" s="329"/>
      <c r="AQ59" s="82" t="s">
        <v>84</v>
      </c>
      <c r="AR59" s="46"/>
      <c r="AS59" s="83">
        <v>0</v>
      </c>
      <c r="AT59" s="84">
        <f t="shared" si="1"/>
        <v>0</v>
      </c>
      <c r="AU59" s="85">
        <f>'SO 01-4.1 - Etapa 4 - Řad 4'!P98</f>
        <v>0</v>
      </c>
      <c r="AV59" s="84">
        <f>'SO 01-4.1 - Etapa 4 - Řad 4'!J35</f>
        <v>0</v>
      </c>
      <c r="AW59" s="84">
        <f>'SO 01-4.1 - Etapa 4 - Řad 4'!J36</f>
        <v>0</v>
      </c>
      <c r="AX59" s="84">
        <f>'SO 01-4.1 - Etapa 4 - Řad 4'!J37</f>
        <v>0</v>
      </c>
      <c r="AY59" s="84">
        <f>'SO 01-4.1 - Etapa 4 - Řad 4'!J38</f>
        <v>0</v>
      </c>
      <c r="AZ59" s="84">
        <f>'SO 01-4.1 - Etapa 4 - Řad 4'!F35</f>
        <v>0</v>
      </c>
      <c r="BA59" s="84">
        <f>'SO 01-4.1 - Etapa 4 - Řad 4'!F36</f>
        <v>0</v>
      </c>
      <c r="BB59" s="84">
        <f>'SO 01-4.1 - Etapa 4 - Řad 4'!F37</f>
        <v>0</v>
      </c>
      <c r="BC59" s="84">
        <f>'SO 01-4.1 - Etapa 4 - Řad 4'!F38</f>
        <v>0</v>
      </c>
      <c r="BD59" s="86">
        <f>'SO 01-4.1 - Etapa 4 - Řad 4'!F39</f>
        <v>0</v>
      </c>
      <c r="BT59" s="26" t="s">
        <v>80</v>
      </c>
      <c r="BV59" s="26" t="s">
        <v>73</v>
      </c>
      <c r="BW59" s="26" t="s">
        <v>94</v>
      </c>
      <c r="BX59" s="26" t="s">
        <v>79</v>
      </c>
      <c r="CL59" s="26" t="s">
        <v>19</v>
      </c>
    </row>
    <row r="60" spans="1:91" s="3" customFormat="1" ht="23.25" customHeight="1">
      <c r="A60" s="81" t="s">
        <v>81</v>
      </c>
      <c r="B60" s="46"/>
      <c r="C60" s="9"/>
      <c r="D60" s="9"/>
      <c r="E60" s="304" t="s">
        <v>95</v>
      </c>
      <c r="F60" s="304"/>
      <c r="G60" s="304"/>
      <c r="H60" s="304"/>
      <c r="I60" s="304"/>
      <c r="J60" s="9"/>
      <c r="K60" s="304" t="s">
        <v>96</v>
      </c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  <c r="AE60" s="304"/>
      <c r="AF60" s="304"/>
      <c r="AG60" s="328">
        <f>'SO 01-4.2 - Etapa 4 - Řad...'!J32</f>
        <v>0</v>
      </c>
      <c r="AH60" s="329"/>
      <c r="AI60" s="329"/>
      <c r="AJ60" s="329"/>
      <c r="AK60" s="329"/>
      <c r="AL60" s="329"/>
      <c r="AM60" s="329"/>
      <c r="AN60" s="328">
        <f t="shared" si="0"/>
        <v>0</v>
      </c>
      <c r="AO60" s="329"/>
      <c r="AP60" s="329"/>
      <c r="AQ60" s="82" t="s">
        <v>84</v>
      </c>
      <c r="AR60" s="46"/>
      <c r="AS60" s="83">
        <v>0</v>
      </c>
      <c r="AT60" s="84">
        <f t="shared" si="1"/>
        <v>0</v>
      </c>
      <c r="AU60" s="85">
        <f>'SO 01-4.2 - Etapa 4 - Řad...'!P98</f>
        <v>0</v>
      </c>
      <c r="AV60" s="84">
        <f>'SO 01-4.2 - Etapa 4 - Řad...'!J35</f>
        <v>0</v>
      </c>
      <c r="AW60" s="84">
        <f>'SO 01-4.2 - Etapa 4 - Řad...'!J36</f>
        <v>0</v>
      </c>
      <c r="AX60" s="84">
        <f>'SO 01-4.2 - Etapa 4 - Řad...'!J37</f>
        <v>0</v>
      </c>
      <c r="AY60" s="84">
        <f>'SO 01-4.2 - Etapa 4 - Řad...'!J38</f>
        <v>0</v>
      </c>
      <c r="AZ60" s="84">
        <f>'SO 01-4.2 - Etapa 4 - Řad...'!F35</f>
        <v>0</v>
      </c>
      <c r="BA60" s="84">
        <f>'SO 01-4.2 - Etapa 4 - Řad...'!F36</f>
        <v>0</v>
      </c>
      <c r="BB60" s="84">
        <f>'SO 01-4.2 - Etapa 4 - Řad...'!F37</f>
        <v>0</v>
      </c>
      <c r="BC60" s="84">
        <f>'SO 01-4.2 - Etapa 4 - Řad...'!F38</f>
        <v>0</v>
      </c>
      <c r="BD60" s="86">
        <f>'SO 01-4.2 - Etapa 4 - Řad...'!F39</f>
        <v>0</v>
      </c>
      <c r="BT60" s="26" t="s">
        <v>80</v>
      </c>
      <c r="BV60" s="26" t="s">
        <v>73</v>
      </c>
      <c r="BW60" s="26" t="s">
        <v>97</v>
      </c>
      <c r="BX60" s="26" t="s">
        <v>79</v>
      </c>
      <c r="CL60" s="26" t="s">
        <v>19</v>
      </c>
    </row>
    <row r="61" spans="1:91" s="3" customFormat="1" ht="23.25" customHeight="1">
      <c r="A61" s="81" t="s">
        <v>81</v>
      </c>
      <c r="B61" s="46"/>
      <c r="C61" s="9"/>
      <c r="D61" s="9"/>
      <c r="E61" s="304" t="s">
        <v>98</v>
      </c>
      <c r="F61" s="304"/>
      <c r="G61" s="304"/>
      <c r="H61" s="304"/>
      <c r="I61" s="304"/>
      <c r="J61" s="9"/>
      <c r="K61" s="304" t="s">
        <v>99</v>
      </c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  <c r="AE61" s="304"/>
      <c r="AF61" s="304"/>
      <c r="AG61" s="328">
        <f>'SO 01-4.3 - Etapa 4 - Řad 3'!J32</f>
        <v>0</v>
      </c>
      <c r="AH61" s="329"/>
      <c r="AI61" s="329"/>
      <c r="AJ61" s="329"/>
      <c r="AK61" s="329"/>
      <c r="AL61" s="329"/>
      <c r="AM61" s="329"/>
      <c r="AN61" s="328">
        <f t="shared" si="0"/>
        <v>0</v>
      </c>
      <c r="AO61" s="329"/>
      <c r="AP61" s="329"/>
      <c r="AQ61" s="82" t="s">
        <v>84</v>
      </c>
      <c r="AR61" s="46"/>
      <c r="AS61" s="83">
        <v>0</v>
      </c>
      <c r="AT61" s="84">
        <f t="shared" si="1"/>
        <v>0</v>
      </c>
      <c r="AU61" s="85">
        <f>'SO 01-4.3 - Etapa 4 - Řad 3'!P98</f>
        <v>0</v>
      </c>
      <c r="AV61" s="84">
        <f>'SO 01-4.3 - Etapa 4 - Řad 3'!J35</f>
        <v>0</v>
      </c>
      <c r="AW61" s="84">
        <f>'SO 01-4.3 - Etapa 4 - Řad 3'!J36</f>
        <v>0</v>
      </c>
      <c r="AX61" s="84">
        <f>'SO 01-4.3 - Etapa 4 - Řad 3'!J37</f>
        <v>0</v>
      </c>
      <c r="AY61" s="84">
        <f>'SO 01-4.3 - Etapa 4 - Řad 3'!J38</f>
        <v>0</v>
      </c>
      <c r="AZ61" s="84">
        <f>'SO 01-4.3 - Etapa 4 - Řad 3'!F35</f>
        <v>0</v>
      </c>
      <c r="BA61" s="84">
        <f>'SO 01-4.3 - Etapa 4 - Řad 3'!F36</f>
        <v>0</v>
      </c>
      <c r="BB61" s="84">
        <f>'SO 01-4.3 - Etapa 4 - Řad 3'!F37</f>
        <v>0</v>
      </c>
      <c r="BC61" s="84">
        <f>'SO 01-4.3 - Etapa 4 - Řad 3'!F38</f>
        <v>0</v>
      </c>
      <c r="BD61" s="86">
        <f>'SO 01-4.3 - Etapa 4 - Řad 3'!F39</f>
        <v>0</v>
      </c>
      <c r="BT61" s="26" t="s">
        <v>80</v>
      </c>
      <c r="BV61" s="26" t="s">
        <v>73</v>
      </c>
      <c r="BW61" s="26" t="s">
        <v>100</v>
      </c>
      <c r="BX61" s="26" t="s">
        <v>79</v>
      </c>
      <c r="CL61" s="26" t="s">
        <v>19</v>
      </c>
    </row>
    <row r="62" spans="1:91" s="3" customFormat="1" ht="23.25" customHeight="1">
      <c r="A62" s="81" t="s">
        <v>81</v>
      </c>
      <c r="B62" s="46"/>
      <c r="C62" s="9"/>
      <c r="D62" s="9"/>
      <c r="E62" s="304" t="s">
        <v>101</v>
      </c>
      <c r="F62" s="304"/>
      <c r="G62" s="304"/>
      <c r="H62" s="304"/>
      <c r="I62" s="304"/>
      <c r="J62" s="9"/>
      <c r="K62" s="304" t="s">
        <v>102</v>
      </c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  <c r="AE62" s="304"/>
      <c r="AF62" s="304"/>
      <c r="AG62" s="328">
        <f>'SO 01-4.4 - Etapa 4 - Řad 1'!J32</f>
        <v>0</v>
      </c>
      <c r="AH62" s="329"/>
      <c r="AI62" s="329"/>
      <c r="AJ62" s="329"/>
      <c r="AK62" s="329"/>
      <c r="AL62" s="329"/>
      <c r="AM62" s="329"/>
      <c r="AN62" s="328">
        <f t="shared" si="0"/>
        <v>0</v>
      </c>
      <c r="AO62" s="329"/>
      <c r="AP62" s="329"/>
      <c r="AQ62" s="82" t="s">
        <v>84</v>
      </c>
      <c r="AR62" s="46"/>
      <c r="AS62" s="83">
        <v>0</v>
      </c>
      <c r="AT62" s="84">
        <f t="shared" si="1"/>
        <v>0</v>
      </c>
      <c r="AU62" s="85">
        <f>'SO 01-4.4 - Etapa 4 - Řad 1'!P98</f>
        <v>0</v>
      </c>
      <c r="AV62" s="84">
        <f>'SO 01-4.4 - Etapa 4 - Řad 1'!J35</f>
        <v>0</v>
      </c>
      <c r="AW62" s="84">
        <f>'SO 01-4.4 - Etapa 4 - Řad 1'!J36</f>
        <v>0</v>
      </c>
      <c r="AX62" s="84">
        <f>'SO 01-4.4 - Etapa 4 - Řad 1'!J37</f>
        <v>0</v>
      </c>
      <c r="AY62" s="84">
        <f>'SO 01-4.4 - Etapa 4 - Řad 1'!J38</f>
        <v>0</v>
      </c>
      <c r="AZ62" s="84">
        <f>'SO 01-4.4 - Etapa 4 - Řad 1'!F35</f>
        <v>0</v>
      </c>
      <c r="BA62" s="84">
        <f>'SO 01-4.4 - Etapa 4 - Řad 1'!F36</f>
        <v>0</v>
      </c>
      <c r="BB62" s="84">
        <f>'SO 01-4.4 - Etapa 4 - Řad 1'!F37</f>
        <v>0</v>
      </c>
      <c r="BC62" s="84">
        <f>'SO 01-4.4 - Etapa 4 - Řad 1'!F38</f>
        <v>0</v>
      </c>
      <c r="BD62" s="86">
        <f>'SO 01-4.4 - Etapa 4 - Řad 1'!F39</f>
        <v>0</v>
      </c>
      <c r="BT62" s="26" t="s">
        <v>80</v>
      </c>
      <c r="BV62" s="26" t="s">
        <v>73</v>
      </c>
      <c r="BW62" s="26" t="s">
        <v>103</v>
      </c>
      <c r="BX62" s="26" t="s">
        <v>79</v>
      </c>
      <c r="CL62" s="26" t="s">
        <v>19</v>
      </c>
    </row>
    <row r="63" spans="1:91" s="3" customFormat="1" ht="23.25" customHeight="1">
      <c r="A63" s="81" t="s">
        <v>81</v>
      </c>
      <c r="B63" s="46"/>
      <c r="C63" s="9"/>
      <c r="D63" s="9"/>
      <c r="E63" s="304" t="s">
        <v>104</v>
      </c>
      <c r="F63" s="304"/>
      <c r="G63" s="304"/>
      <c r="H63" s="304"/>
      <c r="I63" s="304"/>
      <c r="J63" s="9"/>
      <c r="K63" s="304" t="s">
        <v>105</v>
      </c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  <c r="AE63" s="304"/>
      <c r="AF63" s="304"/>
      <c r="AG63" s="328">
        <f>'SO 01-5.1 - Etapa 5 - Řad...'!J32</f>
        <v>0</v>
      </c>
      <c r="AH63" s="329"/>
      <c r="AI63" s="329"/>
      <c r="AJ63" s="329"/>
      <c r="AK63" s="329"/>
      <c r="AL63" s="329"/>
      <c r="AM63" s="329"/>
      <c r="AN63" s="328">
        <f t="shared" si="0"/>
        <v>0</v>
      </c>
      <c r="AO63" s="329"/>
      <c r="AP63" s="329"/>
      <c r="AQ63" s="82" t="s">
        <v>84</v>
      </c>
      <c r="AR63" s="46"/>
      <c r="AS63" s="83">
        <v>0</v>
      </c>
      <c r="AT63" s="84">
        <f t="shared" si="1"/>
        <v>0</v>
      </c>
      <c r="AU63" s="85">
        <f>'SO 01-5.1 - Etapa 5 - Řad...'!P98</f>
        <v>0</v>
      </c>
      <c r="AV63" s="84">
        <f>'SO 01-5.1 - Etapa 5 - Řad...'!J35</f>
        <v>0</v>
      </c>
      <c r="AW63" s="84">
        <f>'SO 01-5.1 - Etapa 5 - Řad...'!J36</f>
        <v>0</v>
      </c>
      <c r="AX63" s="84">
        <f>'SO 01-5.1 - Etapa 5 - Řad...'!J37</f>
        <v>0</v>
      </c>
      <c r="AY63" s="84">
        <f>'SO 01-5.1 - Etapa 5 - Řad...'!J38</f>
        <v>0</v>
      </c>
      <c r="AZ63" s="84">
        <f>'SO 01-5.1 - Etapa 5 - Řad...'!F35</f>
        <v>0</v>
      </c>
      <c r="BA63" s="84">
        <f>'SO 01-5.1 - Etapa 5 - Řad...'!F36</f>
        <v>0</v>
      </c>
      <c r="BB63" s="84">
        <f>'SO 01-5.1 - Etapa 5 - Řad...'!F37</f>
        <v>0</v>
      </c>
      <c r="BC63" s="84">
        <f>'SO 01-5.1 - Etapa 5 - Řad...'!F38</f>
        <v>0</v>
      </c>
      <c r="BD63" s="86">
        <f>'SO 01-5.1 - Etapa 5 - Řad...'!F39</f>
        <v>0</v>
      </c>
      <c r="BT63" s="26" t="s">
        <v>80</v>
      </c>
      <c r="BV63" s="26" t="s">
        <v>73</v>
      </c>
      <c r="BW63" s="26" t="s">
        <v>106</v>
      </c>
      <c r="BX63" s="26" t="s">
        <v>79</v>
      </c>
      <c r="CL63" s="26" t="s">
        <v>19</v>
      </c>
    </row>
    <row r="64" spans="1:91" s="3" customFormat="1" ht="23.25" customHeight="1">
      <c r="A64" s="81" t="s">
        <v>81</v>
      </c>
      <c r="B64" s="46"/>
      <c r="C64" s="9"/>
      <c r="D64" s="9"/>
      <c r="E64" s="304" t="s">
        <v>107</v>
      </c>
      <c r="F64" s="304"/>
      <c r="G64" s="304"/>
      <c r="H64" s="304"/>
      <c r="I64" s="304"/>
      <c r="J64" s="9"/>
      <c r="K64" s="304" t="s">
        <v>108</v>
      </c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  <c r="AE64" s="304"/>
      <c r="AF64" s="304"/>
      <c r="AG64" s="328">
        <f>'SO 01-5.2 - Etapa 5 - Řad 1'!J32</f>
        <v>0</v>
      </c>
      <c r="AH64" s="329"/>
      <c r="AI64" s="329"/>
      <c r="AJ64" s="329"/>
      <c r="AK64" s="329"/>
      <c r="AL64" s="329"/>
      <c r="AM64" s="329"/>
      <c r="AN64" s="328">
        <f t="shared" si="0"/>
        <v>0</v>
      </c>
      <c r="AO64" s="329"/>
      <c r="AP64" s="329"/>
      <c r="AQ64" s="82" t="s">
        <v>84</v>
      </c>
      <c r="AR64" s="46"/>
      <c r="AS64" s="83">
        <v>0</v>
      </c>
      <c r="AT64" s="84">
        <f t="shared" si="1"/>
        <v>0</v>
      </c>
      <c r="AU64" s="85">
        <f>'SO 01-5.2 - Etapa 5 - Řad 1'!P98</f>
        <v>0</v>
      </c>
      <c r="AV64" s="84">
        <f>'SO 01-5.2 - Etapa 5 - Řad 1'!J35</f>
        <v>0</v>
      </c>
      <c r="AW64" s="84">
        <f>'SO 01-5.2 - Etapa 5 - Řad 1'!J36</f>
        <v>0</v>
      </c>
      <c r="AX64" s="84">
        <f>'SO 01-5.2 - Etapa 5 - Řad 1'!J37</f>
        <v>0</v>
      </c>
      <c r="AY64" s="84">
        <f>'SO 01-5.2 - Etapa 5 - Řad 1'!J38</f>
        <v>0</v>
      </c>
      <c r="AZ64" s="84">
        <f>'SO 01-5.2 - Etapa 5 - Řad 1'!F35</f>
        <v>0</v>
      </c>
      <c r="BA64" s="84">
        <f>'SO 01-5.2 - Etapa 5 - Řad 1'!F36</f>
        <v>0</v>
      </c>
      <c r="BB64" s="84">
        <f>'SO 01-5.2 - Etapa 5 - Řad 1'!F37</f>
        <v>0</v>
      </c>
      <c r="BC64" s="84">
        <f>'SO 01-5.2 - Etapa 5 - Řad 1'!F38</f>
        <v>0</v>
      </c>
      <c r="BD64" s="86">
        <f>'SO 01-5.2 - Etapa 5 - Řad 1'!F39</f>
        <v>0</v>
      </c>
      <c r="BT64" s="26" t="s">
        <v>80</v>
      </c>
      <c r="BV64" s="26" t="s">
        <v>73</v>
      </c>
      <c r="BW64" s="26" t="s">
        <v>109</v>
      </c>
      <c r="BX64" s="26" t="s">
        <v>79</v>
      </c>
      <c r="CL64" s="26" t="s">
        <v>19</v>
      </c>
    </row>
    <row r="65" spans="1:91" s="6" customFormat="1" ht="16.5" customHeight="1">
      <c r="B65" s="72"/>
      <c r="C65" s="73"/>
      <c r="D65" s="303" t="s">
        <v>110</v>
      </c>
      <c r="E65" s="303"/>
      <c r="F65" s="303"/>
      <c r="G65" s="303"/>
      <c r="H65" s="303"/>
      <c r="I65" s="74"/>
      <c r="J65" s="303" t="s">
        <v>111</v>
      </c>
      <c r="K65" s="303"/>
      <c r="L65" s="303"/>
      <c r="M65" s="303"/>
      <c r="N65" s="303"/>
      <c r="O65" s="303"/>
      <c r="P65" s="303"/>
      <c r="Q65" s="303"/>
      <c r="R65" s="303"/>
      <c r="S65" s="303"/>
      <c r="T65" s="303"/>
      <c r="U65" s="303"/>
      <c r="V65" s="303"/>
      <c r="W65" s="303"/>
      <c r="X65" s="303"/>
      <c r="Y65" s="303"/>
      <c r="Z65" s="303"/>
      <c r="AA65" s="303"/>
      <c r="AB65" s="303"/>
      <c r="AC65" s="303"/>
      <c r="AD65" s="303"/>
      <c r="AE65" s="303"/>
      <c r="AF65" s="303"/>
      <c r="AG65" s="331">
        <f>ROUND(SUM(AG66:AG74),2)</f>
        <v>0</v>
      </c>
      <c r="AH65" s="332"/>
      <c r="AI65" s="332"/>
      <c r="AJ65" s="332"/>
      <c r="AK65" s="332"/>
      <c r="AL65" s="332"/>
      <c r="AM65" s="332"/>
      <c r="AN65" s="336">
        <f t="shared" si="0"/>
        <v>0</v>
      </c>
      <c r="AO65" s="332"/>
      <c r="AP65" s="332"/>
      <c r="AQ65" s="75" t="s">
        <v>77</v>
      </c>
      <c r="AR65" s="72"/>
      <c r="AS65" s="76">
        <f>ROUND(SUM(AS66:AS74),2)</f>
        <v>0</v>
      </c>
      <c r="AT65" s="77">
        <f t="shared" si="1"/>
        <v>0</v>
      </c>
      <c r="AU65" s="78">
        <f>ROUND(SUM(AU66:AU74),5)</f>
        <v>0</v>
      </c>
      <c r="AV65" s="77">
        <f>ROUND(AZ65*L29,2)</f>
        <v>0</v>
      </c>
      <c r="AW65" s="77">
        <f>ROUND(BA65*L30,2)</f>
        <v>0</v>
      </c>
      <c r="AX65" s="77">
        <f>ROUND(BB65*L29,2)</f>
        <v>0</v>
      </c>
      <c r="AY65" s="77">
        <f>ROUND(BC65*L30,2)</f>
        <v>0</v>
      </c>
      <c r="AZ65" s="77">
        <f>ROUND(SUM(AZ66:AZ74),2)</f>
        <v>0</v>
      </c>
      <c r="BA65" s="77">
        <f>ROUND(SUM(BA66:BA74),2)</f>
        <v>0</v>
      </c>
      <c r="BB65" s="77">
        <f>ROUND(SUM(BB66:BB74),2)</f>
        <v>0</v>
      </c>
      <c r="BC65" s="77">
        <f>ROUND(SUM(BC66:BC74),2)</f>
        <v>0</v>
      </c>
      <c r="BD65" s="79">
        <f>ROUND(SUM(BD66:BD74),2)</f>
        <v>0</v>
      </c>
      <c r="BS65" s="80" t="s">
        <v>70</v>
      </c>
      <c r="BT65" s="80" t="s">
        <v>78</v>
      </c>
      <c r="BU65" s="80" t="s">
        <v>72</v>
      </c>
      <c r="BV65" s="80" t="s">
        <v>73</v>
      </c>
      <c r="BW65" s="80" t="s">
        <v>112</v>
      </c>
      <c r="BX65" s="80" t="s">
        <v>5</v>
      </c>
      <c r="CL65" s="80" t="s">
        <v>19</v>
      </c>
      <c r="CM65" s="80" t="s">
        <v>80</v>
      </c>
    </row>
    <row r="66" spans="1:91" s="3" customFormat="1" ht="16.5" customHeight="1">
      <c r="A66" s="81" t="s">
        <v>81</v>
      </c>
      <c r="B66" s="46"/>
      <c r="C66" s="9"/>
      <c r="D66" s="9"/>
      <c r="E66" s="304" t="s">
        <v>113</v>
      </c>
      <c r="F66" s="304"/>
      <c r="G66" s="304"/>
      <c r="H66" s="304"/>
      <c r="I66" s="304"/>
      <c r="J66" s="9"/>
      <c r="K66" s="304" t="s">
        <v>114</v>
      </c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  <c r="AE66" s="304"/>
      <c r="AF66" s="304"/>
      <c r="AG66" s="328">
        <f>'SO 02-2 - Etapa 1 - Stoka 2'!J32</f>
        <v>0</v>
      </c>
      <c r="AH66" s="329"/>
      <c r="AI66" s="329"/>
      <c r="AJ66" s="329"/>
      <c r="AK66" s="329"/>
      <c r="AL66" s="329"/>
      <c r="AM66" s="329"/>
      <c r="AN66" s="328">
        <f t="shared" si="0"/>
        <v>0</v>
      </c>
      <c r="AO66" s="329"/>
      <c r="AP66" s="329"/>
      <c r="AQ66" s="82" t="s">
        <v>84</v>
      </c>
      <c r="AR66" s="46"/>
      <c r="AS66" s="83">
        <v>0</v>
      </c>
      <c r="AT66" s="84">
        <f t="shared" si="1"/>
        <v>0</v>
      </c>
      <c r="AU66" s="85">
        <f>'SO 02-2 - Etapa 1 - Stoka 2'!P99</f>
        <v>0</v>
      </c>
      <c r="AV66" s="84">
        <f>'SO 02-2 - Etapa 1 - Stoka 2'!J35</f>
        <v>0</v>
      </c>
      <c r="AW66" s="84">
        <f>'SO 02-2 - Etapa 1 - Stoka 2'!J36</f>
        <v>0</v>
      </c>
      <c r="AX66" s="84">
        <f>'SO 02-2 - Etapa 1 - Stoka 2'!J37</f>
        <v>0</v>
      </c>
      <c r="AY66" s="84">
        <f>'SO 02-2 - Etapa 1 - Stoka 2'!J38</f>
        <v>0</v>
      </c>
      <c r="AZ66" s="84">
        <f>'SO 02-2 - Etapa 1 - Stoka 2'!F35</f>
        <v>0</v>
      </c>
      <c r="BA66" s="84">
        <f>'SO 02-2 - Etapa 1 - Stoka 2'!F36</f>
        <v>0</v>
      </c>
      <c r="BB66" s="84">
        <f>'SO 02-2 - Etapa 1 - Stoka 2'!F37</f>
        <v>0</v>
      </c>
      <c r="BC66" s="84">
        <f>'SO 02-2 - Etapa 1 - Stoka 2'!F38</f>
        <v>0</v>
      </c>
      <c r="BD66" s="86">
        <f>'SO 02-2 - Etapa 1 - Stoka 2'!F39</f>
        <v>0</v>
      </c>
      <c r="BT66" s="26" t="s">
        <v>80</v>
      </c>
      <c r="BV66" s="26" t="s">
        <v>73</v>
      </c>
      <c r="BW66" s="26" t="s">
        <v>115</v>
      </c>
      <c r="BX66" s="26" t="s">
        <v>112</v>
      </c>
      <c r="CL66" s="26" t="s">
        <v>19</v>
      </c>
    </row>
    <row r="67" spans="1:91" s="3" customFormat="1" ht="23.25" customHeight="1">
      <c r="A67" s="81" t="s">
        <v>81</v>
      </c>
      <c r="B67" s="46"/>
      <c r="C67" s="9"/>
      <c r="D67" s="9"/>
      <c r="E67" s="304" t="s">
        <v>116</v>
      </c>
      <c r="F67" s="304"/>
      <c r="G67" s="304"/>
      <c r="H67" s="304"/>
      <c r="I67" s="304"/>
      <c r="J67" s="9"/>
      <c r="K67" s="304" t="s">
        <v>117</v>
      </c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  <c r="AE67" s="304"/>
      <c r="AF67" s="304"/>
      <c r="AG67" s="328">
        <f>'SO 02-1.1 - Etapa 2 - Sto...'!J32</f>
        <v>0</v>
      </c>
      <c r="AH67" s="329"/>
      <c r="AI67" s="329"/>
      <c r="AJ67" s="329"/>
      <c r="AK67" s="329"/>
      <c r="AL67" s="329"/>
      <c r="AM67" s="329"/>
      <c r="AN67" s="328">
        <f t="shared" si="0"/>
        <v>0</v>
      </c>
      <c r="AO67" s="329"/>
      <c r="AP67" s="329"/>
      <c r="AQ67" s="82" t="s">
        <v>84</v>
      </c>
      <c r="AR67" s="46"/>
      <c r="AS67" s="83">
        <v>0</v>
      </c>
      <c r="AT67" s="84">
        <f t="shared" si="1"/>
        <v>0</v>
      </c>
      <c r="AU67" s="85">
        <f>'SO 02-1.1 - Etapa 2 - Sto...'!P97</f>
        <v>0</v>
      </c>
      <c r="AV67" s="84">
        <f>'SO 02-1.1 - Etapa 2 - Sto...'!J35</f>
        <v>0</v>
      </c>
      <c r="AW67" s="84">
        <f>'SO 02-1.1 - Etapa 2 - Sto...'!J36</f>
        <v>0</v>
      </c>
      <c r="AX67" s="84">
        <f>'SO 02-1.1 - Etapa 2 - Sto...'!J37</f>
        <v>0</v>
      </c>
      <c r="AY67" s="84">
        <f>'SO 02-1.1 - Etapa 2 - Sto...'!J38</f>
        <v>0</v>
      </c>
      <c r="AZ67" s="84">
        <f>'SO 02-1.1 - Etapa 2 - Sto...'!F35</f>
        <v>0</v>
      </c>
      <c r="BA67" s="84">
        <f>'SO 02-1.1 - Etapa 2 - Sto...'!F36</f>
        <v>0</v>
      </c>
      <c r="BB67" s="84">
        <f>'SO 02-1.1 - Etapa 2 - Sto...'!F37</f>
        <v>0</v>
      </c>
      <c r="BC67" s="84">
        <f>'SO 02-1.1 - Etapa 2 - Sto...'!F38</f>
        <v>0</v>
      </c>
      <c r="BD67" s="86">
        <f>'SO 02-1.1 - Etapa 2 - Sto...'!F39</f>
        <v>0</v>
      </c>
      <c r="BT67" s="26" t="s">
        <v>80</v>
      </c>
      <c r="BV67" s="26" t="s">
        <v>73</v>
      </c>
      <c r="BW67" s="26" t="s">
        <v>118</v>
      </c>
      <c r="BX67" s="26" t="s">
        <v>112</v>
      </c>
      <c r="CL67" s="26" t="s">
        <v>19</v>
      </c>
    </row>
    <row r="68" spans="1:91" s="3" customFormat="1" ht="16.5" customHeight="1">
      <c r="A68" s="81" t="s">
        <v>81</v>
      </c>
      <c r="B68" s="46"/>
      <c r="C68" s="9"/>
      <c r="D68" s="9"/>
      <c r="E68" s="304" t="s">
        <v>119</v>
      </c>
      <c r="F68" s="304"/>
      <c r="G68" s="304"/>
      <c r="H68" s="304"/>
      <c r="I68" s="304"/>
      <c r="J68" s="9"/>
      <c r="K68" s="304" t="s">
        <v>120</v>
      </c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  <c r="AE68" s="304"/>
      <c r="AF68" s="304"/>
      <c r="AG68" s="328">
        <f>'SO 02-3 - Etapa 2 - Stoka 3'!J32</f>
        <v>0</v>
      </c>
      <c r="AH68" s="329"/>
      <c r="AI68" s="329"/>
      <c r="AJ68" s="329"/>
      <c r="AK68" s="329"/>
      <c r="AL68" s="329"/>
      <c r="AM68" s="329"/>
      <c r="AN68" s="328">
        <f t="shared" si="0"/>
        <v>0</v>
      </c>
      <c r="AO68" s="329"/>
      <c r="AP68" s="329"/>
      <c r="AQ68" s="82" t="s">
        <v>84</v>
      </c>
      <c r="AR68" s="46"/>
      <c r="AS68" s="83">
        <v>0</v>
      </c>
      <c r="AT68" s="84">
        <f t="shared" si="1"/>
        <v>0</v>
      </c>
      <c r="AU68" s="85">
        <f>'SO 02-3 - Etapa 2 - Stoka 3'!P97</f>
        <v>0</v>
      </c>
      <c r="AV68" s="84">
        <f>'SO 02-3 - Etapa 2 - Stoka 3'!J35</f>
        <v>0</v>
      </c>
      <c r="AW68" s="84">
        <f>'SO 02-3 - Etapa 2 - Stoka 3'!J36</f>
        <v>0</v>
      </c>
      <c r="AX68" s="84">
        <f>'SO 02-3 - Etapa 2 - Stoka 3'!J37</f>
        <v>0</v>
      </c>
      <c r="AY68" s="84">
        <f>'SO 02-3 - Etapa 2 - Stoka 3'!J38</f>
        <v>0</v>
      </c>
      <c r="AZ68" s="84">
        <f>'SO 02-3 - Etapa 2 - Stoka 3'!F35</f>
        <v>0</v>
      </c>
      <c r="BA68" s="84">
        <f>'SO 02-3 - Etapa 2 - Stoka 3'!F36</f>
        <v>0</v>
      </c>
      <c r="BB68" s="84">
        <f>'SO 02-3 - Etapa 2 - Stoka 3'!F37</f>
        <v>0</v>
      </c>
      <c r="BC68" s="84">
        <f>'SO 02-3 - Etapa 2 - Stoka 3'!F38</f>
        <v>0</v>
      </c>
      <c r="BD68" s="86">
        <f>'SO 02-3 - Etapa 2 - Stoka 3'!F39</f>
        <v>0</v>
      </c>
      <c r="BT68" s="26" t="s">
        <v>80</v>
      </c>
      <c r="BV68" s="26" t="s">
        <v>73</v>
      </c>
      <c r="BW68" s="26" t="s">
        <v>121</v>
      </c>
      <c r="BX68" s="26" t="s">
        <v>112</v>
      </c>
      <c r="CL68" s="26" t="s">
        <v>19</v>
      </c>
    </row>
    <row r="69" spans="1:91" s="3" customFormat="1" ht="23.25" customHeight="1">
      <c r="A69" s="81" t="s">
        <v>81</v>
      </c>
      <c r="B69" s="46"/>
      <c r="C69" s="9"/>
      <c r="D69" s="9"/>
      <c r="E69" s="304" t="s">
        <v>122</v>
      </c>
      <c r="F69" s="304"/>
      <c r="G69" s="304"/>
      <c r="H69" s="304"/>
      <c r="I69" s="304"/>
      <c r="J69" s="9"/>
      <c r="K69" s="304" t="s">
        <v>123</v>
      </c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  <c r="AE69" s="304"/>
      <c r="AF69" s="304"/>
      <c r="AG69" s="328">
        <f>'SO 02-1a - Etapa 3 - Stok...'!J32</f>
        <v>0</v>
      </c>
      <c r="AH69" s="329"/>
      <c r="AI69" s="329"/>
      <c r="AJ69" s="329"/>
      <c r="AK69" s="329"/>
      <c r="AL69" s="329"/>
      <c r="AM69" s="329"/>
      <c r="AN69" s="328">
        <f t="shared" si="0"/>
        <v>0</v>
      </c>
      <c r="AO69" s="329"/>
      <c r="AP69" s="329"/>
      <c r="AQ69" s="82" t="s">
        <v>84</v>
      </c>
      <c r="AR69" s="46"/>
      <c r="AS69" s="83">
        <v>0</v>
      </c>
      <c r="AT69" s="84">
        <f t="shared" si="1"/>
        <v>0</v>
      </c>
      <c r="AU69" s="85">
        <f>'SO 02-1a - Etapa 3 - Stok...'!P97</f>
        <v>0</v>
      </c>
      <c r="AV69" s="84">
        <f>'SO 02-1a - Etapa 3 - Stok...'!J35</f>
        <v>0</v>
      </c>
      <c r="AW69" s="84">
        <f>'SO 02-1a - Etapa 3 - Stok...'!J36</f>
        <v>0</v>
      </c>
      <c r="AX69" s="84">
        <f>'SO 02-1a - Etapa 3 - Stok...'!J37</f>
        <v>0</v>
      </c>
      <c r="AY69" s="84">
        <f>'SO 02-1a - Etapa 3 - Stok...'!J38</f>
        <v>0</v>
      </c>
      <c r="AZ69" s="84">
        <f>'SO 02-1a - Etapa 3 - Stok...'!F35</f>
        <v>0</v>
      </c>
      <c r="BA69" s="84">
        <f>'SO 02-1a - Etapa 3 - Stok...'!F36</f>
        <v>0</v>
      </c>
      <c r="BB69" s="84">
        <f>'SO 02-1a - Etapa 3 - Stok...'!F37</f>
        <v>0</v>
      </c>
      <c r="BC69" s="84">
        <f>'SO 02-1a - Etapa 3 - Stok...'!F38</f>
        <v>0</v>
      </c>
      <c r="BD69" s="86">
        <f>'SO 02-1a - Etapa 3 - Stok...'!F39</f>
        <v>0</v>
      </c>
      <c r="BT69" s="26" t="s">
        <v>80</v>
      </c>
      <c r="BV69" s="26" t="s">
        <v>73</v>
      </c>
      <c r="BW69" s="26" t="s">
        <v>124</v>
      </c>
      <c r="BX69" s="26" t="s">
        <v>112</v>
      </c>
      <c r="CL69" s="26" t="s">
        <v>19</v>
      </c>
    </row>
    <row r="70" spans="1:91" s="3" customFormat="1" ht="23.25" customHeight="1">
      <c r="A70" s="81" t="s">
        <v>81</v>
      </c>
      <c r="B70" s="46"/>
      <c r="C70" s="9"/>
      <c r="D70" s="9"/>
      <c r="E70" s="304" t="s">
        <v>125</v>
      </c>
      <c r="F70" s="304"/>
      <c r="G70" s="304"/>
      <c r="H70" s="304"/>
      <c r="I70" s="304"/>
      <c r="J70" s="9"/>
      <c r="K70" s="304" t="s">
        <v>126</v>
      </c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  <c r="AE70" s="304"/>
      <c r="AF70" s="304"/>
      <c r="AG70" s="328">
        <f>'SO 02-1b - Etapa 4 - Stok...'!J32</f>
        <v>0</v>
      </c>
      <c r="AH70" s="329"/>
      <c r="AI70" s="329"/>
      <c r="AJ70" s="329"/>
      <c r="AK70" s="329"/>
      <c r="AL70" s="329"/>
      <c r="AM70" s="329"/>
      <c r="AN70" s="328">
        <f t="shared" si="0"/>
        <v>0</v>
      </c>
      <c r="AO70" s="329"/>
      <c r="AP70" s="329"/>
      <c r="AQ70" s="82" t="s">
        <v>84</v>
      </c>
      <c r="AR70" s="46"/>
      <c r="AS70" s="83">
        <v>0</v>
      </c>
      <c r="AT70" s="84">
        <f t="shared" si="1"/>
        <v>0</v>
      </c>
      <c r="AU70" s="85">
        <f>'SO 02-1b - Etapa 4 - Stok...'!P97</f>
        <v>0</v>
      </c>
      <c r="AV70" s="84">
        <f>'SO 02-1b - Etapa 4 - Stok...'!J35</f>
        <v>0</v>
      </c>
      <c r="AW70" s="84">
        <f>'SO 02-1b - Etapa 4 - Stok...'!J36</f>
        <v>0</v>
      </c>
      <c r="AX70" s="84">
        <f>'SO 02-1b - Etapa 4 - Stok...'!J37</f>
        <v>0</v>
      </c>
      <c r="AY70" s="84">
        <f>'SO 02-1b - Etapa 4 - Stok...'!J38</f>
        <v>0</v>
      </c>
      <c r="AZ70" s="84">
        <f>'SO 02-1b - Etapa 4 - Stok...'!F35</f>
        <v>0</v>
      </c>
      <c r="BA70" s="84">
        <f>'SO 02-1b - Etapa 4 - Stok...'!F36</f>
        <v>0</v>
      </c>
      <c r="BB70" s="84">
        <f>'SO 02-1b - Etapa 4 - Stok...'!F37</f>
        <v>0</v>
      </c>
      <c r="BC70" s="84">
        <f>'SO 02-1b - Etapa 4 - Stok...'!F38</f>
        <v>0</v>
      </c>
      <c r="BD70" s="86">
        <f>'SO 02-1b - Etapa 4 - Stok...'!F39</f>
        <v>0</v>
      </c>
      <c r="BT70" s="26" t="s">
        <v>80</v>
      </c>
      <c r="BV70" s="26" t="s">
        <v>73</v>
      </c>
      <c r="BW70" s="26" t="s">
        <v>127</v>
      </c>
      <c r="BX70" s="26" t="s">
        <v>112</v>
      </c>
      <c r="CL70" s="26" t="s">
        <v>19</v>
      </c>
    </row>
    <row r="71" spans="1:91" s="3" customFormat="1" ht="23.25" customHeight="1">
      <c r="A71" s="81" t="s">
        <v>81</v>
      </c>
      <c r="B71" s="46"/>
      <c r="C71" s="9"/>
      <c r="D71" s="9"/>
      <c r="E71" s="304" t="s">
        <v>128</v>
      </c>
      <c r="F71" s="304"/>
      <c r="G71" s="304"/>
      <c r="H71" s="304"/>
      <c r="I71" s="304"/>
      <c r="J71" s="9"/>
      <c r="K71" s="304" t="s">
        <v>129</v>
      </c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  <c r="AE71" s="304"/>
      <c r="AF71" s="304"/>
      <c r="AG71" s="328">
        <f>'SO 02-1.2 - Etapa 4 - Sto...'!J32</f>
        <v>0</v>
      </c>
      <c r="AH71" s="329"/>
      <c r="AI71" s="329"/>
      <c r="AJ71" s="329"/>
      <c r="AK71" s="329"/>
      <c r="AL71" s="329"/>
      <c r="AM71" s="329"/>
      <c r="AN71" s="328">
        <f t="shared" si="0"/>
        <v>0</v>
      </c>
      <c r="AO71" s="329"/>
      <c r="AP71" s="329"/>
      <c r="AQ71" s="82" t="s">
        <v>84</v>
      </c>
      <c r="AR71" s="46"/>
      <c r="AS71" s="83">
        <v>0</v>
      </c>
      <c r="AT71" s="84">
        <f t="shared" si="1"/>
        <v>0</v>
      </c>
      <c r="AU71" s="85">
        <f>'SO 02-1.2 - Etapa 4 - Sto...'!P97</f>
        <v>0</v>
      </c>
      <c r="AV71" s="84">
        <f>'SO 02-1.2 - Etapa 4 - Sto...'!J35</f>
        <v>0</v>
      </c>
      <c r="AW71" s="84">
        <f>'SO 02-1.2 - Etapa 4 - Sto...'!J36</f>
        <v>0</v>
      </c>
      <c r="AX71" s="84">
        <f>'SO 02-1.2 - Etapa 4 - Sto...'!J37</f>
        <v>0</v>
      </c>
      <c r="AY71" s="84">
        <f>'SO 02-1.2 - Etapa 4 - Sto...'!J38</f>
        <v>0</v>
      </c>
      <c r="AZ71" s="84">
        <f>'SO 02-1.2 - Etapa 4 - Sto...'!F35</f>
        <v>0</v>
      </c>
      <c r="BA71" s="84">
        <f>'SO 02-1.2 - Etapa 4 - Sto...'!F36</f>
        <v>0</v>
      </c>
      <c r="BB71" s="84">
        <f>'SO 02-1.2 - Etapa 4 - Sto...'!F37</f>
        <v>0</v>
      </c>
      <c r="BC71" s="84">
        <f>'SO 02-1.2 - Etapa 4 - Sto...'!F38</f>
        <v>0</v>
      </c>
      <c r="BD71" s="86">
        <f>'SO 02-1.2 - Etapa 4 - Sto...'!F39</f>
        <v>0</v>
      </c>
      <c r="BT71" s="26" t="s">
        <v>80</v>
      </c>
      <c r="BV71" s="26" t="s">
        <v>73</v>
      </c>
      <c r="BW71" s="26" t="s">
        <v>130</v>
      </c>
      <c r="BX71" s="26" t="s">
        <v>112</v>
      </c>
      <c r="CL71" s="26" t="s">
        <v>19</v>
      </c>
    </row>
    <row r="72" spans="1:91" s="3" customFormat="1" ht="23.25" customHeight="1">
      <c r="A72" s="81" t="s">
        <v>81</v>
      </c>
      <c r="B72" s="46"/>
      <c r="C72" s="9"/>
      <c r="D72" s="9"/>
      <c r="E72" s="304" t="s">
        <v>131</v>
      </c>
      <c r="F72" s="304"/>
      <c r="G72" s="304"/>
      <c r="H72" s="304"/>
      <c r="I72" s="304"/>
      <c r="J72" s="9"/>
      <c r="K72" s="304" t="s">
        <v>132</v>
      </c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  <c r="AE72" s="304"/>
      <c r="AF72" s="304"/>
      <c r="AG72" s="328">
        <f>'SO 02-1.3 - Etapa 4 - Sto...'!J32</f>
        <v>0</v>
      </c>
      <c r="AH72" s="329"/>
      <c r="AI72" s="329"/>
      <c r="AJ72" s="329"/>
      <c r="AK72" s="329"/>
      <c r="AL72" s="329"/>
      <c r="AM72" s="329"/>
      <c r="AN72" s="328">
        <f t="shared" si="0"/>
        <v>0</v>
      </c>
      <c r="AO72" s="329"/>
      <c r="AP72" s="329"/>
      <c r="AQ72" s="82" t="s">
        <v>84</v>
      </c>
      <c r="AR72" s="46"/>
      <c r="AS72" s="83">
        <v>0</v>
      </c>
      <c r="AT72" s="84">
        <f t="shared" si="1"/>
        <v>0</v>
      </c>
      <c r="AU72" s="85">
        <f>'SO 02-1.3 - Etapa 4 - Sto...'!P97</f>
        <v>0</v>
      </c>
      <c r="AV72" s="84">
        <f>'SO 02-1.3 - Etapa 4 - Sto...'!J35</f>
        <v>0</v>
      </c>
      <c r="AW72" s="84">
        <f>'SO 02-1.3 - Etapa 4 - Sto...'!J36</f>
        <v>0</v>
      </c>
      <c r="AX72" s="84">
        <f>'SO 02-1.3 - Etapa 4 - Sto...'!J37</f>
        <v>0</v>
      </c>
      <c r="AY72" s="84">
        <f>'SO 02-1.3 - Etapa 4 - Sto...'!J38</f>
        <v>0</v>
      </c>
      <c r="AZ72" s="84">
        <f>'SO 02-1.3 - Etapa 4 - Sto...'!F35</f>
        <v>0</v>
      </c>
      <c r="BA72" s="84">
        <f>'SO 02-1.3 - Etapa 4 - Sto...'!F36</f>
        <v>0</v>
      </c>
      <c r="BB72" s="84">
        <f>'SO 02-1.3 - Etapa 4 - Sto...'!F37</f>
        <v>0</v>
      </c>
      <c r="BC72" s="84">
        <f>'SO 02-1.3 - Etapa 4 - Sto...'!F38</f>
        <v>0</v>
      </c>
      <c r="BD72" s="86">
        <f>'SO 02-1.3 - Etapa 4 - Sto...'!F39</f>
        <v>0</v>
      </c>
      <c r="BT72" s="26" t="s">
        <v>80</v>
      </c>
      <c r="BV72" s="26" t="s">
        <v>73</v>
      </c>
      <c r="BW72" s="26" t="s">
        <v>133</v>
      </c>
      <c r="BX72" s="26" t="s">
        <v>112</v>
      </c>
      <c r="CL72" s="26" t="s">
        <v>19</v>
      </c>
    </row>
    <row r="73" spans="1:91" s="3" customFormat="1" ht="23.25" customHeight="1">
      <c r="A73" s="81" t="s">
        <v>81</v>
      </c>
      <c r="B73" s="46"/>
      <c r="C73" s="9"/>
      <c r="D73" s="9"/>
      <c r="E73" s="304" t="s">
        <v>134</v>
      </c>
      <c r="F73" s="304"/>
      <c r="G73" s="304"/>
      <c r="H73" s="304"/>
      <c r="I73" s="304"/>
      <c r="J73" s="9"/>
      <c r="K73" s="304" t="s">
        <v>135</v>
      </c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  <c r="AE73" s="304"/>
      <c r="AF73" s="304"/>
      <c r="AG73" s="328">
        <f>'SO 02-1c - Etapa 5 - Stok...'!J32</f>
        <v>0</v>
      </c>
      <c r="AH73" s="329"/>
      <c r="AI73" s="329"/>
      <c r="AJ73" s="329"/>
      <c r="AK73" s="329"/>
      <c r="AL73" s="329"/>
      <c r="AM73" s="329"/>
      <c r="AN73" s="328">
        <f t="shared" si="0"/>
        <v>0</v>
      </c>
      <c r="AO73" s="329"/>
      <c r="AP73" s="329"/>
      <c r="AQ73" s="82" t="s">
        <v>84</v>
      </c>
      <c r="AR73" s="46"/>
      <c r="AS73" s="83">
        <v>0</v>
      </c>
      <c r="AT73" s="84">
        <f t="shared" si="1"/>
        <v>0</v>
      </c>
      <c r="AU73" s="85">
        <f>'SO 02-1c - Etapa 5 - Stok...'!P97</f>
        <v>0</v>
      </c>
      <c r="AV73" s="84">
        <f>'SO 02-1c - Etapa 5 - Stok...'!J35</f>
        <v>0</v>
      </c>
      <c r="AW73" s="84">
        <f>'SO 02-1c - Etapa 5 - Stok...'!J36</f>
        <v>0</v>
      </c>
      <c r="AX73" s="84">
        <f>'SO 02-1c - Etapa 5 - Stok...'!J37</f>
        <v>0</v>
      </c>
      <c r="AY73" s="84">
        <f>'SO 02-1c - Etapa 5 - Stok...'!J38</f>
        <v>0</v>
      </c>
      <c r="AZ73" s="84">
        <f>'SO 02-1c - Etapa 5 - Stok...'!F35</f>
        <v>0</v>
      </c>
      <c r="BA73" s="84">
        <f>'SO 02-1c - Etapa 5 - Stok...'!F36</f>
        <v>0</v>
      </c>
      <c r="BB73" s="84">
        <f>'SO 02-1c - Etapa 5 - Stok...'!F37</f>
        <v>0</v>
      </c>
      <c r="BC73" s="84">
        <f>'SO 02-1c - Etapa 5 - Stok...'!F38</f>
        <v>0</v>
      </c>
      <c r="BD73" s="86">
        <f>'SO 02-1c - Etapa 5 - Stok...'!F39</f>
        <v>0</v>
      </c>
      <c r="BT73" s="26" t="s">
        <v>80</v>
      </c>
      <c r="BV73" s="26" t="s">
        <v>73</v>
      </c>
      <c r="BW73" s="26" t="s">
        <v>136</v>
      </c>
      <c r="BX73" s="26" t="s">
        <v>112</v>
      </c>
      <c r="CL73" s="26" t="s">
        <v>19</v>
      </c>
    </row>
    <row r="74" spans="1:91" s="3" customFormat="1" ht="23.25" customHeight="1">
      <c r="A74" s="81" t="s">
        <v>81</v>
      </c>
      <c r="B74" s="46"/>
      <c r="C74" s="9"/>
      <c r="D74" s="9"/>
      <c r="E74" s="304" t="s">
        <v>137</v>
      </c>
      <c r="F74" s="304"/>
      <c r="G74" s="304"/>
      <c r="H74" s="304"/>
      <c r="I74" s="304"/>
      <c r="J74" s="9"/>
      <c r="K74" s="304" t="s">
        <v>138</v>
      </c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  <c r="AD74" s="304"/>
      <c r="AE74" s="304"/>
      <c r="AF74" s="304"/>
      <c r="AG74" s="328">
        <f>'SO 02-1.4 - Etapa 5 - Sto...'!J32</f>
        <v>0</v>
      </c>
      <c r="AH74" s="329"/>
      <c r="AI74" s="329"/>
      <c r="AJ74" s="329"/>
      <c r="AK74" s="329"/>
      <c r="AL74" s="329"/>
      <c r="AM74" s="329"/>
      <c r="AN74" s="328">
        <f t="shared" si="0"/>
        <v>0</v>
      </c>
      <c r="AO74" s="329"/>
      <c r="AP74" s="329"/>
      <c r="AQ74" s="82" t="s">
        <v>84</v>
      </c>
      <c r="AR74" s="46"/>
      <c r="AS74" s="83">
        <v>0</v>
      </c>
      <c r="AT74" s="84">
        <f t="shared" si="1"/>
        <v>0</v>
      </c>
      <c r="AU74" s="85">
        <f>'SO 02-1.4 - Etapa 5 - Sto...'!P97</f>
        <v>0</v>
      </c>
      <c r="AV74" s="84">
        <f>'SO 02-1.4 - Etapa 5 - Sto...'!J35</f>
        <v>0</v>
      </c>
      <c r="AW74" s="84">
        <f>'SO 02-1.4 - Etapa 5 - Sto...'!J36</f>
        <v>0</v>
      </c>
      <c r="AX74" s="84">
        <f>'SO 02-1.4 - Etapa 5 - Sto...'!J37</f>
        <v>0</v>
      </c>
      <c r="AY74" s="84">
        <f>'SO 02-1.4 - Etapa 5 - Sto...'!J38</f>
        <v>0</v>
      </c>
      <c r="AZ74" s="84">
        <f>'SO 02-1.4 - Etapa 5 - Sto...'!F35</f>
        <v>0</v>
      </c>
      <c r="BA74" s="84">
        <f>'SO 02-1.4 - Etapa 5 - Sto...'!F36</f>
        <v>0</v>
      </c>
      <c r="BB74" s="84">
        <f>'SO 02-1.4 - Etapa 5 - Sto...'!F37</f>
        <v>0</v>
      </c>
      <c r="BC74" s="84">
        <f>'SO 02-1.4 - Etapa 5 - Sto...'!F38</f>
        <v>0</v>
      </c>
      <c r="BD74" s="86">
        <f>'SO 02-1.4 - Etapa 5 - Sto...'!F39</f>
        <v>0</v>
      </c>
      <c r="BT74" s="26" t="s">
        <v>80</v>
      </c>
      <c r="BV74" s="26" t="s">
        <v>73</v>
      </c>
      <c r="BW74" s="26" t="s">
        <v>139</v>
      </c>
      <c r="BX74" s="26" t="s">
        <v>112</v>
      </c>
      <c r="CL74" s="26" t="s">
        <v>19</v>
      </c>
    </row>
    <row r="75" spans="1:91" s="6" customFormat="1" ht="16.5" customHeight="1">
      <c r="A75" s="81" t="s">
        <v>81</v>
      </c>
      <c r="B75" s="72"/>
      <c r="C75" s="73"/>
      <c r="D75" s="303" t="s">
        <v>140</v>
      </c>
      <c r="E75" s="303"/>
      <c r="F75" s="303"/>
      <c r="G75" s="303"/>
      <c r="H75" s="303"/>
      <c r="I75" s="74"/>
      <c r="J75" s="303" t="s">
        <v>141</v>
      </c>
      <c r="K75" s="303"/>
      <c r="L75" s="303"/>
      <c r="M75" s="303"/>
      <c r="N75" s="303"/>
      <c r="O75" s="303"/>
      <c r="P75" s="303"/>
      <c r="Q75" s="303"/>
      <c r="R75" s="303"/>
      <c r="S75" s="303"/>
      <c r="T75" s="303"/>
      <c r="U75" s="303"/>
      <c r="V75" s="303"/>
      <c r="W75" s="303"/>
      <c r="X75" s="303"/>
      <c r="Y75" s="303"/>
      <c r="Z75" s="303"/>
      <c r="AA75" s="303"/>
      <c r="AB75" s="303"/>
      <c r="AC75" s="303"/>
      <c r="AD75" s="303"/>
      <c r="AE75" s="303"/>
      <c r="AF75" s="303"/>
      <c r="AG75" s="336">
        <f>'Ostatní - Vedlejší náklady'!J30</f>
        <v>100000</v>
      </c>
      <c r="AH75" s="332"/>
      <c r="AI75" s="332"/>
      <c r="AJ75" s="332"/>
      <c r="AK75" s="332"/>
      <c r="AL75" s="332"/>
      <c r="AM75" s="332"/>
      <c r="AN75" s="336">
        <f t="shared" si="0"/>
        <v>121000</v>
      </c>
      <c r="AO75" s="332"/>
      <c r="AP75" s="332"/>
      <c r="AQ75" s="75" t="s">
        <v>142</v>
      </c>
      <c r="AR75" s="72"/>
      <c r="AS75" s="87">
        <v>0</v>
      </c>
      <c r="AT75" s="88">
        <f t="shared" si="1"/>
        <v>21000</v>
      </c>
      <c r="AU75" s="89">
        <f>'Ostatní - Vedlejší náklady'!P84</f>
        <v>0</v>
      </c>
      <c r="AV75" s="88">
        <f>'Ostatní - Vedlejší náklady'!J33</f>
        <v>21000</v>
      </c>
      <c r="AW75" s="88">
        <f>'Ostatní - Vedlejší náklady'!J34</f>
        <v>0</v>
      </c>
      <c r="AX75" s="88">
        <f>'Ostatní - Vedlejší náklady'!J35</f>
        <v>0</v>
      </c>
      <c r="AY75" s="88">
        <f>'Ostatní - Vedlejší náklady'!J36</f>
        <v>0</v>
      </c>
      <c r="AZ75" s="88">
        <f>'Ostatní - Vedlejší náklady'!F33</f>
        <v>100000</v>
      </c>
      <c r="BA75" s="88">
        <f>'Ostatní - Vedlejší náklady'!F34</f>
        <v>0</v>
      </c>
      <c r="BB75" s="88">
        <f>'Ostatní - Vedlejší náklady'!F35</f>
        <v>0</v>
      </c>
      <c r="BC75" s="88">
        <f>'Ostatní - Vedlejší náklady'!F36</f>
        <v>0</v>
      </c>
      <c r="BD75" s="90">
        <f>'Ostatní - Vedlejší náklady'!F37</f>
        <v>0</v>
      </c>
      <c r="BT75" s="80" t="s">
        <v>78</v>
      </c>
      <c r="BV75" s="80" t="s">
        <v>73</v>
      </c>
      <c r="BW75" s="80" t="s">
        <v>143</v>
      </c>
      <c r="BX75" s="80" t="s">
        <v>5</v>
      </c>
      <c r="CL75" s="80" t="s">
        <v>19</v>
      </c>
      <c r="CM75" s="80" t="s">
        <v>80</v>
      </c>
    </row>
    <row r="76" spans="1:91" s="1" customFormat="1" ht="30" customHeight="1">
      <c r="B76" s="33"/>
      <c r="AR76" s="33"/>
    </row>
    <row r="77" spans="1:91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33"/>
    </row>
  </sheetData>
  <sheetProtection algorithmName="SHA-512" hashValue="ja0KLYkGU/CU8bpClsYqR7KyJz6LNtWHp+A8OAhjW/EvVThqWk9ybej3KV9bl5pMCJS8/2QphlOWrPLWRxZofQ==" saltValue="8nHS//ISOL72omFlfJPrFOUj0S3nEN7IdzJwPJPbgZqKOcvnVe61qMB1SbmnB1PTFuwVUdI4Sg7k7w7QBf1v/g==" spinCount="100000" sheet="1" objects="1" scenarios="1" formatColumns="0" formatRows="0"/>
  <mergeCells count="122">
    <mergeCell ref="AN74:AP74"/>
    <mergeCell ref="AG74:AM74"/>
    <mergeCell ref="AN75:AP75"/>
    <mergeCell ref="AG75:AM75"/>
    <mergeCell ref="AN54:AP54"/>
    <mergeCell ref="AN69:AP69"/>
    <mergeCell ref="AG69:AM69"/>
    <mergeCell ref="AN70:AP70"/>
    <mergeCell ref="AG70:AM70"/>
    <mergeCell ref="AN71:AP71"/>
    <mergeCell ref="AG71:AM71"/>
    <mergeCell ref="AN72:AP72"/>
    <mergeCell ref="AG72:AM72"/>
    <mergeCell ref="AN73:AP73"/>
    <mergeCell ref="AG73:AM73"/>
    <mergeCell ref="AS49:AT51"/>
    <mergeCell ref="AN65:AP65"/>
    <mergeCell ref="AG65:AM65"/>
    <mergeCell ref="AN66:AP66"/>
    <mergeCell ref="AG66:AM66"/>
    <mergeCell ref="AN67:AP67"/>
    <mergeCell ref="AG67:AM67"/>
    <mergeCell ref="AN68:AP68"/>
    <mergeCell ref="AG68:AM68"/>
    <mergeCell ref="W32:AE32"/>
    <mergeCell ref="AK32:AO32"/>
    <mergeCell ref="L33:P33"/>
    <mergeCell ref="AK33:AO33"/>
    <mergeCell ref="W33:AE33"/>
    <mergeCell ref="AK35:AO35"/>
    <mergeCell ref="X35:AB35"/>
    <mergeCell ref="AR2:BE2"/>
    <mergeCell ref="AG61:AM61"/>
    <mergeCell ref="AG52:AM52"/>
    <mergeCell ref="AG60:AM60"/>
    <mergeCell ref="AG59:AM59"/>
    <mergeCell ref="AG56:AM56"/>
    <mergeCell ref="AG57:AM57"/>
    <mergeCell ref="AG58:AM58"/>
    <mergeCell ref="AG55:AM55"/>
    <mergeCell ref="AM47:AN47"/>
    <mergeCell ref="AM49:AP49"/>
    <mergeCell ref="AM50:AP50"/>
    <mergeCell ref="AN59:AP59"/>
    <mergeCell ref="AN56:AP56"/>
    <mergeCell ref="AN52:AP52"/>
    <mergeCell ref="AN61:AP61"/>
    <mergeCell ref="AN57:AP57"/>
    <mergeCell ref="E74:I74"/>
    <mergeCell ref="K74:AF74"/>
    <mergeCell ref="D75:H75"/>
    <mergeCell ref="J75:AF75"/>
    <mergeCell ref="AG54:AM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E69:I69"/>
    <mergeCell ref="K69:AF69"/>
    <mergeCell ref="E70:I70"/>
    <mergeCell ref="K70:AF70"/>
    <mergeCell ref="E71:I71"/>
    <mergeCell ref="K71:AF71"/>
    <mergeCell ref="E72:I72"/>
    <mergeCell ref="K72:AF72"/>
    <mergeCell ref="E73:I73"/>
    <mergeCell ref="K73:AF73"/>
    <mergeCell ref="L45:AO45"/>
    <mergeCell ref="D65:H65"/>
    <mergeCell ref="J65:AF65"/>
    <mergeCell ref="E66:I66"/>
    <mergeCell ref="K66:AF66"/>
    <mergeCell ref="E67:I67"/>
    <mergeCell ref="K67:AF67"/>
    <mergeCell ref="E68:I68"/>
    <mergeCell ref="K68:AF68"/>
    <mergeCell ref="AG63:AM63"/>
    <mergeCell ref="AG62:AM62"/>
    <mergeCell ref="AG64:AM64"/>
    <mergeCell ref="AN64:AP64"/>
    <mergeCell ref="AN63:AP63"/>
    <mergeCell ref="AN60:AP60"/>
    <mergeCell ref="AN55:AP55"/>
    <mergeCell ref="AN62:AP62"/>
    <mergeCell ref="AN58:AP58"/>
    <mergeCell ref="C52:G52"/>
    <mergeCell ref="D55:H55"/>
    <mergeCell ref="E57:I57"/>
    <mergeCell ref="E64:I64"/>
    <mergeCell ref="E58:I58"/>
    <mergeCell ref="E63:I63"/>
    <mergeCell ref="E62:I62"/>
    <mergeCell ref="E61:I61"/>
    <mergeCell ref="E59:I59"/>
    <mergeCell ref="E60:I60"/>
    <mergeCell ref="E56:I56"/>
    <mergeCell ref="I52:AF52"/>
    <mergeCell ref="J55:AF55"/>
    <mergeCell ref="K56:AF56"/>
    <mergeCell ref="K64:AF64"/>
    <mergeCell ref="K60:AF60"/>
    <mergeCell ref="K57:AF57"/>
    <mergeCell ref="K61:AF61"/>
    <mergeCell ref="K62:AF62"/>
    <mergeCell ref="K63:AF63"/>
    <mergeCell ref="K59:AF59"/>
    <mergeCell ref="K58:AF58"/>
  </mergeCells>
  <hyperlinks>
    <hyperlink ref="A56" location="'SO 01-1 - Etapa 1 - Řad 4...'!C2" display="/" xr:uid="{00000000-0004-0000-0000-000000000000}"/>
    <hyperlink ref="A57" location="'SO 01-2 - Etapa 2 - Řad 5'!C2" display="/" xr:uid="{00000000-0004-0000-0000-000001000000}"/>
    <hyperlink ref="A58" location="'SO 01-3 - Etapa 3 - Řad 1'!C2" display="/" xr:uid="{00000000-0004-0000-0000-000002000000}"/>
    <hyperlink ref="A59" location="'SO 01-4.1 - Etapa 4 - Řad 4'!C2" display="/" xr:uid="{00000000-0004-0000-0000-000003000000}"/>
    <hyperlink ref="A60" location="'SO 01-4.2 - Etapa 4 - Řad...'!C2" display="/" xr:uid="{00000000-0004-0000-0000-000004000000}"/>
    <hyperlink ref="A61" location="'SO 01-4.3 - Etapa 4 - Řad 3'!C2" display="/" xr:uid="{00000000-0004-0000-0000-000005000000}"/>
    <hyperlink ref="A62" location="'SO 01-4.4 - Etapa 4 - Řad 1'!C2" display="/" xr:uid="{00000000-0004-0000-0000-000006000000}"/>
    <hyperlink ref="A63" location="'SO 01-5.1 - Etapa 5 - Řad...'!C2" display="/" xr:uid="{00000000-0004-0000-0000-000007000000}"/>
    <hyperlink ref="A64" location="'SO 01-5.2 - Etapa 5 - Řad 1'!C2" display="/" xr:uid="{00000000-0004-0000-0000-000008000000}"/>
    <hyperlink ref="A66" location="'SO 02-2 - Etapa 1 - Stoka 2'!C2" display="/" xr:uid="{00000000-0004-0000-0000-000009000000}"/>
    <hyperlink ref="A67" location="'SO 02-1.1 - Etapa 2 - Sto...'!C2" display="/" xr:uid="{00000000-0004-0000-0000-00000A000000}"/>
    <hyperlink ref="A68" location="'SO 02-3 - Etapa 2 - Stoka 3'!C2" display="/" xr:uid="{00000000-0004-0000-0000-00000B000000}"/>
    <hyperlink ref="A69" location="'SO 02-1a - Etapa 3 - Stok...'!C2" display="/" xr:uid="{00000000-0004-0000-0000-00000C000000}"/>
    <hyperlink ref="A70" location="'SO 02-1b - Etapa 4 - Stok...'!C2" display="/" xr:uid="{00000000-0004-0000-0000-00000D000000}"/>
    <hyperlink ref="A71" location="'SO 02-1.2 - Etapa 4 - Sto...'!C2" display="/" xr:uid="{00000000-0004-0000-0000-00000E000000}"/>
    <hyperlink ref="A72" location="'SO 02-1.3 - Etapa 4 - Sto...'!C2" display="/" xr:uid="{00000000-0004-0000-0000-00000F000000}"/>
    <hyperlink ref="A73" location="'SO 02-1c - Etapa 5 - Stok...'!C2" display="/" xr:uid="{00000000-0004-0000-0000-000010000000}"/>
    <hyperlink ref="A74" location="'SO 02-1.4 - Etapa 5 - Sto...'!C2" display="/" xr:uid="{00000000-0004-0000-0000-000011000000}"/>
    <hyperlink ref="A75" location="'Ostatní - Vedlejší náklady'!C2" display="/" xr:uid="{00000000-0004-0000-0000-000012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74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8" t="s">
        <v>85</v>
      </c>
      <c r="AZ2" s="91" t="s">
        <v>144</v>
      </c>
      <c r="BA2" s="91" t="s">
        <v>145</v>
      </c>
      <c r="BB2" s="91" t="s">
        <v>146</v>
      </c>
      <c r="BC2" s="91" t="s">
        <v>147</v>
      </c>
      <c r="BD2" s="91" t="s">
        <v>148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  <c r="AZ3" s="91" t="s">
        <v>149</v>
      </c>
      <c r="BA3" s="91" t="s">
        <v>150</v>
      </c>
      <c r="BB3" s="91" t="s">
        <v>19</v>
      </c>
      <c r="BC3" s="91" t="s">
        <v>151</v>
      </c>
      <c r="BD3" s="91" t="s">
        <v>148</v>
      </c>
    </row>
    <row r="4" spans="2:56" ht="24.95" customHeight="1">
      <c r="B4" s="21"/>
      <c r="D4" s="22" t="s">
        <v>152</v>
      </c>
      <c r="L4" s="21"/>
      <c r="M4" s="92" t="s">
        <v>10</v>
      </c>
      <c r="AT4" s="18" t="s">
        <v>4</v>
      </c>
    </row>
    <row r="5" spans="2:56" ht="6.95" customHeight="1">
      <c r="B5" s="21"/>
      <c r="L5" s="21"/>
    </row>
    <row r="6" spans="2:56" ht="12" customHeight="1">
      <c r="B6" s="21"/>
      <c r="D6" s="28" t="s">
        <v>16</v>
      </c>
      <c r="L6" s="21"/>
    </row>
    <row r="7" spans="2:56" ht="16.5" customHeight="1">
      <c r="B7" s="21"/>
      <c r="E7" s="342" t="str">
        <f>'Rekapitulace stavby'!K6</f>
        <v>Velké Meziříčí, náměstí - Rekonstrukce vodovodu a kanalizace</v>
      </c>
      <c r="F7" s="343"/>
      <c r="G7" s="343"/>
      <c r="H7" s="343"/>
      <c r="L7" s="21"/>
    </row>
    <row r="8" spans="2:56" ht="12" customHeight="1">
      <c r="B8" s="21"/>
      <c r="D8" s="28" t="s">
        <v>153</v>
      </c>
      <c r="L8" s="21"/>
    </row>
    <row r="9" spans="2:56" s="1" customFormat="1" ht="16.5" customHeight="1">
      <c r="B9" s="33"/>
      <c r="E9" s="342" t="s">
        <v>154</v>
      </c>
      <c r="F9" s="344"/>
      <c r="G9" s="344"/>
      <c r="H9" s="344"/>
      <c r="L9" s="33"/>
    </row>
    <row r="10" spans="2:56" s="1" customFormat="1" ht="12" customHeight="1">
      <c r="B10" s="33"/>
      <c r="D10" s="28" t="s">
        <v>155</v>
      </c>
      <c r="L10" s="33"/>
    </row>
    <row r="11" spans="2:56" s="1" customFormat="1" ht="16.5" customHeight="1">
      <c r="B11" s="33"/>
      <c r="E11" s="306" t="s">
        <v>156</v>
      </c>
      <c r="F11" s="344"/>
      <c r="G11" s="344"/>
      <c r="H11" s="344"/>
      <c r="L11" s="33"/>
    </row>
    <row r="12" spans="2:56" s="1" customFormat="1" ht="11.25">
      <c r="B12" s="33"/>
      <c r="L12" s="33"/>
    </row>
    <row r="13" spans="2:5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56" s="1" customFormat="1" ht="12" customHeight="1">
      <c r="B14" s="33"/>
      <c r="D14" s="28" t="s">
        <v>21</v>
      </c>
      <c r="F14" s="26" t="s">
        <v>22</v>
      </c>
      <c r="I14" s="28" t="s">
        <v>23</v>
      </c>
      <c r="J14" s="50" t="str">
        <f>'Rekapitulace stavby'!AN8</f>
        <v>11. 9. 2024</v>
      </c>
      <c r="L14" s="33"/>
    </row>
    <row r="15" spans="2:56" s="1" customFormat="1" ht="10.9" customHeight="1">
      <c r="B15" s="33"/>
      <c r="L15" s="33"/>
    </row>
    <row r="16" spans="2:56" s="1" customFormat="1" ht="12" customHeight="1">
      <c r="B16" s="33"/>
      <c r="D16" s="28" t="s">
        <v>25</v>
      </c>
      <c r="I16" s="28" t="s">
        <v>26</v>
      </c>
      <c r="J16" s="26" t="s">
        <v>19</v>
      </c>
      <c r="L16" s="33"/>
    </row>
    <row r="17" spans="2:12" s="1" customFormat="1" ht="18" customHeight="1">
      <c r="B17" s="33"/>
      <c r="E17" s="26" t="s">
        <v>27</v>
      </c>
      <c r="I17" s="28" t="s">
        <v>28</v>
      </c>
      <c r="J17" s="26" t="s">
        <v>19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29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5" t="str">
        <f>'Rekapitulace stavby'!E14</f>
        <v>Vyplň údaj</v>
      </c>
      <c r="F20" s="312"/>
      <c r="G20" s="312"/>
      <c r="H20" s="312"/>
      <c r="I20" s="28" t="s">
        <v>28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31</v>
      </c>
      <c r="I22" s="28" t="s">
        <v>26</v>
      </c>
      <c r="J22" s="26" t="s">
        <v>19</v>
      </c>
      <c r="L22" s="33"/>
    </row>
    <row r="23" spans="2:12" s="1" customFormat="1" ht="18" customHeight="1">
      <c r="B23" s="33"/>
      <c r="E23" s="26" t="s">
        <v>157</v>
      </c>
      <c r="I23" s="28" t="s">
        <v>28</v>
      </c>
      <c r="J23" s="26" t="s">
        <v>19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26</v>
      </c>
      <c r="J25" s="26" t="s">
        <v>19</v>
      </c>
      <c r="L25" s="33"/>
    </row>
    <row r="26" spans="2:12" s="1" customFormat="1" ht="18" customHeight="1">
      <c r="B26" s="33"/>
      <c r="E26" s="26" t="s">
        <v>157</v>
      </c>
      <c r="I26" s="28" t="s">
        <v>28</v>
      </c>
      <c r="J26" s="26" t="s">
        <v>19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35</v>
      </c>
      <c r="L28" s="33"/>
    </row>
    <row r="29" spans="2:12" s="7" customFormat="1" ht="16.5" customHeight="1">
      <c r="B29" s="93"/>
      <c r="E29" s="317" t="s">
        <v>158</v>
      </c>
      <c r="F29" s="317"/>
      <c r="G29" s="317"/>
      <c r="H29" s="317"/>
      <c r="L29" s="93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4" t="s">
        <v>37</v>
      </c>
      <c r="J32" s="64">
        <f>ROUND(J98,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39</v>
      </c>
      <c r="I34" s="36" t="s">
        <v>38</v>
      </c>
      <c r="J34" s="36" t="s">
        <v>40</v>
      </c>
      <c r="L34" s="33"/>
    </row>
    <row r="35" spans="2:12" s="1" customFormat="1" ht="14.45" customHeight="1">
      <c r="B35" s="33"/>
      <c r="D35" s="53" t="s">
        <v>41</v>
      </c>
      <c r="E35" s="28" t="s">
        <v>42</v>
      </c>
      <c r="F35" s="84">
        <f>ROUND((SUM(BE98:BE747)),  2)</f>
        <v>0</v>
      </c>
      <c r="I35" s="95">
        <v>0.21</v>
      </c>
      <c r="J35" s="84">
        <f>ROUND(((SUM(BE98:BE747))*I35),  2)</f>
        <v>0</v>
      </c>
      <c r="L35" s="33"/>
    </row>
    <row r="36" spans="2:12" s="1" customFormat="1" ht="14.45" customHeight="1">
      <c r="B36" s="33"/>
      <c r="E36" s="28" t="s">
        <v>43</v>
      </c>
      <c r="F36" s="84">
        <f>ROUND((SUM(BF98:BF747)),  2)</f>
        <v>0</v>
      </c>
      <c r="I36" s="95">
        <v>0.12</v>
      </c>
      <c r="J36" s="84">
        <f>ROUND(((SUM(BF98:BF747))*I36),  2)</f>
        <v>0</v>
      </c>
      <c r="L36" s="33"/>
    </row>
    <row r="37" spans="2:12" s="1" customFormat="1" ht="14.45" hidden="1" customHeight="1">
      <c r="B37" s="33"/>
      <c r="E37" s="28" t="s">
        <v>44</v>
      </c>
      <c r="F37" s="84">
        <f>ROUND((SUM(BG98:BG747)),  2)</f>
        <v>0</v>
      </c>
      <c r="I37" s="95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45</v>
      </c>
      <c r="F38" s="84">
        <f>ROUND((SUM(BH98:BH747)),  2)</f>
        <v>0</v>
      </c>
      <c r="I38" s="95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ROUND((SUM(BI98:BI747)),  2)</f>
        <v>0</v>
      </c>
      <c r="I39" s="95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6"/>
      <c r="D41" s="97" t="s">
        <v>47</v>
      </c>
      <c r="E41" s="55"/>
      <c r="F41" s="55"/>
      <c r="G41" s="98" t="s">
        <v>48</v>
      </c>
      <c r="H41" s="99" t="s">
        <v>49</v>
      </c>
      <c r="I41" s="55"/>
      <c r="J41" s="100">
        <f>SUM(J32:J39)</f>
        <v>0</v>
      </c>
      <c r="K41" s="101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159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42" t="str">
        <f>E7</f>
        <v>Velké Meziříčí, náměstí - Rekonstrukce vodovodu a kanalizace</v>
      </c>
      <c r="F50" s="343"/>
      <c r="G50" s="343"/>
      <c r="H50" s="343"/>
      <c r="L50" s="33"/>
    </row>
    <row r="51" spans="2:47" ht="12" customHeight="1">
      <c r="B51" s="21"/>
      <c r="C51" s="28" t="s">
        <v>153</v>
      </c>
      <c r="L51" s="21"/>
    </row>
    <row r="52" spans="2:47" s="1" customFormat="1" ht="16.5" customHeight="1">
      <c r="B52" s="33"/>
      <c r="E52" s="342" t="s">
        <v>154</v>
      </c>
      <c r="F52" s="344"/>
      <c r="G52" s="344"/>
      <c r="H52" s="344"/>
      <c r="L52" s="33"/>
    </row>
    <row r="53" spans="2:47" s="1" customFormat="1" ht="12" customHeight="1">
      <c r="B53" s="33"/>
      <c r="C53" s="28" t="s">
        <v>155</v>
      </c>
      <c r="L53" s="33"/>
    </row>
    <row r="54" spans="2:47" s="1" customFormat="1" ht="16.5" customHeight="1">
      <c r="B54" s="33"/>
      <c r="E54" s="306" t="str">
        <f>E11</f>
        <v>SO 01-1 - Etapa 1 - Řad 4 a 4-1</v>
      </c>
      <c r="F54" s="344"/>
      <c r="G54" s="344"/>
      <c r="H54" s="344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21</v>
      </c>
      <c r="F56" s="26" t="str">
        <f>F14</f>
        <v>Velké Meziříčí</v>
      </c>
      <c r="I56" s="28" t="s">
        <v>23</v>
      </c>
      <c r="J56" s="50" t="str">
        <f>IF(J14="","",J14)</f>
        <v>11. 9. 2024</v>
      </c>
      <c r="L56" s="33"/>
    </row>
    <row r="57" spans="2:47" s="1" customFormat="1" ht="6.95" customHeight="1">
      <c r="B57" s="33"/>
      <c r="L57" s="33"/>
    </row>
    <row r="58" spans="2:47" s="1" customFormat="1" ht="25.7" customHeight="1">
      <c r="B58" s="33"/>
      <c r="C58" s="28" t="s">
        <v>25</v>
      </c>
      <c r="F58" s="26" t="str">
        <f>E17</f>
        <v>SVK Žďársko</v>
      </c>
      <c r="I58" s="28" t="s">
        <v>31</v>
      </c>
      <c r="J58" s="31" t="str">
        <f>E23</f>
        <v>AQA CLEAN ing.Josef Novotný</v>
      </c>
      <c r="L58" s="33"/>
    </row>
    <row r="59" spans="2:47" s="1" customFormat="1" ht="25.7" customHeight="1">
      <c r="B59" s="33"/>
      <c r="C59" s="28" t="s">
        <v>29</v>
      </c>
      <c r="F59" s="26" t="str">
        <f>IF(E20="","",E20)</f>
        <v>Vyplň údaj</v>
      </c>
      <c r="I59" s="28" t="s">
        <v>34</v>
      </c>
      <c r="J59" s="31" t="str">
        <f>E26</f>
        <v>AQA CLEAN ing.Josef Novotný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2" t="s">
        <v>160</v>
      </c>
      <c r="D61" s="96"/>
      <c r="E61" s="96"/>
      <c r="F61" s="96"/>
      <c r="G61" s="96"/>
      <c r="H61" s="96"/>
      <c r="I61" s="96"/>
      <c r="J61" s="103" t="s">
        <v>161</v>
      </c>
      <c r="K61" s="96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4" t="s">
        <v>69</v>
      </c>
      <c r="J63" s="64">
        <f>J98</f>
        <v>0</v>
      </c>
      <c r="L63" s="33"/>
      <c r="AU63" s="18" t="s">
        <v>162</v>
      </c>
    </row>
    <row r="64" spans="2:47" s="8" customFormat="1" ht="24.95" customHeight="1">
      <c r="B64" s="105"/>
      <c r="D64" s="106" t="s">
        <v>163</v>
      </c>
      <c r="E64" s="107"/>
      <c r="F64" s="107"/>
      <c r="G64" s="107"/>
      <c r="H64" s="107"/>
      <c r="I64" s="107"/>
      <c r="J64" s="108">
        <f>J99</f>
        <v>0</v>
      </c>
      <c r="L64" s="105"/>
    </row>
    <row r="65" spans="2:12" s="9" customFormat="1" ht="19.899999999999999" customHeight="1">
      <c r="B65" s="109"/>
      <c r="D65" s="110" t="s">
        <v>164</v>
      </c>
      <c r="E65" s="111"/>
      <c r="F65" s="111"/>
      <c r="G65" s="111"/>
      <c r="H65" s="111"/>
      <c r="I65" s="111"/>
      <c r="J65" s="112">
        <f>J100</f>
        <v>0</v>
      </c>
      <c r="L65" s="109"/>
    </row>
    <row r="66" spans="2:12" s="9" customFormat="1" ht="19.899999999999999" customHeight="1">
      <c r="B66" s="109"/>
      <c r="D66" s="110" t="s">
        <v>165</v>
      </c>
      <c r="E66" s="111"/>
      <c r="F66" s="111"/>
      <c r="G66" s="111"/>
      <c r="H66" s="111"/>
      <c r="I66" s="111"/>
      <c r="J66" s="112">
        <f>J444</f>
        <v>0</v>
      </c>
      <c r="L66" s="109"/>
    </row>
    <row r="67" spans="2:12" s="9" customFormat="1" ht="19.899999999999999" customHeight="1">
      <c r="B67" s="109"/>
      <c r="D67" s="110" t="s">
        <v>166</v>
      </c>
      <c r="E67" s="111"/>
      <c r="F67" s="111"/>
      <c r="G67" s="111"/>
      <c r="H67" s="111"/>
      <c r="I67" s="111"/>
      <c r="J67" s="112">
        <f>J445</f>
        <v>0</v>
      </c>
      <c r="L67" s="109"/>
    </row>
    <row r="68" spans="2:12" s="9" customFormat="1" ht="19.899999999999999" customHeight="1">
      <c r="B68" s="109"/>
      <c r="D68" s="110" t="s">
        <v>167</v>
      </c>
      <c r="E68" s="111"/>
      <c r="F68" s="111"/>
      <c r="G68" s="111"/>
      <c r="H68" s="111"/>
      <c r="I68" s="111"/>
      <c r="J68" s="112">
        <f>J472</f>
        <v>0</v>
      </c>
      <c r="L68" s="109"/>
    </row>
    <row r="69" spans="2:12" s="9" customFormat="1" ht="19.899999999999999" customHeight="1">
      <c r="B69" s="109"/>
      <c r="D69" s="110" t="s">
        <v>168</v>
      </c>
      <c r="E69" s="111"/>
      <c r="F69" s="111"/>
      <c r="G69" s="111"/>
      <c r="H69" s="111"/>
      <c r="I69" s="111"/>
      <c r="J69" s="112">
        <f>J488</f>
        <v>0</v>
      </c>
      <c r="L69" s="109"/>
    </row>
    <row r="70" spans="2:12" s="9" customFormat="1" ht="19.899999999999999" customHeight="1">
      <c r="B70" s="109"/>
      <c r="D70" s="110" t="s">
        <v>169</v>
      </c>
      <c r="E70" s="111"/>
      <c r="F70" s="111"/>
      <c r="G70" s="111"/>
      <c r="H70" s="111"/>
      <c r="I70" s="111"/>
      <c r="J70" s="112">
        <f>J665</f>
        <v>0</v>
      </c>
      <c r="L70" s="109"/>
    </row>
    <row r="71" spans="2:12" s="9" customFormat="1" ht="19.899999999999999" customHeight="1">
      <c r="B71" s="109"/>
      <c r="D71" s="110" t="s">
        <v>170</v>
      </c>
      <c r="E71" s="111"/>
      <c r="F71" s="111"/>
      <c r="G71" s="111"/>
      <c r="H71" s="111"/>
      <c r="I71" s="111"/>
      <c r="J71" s="112">
        <f>J675</f>
        <v>0</v>
      </c>
      <c r="L71" s="109"/>
    </row>
    <row r="72" spans="2:12" s="9" customFormat="1" ht="19.899999999999999" customHeight="1">
      <c r="B72" s="109"/>
      <c r="D72" s="110" t="s">
        <v>171</v>
      </c>
      <c r="E72" s="111"/>
      <c r="F72" s="111"/>
      <c r="G72" s="111"/>
      <c r="H72" s="111"/>
      <c r="I72" s="111"/>
      <c r="J72" s="112">
        <f>J723</f>
        <v>0</v>
      </c>
      <c r="L72" s="109"/>
    </row>
    <row r="73" spans="2:12" s="8" customFormat="1" ht="24.95" customHeight="1">
      <c r="B73" s="105"/>
      <c r="D73" s="106" t="s">
        <v>172</v>
      </c>
      <c r="E73" s="107"/>
      <c r="F73" s="107"/>
      <c r="G73" s="107"/>
      <c r="H73" s="107"/>
      <c r="I73" s="107"/>
      <c r="J73" s="108">
        <f>J732</f>
        <v>0</v>
      </c>
      <c r="L73" s="105"/>
    </row>
    <row r="74" spans="2:12" s="9" customFormat="1" ht="19.899999999999999" customHeight="1">
      <c r="B74" s="109"/>
      <c r="D74" s="110" t="s">
        <v>173</v>
      </c>
      <c r="E74" s="111"/>
      <c r="F74" s="111"/>
      <c r="G74" s="111"/>
      <c r="H74" s="111"/>
      <c r="I74" s="111"/>
      <c r="J74" s="112">
        <f>J733</f>
        <v>0</v>
      </c>
      <c r="L74" s="109"/>
    </row>
    <row r="75" spans="2:12" s="8" customFormat="1" ht="24.95" customHeight="1">
      <c r="B75" s="105"/>
      <c r="D75" s="106" t="s">
        <v>174</v>
      </c>
      <c r="E75" s="107"/>
      <c r="F75" s="107"/>
      <c r="G75" s="107"/>
      <c r="H75" s="107"/>
      <c r="I75" s="107"/>
      <c r="J75" s="108">
        <f>J742</f>
        <v>0</v>
      </c>
      <c r="L75" s="105"/>
    </row>
    <row r="76" spans="2:12" s="9" customFormat="1" ht="19.899999999999999" customHeight="1">
      <c r="B76" s="109"/>
      <c r="D76" s="110" t="s">
        <v>175</v>
      </c>
      <c r="E76" s="111"/>
      <c r="F76" s="111"/>
      <c r="G76" s="111"/>
      <c r="H76" s="111"/>
      <c r="I76" s="111"/>
      <c r="J76" s="112">
        <f>J743</f>
        <v>0</v>
      </c>
      <c r="L76" s="109"/>
    </row>
    <row r="77" spans="2:12" s="1" customFormat="1" ht="21.75" customHeight="1">
      <c r="B77" s="33"/>
      <c r="L77" s="33"/>
    </row>
    <row r="78" spans="2:12" s="1" customFormat="1" ht="6.95" customHeight="1"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33"/>
    </row>
    <row r="82" spans="2:12" s="1" customFormat="1" ht="6.95" customHeight="1">
      <c r="B82" s="44"/>
      <c r="C82" s="45"/>
      <c r="D82" s="45"/>
      <c r="E82" s="45"/>
      <c r="F82" s="45"/>
      <c r="G82" s="45"/>
      <c r="H82" s="45"/>
      <c r="I82" s="45"/>
      <c r="J82" s="45"/>
      <c r="K82" s="45"/>
      <c r="L82" s="33"/>
    </row>
    <row r="83" spans="2:12" s="1" customFormat="1" ht="24.95" customHeight="1">
      <c r="B83" s="33"/>
      <c r="C83" s="22" t="s">
        <v>176</v>
      </c>
      <c r="L83" s="33"/>
    </row>
    <row r="84" spans="2:12" s="1" customFormat="1" ht="6.95" customHeight="1">
      <c r="B84" s="33"/>
      <c r="L84" s="33"/>
    </row>
    <row r="85" spans="2:12" s="1" customFormat="1" ht="12" customHeight="1">
      <c r="B85" s="33"/>
      <c r="C85" s="28" t="s">
        <v>16</v>
      </c>
      <c r="L85" s="33"/>
    </row>
    <row r="86" spans="2:12" s="1" customFormat="1" ht="16.5" customHeight="1">
      <c r="B86" s="33"/>
      <c r="E86" s="342" t="str">
        <f>E7</f>
        <v>Velké Meziříčí, náměstí - Rekonstrukce vodovodu a kanalizace</v>
      </c>
      <c r="F86" s="343"/>
      <c r="G86" s="343"/>
      <c r="H86" s="343"/>
      <c r="L86" s="33"/>
    </row>
    <row r="87" spans="2:12" ht="12" customHeight="1">
      <c r="B87" s="21"/>
      <c r="C87" s="28" t="s">
        <v>153</v>
      </c>
      <c r="L87" s="21"/>
    </row>
    <row r="88" spans="2:12" s="1" customFormat="1" ht="16.5" customHeight="1">
      <c r="B88" s="33"/>
      <c r="E88" s="342" t="s">
        <v>154</v>
      </c>
      <c r="F88" s="344"/>
      <c r="G88" s="344"/>
      <c r="H88" s="344"/>
      <c r="L88" s="33"/>
    </row>
    <row r="89" spans="2:12" s="1" customFormat="1" ht="12" customHeight="1">
      <c r="B89" s="33"/>
      <c r="C89" s="28" t="s">
        <v>155</v>
      </c>
      <c r="L89" s="33"/>
    </row>
    <row r="90" spans="2:12" s="1" customFormat="1" ht="16.5" customHeight="1">
      <c r="B90" s="33"/>
      <c r="E90" s="306" t="str">
        <f>E11</f>
        <v>SO 01-1 - Etapa 1 - Řad 4 a 4-1</v>
      </c>
      <c r="F90" s="344"/>
      <c r="G90" s="344"/>
      <c r="H90" s="344"/>
      <c r="L90" s="33"/>
    </row>
    <row r="91" spans="2:12" s="1" customFormat="1" ht="6.95" customHeight="1">
      <c r="B91" s="33"/>
      <c r="L91" s="33"/>
    </row>
    <row r="92" spans="2:12" s="1" customFormat="1" ht="12" customHeight="1">
      <c r="B92" s="33"/>
      <c r="C92" s="28" t="s">
        <v>21</v>
      </c>
      <c r="F92" s="26" t="str">
        <f>F14</f>
        <v>Velké Meziříčí</v>
      </c>
      <c r="I92" s="28" t="s">
        <v>23</v>
      </c>
      <c r="J92" s="50" t="str">
        <f>IF(J14="","",J14)</f>
        <v>11. 9. 2024</v>
      </c>
      <c r="L92" s="33"/>
    </row>
    <row r="93" spans="2:12" s="1" customFormat="1" ht="6.95" customHeight="1">
      <c r="B93" s="33"/>
      <c r="L93" s="33"/>
    </row>
    <row r="94" spans="2:12" s="1" customFormat="1" ht="25.7" customHeight="1">
      <c r="B94" s="33"/>
      <c r="C94" s="28" t="s">
        <v>25</v>
      </c>
      <c r="F94" s="26" t="str">
        <f>E17</f>
        <v>SVK Žďársko</v>
      </c>
      <c r="I94" s="28" t="s">
        <v>31</v>
      </c>
      <c r="J94" s="31" t="str">
        <f>E23</f>
        <v>AQA CLEAN ing.Josef Novotný</v>
      </c>
      <c r="L94" s="33"/>
    </row>
    <row r="95" spans="2:12" s="1" customFormat="1" ht="25.7" customHeight="1">
      <c r="B95" s="33"/>
      <c r="C95" s="28" t="s">
        <v>29</v>
      </c>
      <c r="F95" s="26" t="str">
        <f>IF(E20="","",E20)</f>
        <v>Vyplň údaj</v>
      </c>
      <c r="I95" s="28" t="s">
        <v>34</v>
      </c>
      <c r="J95" s="31" t="str">
        <f>E26</f>
        <v>AQA CLEAN ing.Josef Novotný</v>
      </c>
      <c r="L95" s="33"/>
    </row>
    <row r="96" spans="2:12" s="1" customFormat="1" ht="10.35" customHeight="1">
      <c r="B96" s="33"/>
      <c r="L96" s="33"/>
    </row>
    <row r="97" spans="2:65" s="10" customFormat="1" ht="29.25" customHeight="1">
      <c r="B97" s="113"/>
      <c r="C97" s="114" t="s">
        <v>177</v>
      </c>
      <c r="D97" s="115" t="s">
        <v>56</v>
      </c>
      <c r="E97" s="115" t="s">
        <v>52</v>
      </c>
      <c r="F97" s="115" t="s">
        <v>53</v>
      </c>
      <c r="G97" s="115" t="s">
        <v>178</v>
      </c>
      <c r="H97" s="115" t="s">
        <v>179</v>
      </c>
      <c r="I97" s="115" t="s">
        <v>180</v>
      </c>
      <c r="J97" s="116" t="s">
        <v>161</v>
      </c>
      <c r="K97" s="117" t="s">
        <v>181</v>
      </c>
      <c r="L97" s="113"/>
      <c r="M97" s="57" t="s">
        <v>19</v>
      </c>
      <c r="N97" s="58" t="s">
        <v>41</v>
      </c>
      <c r="O97" s="58" t="s">
        <v>182</v>
      </c>
      <c r="P97" s="58" t="s">
        <v>183</v>
      </c>
      <c r="Q97" s="58" t="s">
        <v>184</v>
      </c>
      <c r="R97" s="58" t="s">
        <v>185</v>
      </c>
      <c r="S97" s="58" t="s">
        <v>186</v>
      </c>
      <c r="T97" s="59" t="s">
        <v>187</v>
      </c>
    </row>
    <row r="98" spans="2:65" s="1" customFormat="1" ht="22.9" customHeight="1">
      <c r="B98" s="33"/>
      <c r="C98" s="62" t="s">
        <v>188</v>
      </c>
      <c r="J98" s="118">
        <f>BK98</f>
        <v>0</v>
      </c>
      <c r="L98" s="33"/>
      <c r="M98" s="60"/>
      <c r="N98" s="51"/>
      <c r="O98" s="51"/>
      <c r="P98" s="119">
        <f>P99+P732+P742</f>
        <v>0</v>
      </c>
      <c r="Q98" s="51"/>
      <c r="R98" s="119">
        <f>R99+R732+R742</f>
        <v>16.879947600000005</v>
      </c>
      <c r="S98" s="51"/>
      <c r="T98" s="120">
        <f>T99+T732+T742</f>
        <v>152.75943000000001</v>
      </c>
      <c r="AT98" s="18" t="s">
        <v>70</v>
      </c>
      <c r="AU98" s="18" t="s">
        <v>162</v>
      </c>
      <c r="BK98" s="121">
        <f>BK99+BK732+BK742</f>
        <v>0</v>
      </c>
    </row>
    <row r="99" spans="2:65" s="11" customFormat="1" ht="25.9" customHeight="1">
      <c r="B99" s="122"/>
      <c r="D99" s="123" t="s">
        <v>70</v>
      </c>
      <c r="E99" s="124" t="s">
        <v>189</v>
      </c>
      <c r="F99" s="124" t="s">
        <v>190</v>
      </c>
      <c r="I99" s="125"/>
      <c r="J99" s="126">
        <f>BK99</f>
        <v>0</v>
      </c>
      <c r="L99" s="122"/>
      <c r="M99" s="127"/>
      <c r="P99" s="128">
        <f>P100+P444+P445+P472+P488+P665+P675+P723</f>
        <v>0</v>
      </c>
      <c r="R99" s="128">
        <f>R100+R444+R445+R472+R488+R665+R675+R723</f>
        <v>13.711947600000006</v>
      </c>
      <c r="T99" s="129">
        <f>T100+T444+T445+T472+T488+T665+T675+T723</f>
        <v>152.73995000000002</v>
      </c>
      <c r="AR99" s="123" t="s">
        <v>78</v>
      </c>
      <c r="AT99" s="130" t="s">
        <v>70</v>
      </c>
      <c r="AU99" s="130" t="s">
        <v>71</v>
      </c>
      <c r="AY99" s="123" t="s">
        <v>191</v>
      </c>
      <c r="BK99" s="131">
        <f>BK100+BK444+BK445+BK472+BK488+BK665+BK675+BK723</f>
        <v>0</v>
      </c>
    </row>
    <row r="100" spans="2:65" s="11" customFormat="1" ht="22.9" customHeight="1">
      <c r="B100" s="122"/>
      <c r="D100" s="123" t="s">
        <v>70</v>
      </c>
      <c r="E100" s="132" t="s">
        <v>78</v>
      </c>
      <c r="F100" s="132" t="s">
        <v>192</v>
      </c>
      <c r="I100" s="125"/>
      <c r="J100" s="133">
        <f>BK100</f>
        <v>0</v>
      </c>
      <c r="L100" s="122"/>
      <c r="M100" s="127"/>
      <c r="P100" s="128">
        <f>SUM(P101:P443)</f>
        <v>0</v>
      </c>
      <c r="R100" s="128">
        <f>SUM(R101:R443)</f>
        <v>3.6410085999999997</v>
      </c>
      <c r="T100" s="129">
        <f>SUM(T101:T443)</f>
        <v>150.92540000000002</v>
      </c>
      <c r="AR100" s="123" t="s">
        <v>78</v>
      </c>
      <c r="AT100" s="130" t="s">
        <v>70</v>
      </c>
      <c r="AU100" s="130" t="s">
        <v>78</v>
      </c>
      <c r="AY100" s="123" t="s">
        <v>191</v>
      </c>
      <c r="BK100" s="131">
        <f>SUM(BK101:BK443)</f>
        <v>0</v>
      </c>
    </row>
    <row r="101" spans="2:65" s="1" customFormat="1" ht="37.9" customHeight="1">
      <c r="B101" s="33"/>
      <c r="C101" s="134" t="s">
        <v>78</v>
      </c>
      <c r="D101" s="134" t="s">
        <v>193</v>
      </c>
      <c r="E101" s="135" t="s">
        <v>194</v>
      </c>
      <c r="F101" s="136" t="s">
        <v>195</v>
      </c>
      <c r="G101" s="137" t="s">
        <v>196</v>
      </c>
      <c r="H101" s="138">
        <v>5.3</v>
      </c>
      <c r="I101" s="139"/>
      <c r="J101" s="140">
        <f>ROUND(I101*H101,2)</f>
        <v>0</v>
      </c>
      <c r="K101" s="141"/>
      <c r="L101" s="33"/>
      <c r="M101" s="142" t="s">
        <v>19</v>
      </c>
      <c r="N101" s="143" t="s">
        <v>42</v>
      </c>
      <c r="P101" s="144">
        <f>O101*H101</f>
        <v>0</v>
      </c>
      <c r="Q101" s="144">
        <v>0</v>
      </c>
      <c r="R101" s="144">
        <f>Q101*H101</f>
        <v>0</v>
      </c>
      <c r="S101" s="144">
        <v>0.255</v>
      </c>
      <c r="T101" s="145">
        <f>S101*H101</f>
        <v>1.3514999999999999</v>
      </c>
      <c r="AR101" s="146" t="s">
        <v>197</v>
      </c>
      <c r="AT101" s="146" t="s">
        <v>193</v>
      </c>
      <c r="AU101" s="146" t="s">
        <v>80</v>
      </c>
      <c r="AY101" s="18" t="s">
        <v>191</v>
      </c>
      <c r="BE101" s="147">
        <f>IF(N101="základní",J101,0)</f>
        <v>0</v>
      </c>
      <c r="BF101" s="147">
        <f>IF(N101="snížená",J101,0)</f>
        <v>0</v>
      </c>
      <c r="BG101" s="147">
        <f>IF(N101="zákl. přenesená",J101,0)</f>
        <v>0</v>
      </c>
      <c r="BH101" s="147">
        <f>IF(N101="sníž. přenesená",J101,0)</f>
        <v>0</v>
      </c>
      <c r="BI101" s="147">
        <f>IF(N101="nulová",J101,0)</f>
        <v>0</v>
      </c>
      <c r="BJ101" s="18" t="s">
        <v>78</v>
      </c>
      <c r="BK101" s="147">
        <f>ROUND(I101*H101,2)</f>
        <v>0</v>
      </c>
      <c r="BL101" s="18" t="s">
        <v>197</v>
      </c>
      <c r="BM101" s="146" t="s">
        <v>198</v>
      </c>
    </row>
    <row r="102" spans="2:65" s="1" customFormat="1" ht="11.25">
      <c r="B102" s="33"/>
      <c r="D102" s="148" t="s">
        <v>199</v>
      </c>
      <c r="F102" s="149" t="s">
        <v>200</v>
      </c>
      <c r="I102" s="150"/>
      <c r="L102" s="33"/>
      <c r="M102" s="151"/>
      <c r="T102" s="54"/>
      <c r="AT102" s="18" t="s">
        <v>199</v>
      </c>
      <c r="AU102" s="18" t="s">
        <v>80</v>
      </c>
    </row>
    <row r="103" spans="2:65" s="12" customFormat="1" ht="11.25">
      <c r="B103" s="152"/>
      <c r="D103" s="153" t="s">
        <v>201</v>
      </c>
      <c r="E103" s="154" t="s">
        <v>19</v>
      </c>
      <c r="F103" s="155" t="s">
        <v>202</v>
      </c>
      <c r="H103" s="156">
        <v>5.3</v>
      </c>
      <c r="I103" s="157"/>
      <c r="L103" s="152"/>
      <c r="M103" s="158"/>
      <c r="T103" s="159"/>
      <c r="AT103" s="154" t="s">
        <v>201</v>
      </c>
      <c r="AU103" s="154" t="s">
        <v>80</v>
      </c>
      <c r="AV103" s="12" t="s">
        <v>80</v>
      </c>
      <c r="AW103" s="12" t="s">
        <v>33</v>
      </c>
      <c r="AX103" s="12" t="s">
        <v>71</v>
      </c>
      <c r="AY103" s="154" t="s">
        <v>191</v>
      </c>
    </row>
    <row r="104" spans="2:65" s="13" customFormat="1" ht="11.25">
      <c r="B104" s="160"/>
      <c r="D104" s="153" t="s">
        <v>201</v>
      </c>
      <c r="E104" s="161" t="s">
        <v>19</v>
      </c>
      <c r="F104" s="162" t="s">
        <v>203</v>
      </c>
      <c r="H104" s="163">
        <v>5.3</v>
      </c>
      <c r="I104" s="164"/>
      <c r="L104" s="160"/>
      <c r="M104" s="165"/>
      <c r="T104" s="166"/>
      <c r="AT104" s="161" t="s">
        <v>201</v>
      </c>
      <c r="AU104" s="161" t="s">
        <v>80</v>
      </c>
      <c r="AV104" s="13" t="s">
        <v>197</v>
      </c>
      <c r="AW104" s="13" t="s">
        <v>33</v>
      </c>
      <c r="AX104" s="13" t="s">
        <v>78</v>
      </c>
      <c r="AY104" s="161" t="s">
        <v>191</v>
      </c>
    </row>
    <row r="105" spans="2:65" s="1" customFormat="1" ht="33" customHeight="1">
      <c r="B105" s="33"/>
      <c r="C105" s="134" t="s">
        <v>80</v>
      </c>
      <c r="D105" s="134" t="s">
        <v>193</v>
      </c>
      <c r="E105" s="135" t="s">
        <v>204</v>
      </c>
      <c r="F105" s="136" t="s">
        <v>205</v>
      </c>
      <c r="G105" s="137" t="s">
        <v>196</v>
      </c>
      <c r="H105" s="138">
        <v>6.7</v>
      </c>
      <c r="I105" s="139"/>
      <c r="J105" s="140">
        <f>ROUND(I105*H105,2)</f>
        <v>0</v>
      </c>
      <c r="K105" s="141"/>
      <c r="L105" s="33"/>
      <c r="M105" s="142" t="s">
        <v>19</v>
      </c>
      <c r="N105" s="143" t="s">
        <v>42</v>
      </c>
      <c r="P105" s="144">
        <f>O105*H105</f>
        <v>0</v>
      </c>
      <c r="Q105" s="144">
        <v>0</v>
      </c>
      <c r="R105" s="144">
        <f>Q105*H105</f>
        <v>0</v>
      </c>
      <c r="S105" s="144">
        <v>0.41699999999999998</v>
      </c>
      <c r="T105" s="145">
        <f>S105*H105</f>
        <v>2.7938999999999998</v>
      </c>
      <c r="AR105" s="146" t="s">
        <v>197</v>
      </c>
      <c r="AT105" s="146" t="s">
        <v>193</v>
      </c>
      <c r="AU105" s="146" t="s">
        <v>80</v>
      </c>
      <c r="AY105" s="18" t="s">
        <v>191</v>
      </c>
      <c r="BE105" s="147">
        <f>IF(N105="základní",J105,0)</f>
        <v>0</v>
      </c>
      <c r="BF105" s="147">
        <f>IF(N105="snížená",J105,0)</f>
        <v>0</v>
      </c>
      <c r="BG105" s="147">
        <f>IF(N105="zákl. přenesená",J105,0)</f>
        <v>0</v>
      </c>
      <c r="BH105" s="147">
        <f>IF(N105="sníž. přenesená",J105,0)</f>
        <v>0</v>
      </c>
      <c r="BI105" s="147">
        <f>IF(N105="nulová",J105,0)</f>
        <v>0</v>
      </c>
      <c r="BJ105" s="18" t="s">
        <v>78</v>
      </c>
      <c r="BK105" s="147">
        <f>ROUND(I105*H105,2)</f>
        <v>0</v>
      </c>
      <c r="BL105" s="18" t="s">
        <v>197</v>
      </c>
      <c r="BM105" s="146" t="s">
        <v>206</v>
      </c>
    </row>
    <row r="106" spans="2:65" s="1" customFormat="1" ht="11.25">
      <c r="B106" s="33"/>
      <c r="D106" s="148" t="s">
        <v>199</v>
      </c>
      <c r="F106" s="149" t="s">
        <v>207</v>
      </c>
      <c r="I106" s="150"/>
      <c r="L106" s="33"/>
      <c r="M106" s="151"/>
      <c r="T106" s="54"/>
      <c r="AT106" s="18" t="s">
        <v>199</v>
      </c>
      <c r="AU106" s="18" t="s">
        <v>80</v>
      </c>
    </row>
    <row r="107" spans="2:65" s="12" customFormat="1" ht="11.25">
      <c r="B107" s="152"/>
      <c r="D107" s="153" t="s">
        <v>201</v>
      </c>
      <c r="E107" s="154" t="s">
        <v>19</v>
      </c>
      <c r="F107" s="155" t="s">
        <v>208</v>
      </c>
      <c r="H107" s="156">
        <v>6.7</v>
      </c>
      <c r="I107" s="157"/>
      <c r="L107" s="152"/>
      <c r="M107" s="158"/>
      <c r="T107" s="159"/>
      <c r="AT107" s="154" t="s">
        <v>201</v>
      </c>
      <c r="AU107" s="154" t="s">
        <v>80</v>
      </c>
      <c r="AV107" s="12" t="s">
        <v>80</v>
      </c>
      <c r="AW107" s="12" t="s">
        <v>33</v>
      </c>
      <c r="AX107" s="12" t="s">
        <v>78</v>
      </c>
      <c r="AY107" s="154" t="s">
        <v>191</v>
      </c>
    </row>
    <row r="108" spans="2:65" s="1" customFormat="1" ht="37.9" customHeight="1">
      <c r="B108" s="33"/>
      <c r="C108" s="134" t="s">
        <v>148</v>
      </c>
      <c r="D108" s="134" t="s">
        <v>193</v>
      </c>
      <c r="E108" s="135" t="s">
        <v>209</v>
      </c>
      <c r="F108" s="136" t="s">
        <v>210</v>
      </c>
      <c r="G108" s="137" t="s">
        <v>196</v>
      </c>
      <c r="H108" s="138">
        <v>12</v>
      </c>
      <c r="I108" s="139"/>
      <c r="J108" s="140">
        <f>ROUND(I108*H108,2)</f>
        <v>0</v>
      </c>
      <c r="K108" s="141"/>
      <c r="L108" s="33"/>
      <c r="M108" s="142" t="s">
        <v>19</v>
      </c>
      <c r="N108" s="143" t="s">
        <v>42</v>
      </c>
      <c r="P108" s="144">
        <f>O108*H108</f>
        <v>0</v>
      </c>
      <c r="Q108" s="144">
        <v>0</v>
      </c>
      <c r="R108" s="144">
        <f>Q108*H108</f>
        <v>0</v>
      </c>
      <c r="S108" s="144">
        <v>0.28999999999999998</v>
      </c>
      <c r="T108" s="145">
        <f>S108*H108</f>
        <v>3.4799999999999995</v>
      </c>
      <c r="AR108" s="146" t="s">
        <v>197</v>
      </c>
      <c r="AT108" s="146" t="s">
        <v>193</v>
      </c>
      <c r="AU108" s="146" t="s">
        <v>80</v>
      </c>
      <c r="AY108" s="18" t="s">
        <v>191</v>
      </c>
      <c r="BE108" s="147">
        <f>IF(N108="základní",J108,0)</f>
        <v>0</v>
      </c>
      <c r="BF108" s="147">
        <f>IF(N108="snížená",J108,0)</f>
        <v>0</v>
      </c>
      <c r="BG108" s="147">
        <f>IF(N108="zákl. přenesená",J108,0)</f>
        <v>0</v>
      </c>
      <c r="BH108" s="147">
        <f>IF(N108="sníž. přenesená",J108,0)</f>
        <v>0</v>
      </c>
      <c r="BI108" s="147">
        <f>IF(N108="nulová",J108,0)</f>
        <v>0</v>
      </c>
      <c r="BJ108" s="18" t="s">
        <v>78</v>
      </c>
      <c r="BK108" s="147">
        <f>ROUND(I108*H108,2)</f>
        <v>0</v>
      </c>
      <c r="BL108" s="18" t="s">
        <v>197</v>
      </c>
      <c r="BM108" s="146" t="s">
        <v>211</v>
      </c>
    </row>
    <row r="109" spans="2:65" s="1" customFormat="1" ht="11.25">
      <c r="B109" s="33"/>
      <c r="D109" s="148" t="s">
        <v>199</v>
      </c>
      <c r="F109" s="149" t="s">
        <v>212</v>
      </c>
      <c r="I109" s="150"/>
      <c r="L109" s="33"/>
      <c r="M109" s="151"/>
      <c r="T109" s="54"/>
      <c r="AT109" s="18" t="s">
        <v>199</v>
      </c>
      <c r="AU109" s="18" t="s">
        <v>80</v>
      </c>
    </row>
    <row r="110" spans="2:65" s="12" customFormat="1" ht="11.25">
      <c r="B110" s="152"/>
      <c r="D110" s="153" t="s">
        <v>201</v>
      </c>
      <c r="E110" s="154" t="s">
        <v>19</v>
      </c>
      <c r="F110" s="155" t="s">
        <v>213</v>
      </c>
      <c r="H110" s="156">
        <v>12</v>
      </c>
      <c r="I110" s="157"/>
      <c r="L110" s="152"/>
      <c r="M110" s="158"/>
      <c r="T110" s="159"/>
      <c r="AT110" s="154" t="s">
        <v>201</v>
      </c>
      <c r="AU110" s="154" t="s">
        <v>80</v>
      </c>
      <c r="AV110" s="12" t="s">
        <v>80</v>
      </c>
      <c r="AW110" s="12" t="s">
        <v>33</v>
      </c>
      <c r="AX110" s="12" t="s">
        <v>71</v>
      </c>
      <c r="AY110" s="154" t="s">
        <v>191</v>
      </c>
    </row>
    <row r="111" spans="2:65" s="13" customFormat="1" ht="11.25">
      <c r="B111" s="160"/>
      <c r="D111" s="153" t="s">
        <v>201</v>
      </c>
      <c r="E111" s="161" t="s">
        <v>19</v>
      </c>
      <c r="F111" s="162" t="s">
        <v>203</v>
      </c>
      <c r="H111" s="163">
        <v>12</v>
      </c>
      <c r="I111" s="164"/>
      <c r="L111" s="160"/>
      <c r="M111" s="165"/>
      <c r="T111" s="166"/>
      <c r="AT111" s="161" t="s">
        <v>201</v>
      </c>
      <c r="AU111" s="161" t="s">
        <v>80</v>
      </c>
      <c r="AV111" s="13" t="s">
        <v>197</v>
      </c>
      <c r="AW111" s="13" t="s">
        <v>33</v>
      </c>
      <c r="AX111" s="13" t="s">
        <v>78</v>
      </c>
      <c r="AY111" s="161" t="s">
        <v>191</v>
      </c>
    </row>
    <row r="112" spans="2:65" s="1" customFormat="1" ht="37.9" customHeight="1">
      <c r="B112" s="33"/>
      <c r="C112" s="134" t="s">
        <v>197</v>
      </c>
      <c r="D112" s="134" t="s">
        <v>193</v>
      </c>
      <c r="E112" s="135" t="s">
        <v>214</v>
      </c>
      <c r="F112" s="136" t="s">
        <v>215</v>
      </c>
      <c r="G112" s="137" t="s">
        <v>196</v>
      </c>
      <c r="H112" s="138">
        <v>204</v>
      </c>
      <c r="I112" s="139"/>
      <c r="J112" s="140">
        <f>ROUND(I112*H112,2)</f>
        <v>0</v>
      </c>
      <c r="K112" s="141"/>
      <c r="L112" s="33"/>
      <c r="M112" s="142" t="s">
        <v>19</v>
      </c>
      <c r="N112" s="143" t="s">
        <v>42</v>
      </c>
      <c r="P112" s="144">
        <f>O112*H112</f>
        <v>0</v>
      </c>
      <c r="Q112" s="144">
        <v>0</v>
      </c>
      <c r="R112" s="144">
        <f>Q112*H112</f>
        <v>0</v>
      </c>
      <c r="S112" s="144">
        <v>0.44</v>
      </c>
      <c r="T112" s="145">
        <f>S112*H112</f>
        <v>89.76</v>
      </c>
      <c r="AR112" s="146" t="s">
        <v>197</v>
      </c>
      <c r="AT112" s="146" t="s">
        <v>193</v>
      </c>
      <c r="AU112" s="146" t="s">
        <v>80</v>
      </c>
      <c r="AY112" s="18" t="s">
        <v>191</v>
      </c>
      <c r="BE112" s="147">
        <f>IF(N112="základní",J112,0)</f>
        <v>0</v>
      </c>
      <c r="BF112" s="147">
        <f>IF(N112="snížená",J112,0)</f>
        <v>0</v>
      </c>
      <c r="BG112" s="147">
        <f>IF(N112="zákl. přenesená",J112,0)</f>
        <v>0</v>
      </c>
      <c r="BH112" s="147">
        <f>IF(N112="sníž. přenesená",J112,0)</f>
        <v>0</v>
      </c>
      <c r="BI112" s="147">
        <f>IF(N112="nulová",J112,0)</f>
        <v>0</v>
      </c>
      <c r="BJ112" s="18" t="s">
        <v>78</v>
      </c>
      <c r="BK112" s="147">
        <f>ROUND(I112*H112,2)</f>
        <v>0</v>
      </c>
      <c r="BL112" s="18" t="s">
        <v>197</v>
      </c>
      <c r="BM112" s="146" t="s">
        <v>216</v>
      </c>
    </row>
    <row r="113" spans="2:65" s="1" customFormat="1" ht="11.25">
      <c r="B113" s="33"/>
      <c r="D113" s="148" t="s">
        <v>199</v>
      </c>
      <c r="F113" s="149" t="s">
        <v>217</v>
      </c>
      <c r="I113" s="150"/>
      <c r="L113" s="33"/>
      <c r="M113" s="151"/>
      <c r="T113" s="54"/>
      <c r="AT113" s="18" t="s">
        <v>199</v>
      </c>
      <c r="AU113" s="18" t="s">
        <v>80</v>
      </c>
    </row>
    <row r="114" spans="2:65" s="12" customFormat="1" ht="11.25">
      <c r="B114" s="152"/>
      <c r="D114" s="153" t="s">
        <v>201</v>
      </c>
      <c r="E114" s="154" t="s">
        <v>19</v>
      </c>
      <c r="F114" s="155" t="s">
        <v>218</v>
      </c>
      <c r="H114" s="156">
        <v>204</v>
      </c>
      <c r="I114" s="157"/>
      <c r="L114" s="152"/>
      <c r="M114" s="158"/>
      <c r="T114" s="159"/>
      <c r="AT114" s="154" t="s">
        <v>201</v>
      </c>
      <c r="AU114" s="154" t="s">
        <v>80</v>
      </c>
      <c r="AV114" s="12" t="s">
        <v>80</v>
      </c>
      <c r="AW114" s="12" t="s">
        <v>33</v>
      </c>
      <c r="AX114" s="12" t="s">
        <v>71</v>
      </c>
      <c r="AY114" s="154" t="s">
        <v>191</v>
      </c>
    </row>
    <row r="115" spans="2:65" s="13" customFormat="1" ht="11.25">
      <c r="B115" s="160"/>
      <c r="D115" s="153" t="s">
        <v>201</v>
      </c>
      <c r="E115" s="161" t="s">
        <v>19</v>
      </c>
      <c r="F115" s="162" t="s">
        <v>203</v>
      </c>
      <c r="H115" s="163">
        <v>204</v>
      </c>
      <c r="I115" s="164"/>
      <c r="L115" s="160"/>
      <c r="M115" s="165"/>
      <c r="T115" s="166"/>
      <c r="AT115" s="161" t="s">
        <v>201</v>
      </c>
      <c r="AU115" s="161" t="s">
        <v>80</v>
      </c>
      <c r="AV115" s="13" t="s">
        <v>197</v>
      </c>
      <c r="AW115" s="13" t="s">
        <v>33</v>
      </c>
      <c r="AX115" s="13" t="s">
        <v>78</v>
      </c>
      <c r="AY115" s="161" t="s">
        <v>191</v>
      </c>
    </row>
    <row r="116" spans="2:65" s="1" customFormat="1" ht="24.2" customHeight="1">
      <c r="B116" s="33"/>
      <c r="C116" s="134" t="s">
        <v>219</v>
      </c>
      <c r="D116" s="134" t="s">
        <v>193</v>
      </c>
      <c r="E116" s="135" t="s">
        <v>220</v>
      </c>
      <c r="F116" s="136" t="s">
        <v>221</v>
      </c>
      <c r="G116" s="137" t="s">
        <v>196</v>
      </c>
      <c r="H116" s="138">
        <v>204</v>
      </c>
      <c r="I116" s="139"/>
      <c r="J116" s="140">
        <f>ROUND(I116*H116,2)</f>
        <v>0</v>
      </c>
      <c r="K116" s="141"/>
      <c r="L116" s="33"/>
      <c r="M116" s="142" t="s">
        <v>19</v>
      </c>
      <c r="N116" s="143" t="s">
        <v>42</v>
      </c>
      <c r="P116" s="144">
        <f>O116*H116</f>
        <v>0</v>
      </c>
      <c r="Q116" s="144">
        <v>1.6000000000000001E-4</v>
      </c>
      <c r="R116" s="144">
        <f>Q116*H116</f>
        <v>3.2640000000000002E-2</v>
      </c>
      <c r="S116" s="144">
        <v>0.23</v>
      </c>
      <c r="T116" s="145">
        <f>S116*H116</f>
        <v>46.92</v>
      </c>
      <c r="AR116" s="146" t="s">
        <v>197</v>
      </c>
      <c r="AT116" s="146" t="s">
        <v>193</v>
      </c>
      <c r="AU116" s="146" t="s">
        <v>80</v>
      </c>
      <c r="AY116" s="18" t="s">
        <v>191</v>
      </c>
      <c r="BE116" s="147">
        <f>IF(N116="základní",J116,0)</f>
        <v>0</v>
      </c>
      <c r="BF116" s="147">
        <f>IF(N116="snížená",J116,0)</f>
        <v>0</v>
      </c>
      <c r="BG116" s="147">
        <f>IF(N116="zákl. přenesená",J116,0)</f>
        <v>0</v>
      </c>
      <c r="BH116" s="147">
        <f>IF(N116="sníž. přenesená",J116,0)</f>
        <v>0</v>
      </c>
      <c r="BI116" s="147">
        <f>IF(N116="nulová",J116,0)</f>
        <v>0</v>
      </c>
      <c r="BJ116" s="18" t="s">
        <v>78</v>
      </c>
      <c r="BK116" s="147">
        <f>ROUND(I116*H116,2)</f>
        <v>0</v>
      </c>
      <c r="BL116" s="18" t="s">
        <v>197</v>
      </c>
      <c r="BM116" s="146" t="s">
        <v>222</v>
      </c>
    </row>
    <row r="117" spans="2:65" s="1" customFormat="1" ht="11.25">
      <c r="B117" s="33"/>
      <c r="D117" s="148" t="s">
        <v>199</v>
      </c>
      <c r="F117" s="149" t="s">
        <v>223</v>
      </c>
      <c r="I117" s="150"/>
      <c r="L117" s="33"/>
      <c r="M117" s="151"/>
      <c r="T117" s="54"/>
      <c r="AT117" s="18" t="s">
        <v>199</v>
      </c>
      <c r="AU117" s="18" t="s">
        <v>80</v>
      </c>
    </row>
    <row r="118" spans="2:65" s="12" customFormat="1" ht="11.25">
      <c r="B118" s="152"/>
      <c r="D118" s="153" t="s">
        <v>201</v>
      </c>
      <c r="E118" s="154" t="s">
        <v>19</v>
      </c>
      <c r="F118" s="155" t="s">
        <v>224</v>
      </c>
      <c r="H118" s="156">
        <v>204</v>
      </c>
      <c r="I118" s="157"/>
      <c r="L118" s="152"/>
      <c r="M118" s="158"/>
      <c r="T118" s="159"/>
      <c r="AT118" s="154" t="s">
        <v>201</v>
      </c>
      <c r="AU118" s="154" t="s">
        <v>80</v>
      </c>
      <c r="AV118" s="12" t="s">
        <v>80</v>
      </c>
      <c r="AW118" s="12" t="s">
        <v>33</v>
      </c>
      <c r="AX118" s="12" t="s">
        <v>71</v>
      </c>
      <c r="AY118" s="154" t="s">
        <v>191</v>
      </c>
    </row>
    <row r="119" spans="2:65" s="13" customFormat="1" ht="11.25">
      <c r="B119" s="160"/>
      <c r="D119" s="153" t="s">
        <v>201</v>
      </c>
      <c r="E119" s="161" t="s">
        <v>19</v>
      </c>
      <c r="F119" s="162" t="s">
        <v>203</v>
      </c>
      <c r="H119" s="163">
        <v>204</v>
      </c>
      <c r="I119" s="164"/>
      <c r="L119" s="160"/>
      <c r="M119" s="165"/>
      <c r="T119" s="166"/>
      <c r="AT119" s="161" t="s">
        <v>201</v>
      </c>
      <c r="AU119" s="161" t="s">
        <v>80</v>
      </c>
      <c r="AV119" s="13" t="s">
        <v>197</v>
      </c>
      <c r="AW119" s="13" t="s">
        <v>33</v>
      </c>
      <c r="AX119" s="13" t="s">
        <v>78</v>
      </c>
      <c r="AY119" s="161" t="s">
        <v>191</v>
      </c>
    </row>
    <row r="120" spans="2:65" s="1" customFormat="1" ht="24.2" customHeight="1">
      <c r="B120" s="33"/>
      <c r="C120" s="134" t="s">
        <v>225</v>
      </c>
      <c r="D120" s="134" t="s">
        <v>193</v>
      </c>
      <c r="E120" s="135" t="s">
        <v>226</v>
      </c>
      <c r="F120" s="136" t="s">
        <v>227</v>
      </c>
      <c r="G120" s="137" t="s">
        <v>228</v>
      </c>
      <c r="H120" s="138">
        <v>20</v>
      </c>
      <c r="I120" s="139"/>
      <c r="J120" s="140">
        <f>ROUND(I120*H120,2)</f>
        <v>0</v>
      </c>
      <c r="K120" s="141"/>
      <c r="L120" s="33"/>
      <c r="M120" s="142" t="s">
        <v>19</v>
      </c>
      <c r="N120" s="143" t="s">
        <v>42</v>
      </c>
      <c r="P120" s="144">
        <f>O120*H120</f>
        <v>0</v>
      </c>
      <c r="Q120" s="144">
        <v>0</v>
      </c>
      <c r="R120" s="144">
        <f>Q120*H120</f>
        <v>0</v>
      </c>
      <c r="S120" s="144">
        <v>0.28999999999999998</v>
      </c>
      <c r="T120" s="145">
        <f>S120*H120</f>
        <v>5.8</v>
      </c>
      <c r="AR120" s="146" t="s">
        <v>197</v>
      </c>
      <c r="AT120" s="146" t="s">
        <v>193</v>
      </c>
      <c r="AU120" s="146" t="s">
        <v>80</v>
      </c>
      <c r="AY120" s="18" t="s">
        <v>191</v>
      </c>
      <c r="BE120" s="147">
        <f>IF(N120="základní",J120,0)</f>
        <v>0</v>
      </c>
      <c r="BF120" s="147">
        <f>IF(N120="snížená",J120,0)</f>
        <v>0</v>
      </c>
      <c r="BG120" s="147">
        <f>IF(N120="zákl. přenesená",J120,0)</f>
        <v>0</v>
      </c>
      <c r="BH120" s="147">
        <f>IF(N120="sníž. přenesená",J120,0)</f>
        <v>0</v>
      </c>
      <c r="BI120" s="147">
        <f>IF(N120="nulová",J120,0)</f>
        <v>0</v>
      </c>
      <c r="BJ120" s="18" t="s">
        <v>78</v>
      </c>
      <c r="BK120" s="147">
        <f>ROUND(I120*H120,2)</f>
        <v>0</v>
      </c>
      <c r="BL120" s="18" t="s">
        <v>197</v>
      </c>
      <c r="BM120" s="146" t="s">
        <v>229</v>
      </c>
    </row>
    <row r="121" spans="2:65" s="1" customFormat="1" ht="11.25">
      <c r="B121" s="33"/>
      <c r="D121" s="148" t="s">
        <v>199</v>
      </c>
      <c r="F121" s="149" t="s">
        <v>230</v>
      </c>
      <c r="I121" s="150"/>
      <c r="L121" s="33"/>
      <c r="M121" s="151"/>
      <c r="T121" s="54"/>
      <c r="AT121" s="18" t="s">
        <v>199</v>
      </c>
      <c r="AU121" s="18" t="s">
        <v>80</v>
      </c>
    </row>
    <row r="122" spans="2:65" s="1" customFormat="1" ht="24.2" customHeight="1">
      <c r="B122" s="33"/>
      <c r="C122" s="134" t="s">
        <v>231</v>
      </c>
      <c r="D122" s="134" t="s">
        <v>193</v>
      </c>
      <c r="E122" s="135" t="s">
        <v>232</v>
      </c>
      <c r="F122" s="136" t="s">
        <v>233</v>
      </c>
      <c r="G122" s="137" t="s">
        <v>228</v>
      </c>
      <c r="H122" s="138">
        <v>4</v>
      </c>
      <c r="I122" s="139"/>
      <c r="J122" s="140">
        <f>ROUND(I122*H122,2)</f>
        <v>0</v>
      </c>
      <c r="K122" s="141"/>
      <c r="L122" s="33"/>
      <c r="M122" s="142" t="s">
        <v>19</v>
      </c>
      <c r="N122" s="143" t="s">
        <v>42</v>
      </c>
      <c r="P122" s="144">
        <f>O122*H122</f>
        <v>0</v>
      </c>
      <c r="Q122" s="144">
        <v>0</v>
      </c>
      <c r="R122" s="144">
        <f>Q122*H122</f>
        <v>0</v>
      </c>
      <c r="S122" s="144">
        <v>0.20499999999999999</v>
      </c>
      <c r="T122" s="145">
        <f>S122*H122</f>
        <v>0.82</v>
      </c>
      <c r="AR122" s="146" t="s">
        <v>197</v>
      </c>
      <c r="AT122" s="146" t="s">
        <v>193</v>
      </c>
      <c r="AU122" s="146" t="s">
        <v>80</v>
      </c>
      <c r="AY122" s="18" t="s">
        <v>191</v>
      </c>
      <c r="BE122" s="147">
        <f>IF(N122="základní",J122,0)</f>
        <v>0</v>
      </c>
      <c r="BF122" s="147">
        <f>IF(N122="snížená",J122,0)</f>
        <v>0</v>
      </c>
      <c r="BG122" s="147">
        <f>IF(N122="zákl. přenesená",J122,0)</f>
        <v>0</v>
      </c>
      <c r="BH122" s="147">
        <f>IF(N122="sníž. přenesená",J122,0)</f>
        <v>0</v>
      </c>
      <c r="BI122" s="147">
        <f>IF(N122="nulová",J122,0)</f>
        <v>0</v>
      </c>
      <c r="BJ122" s="18" t="s">
        <v>78</v>
      </c>
      <c r="BK122" s="147">
        <f>ROUND(I122*H122,2)</f>
        <v>0</v>
      </c>
      <c r="BL122" s="18" t="s">
        <v>197</v>
      </c>
      <c r="BM122" s="146" t="s">
        <v>234</v>
      </c>
    </row>
    <row r="123" spans="2:65" s="1" customFormat="1" ht="11.25">
      <c r="B123" s="33"/>
      <c r="D123" s="148" t="s">
        <v>199</v>
      </c>
      <c r="F123" s="149" t="s">
        <v>235</v>
      </c>
      <c r="I123" s="150"/>
      <c r="L123" s="33"/>
      <c r="M123" s="151"/>
      <c r="T123" s="54"/>
      <c r="AT123" s="18" t="s">
        <v>199</v>
      </c>
      <c r="AU123" s="18" t="s">
        <v>80</v>
      </c>
    </row>
    <row r="124" spans="2:65" s="1" customFormat="1" ht="16.5" customHeight="1">
      <c r="B124" s="33"/>
      <c r="C124" s="134" t="s">
        <v>236</v>
      </c>
      <c r="D124" s="134" t="s">
        <v>193</v>
      </c>
      <c r="E124" s="135" t="s">
        <v>237</v>
      </c>
      <c r="F124" s="136" t="s">
        <v>238</v>
      </c>
      <c r="G124" s="137" t="s">
        <v>239</v>
      </c>
      <c r="H124" s="138">
        <v>104</v>
      </c>
      <c r="I124" s="139"/>
      <c r="J124" s="140">
        <f>ROUND(I124*H124,2)</f>
        <v>0</v>
      </c>
      <c r="K124" s="141"/>
      <c r="L124" s="33"/>
      <c r="M124" s="142" t="s">
        <v>19</v>
      </c>
      <c r="N124" s="143" t="s">
        <v>42</v>
      </c>
      <c r="P124" s="144">
        <f>O124*H124</f>
        <v>0</v>
      </c>
      <c r="Q124" s="144">
        <v>3.0000000000000001E-5</v>
      </c>
      <c r="R124" s="144">
        <f>Q124*H124</f>
        <v>3.1199999999999999E-3</v>
      </c>
      <c r="S124" s="144">
        <v>0</v>
      </c>
      <c r="T124" s="145">
        <f>S124*H124</f>
        <v>0</v>
      </c>
      <c r="AR124" s="146" t="s">
        <v>197</v>
      </c>
      <c r="AT124" s="146" t="s">
        <v>193</v>
      </c>
      <c r="AU124" s="146" t="s">
        <v>80</v>
      </c>
      <c r="AY124" s="18" t="s">
        <v>191</v>
      </c>
      <c r="BE124" s="147">
        <f>IF(N124="základní",J124,0)</f>
        <v>0</v>
      </c>
      <c r="BF124" s="147">
        <f>IF(N124="snížená",J124,0)</f>
        <v>0</v>
      </c>
      <c r="BG124" s="147">
        <f>IF(N124="zákl. přenesená",J124,0)</f>
        <v>0</v>
      </c>
      <c r="BH124" s="147">
        <f>IF(N124="sníž. přenesená",J124,0)</f>
        <v>0</v>
      </c>
      <c r="BI124" s="147">
        <f>IF(N124="nulová",J124,0)</f>
        <v>0</v>
      </c>
      <c r="BJ124" s="18" t="s">
        <v>78</v>
      </c>
      <c r="BK124" s="147">
        <f>ROUND(I124*H124,2)</f>
        <v>0</v>
      </c>
      <c r="BL124" s="18" t="s">
        <v>197</v>
      </c>
      <c r="BM124" s="146" t="s">
        <v>240</v>
      </c>
    </row>
    <row r="125" spans="2:65" s="1" customFormat="1" ht="11.25">
      <c r="B125" s="33"/>
      <c r="D125" s="148" t="s">
        <v>199</v>
      </c>
      <c r="F125" s="149" t="s">
        <v>241</v>
      </c>
      <c r="I125" s="150"/>
      <c r="L125" s="33"/>
      <c r="M125" s="151"/>
      <c r="T125" s="54"/>
      <c r="AT125" s="18" t="s">
        <v>199</v>
      </c>
      <c r="AU125" s="18" t="s">
        <v>80</v>
      </c>
    </row>
    <row r="126" spans="2:65" s="1" customFormat="1" ht="24.2" customHeight="1">
      <c r="B126" s="33"/>
      <c r="C126" s="134" t="s">
        <v>242</v>
      </c>
      <c r="D126" s="134" t="s">
        <v>193</v>
      </c>
      <c r="E126" s="135" t="s">
        <v>243</v>
      </c>
      <c r="F126" s="136" t="s">
        <v>244</v>
      </c>
      <c r="G126" s="137" t="s">
        <v>245</v>
      </c>
      <c r="H126" s="138">
        <v>13</v>
      </c>
      <c r="I126" s="139"/>
      <c r="J126" s="140">
        <f>ROUND(I126*H126,2)</f>
        <v>0</v>
      </c>
      <c r="K126" s="141"/>
      <c r="L126" s="33"/>
      <c r="M126" s="142" t="s">
        <v>19</v>
      </c>
      <c r="N126" s="143" t="s">
        <v>42</v>
      </c>
      <c r="P126" s="144">
        <f>O126*H126</f>
        <v>0</v>
      </c>
      <c r="Q126" s="144">
        <v>0</v>
      </c>
      <c r="R126" s="144">
        <f>Q126*H126</f>
        <v>0</v>
      </c>
      <c r="S126" s="144">
        <v>0</v>
      </c>
      <c r="T126" s="145">
        <f>S126*H126</f>
        <v>0</v>
      </c>
      <c r="AR126" s="146" t="s">
        <v>197</v>
      </c>
      <c r="AT126" s="146" t="s">
        <v>193</v>
      </c>
      <c r="AU126" s="146" t="s">
        <v>80</v>
      </c>
      <c r="AY126" s="18" t="s">
        <v>191</v>
      </c>
      <c r="BE126" s="147">
        <f>IF(N126="základní",J126,0)</f>
        <v>0</v>
      </c>
      <c r="BF126" s="147">
        <f>IF(N126="snížená",J126,0)</f>
        <v>0</v>
      </c>
      <c r="BG126" s="147">
        <f>IF(N126="zákl. přenesená",J126,0)</f>
        <v>0</v>
      </c>
      <c r="BH126" s="147">
        <f>IF(N126="sníž. přenesená",J126,0)</f>
        <v>0</v>
      </c>
      <c r="BI126" s="147">
        <f>IF(N126="nulová",J126,0)</f>
        <v>0</v>
      </c>
      <c r="BJ126" s="18" t="s">
        <v>78</v>
      </c>
      <c r="BK126" s="147">
        <f>ROUND(I126*H126,2)</f>
        <v>0</v>
      </c>
      <c r="BL126" s="18" t="s">
        <v>197</v>
      </c>
      <c r="BM126" s="146" t="s">
        <v>246</v>
      </c>
    </row>
    <row r="127" spans="2:65" s="1" customFormat="1" ht="11.25">
      <c r="B127" s="33"/>
      <c r="D127" s="148" t="s">
        <v>199</v>
      </c>
      <c r="F127" s="149" t="s">
        <v>247</v>
      </c>
      <c r="I127" s="150"/>
      <c r="L127" s="33"/>
      <c r="M127" s="151"/>
      <c r="T127" s="54"/>
      <c r="AT127" s="18" t="s">
        <v>199</v>
      </c>
      <c r="AU127" s="18" t="s">
        <v>80</v>
      </c>
    </row>
    <row r="128" spans="2:65" s="1" customFormat="1" ht="49.15" customHeight="1">
      <c r="B128" s="33"/>
      <c r="C128" s="134" t="s">
        <v>248</v>
      </c>
      <c r="D128" s="134" t="s">
        <v>193</v>
      </c>
      <c r="E128" s="135" t="s">
        <v>249</v>
      </c>
      <c r="F128" s="136" t="s">
        <v>250</v>
      </c>
      <c r="G128" s="137" t="s">
        <v>228</v>
      </c>
      <c r="H128" s="138">
        <v>136.30000000000001</v>
      </c>
      <c r="I128" s="139"/>
      <c r="J128" s="140">
        <f>ROUND(I128*H128,2)</f>
        <v>0</v>
      </c>
      <c r="K128" s="141"/>
      <c r="L128" s="33"/>
      <c r="M128" s="142" t="s">
        <v>19</v>
      </c>
      <c r="N128" s="143" t="s">
        <v>42</v>
      </c>
      <c r="P128" s="144">
        <f>O128*H128</f>
        <v>0</v>
      </c>
      <c r="Q128" s="144">
        <v>8.6800000000000002E-3</v>
      </c>
      <c r="R128" s="144">
        <f>Q128*H128</f>
        <v>1.183084</v>
      </c>
      <c r="S128" s="144">
        <v>0</v>
      </c>
      <c r="T128" s="145">
        <f>S128*H128</f>
        <v>0</v>
      </c>
      <c r="AR128" s="146" t="s">
        <v>197</v>
      </c>
      <c r="AT128" s="146" t="s">
        <v>193</v>
      </c>
      <c r="AU128" s="146" t="s">
        <v>80</v>
      </c>
      <c r="AY128" s="18" t="s">
        <v>191</v>
      </c>
      <c r="BE128" s="147">
        <f>IF(N128="základní",J128,0)</f>
        <v>0</v>
      </c>
      <c r="BF128" s="147">
        <f>IF(N128="snížená",J128,0)</f>
        <v>0</v>
      </c>
      <c r="BG128" s="147">
        <f>IF(N128="zákl. přenesená",J128,0)</f>
        <v>0</v>
      </c>
      <c r="BH128" s="147">
        <f>IF(N128="sníž. přenesená",J128,0)</f>
        <v>0</v>
      </c>
      <c r="BI128" s="147">
        <f>IF(N128="nulová",J128,0)</f>
        <v>0</v>
      </c>
      <c r="BJ128" s="18" t="s">
        <v>78</v>
      </c>
      <c r="BK128" s="147">
        <f>ROUND(I128*H128,2)</f>
        <v>0</v>
      </c>
      <c r="BL128" s="18" t="s">
        <v>197</v>
      </c>
      <c r="BM128" s="146" t="s">
        <v>251</v>
      </c>
    </row>
    <row r="129" spans="2:65" s="1" customFormat="1" ht="11.25">
      <c r="B129" s="33"/>
      <c r="D129" s="148" t="s">
        <v>199</v>
      </c>
      <c r="F129" s="149" t="s">
        <v>252</v>
      </c>
      <c r="I129" s="150"/>
      <c r="L129" s="33"/>
      <c r="M129" s="151"/>
      <c r="T129" s="54"/>
      <c r="AT129" s="18" t="s">
        <v>199</v>
      </c>
      <c r="AU129" s="18" t="s">
        <v>80</v>
      </c>
    </row>
    <row r="130" spans="2:65" s="12" customFormat="1" ht="11.25">
      <c r="B130" s="152"/>
      <c r="D130" s="153" t="s">
        <v>201</v>
      </c>
      <c r="E130" s="154" t="s">
        <v>19</v>
      </c>
      <c r="F130" s="155" t="s">
        <v>253</v>
      </c>
      <c r="H130" s="156">
        <v>61.7</v>
      </c>
      <c r="I130" s="157"/>
      <c r="L130" s="152"/>
      <c r="M130" s="158"/>
      <c r="T130" s="159"/>
      <c r="AT130" s="154" t="s">
        <v>201</v>
      </c>
      <c r="AU130" s="154" t="s">
        <v>80</v>
      </c>
      <c r="AV130" s="12" t="s">
        <v>80</v>
      </c>
      <c r="AW130" s="12" t="s">
        <v>33</v>
      </c>
      <c r="AX130" s="12" t="s">
        <v>71</v>
      </c>
      <c r="AY130" s="154" t="s">
        <v>191</v>
      </c>
    </row>
    <row r="131" spans="2:65" s="12" customFormat="1" ht="11.25">
      <c r="B131" s="152"/>
      <c r="D131" s="153" t="s">
        <v>201</v>
      </c>
      <c r="E131" s="154" t="s">
        <v>19</v>
      </c>
      <c r="F131" s="155" t="s">
        <v>254</v>
      </c>
      <c r="H131" s="156">
        <v>74.599999999999994</v>
      </c>
      <c r="I131" s="157"/>
      <c r="L131" s="152"/>
      <c r="M131" s="158"/>
      <c r="T131" s="159"/>
      <c r="AT131" s="154" t="s">
        <v>201</v>
      </c>
      <c r="AU131" s="154" t="s">
        <v>80</v>
      </c>
      <c r="AV131" s="12" t="s">
        <v>80</v>
      </c>
      <c r="AW131" s="12" t="s">
        <v>33</v>
      </c>
      <c r="AX131" s="12" t="s">
        <v>71</v>
      </c>
      <c r="AY131" s="154" t="s">
        <v>191</v>
      </c>
    </row>
    <row r="132" spans="2:65" s="13" customFormat="1" ht="11.25">
      <c r="B132" s="160"/>
      <c r="D132" s="153" t="s">
        <v>201</v>
      </c>
      <c r="E132" s="161" t="s">
        <v>19</v>
      </c>
      <c r="F132" s="162" t="s">
        <v>203</v>
      </c>
      <c r="H132" s="163">
        <v>136.30000000000001</v>
      </c>
      <c r="I132" s="164"/>
      <c r="L132" s="160"/>
      <c r="M132" s="165"/>
      <c r="T132" s="166"/>
      <c r="AT132" s="161" t="s">
        <v>201</v>
      </c>
      <c r="AU132" s="161" t="s">
        <v>80</v>
      </c>
      <c r="AV132" s="13" t="s">
        <v>197</v>
      </c>
      <c r="AW132" s="13" t="s">
        <v>33</v>
      </c>
      <c r="AX132" s="13" t="s">
        <v>78</v>
      </c>
      <c r="AY132" s="161" t="s">
        <v>191</v>
      </c>
    </row>
    <row r="133" spans="2:65" s="1" customFormat="1" ht="49.15" customHeight="1">
      <c r="B133" s="33"/>
      <c r="C133" s="134" t="s">
        <v>255</v>
      </c>
      <c r="D133" s="134" t="s">
        <v>193</v>
      </c>
      <c r="E133" s="135" t="s">
        <v>256</v>
      </c>
      <c r="F133" s="136" t="s">
        <v>257</v>
      </c>
      <c r="G133" s="137" t="s">
        <v>228</v>
      </c>
      <c r="H133" s="138">
        <v>39.6</v>
      </c>
      <c r="I133" s="139"/>
      <c r="J133" s="140">
        <f>ROUND(I133*H133,2)</f>
        <v>0</v>
      </c>
      <c r="K133" s="141"/>
      <c r="L133" s="33"/>
      <c r="M133" s="142" t="s">
        <v>19</v>
      </c>
      <c r="N133" s="143" t="s">
        <v>42</v>
      </c>
      <c r="P133" s="144">
        <f>O133*H133</f>
        <v>0</v>
      </c>
      <c r="Q133" s="144">
        <v>3.6900000000000002E-2</v>
      </c>
      <c r="R133" s="144">
        <f>Q133*H133</f>
        <v>1.4612400000000001</v>
      </c>
      <c r="S133" s="144">
        <v>0</v>
      </c>
      <c r="T133" s="145">
        <f>S133*H133</f>
        <v>0</v>
      </c>
      <c r="AR133" s="146" t="s">
        <v>197</v>
      </c>
      <c r="AT133" s="146" t="s">
        <v>193</v>
      </c>
      <c r="AU133" s="146" t="s">
        <v>80</v>
      </c>
      <c r="AY133" s="18" t="s">
        <v>191</v>
      </c>
      <c r="BE133" s="147">
        <f>IF(N133="základní",J133,0)</f>
        <v>0</v>
      </c>
      <c r="BF133" s="147">
        <f>IF(N133="snížená",J133,0)</f>
        <v>0</v>
      </c>
      <c r="BG133" s="147">
        <f>IF(N133="zákl. přenesená",J133,0)</f>
        <v>0</v>
      </c>
      <c r="BH133" s="147">
        <f>IF(N133="sníž. přenesená",J133,0)</f>
        <v>0</v>
      </c>
      <c r="BI133" s="147">
        <f>IF(N133="nulová",J133,0)</f>
        <v>0</v>
      </c>
      <c r="BJ133" s="18" t="s">
        <v>78</v>
      </c>
      <c r="BK133" s="147">
        <f>ROUND(I133*H133,2)</f>
        <v>0</v>
      </c>
      <c r="BL133" s="18" t="s">
        <v>197</v>
      </c>
      <c r="BM133" s="146" t="s">
        <v>258</v>
      </c>
    </row>
    <row r="134" spans="2:65" s="1" customFormat="1" ht="11.25">
      <c r="B134" s="33"/>
      <c r="D134" s="148" t="s">
        <v>199</v>
      </c>
      <c r="F134" s="149" t="s">
        <v>259</v>
      </c>
      <c r="I134" s="150"/>
      <c r="L134" s="33"/>
      <c r="M134" s="151"/>
      <c r="T134" s="54"/>
      <c r="AT134" s="18" t="s">
        <v>199</v>
      </c>
      <c r="AU134" s="18" t="s">
        <v>80</v>
      </c>
    </row>
    <row r="135" spans="2:65" s="12" customFormat="1" ht="11.25">
      <c r="B135" s="152"/>
      <c r="D135" s="153" t="s">
        <v>201</v>
      </c>
      <c r="E135" s="154" t="s">
        <v>19</v>
      </c>
      <c r="F135" s="155" t="s">
        <v>260</v>
      </c>
      <c r="H135" s="156">
        <v>6</v>
      </c>
      <c r="I135" s="157"/>
      <c r="L135" s="152"/>
      <c r="M135" s="158"/>
      <c r="T135" s="159"/>
      <c r="AT135" s="154" t="s">
        <v>201</v>
      </c>
      <c r="AU135" s="154" t="s">
        <v>80</v>
      </c>
      <c r="AV135" s="12" t="s">
        <v>80</v>
      </c>
      <c r="AW135" s="12" t="s">
        <v>33</v>
      </c>
      <c r="AX135" s="12" t="s">
        <v>71</v>
      </c>
      <c r="AY135" s="154" t="s">
        <v>191</v>
      </c>
    </row>
    <row r="136" spans="2:65" s="12" customFormat="1" ht="11.25">
      <c r="B136" s="152"/>
      <c r="D136" s="153" t="s">
        <v>201</v>
      </c>
      <c r="E136" s="154" t="s">
        <v>19</v>
      </c>
      <c r="F136" s="155" t="s">
        <v>261</v>
      </c>
      <c r="H136" s="156">
        <v>24</v>
      </c>
      <c r="I136" s="157"/>
      <c r="L136" s="152"/>
      <c r="M136" s="158"/>
      <c r="T136" s="159"/>
      <c r="AT136" s="154" t="s">
        <v>201</v>
      </c>
      <c r="AU136" s="154" t="s">
        <v>80</v>
      </c>
      <c r="AV136" s="12" t="s">
        <v>80</v>
      </c>
      <c r="AW136" s="12" t="s">
        <v>33</v>
      </c>
      <c r="AX136" s="12" t="s">
        <v>71</v>
      </c>
      <c r="AY136" s="154" t="s">
        <v>191</v>
      </c>
    </row>
    <row r="137" spans="2:65" s="12" customFormat="1" ht="11.25">
      <c r="B137" s="152"/>
      <c r="D137" s="153" t="s">
        <v>201</v>
      </c>
      <c r="E137" s="154" t="s">
        <v>19</v>
      </c>
      <c r="F137" s="155" t="s">
        <v>262</v>
      </c>
      <c r="H137" s="156">
        <v>4.8</v>
      </c>
      <c r="I137" s="157"/>
      <c r="L137" s="152"/>
      <c r="M137" s="158"/>
      <c r="T137" s="159"/>
      <c r="AT137" s="154" t="s">
        <v>201</v>
      </c>
      <c r="AU137" s="154" t="s">
        <v>80</v>
      </c>
      <c r="AV137" s="12" t="s">
        <v>80</v>
      </c>
      <c r="AW137" s="12" t="s">
        <v>33</v>
      </c>
      <c r="AX137" s="12" t="s">
        <v>71</v>
      </c>
      <c r="AY137" s="154" t="s">
        <v>191</v>
      </c>
    </row>
    <row r="138" spans="2:65" s="12" customFormat="1" ht="11.25">
      <c r="B138" s="152"/>
      <c r="D138" s="153" t="s">
        <v>201</v>
      </c>
      <c r="E138" s="154" t="s">
        <v>19</v>
      </c>
      <c r="F138" s="155" t="s">
        <v>263</v>
      </c>
      <c r="H138" s="156">
        <v>4.8</v>
      </c>
      <c r="I138" s="157"/>
      <c r="L138" s="152"/>
      <c r="M138" s="158"/>
      <c r="T138" s="159"/>
      <c r="AT138" s="154" t="s">
        <v>201</v>
      </c>
      <c r="AU138" s="154" t="s">
        <v>80</v>
      </c>
      <c r="AV138" s="12" t="s">
        <v>80</v>
      </c>
      <c r="AW138" s="12" t="s">
        <v>33</v>
      </c>
      <c r="AX138" s="12" t="s">
        <v>71</v>
      </c>
      <c r="AY138" s="154" t="s">
        <v>191</v>
      </c>
    </row>
    <row r="139" spans="2:65" s="13" customFormat="1" ht="11.25">
      <c r="B139" s="160"/>
      <c r="D139" s="153" t="s">
        <v>201</v>
      </c>
      <c r="E139" s="161" t="s">
        <v>19</v>
      </c>
      <c r="F139" s="162" t="s">
        <v>203</v>
      </c>
      <c r="H139" s="163">
        <v>39.6</v>
      </c>
      <c r="I139" s="164"/>
      <c r="L139" s="160"/>
      <c r="M139" s="165"/>
      <c r="T139" s="166"/>
      <c r="AT139" s="161" t="s">
        <v>201</v>
      </c>
      <c r="AU139" s="161" t="s">
        <v>80</v>
      </c>
      <c r="AV139" s="13" t="s">
        <v>197</v>
      </c>
      <c r="AW139" s="13" t="s">
        <v>33</v>
      </c>
      <c r="AX139" s="13" t="s">
        <v>78</v>
      </c>
      <c r="AY139" s="161" t="s">
        <v>191</v>
      </c>
    </row>
    <row r="140" spans="2:65" s="1" customFormat="1" ht="16.5" customHeight="1">
      <c r="B140" s="33"/>
      <c r="C140" s="134" t="s">
        <v>8</v>
      </c>
      <c r="D140" s="134" t="s">
        <v>193</v>
      </c>
      <c r="E140" s="135" t="s">
        <v>264</v>
      </c>
      <c r="F140" s="136" t="s">
        <v>265</v>
      </c>
      <c r="G140" s="137" t="s">
        <v>196</v>
      </c>
      <c r="H140" s="138">
        <v>72</v>
      </c>
      <c r="I140" s="139"/>
      <c r="J140" s="140">
        <f>ROUND(I140*H140,2)</f>
        <v>0</v>
      </c>
      <c r="K140" s="141"/>
      <c r="L140" s="33"/>
      <c r="M140" s="142" t="s">
        <v>19</v>
      </c>
      <c r="N140" s="143" t="s">
        <v>42</v>
      </c>
      <c r="P140" s="144">
        <f>O140*H140</f>
        <v>0</v>
      </c>
      <c r="Q140" s="144">
        <v>0</v>
      </c>
      <c r="R140" s="144">
        <f>Q140*H140</f>
        <v>0</v>
      </c>
      <c r="S140" s="144">
        <v>0</v>
      </c>
      <c r="T140" s="145">
        <f>S140*H140</f>
        <v>0</v>
      </c>
      <c r="AR140" s="146" t="s">
        <v>197</v>
      </c>
      <c r="AT140" s="146" t="s">
        <v>193</v>
      </c>
      <c r="AU140" s="146" t="s">
        <v>80</v>
      </c>
      <c r="AY140" s="18" t="s">
        <v>191</v>
      </c>
      <c r="BE140" s="147">
        <f>IF(N140="základní",J140,0)</f>
        <v>0</v>
      </c>
      <c r="BF140" s="147">
        <f>IF(N140="snížená",J140,0)</f>
        <v>0</v>
      </c>
      <c r="BG140" s="147">
        <f>IF(N140="zákl. přenesená",J140,0)</f>
        <v>0</v>
      </c>
      <c r="BH140" s="147">
        <f>IF(N140="sníž. přenesená",J140,0)</f>
        <v>0</v>
      </c>
      <c r="BI140" s="147">
        <f>IF(N140="nulová",J140,0)</f>
        <v>0</v>
      </c>
      <c r="BJ140" s="18" t="s">
        <v>78</v>
      </c>
      <c r="BK140" s="147">
        <f>ROUND(I140*H140,2)</f>
        <v>0</v>
      </c>
      <c r="BL140" s="18" t="s">
        <v>197</v>
      </c>
      <c r="BM140" s="146" t="s">
        <v>266</v>
      </c>
    </row>
    <row r="141" spans="2:65" s="1" customFormat="1" ht="11.25">
      <c r="B141" s="33"/>
      <c r="D141" s="148" t="s">
        <v>199</v>
      </c>
      <c r="F141" s="149" t="s">
        <v>267</v>
      </c>
      <c r="I141" s="150"/>
      <c r="L141" s="33"/>
      <c r="M141" s="151"/>
      <c r="T141" s="54"/>
      <c r="AT141" s="18" t="s">
        <v>199</v>
      </c>
      <c r="AU141" s="18" t="s">
        <v>80</v>
      </c>
    </row>
    <row r="142" spans="2:65" s="1" customFormat="1" ht="24.2" customHeight="1">
      <c r="B142" s="33"/>
      <c r="C142" s="134" t="s">
        <v>268</v>
      </c>
      <c r="D142" s="134" t="s">
        <v>193</v>
      </c>
      <c r="E142" s="135" t="s">
        <v>269</v>
      </c>
      <c r="F142" s="136" t="s">
        <v>270</v>
      </c>
      <c r="G142" s="137" t="s">
        <v>146</v>
      </c>
      <c r="H142" s="138">
        <v>6.36</v>
      </c>
      <c r="I142" s="139"/>
      <c r="J142" s="140">
        <f>ROUND(I142*H142,2)</f>
        <v>0</v>
      </c>
      <c r="K142" s="141"/>
      <c r="L142" s="33"/>
      <c r="M142" s="142" t="s">
        <v>19</v>
      </c>
      <c r="N142" s="143" t="s">
        <v>42</v>
      </c>
      <c r="P142" s="144">
        <f>O142*H142</f>
        <v>0</v>
      </c>
      <c r="Q142" s="144">
        <v>0</v>
      </c>
      <c r="R142" s="144">
        <f>Q142*H142</f>
        <v>0</v>
      </c>
      <c r="S142" s="144">
        <v>0</v>
      </c>
      <c r="T142" s="145">
        <f>S142*H142</f>
        <v>0</v>
      </c>
      <c r="AR142" s="146" t="s">
        <v>197</v>
      </c>
      <c r="AT142" s="146" t="s">
        <v>193</v>
      </c>
      <c r="AU142" s="146" t="s">
        <v>80</v>
      </c>
      <c r="AY142" s="18" t="s">
        <v>191</v>
      </c>
      <c r="BE142" s="147">
        <f>IF(N142="základní",J142,0)</f>
        <v>0</v>
      </c>
      <c r="BF142" s="147">
        <f>IF(N142="snížená",J142,0)</f>
        <v>0</v>
      </c>
      <c r="BG142" s="147">
        <f>IF(N142="zákl. přenesená",J142,0)</f>
        <v>0</v>
      </c>
      <c r="BH142" s="147">
        <f>IF(N142="sníž. přenesená",J142,0)</f>
        <v>0</v>
      </c>
      <c r="BI142" s="147">
        <f>IF(N142="nulová",J142,0)</f>
        <v>0</v>
      </c>
      <c r="BJ142" s="18" t="s">
        <v>78</v>
      </c>
      <c r="BK142" s="147">
        <f>ROUND(I142*H142,2)</f>
        <v>0</v>
      </c>
      <c r="BL142" s="18" t="s">
        <v>197</v>
      </c>
      <c r="BM142" s="146" t="s">
        <v>271</v>
      </c>
    </row>
    <row r="143" spans="2:65" s="1" customFormat="1" ht="11.25">
      <c r="B143" s="33"/>
      <c r="D143" s="148" t="s">
        <v>199</v>
      </c>
      <c r="F143" s="149" t="s">
        <v>272</v>
      </c>
      <c r="I143" s="150"/>
      <c r="L143" s="33"/>
      <c r="M143" s="151"/>
      <c r="T143" s="54"/>
      <c r="AT143" s="18" t="s">
        <v>199</v>
      </c>
      <c r="AU143" s="18" t="s">
        <v>80</v>
      </c>
    </row>
    <row r="144" spans="2:65" s="14" customFormat="1" ht="11.25">
      <c r="B144" s="167"/>
      <c r="D144" s="153" t="s">
        <v>201</v>
      </c>
      <c r="E144" s="168" t="s">
        <v>19</v>
      </c>
      <c r="F144" s="169" t="s">
        <v>273</v>
      </c>
      <c r="H144" s="168" t="s">
        <v>19</v>
      </c>
      <c r="I144" s="170"/>
      <c r="L144" s="167"/>
      <c r="M144" s="171"/>
      <c r="T144" s="172"/>
      <c r="AT144" s="168" t="s">
        <v>201</v>
      </c>
      <c r="AU144" s="168" t="s">
        <v>80</v>
      </c>
      <c r="AV144" s="14" t="s">
        <v>78</v>
      </c>
      <c r="AW144" s="14" t="s">
        <v>33</v>
      </c>
      <c r="AX144" s="14" t="s">
        <v>71</v>
      </c>
      <c r="AY144" s="168" t="s">
        <v>191</v>
      </c>
    </row>
    <row r="145" spans="2:65" s="12" customFormat="1" ht="11.25">
      <c r="B145" s="152"/>
      <c r="D145" s="153" t="s">
        <v>201</v>
      </c>
      <c r="E145" s="154" t="s">
        <v>19</v>
      </c>
      <c r="F145" s="155" t="s">
        <v>274</v>
      </c>
      <c r="H145" s="156">
        <v>6.36</v>
      </c>
      <c r="I145" s="157"/>
      <c r="L145" s="152"/>
      <c r="M145" s="158"/>
      <c r="T145" s="159"/>
      <c r="AT145" s="154" t="s">
        <v>201</v>
      </c>
      <c r="AU145" s="154" t="s">
        <v>80</v>
      </c>
      <c r="AV145" s="12" t="s">
        <v>80</v>
      </c>
      <c r="AW145" s="12" t="s">
        <v>33</v>
      </c>
      <c r="AX145" s="12" t="s">
        <v>71</v>
      </c>
      <c r="AY145" s="154" t="s">
        <v>191</v>
      </c>
    </row>
    <row r="146" spans="2:65" s="13" customFormat="1" ht="11.25">
      <c r="B146" s="160"/>
      <c r="D146" s="153" t="s">
        <v>201</v>
      </c>
      <c r="E146" s="161" t="s">
        <v>19</v>
      </c>
      <c r="F146" s="162" t="s">
        <v>203</v>
      </c>
      <c r="H146" s="163">
        <v>6.36</v>
      </c>
      <c r="I146" s="164"/>
      <c r="L146" s="160"/>
      <c r="M146" s="165"/>
      <c r="T146" s="166"/>
      <c r="AT146" s="161" t="s">
        <v>201</v>
      </c>
      <c r="AU146" s="161" t="s">
        <v>80</v>
      </c>
      <c r="AV146" s="13" t="s">
        <v>197</v>
      </c>
      <c r="AW146" s="13" t="s">
        <v>33</v>
      </c>
      <c r="AX146" s="13" t="s">
        <v>78</v>
      </c>
      <c r="AY146" s="161" t="s">
        <v>191</v>
      </c>
    </row>
    <row r="147" spans="2:65" s="1" customFormat="1" ht="11.25">
      <c r="B147" s="33"/>
      <c r="D147" s="153" t="s">
        <v>275</v>
      </c>
      <c r="F147" s="173" t="s">
        <v>276</v>
      </c>
      <c r="L147" s="33"/>
      <c r="M147" s="151"/>
      <c r="T147" s="54"/>
      <c r="AU147" s="18" t="s">
        <v>80</v>
      </c>
    </row>
    <row r="148" spans="2:65" s="1" customFormat="1" ht="11.25">
      <c r="B148" s="33"/>
      <c r="D148" s="153" t="s">
        <v>275</v>
      </c>
      <c r="F148" s="174" t="s">
        <v>277</v>
      </c>
      <c r="H148" s="175">
        <v>14.4</v>
      </c>
      <c r="L148" s="33"/>
      <c r="M148" s="151"/>
      <c r="T148" s="54"/>
      <c r="AU148" s="18" t="s">
        <v>80</v>
      </c>
    </row>
    <row r="149" spans="2:65" s="1" customFormat="1" ht="11.25">
      <c r="B149" s="33"/>
      <c r="D149" s="153" t="s">
        <v>275</v>
      </c>
      <c r="F149" s="174" t="s">
        <v>278</v>
      </c>
      <c r="H149" s="175">
        <v>6.8</v>
      </c>
      <c r="L149" s="33"/>
      <c r="M149" s="151"/>
      <c r="T149" s="54"/>
      <c r="AU149" s="18" t="s">
        <v>80</v>
      </c>
    </row>
    <row r="150" spans="2:65" s="1" customFormat="1" ht="11.25">
      <c r="B150" s="33"/>
      <c r="D150" s="153" t="s">
        <v>275</v>
      </c>
      <c r="F150" s="174" t="s">
        <v>203</v>
      </c>
      <c r="H150" s="175">
        <v>21.2</v>
      </c>
      <c r="L150" s="33"/>
      <c r="M150" s="151"/>
      <c r="T150" s="54"/>
      <c r="AU150" s="18" t="s">
        <v>80</v>
      </c>
    </row>
    <row r="151" spans="2:65" s="1" customFormat="1" ht="24.2" customHeight="1">
      <c r="B151" s="33"/>
      <c r="C151" s="134" t="s">
        <v>279</v>
      </c>
      <c r="D151" s="134" t="s">
        <v>193</v>
      </c>
      <c r="E151" s="135" t="s">
        <v>280</v>
      </c>
      <c r="F151" s="136" t="s">
        <v>281</v>
      </c>
      <c r="G151" s="137" t="s">
        <v>146</v>
      </c>
      <c r="H151" s="138">
        <v>9.5399999999999991</v>
      </c>
      <c r="I151" s="139"/>
      <c r="J151" s="140">
        <f>ROUND(I151*H151,2)</f>
        <v>0</v>
      </c>
      <c r="K151" s="141"/>
      <c r="L151" s="33"/>
      <c r="M151" s="142" t="s">
        <v>19</v>
      </c>
      <c r="N151" s="143" t="s">
        <v>42</v>
      </c>
      <c r="P151" s="144">
        <f>O151*H151</f>
        <v>0</v>
      </c>
      <c r="Q151" s="144">
        <v>0</v>
      </c>
      <c r="R151" s="144">
        <f>Q151*H151</f>
        <v>0</v>
      </c>
      <c r="S151" s="144">
        <v>0</v>
      </c>
      <c r="T151" s="145">
        <f>S151*H151</f>
        <v>0</v>
      </c>
      <c r="AR151" s="146" t="s">
        <v>197</v>
      </c>
      <c r="AT151" s="146" t="s">
        <v>193</v>
      </c>
      <c r="AU151" s="146" t="s">
        <v>80</v>
      </c>
      <c r="AY151" s="18" t="s">
        <v>191</v>
      </c>
      <c r="BE151" s="147">
        <f>IF(N151="základní",J151,0)</f>
        <v>0</v>
      </c>
      <c r="BF151" s="147">
        <f>IF(N151="snížená",J151,0)</f>
        <v>0</v>
      </c>
      <c r="BG151" s="147">
        <f>IF(N151="zákl. přenesená",J151,0)</f>
        <v>0</v>
      </c>
      <c r="BH151" s="147">
        <f>IF(N151="sníž. přenesená",J151,0)</f>
        <v>0</v>
      </c>
      <c r="BI151" s="147">
        <f>IF(N151="nulová",J151,0)</f>
        <v>0</v>
      </c>
      <c r="BJ151" s="18" t="s">
        <v>78</v>
      </c>
      <c r="BK151" s="147">
        <f>ROUND(I151*H151,2)</f>
        <v>0</v>
      </c>
      <c r="BL151" s="18" t="s">
        <v>197</v>
      </c>
      <c r="BM151" s="146" t="s">
        <v>282</v>
      </c>
    </row>
    <row r="152" spans="2:65" s="1" customFormat="1" ht="11.25">
      <c r="B152" s="33"/>
      <c r="D152" s="148" t="s">
        <v>199</v>
      </c>
      <c r="F152" s="149" t="s">
        <v>283</v>
      </c>
      <c r="I152" s="150"/>
      <c r="L152" s="33"/>
      <c r="M152" s="151"/>
      <c r="T152" s="54"/>
      <c r="AT152" s="18" t="s">
        <v>199</v>
      </c>
      <c r="AU152" s="18" t="s">
        <v>80</v>
      </c>
    </row>
    <row r="153" spans="2:65" s="14" customFormat="1" ht="11.25">
      <c r="B153" s="167"/>
      <c r="D153" s="153" t="s">
        <v>201</v>
      </c>
      <c r="E153" s="168" t="s">
        <v>19</v>
      </c>
      <c r="F153" s="169" t="s">
        <v>273</v>
      </c>
      <c r="H153" s="168" t="s">
        <v>19</v>
      </c>
      <c r="I153" s="170"/>
      <c r="L153" s="167"/>
      <c r="M153" s="171"/>
      <c r="T153" s="172"/>
      <c r="AT153" s="168" t="s">
        <v>201</v>
      </c>
      <c r="AU153" s="168" t="s">
        <v>80</v>
      </c>
      <c r="AV153" s="14" t="s">
        <v>78</v>
      </c>
      <c r="AW153" s="14" t="s">
        <v>33</v>
      </c>
      <c r="AX153" s="14" t="s">
        <v>71</v>
      </c>
      <c r="AY153" s="168" t="s">
        <v>191</v>
      </c>
    </row>
    <row r="154" spans="2:65" s="12" customFormat="1" ht="11.25">
      <c r="B154" s="152"/>
      <c r="D154" s="153" t="s">
        <v>201</v>
      </c>
      <c r="E154" s="154" t="s">
        <v>19</v>
      </c>
      <c r="F154" s="155" t="s">
        <v>284</v>
      </c>
      <c r="H154" s="156">
        <v>9.5399999999999991</v>
      </c>
      <c r="I154" s="157"/>
      <c r="L154" s="152"/>
      <c r="M154" s="158"/>
      <c r="T154" s="159"/>
      <c r="AT154" s="154" t="s">
        <v>201</v>
      </c>
      <c r="AU154" s="154" t="s">
        <v>80</v>
      </c>
      <c r="AV154" s="12" t="s">
        <v>80</v>
      </c>
      <c r="AW154" s="12" t="s">
        <v>33</v>
      </c>
      <c r="AX154" s="12" t="s">
        <v>71</v>
      </c>
      <c r="AY154" s="154" t="s">
        <v>191</v>
      </c>
    </row>
    <row r="155" spans="2:65" s="13" customFormat="1" ht="11.25">
      <c r="B155" s="160"/>
      <c r="D155" s="153" t="s">
        <v>201</v>
      </c>
      <c r="E155" s="161" t="s">
        <v>19</v>
      </c>
      <c r="F155" s="162" t="s">
        <v>203</v>
      </c>
      <c r="H155" s="163">
        <v>9.5399999999999991</v>
      </c>
      <c r="I155" s="164"/>
      <c r="L155" s="160"/>
      <c r="M155" s="165"/>
      <c r="T155" s="166"/>
      <c r="AT155" s="161" t="s">
        <v>201</v>
      </c>
      <c r="AU155" s="161" t="s">
        <v>80</v>
      </c>
      <c r="AV155" s="13" t="s">
        <v>197</v>
      </c>
      <c r="AW155" s="13" t="s">
        <v>33</v>
      </c>
      <c r="AX155" s="13" t="s">
        <v>78</v>
      </c>
      <c r="AY155" s="161" t="s">
        <v>191</v>
      </c>
    </row>
    <row r="156" spans="2:65" s="1" customFormat="1" ht="11.25">
      <c r="B156" s="33"/>
      <c r="D156" s="153" t="s">
        <v>275</v>
      </c>
      <c r="F156" s="173" t="s">
        <v>276</v>
      </c>
      <c r="L156" s="33"/>
      <c r="M156" s="151"/>
      <c r="T156" s="54"/>
      <c r="AU156" s="18" t="s">
        <v>80</v>
      </c>
    </row>
    <row r="157" spans="2:65" s="1" customFormat="1" ht="11.25">
      <c r="B157" s="33"/>
      <c r="D157" s="153" t="s">
        <v>275</v>
      </c>
      <c r="F157" s="174" t="s">
        <v>277</v>
      </c>
      <c r="H157" s="175">
        <v>14.4</v>
      </c>
      <c r="L157" s="33"/>
      <c r="M157" s="151"/>
      <c r="T157" s="54"/>
      <c r="AU157" s="18" t="s">
        <v>80</v>
      </c>
    </row>
    <row r="158" spans="2:65" s="1" customFormat="1" ht="11.25">
      <c r="B158" s="33"/>
      <c r="D158" s="153" t="s">
        <v>275</v>
      </c>
      <c r="F158" s="174" t="s">
        <v>278</v>
      </c>
      <c r="H158" s="175">
        <v>6.8</v>
      </c>
      <c r="L158" s="33"/>
      <c r="M158" s="151"/>
      <c r="T158" s="54"/>
      <c r="AU158" s="18" t="s">
        <v>80</v>
      </c>
    </row>
    <row r="159" spans="2:65" s="1" customFormat="1" ht="11.25">
      <c r="B159" s="33"/>
      <c r="D159" s="153" t="s">
        <v>275</v>
      </c>
      <c r="F159" s="174" t="s">
        <v>203</v>
      </c>
      <c r="H159" s="175">
        <v>21.2</v>
      </c>
      <c r="L159" s="33"/>
      <c r="M159" s="151"/>
      <c r="T159" s="54"/>
      <c r="AU159" s="18" t="s">
        <v>80</v>
      </c>
    </row>
    <row r="160" spans="2:65" s="1" customFormat="1" ht="24.2" customHeight="1">
      <c r="B160" s="33"/>
      <c r="C160" s="134" t="s">
        <v>285</v>
      </c>
      <c r="D160" s="134" t="s">
        <v>193</v>
      </c>
      <c r="E160" s="135" t="s">
        <v>286</v>
      </c>
      <c r="F160" s="136" t="s">
        <v>287</v>
      </c>
      <c r="G160" s="137" t="s">
        <v>146</v>
      </c>
      <c r="H160" s="138">
        <v>3.18</v>
      </c>
      <c r="I160" s="139"/>
      <c r="J160" s="140">
        <f>ROUND(I160*H160,2)</f>
        <v>0</v>
      </c>
      <c r="K160" s="141"/>
      <c r="L160" s="33"/>
      <c r="M160" s="142" t="s">
        <v>19</v>
      </c>
      <c r="N160" s="143" t="s">
        <v>42</v>
      </c>
      <c r="P160" s="144">
        <f>O160*H160</f>
        <v>0</v>
      </c>
      <c r="Q160" s="144">
        <v>0</v>
      </c>
      <c r="R160" s="144">
        <f>Q160*H160</f>
        <v>0</v>
      </c>
      <c r="S160" s="144">
        <v>0</v>
      </c>
      <c r="T160" s="145">
        <f>S160*H160</f>
        <v>0</v>
      </c>
      <c r="AR160" s="146" t="s">
        <v>197</v>
      </c>
      <c r="AT160" s="146" t="s">
        <v>193</v>
      </c>
      <c r="AU160" s="146" t="s">
        <v>80</v>
      </c>
      <c r="AY160" s="18" t="s">
        <v>191</v>
      </c>
      <c r="BE160" s="147">
        <f>IF(N160="základní",J160,0)</f>
        <v>0</v>
      </c>
      <c r="BF160" s="147">
        <f>IF(N160="snížená",J160,0)</f>
        <v>0</v>
      </c>
      <c r="BG160" s="147">
        <f>IF(N160="zákl. přenesená",J160,0)</f>
        <v>0</v>
      </c>
      <c r="BH160" s="147">
        <f>IF(N160="sníž. přenesená",J160,0)</f>
        <v>0</v>
      </c>
      <c r="BI160" s="147">
        <f>IF(N160="nulová",J160,0)</f>
        <v>0</v>
      </c>
      <c r="BJ160" s="18" t="s">
        <v>78</v>
      </c>
      <c r="BK160" s="147">
        <f>ROUND(I160*H160,2)</f>
        <v>0</v>
      </c>
      <c r="BL160" s="18" t="s">
        <v>197</v>
      </c>
      <c r="BM160" s="146" t="s">
        <v>288</v>
      </c>
    </row>
    <row r="161" spans="2:65" s="1" customFormat="1" ht="11.25">
      <c r="B161" s="33"/>
      <c r="D161" s="148" t="s">
        <v>199</v>
      </c>
      <c r="F161" s="149" t="s">
        <v>289</v>
      </c>
      <c r="I161" s="150"/>
      <c r="L161" s="33"/>
      <c r="M161" s="151"/>
      <c r="T161" s="54"/>
      <c r="AT161" s="18" t="s">
        <v>199</v>
      </c>
      <c r="AU161" s="18" t="s">
        <v>80</v>
      </c>
    </row>
    <row r="162" spans="2:65" s="14" customFormat="1" ht="11.25">
      <c r="B162" s="167"/>
      <c r="D162" s="153" t="s">
        <v>201</v>
      </c>
      <c r="E162" s="168" t="s">
        <v>19</v>
      </c>
      <c r="F162" s="169" t="s">
        <v>273</v>
      </c>
      <c r="H162" s="168" t="s">
        <v>19</v>
      </c>
      <c r="I162" s="170"/>
      <c r="L162" s="167"/>
      <c r="M162" s="171"/>
      <c r="T162" s="172"/>
      <c r="AT162" s="168" t="s">
        <v>201</v>
      </c>
      <c r="AU162" s="168" t="s">
        <v>80</v>
      </c>
      <c r="AV162" s="14" t="s">
        <v>78</v>
      </c>
      <c r="AW162" s="14" t="s">
        <v>33</v>
      </c>
      <c r="AX162" s="14" t="s">
        <v>71</v>
      </c>
      <c r="AY162" s="168" t="s">
        <v>191</v>
      </c>
    </row>
    <row r="163" spans="2:65" s="12" customFormat="1" ht="11.25">
      <c r="B163" s="152"/>
      <c r="D163" s="153" t="s">
        <v>201</v>
      </c>
      <c r="E163" s="154" t="s">
        <v>19</v>
      </c>
      <c r="F163" s="155" t="s">
        <v>290</v>
      </c>
      <c r="H163" s="156">
        <v>3.18</v>
      </c>
      <c r="I163" s="157"/>
      <c r="L163" s="152"/>
      <c r="M163" s="158"/>
      <c r="T163" s="159"/>
      <c r="AT163" s="154" t="s">
        <v>201</v>
      </c>
      <c r="AU163" s="154" t="s">
        <v>80</v>
      </c>
      <c r="AV163" s="12" t="s">
        <v>80</v>
      </c>
      <c r="AW163" s="12" t="s">
        <v>33</v>
      </c>
      <c r="AX163" s="12" t="s">
        <v>71</v>
      </c>
      <c r="AY163" s="154" t="s">
        <v>191</v>
      </c>
    </row>
    <row r="164" spans="2:65" s="13" customFormat="1" ht="11.25">
      <c r="B164" s="160"/>
      <c r="D164" s="153" t="s">
        <v>201</v>
      </c>
      <c r="E164" s="161" t="s">
        <v>19</v>
      </c>
      <c r="F164" s="162" t="s">
        <v>203</v>
      </c>
      <c r="H164" s="163">
        <v>3.18</v>
      </c>
      <c r="I164" s="164"/>
      <c r="L164" s="160"/>
      <c r="M164" s="165"/>
      <c r="T164" s="166"/>
      <c r="AT164" s="161" t="s">
        <v>201</v>
      </c>
      <c r="AU164" s="161" t="s">
        <v>80</v>
      </c>
      <c r="AV164" s="13" t="s">
        <v>197</v>
      </c>
      <c r="AW164" s="13" t="s">
        <v>33</v>
      </c>
      <c r="AX164" s="13" t="s">
        <v>78</v>
      </c>
      <c r="AY164" s="161" t="s">
        <v>191</v>
      </c>
    </row>
    <row r="165" spans="2:65" s="1" customFormat="1" ht="11.25">
      <c r="B165" s="33"/>
      <c r="D165" s="153" t="s">
        <v>275</v>
      </c>
      <c r="F165" s="173" t="s">
        <v>276</v>
      </c>
      <c r="L165" s="33"/>
      <c r="M165" s="151"/>
      <c r="T165" s="54"/>
      <c r="AU165" s="18" t="s">
        <v>80</v>
      </c>
    </row>
    <row r="166" spans="2:65" s="1" customFormat="1" ht="11.25">
      <c r="B166" s="33"/>
      <c r="D166" s="153" t="s">
        <v>275</v>
      </c>
      <c r="F166" s="174" t="s">
        <v>277</v>
      </c>
      <c r="H166" s="175">
        <v>14.4</v>
      </c>
      <c r="L166" s="33"/>
      <c r="M166" s="151"/>
      <c r="T166" s="54"/>
      <c r="AU166" s="18" t="s">
        <v>80</v>
      </c>
    </row>
    <row r="167" spans="2:65" s="1" customFormat="1" ht="11.25">
      <c r="B167" s="33"/>
      <c r="D167" s="153" t="s">
        <v>275</v>
      </c>
      <c r="F167" s="174" t="s">
        <v>278</v>
      </c>
      <c r="H167" s="175">
        <v>6.8</v>
      </c>
      <c r="L167" s="33"/>
      <c r="M167" s="151"/>
      <c r="T167" s="54"/>
      <c r="AU167" s="18" t="s">
        <v>80</v>
      </c>
    </row>
    <row r="168" spans="2:65" s="1" customFormat="1" ht="11.25">
      <c r="B168" s="33"/>
      <c r="D168" s="153" t="s">
        <v>275</v>
      </c>
      <c r="F168" s="174" t="s">
        <v>203</v>
      </c>
      <c r="H168" s="175">
        <v>21.2</v>
      </c>
      <c r="L168" s="33"/>
      <c r="M168" s="151"/>
      <c r="T168" s="54"/>
      <c r="AU168" s="18" t="s">
        <v>80</v>
      </c>
    </row>
    <row r="169" spans="2:65" s="1" customFormat="1" ht="24.2" customHeight="1">
      <c r="B169" s="33"/>
      <c r="C169" s="134" t="s">
        <v>291</v>
      </c>
      <c r="D169" s="134" t="s">
        <v>193</v>
      </c>
      <c r="E169" s="135" t="s">
        <v>292</v>
      </c>
      <c r="F169" s="136" t="s">
        <v>293</v>
      </c>
      <c r="G169" s="137" t="s">
        <v>146</v>
      </c>
      <c r="H169" s="138">
        <v>2.12</v>
      </c>
      <c r="I169" s="139"/>
      <c r="J169" s="140">
        <f>ROUND(I169*H169,2)</f>
        <v>0</v>
      </c>
      <c r="K169" s="141"/>
      <c r="L169" s="33"/>
      <c r="M169" s="142" t="s">
        <v>19</v>
      </c>
      <c r="N169" s="143" t="s">
        <v>42</v>
      </c>
      <c r="P169" s="144">
        <f>O169*H169</f>
        <v>0</v>
      </c>
      <c r="Q169" s="144">
        <v>0</v>
      </c>
      <c r="R169" s="144">
        <f>Q169*H169</f>
        <v>0</v>
      </c>
      <c r="S169" s="144">
        <v>0</v>
      </c>
      <c r="T169" s="145">
        <f>S169*H169</f>
        <v>0</v>
      </c>
      <c r="AR169" s="146" t="s">
        <v>197</v>
      </c>
      <c r="AT169" s="146" t="s">
        <v>193</v>
      </c>
      <c r="AU169" s="146" t="s">
        <v>80</v>
      </c>
      <c r="AY169" s="18" t="s">
        <v>191</v>
      </c>
      <c r="BE169" s="147">
        <f>IF(N169="základní",J169,0)</f>
        <v>0</v>
      </c>
      <c r="BF169" s="147">
        <f>IF(N169="snížená",J169,0)</f>
        <v>0</v>
      </c>
      <c r="BG169" s="147">
        <f>IF(N169="zákl. přenesená",J169,0)</f>
        <v>0</v>
      </c>
      <c r="BH169" s="147">
        <f>IF(N169="sníž. přenesená",J169,0)</f>
        <v>0</v>
      </c>
      <c r="BI169" s="147">
        <f>IF(N169="nulová",J169,0)</f>
        <v>0</v>
      </c>
      <c r="BJ169" s="18" t="s">
        <v>78</v>
      </c>
      <c r="BK169" s="147">
        <f>ROUND(I169*H169,2)</f>
        <v>0</v>
      </c>
      <c r="BL169" s="18" t="s">
        <v>197</v>
      </c>
      <c r="BM169" s="146" t="s">
        <v>294</v>
      </c>
    </row>
    <row r="170" spans="2:65" s="1" customFormat="1" ht="11.25">
      <c r="B170" s="33"/>
      <c r="D170" s="148" t="s">
        <v>199</v>
      </c>
      <c r="F170" s="149" t="s">
        <v>295</v>
      </c>
      <c r="I170" s="150"/>
      <c r="L170" s="33"/>
      <c r="M170" s="151"/>
      <c r="T170" s="54"/>
      <c r="AT170" s="18" t="s">
        <v>199</v>
      </c>
      <c r="AU170" s="18" t="s">
        <v>80</v>
      </c>
    </row>
    <row r="171" spans="2:65" s="14" customFormat="1" ht="11.25">
      <c r="B171" s="167"/>
      <c r="D171" s="153" t="s">
        <v>201</v>
      </c>
      <c r="E171" s="168" t="s">
        <v>19</v>
      </c>
      <c r="F171" s="169" t="s">
        <v>273</v>
      </c>
      <c r="H171" s="168" t="s">
        <v>19</v>
      </c>
      <c r="I171" s="170"/>
      <c r="L171" s="167"/>
      <c r="M171" s="171"/>
      <c r="T171" s="172"/>
      <c r="AT171" s="168" t="s">
        <v>201</v>
      </c>
      <c r="AU171" s="168" t="s">
        <v>80</v>
      </c>
      <c r="AV171" s="14" t="s">
        <v>78</v>
      </c>
      <c r="AW171" s="14" t="s">
        <v>33</v>
      </c>
      <c r="AX171" s="14" t="s">
        <v>71</v>
      </c>
      <c r="AY171" s="168" t="s">
        <v>191</v>
      </c>
    </row>
    <row r="172" spans="2:65" s="12" customFormat="1" ht="11.25">
      <c r="B172" s="152"/>
      <c r="D172" s="153" t="s">
        <v>201</v>
      </c>
      <c r="E172" s="154" t="s">
        <v>19</v>
      </c>
      <c r="F172" s="155" t="s">
        <v>296</v>
      </c>
      <c r="H172" s="156">
        <v>2.12</v>
      </c>
      <c r="I172" s="157"/>
      <c r="L172" s="152"/>
      <c r="M172" s="158"/>
      <c r="T172" s="159"/>
      <c r="AT172" s="154" t="s">
        <v>201</v>
      </c>
      <c r="AU172" s="154" t="s">
        <v>80</v>
      </c>
      <c r="AV172" s="12" t="s">
        <v>80</v>
      </c>
      <c r="AW172" s="12" t="s">
        <v>33</v>
      </c>
      <c r="AX172" s="12" t="s">
        <v>71</v>
      </c>
      <c r="AY172" s="154" t="s">
        <v>191</v>
      </c>
    </row>
    <row r="173" spans="2:65" s="13" customFormat="1" ht="11.25">
      <c r="B173" s="160"/>
      <c r="D173" s="153" t="s">
        <v>201</v>
      </c>
      <c r="E173" s="161" t="s">
        <v>19</v>
      </c>
      <c r="F173" s="162" t="s">
        <v>203</v>
      </c>
      <c r="H173" s="163">
        <v>2.12</v>
      </c>
      <c r="I173" s="164"/>
      <c r="L173" s="160"/>
      <c r="M173" s="165"/>
      <c r="T173" s="166"/>
      <c r="AT173" s="161" t="s">
        <v>201</v>
      </c>
      <c r="AU173" s="161" t="s">
        <v>80</v>
      </c>
      <c r="AV173" s="13" t="s">
        <v>197</v>
      </c>
      <c r="AW173" s="13" t="s">
        <v>33</v>
      </c>
      <c r="AX173" s="13" t="s">
        <v>78</v>
      </c>
      <c r="AY173" s="161" t="s">
        <v>191</v>
      </c>
    </row>
    <row r="174" spans="2:65" s="1" customFormat="1" ht="11.25">
      <c r="B174" s="33"/>
      <c r="D174" s="153" t="s">
        <v>275</v>
      </c>
      <c r="F174" s="173" t="s">
        <v>276</v>
      </c>
      <c r="L174" s="33"/>
      <c r="M174" s="151"/>
      <c r="T174" s="54"/>
      <c r="AU174" s="18" t="s">
        <v>80</v>
      </c>
    </row>
    <row r="175" spans="2:65" s="1" customFormat="1" ht="11.25">
      <c r="B175" s="33"/>
      <c r="D175" s="153" t="s">
        <v>275</v>
      </c>
      <c r="F175" s="174" t="s">
        <v>277</v>
      </c>
      <c r="H175" s="175">
        <v>14.4</v>
      </c>
      <c r="L175" s="33"/>
      <c r="M175" s="151"/>
      <c r="T175" s="54"/>
      <c r="AU175" s="18" t="s">
        <v>80</v>
      </c>
    </row>
    <row r="176" spans="2:65" s="1" customFormat="1" ht="11.25">
      <c r="B176" s="33"/>
      <c r="D176" s="153" t="s">
        <v>275</v>
      </c>
      <c r="F176" s="174" t="s">
        <v>278</v>
      </c>
      <c r="H176" s="175">
        <v>6.8</v>
      </c>
      <c r="L176" s="33"/>
      <c r="M176" s="151"/>
      <c r="T176" s="54"/>
      <c r="AU176" s="18" t="s">
        <v>80</v>
      </c>
    </row>
    <row r="177" spans="2:65" s="1" customFormat="1" ht="11.25">
      <c r="B177" s="33"/>
      <c r="D177" s="153" t="s">
        <v>275</v>
      </c>
      <c r="F177" s="174" t="s">
        <v>203</v>
      </c>
      <c r="H177" s="175">
        <v>21.2</v>
      </c>
      <c r="L177" s="33"/>
      <c r="M177" s="151"/>
      <c r="T177" s="54"/>
      <c r="AU177" s="18" t="s">
        <v>80</v>
      </c>
    </row>
    <row r="178" spans="2:65" s="1" customFormat="1" ht="24.2" customHeight="1">
      <c r="B178" s="33"/>
      <c r="C178" s="134" t="s">
        <v>297</v>
      </c>
      <c r="D178" s="134" t="s">
        <v>193</v>
      </c>
      <c r="E178" s="135" t="s">
        <v>298</v>
      </c>
      <c r="F178" s="136" t="s">
        <v>299</v>
      </c>
      <c r="G178" s="137" t="s">
        <v>146</v>
      </c>
      <c r="H178" s="138">
        <v>142.38</v>
      </c>
      <c r="I178" s="139"/>
      <c r="J178" s="140">
        <f>ROUND(I178*H178,2)</f>
        <v>0</v>
      </c>
      <c r="K178" s="141"/>
      <c r="L178" s="33"/>
      <c r="M178" s="142" t="s">
        <v>19</v>
      </c>
      <c r="N178" s="143" t="s">
        <v>42</v>
      </c>
      <c r="P178" s="144">
        <f>O178*H178</f>
        <v>0</v>
      </c>
      <c r="Q178" s="144">
        <v>0</v>
      </c>
      <c r="R178" s="144">
        <f>Q178*H178</f>
        <v>0</v>
      </c>
      <c r="S178" s="144">
        <v>0</v>
      </c>
      <c r="T178" s="145">
        <f>S178*H178</f>
        <v>0</v>
      </c>
      <c r="AR178" s="146" t="s">
        <v>197</v>
      </c>
      <c r="AT178" s="146" t="s">
        <v>193</v>
      </c>
      <c r="AU178" s="146" t="s">
        <v>80</v>
      </c>
      <c r="AY178" s="18" t="s">
        <v>191</v>
      </c>
      <c r="BE178" s="147">
        <f>IF(N178="základní",J178,0)</f>
        <v>0</v>
      </c>
      <c r="BF178" s="147">
        <f>IF(N178="snížená",J178,0)</f>
        <v>0</v>
      </c>
      <c r="BG178" s="147">
        <f>IF(N178="zákl. přenesená",J178,0)</f>
        <v>0</v>
      </c>
      <c r="BH178" s="147">
        <f>IF(N178="sníž. přenesená",J178,0)</f>
        <v>0</v>
      </c>
      <c r="BI178" s="147">
        <f>IF(N178="nulová",J178,0)</f>
        <v>0</v>
      </c>
      <c r="BJ178" s="18" t="s">
        <v>78</v>
      </c>
      <c r="BK178" s="147">
        <f>ROUND(I178*H178,2)</f>
        <v>0</v>
      </c>
      <c r="BL178" s="18" t="s">
        <v>197</v>
      </c>
      <c r="BM178" s="146" t="s">
        <v>300</v>
      </c>
    </row>
    <row r="179" spans="2:65" s="1" customFormat="1" ht="11.25">
      <c r="B179" s="33"/>
      <c r="D179" s="148" t="s">
        <v>199</v>
      </c>
      <c r="F179" s="149" t="s">
        <v>301</v>
      </c>
      <c r="I179" s="150"/>
      <c r="L179" s="33"/>
      <c r="M179" s="151"/>
      <c r="T179" s="54"/>
      <c r="AT179" s="18" t="s">
        <v>199</v>
      </c>
      <c r="AU179" s="18" t="s">
        <v>80</v>
      </c>
    </row>
    <row r="180" spans="2:65" s="14" customFormat="1" ht="11.25">
      <c r="B180" s="167"/>
      <c r="D180" s="153" t="s">
        <v>201</v>
      </c>
      <c r="E180" s="168" t="s">
        <v>19</v>
      </c>
      <c r="F180" s="169" t="s">
        <v>273</v>
      </c>
      <c r="H180" s="168" t="s">
        <v>19</v>
      </c>
      <c r="I180" s="170"/>
      <c r="L180" s="167"/>
      <c r="M180" s="171"/>
      <c r="T180" s="172"/>
      <c r="AT180" s="168" t="s">
        <v>201</v>
      </c>
      <c r="AU180" s="168" t="s">
        <v>80</v>
      </c>
      <c r="AV180" s="14" t="s">
        <v>78</v>
      </c>
      <c r="AW180" s="14" t="s">
        <v>33</v>
      </c>
      <c r="AX180" s="14" t="s">
        <v>71</v>
      </c>
      <c r="AY180" s="168" t="s">
        <v>191</v>
      </c>
    </row>
    <row r="181" spans="2:65" s="12" customFormat="1" ht="11.25">
      <c r="B181" s="152"/>
      <c r="D181" s="153" t="s">
        <v>201</v>
      </c>
      <c r="E181" s="154" t="s">
        <v>19</v>
      </c>
      <c r="F181" s="155" t="s">
        <v>302</v>
      </c>
      <c r="H181" s="156">
        <v>142.38</v>
      </c>
      <c r="I181" s="157"/>
      <c r="L181" s="152"/>
      <c r="M181" s="158"/>
      <c r="T181" s="159"/>
      <c r="AT181" s="154" t="s">
        <v>201</v>
      </c>
      <c r="AU181" s="154" t="s">
        <v>80</v>
      </c>
      <c r="AV181" s="12" t="s">
        <v>80</v>
      </c>
      <c r="AW181" s="12" t="s">
        <v>33</v>
      </c>
      <c r="AX181" s="12" t="s">
        <v>71</v>
      </c>
      <c r="AY181" s="154" t="s">
        <v>191</v>
      </c>
    </row>
    <row r="182" spans="2:65" s="13" customFormat="1" ht="11.25">
      <c r="B182" s="160"/>
      <c r="D182" s="153" t="s">
        <v>201</v>
      </c>
      <c r="E182" s="161" t="s">
        <v>19</v>
      </c>
      <c r="F182" s="162" t="s">
        <v>203</v>
      </c>
      <c r="H182" s="163">
        <v>142.38</v>
      </c>
      <c r="I182" s="164"/>
      <c r="L182" s="160"/>
      <c r="M182" s="165"/>
      <c r="T182" s="166"/>
      <c r="AT182" s="161" t="s">
        <v>201</v>
      </c>
      <c r="AU182" s="161" t="s">
        <v>80</v>
      </c>
      <c r="AV182" s="13" t="s">
        <v>197</v>
      </c>
      <c r="AW182" s="13" t="s">
        <v>33</v>
      </c>
      <c r="AX182" s="13" t="s">
        <v>78</v>
      </c>
      <c r="AY182" s="161" t="s">
        <v>191</v>
      </c>
    </row>
    <row r="183" spans="2:65" s="1" customFormat="1" ht="11.25">
      <c r="B183" s="33"/>
      <c r="D183" s="153" t="s">
        <v>275</v>
      </c>
      <c r="F183" s="173" t="s">
        <v>303</v>
      </c>
      <c r="L183" s="33"/>
      <c r="M183" s="151"/>
      <c r="T183" s="54"/>
      <c r="AU183" s="18" t="s">
        <v>80</v>
      </c>
    </row>
    <row r="184" spans="2:65" s="1" customFormat="1" ht="11.25">
      <c r="B184" s="33"/>
      <c r="D184" s="153" t="s">
        <v>275</v>
      </c>
      <c r="F184" s="174" t="s">
        <v>304</v>
      </c>
      <c r="H184" s="175">
        <v>336.03</v>
      </c>
      <c r="L184" s="33"/>
      <c r="M184" s="151"/>
      <c r="T184" s="54"/>
      <c r="AU184" s="18" t="s">
        <v>80</v>
      </c>
    </row>
    <row r="185" spans="2:65" s="1" customFormat="1" ht="11.25">
      <c r="B185" s="33"/>
      <c r="D185" s="153" t="s">
        <v>275</v>
      </c>
      <c r="F185" s="174" t="s">
        <v>305</v>
      </c>
      <c r="H185" s="175">
        <v>43.79</v>
      </c>
      <c r="L185" s="33"/>
      <c r="M185" s="151"/>
      <c r="T185" s="54"/>
      <c r="AU185" s="18" t="s">
        <v>80</v>
      </c>
    </row>
    <row r="186" spans="2:65" s="1" customFormat="1" ht="11.25">
      <c r="B186" s="33"/>
      <c r="D186" s="153" t="s">
        <v>275</v>
      </c>
      <c r="F186" s="174" t="s">
        <v>306</v>
      </c>
      <c r="H186" s="175">
        <v>93.97</v>
      </c>
      <c r="L186" s="33"/>
      <c r="M186" s="151"/>
      <c r="T186" s="54"/>
      <c r="AU186" s="18" t="s">
        <v>80</v>
      </c>
    </row>
    <row r="187" spans="2:65" s="1" customFormat="1" ht="11.25">
      <c r="B187" s="33"/>
      <c r="D187" s="153" t="s">
        <v>275</v>
      </c>
      <c r="F187" s="174" t="s">
        <v>307</v>
      </c>
      <c r="H187" s="175">
        <v>0.81</v>
      </c>
      <c r="L187" s="33"/>
      <c r="M187" s="151"/>
      <c r="T187" s="54"/>
      <c r="AU187" s="18" t="s">
        <v>80</v>
      </c>
    </row>
    <row r="188" spans="2:65" s="1" customFormat="1" ht="11.25">
      <c r="B188" s="33"/>
      <c r="D188" s="153" t="s">
        <v>275</v>
      </c>
      <c r="F188" s="174" t="s">
        <v>203</v>
      </c>
      <c r="H188" s="175">
        <v>474.6</v>
      </c>
      <c r="L188" s="33"/>
      <c r="M188" s="151"/>
      <c r="T188" s="54"/>
      <c r="AU188" s="18" t="s">
        <v>80</v>
      </c>
    </row>
    <row r="189" spans="2:65" s="1" customFormat="1" ht="33" customHeight="1">
      <c r="B189" s="33"/>
      <c r="C189" s="134" t="s">
        <v>308</v>
      </c>
      <c r="D189" s="134" t="s">
        <v>193</v>
      </c>
      <c r="E189" s="135" t="s">
        <v>309</v>
      </c>
      <c r="F189" s="136" t="s">
        <v>310</v>
      </c>
      <c r="G189" s="137" t="s">
        <v>146</v>
      </c>
      <c r="H189" s="138">
        <v>213.57</v>
      </c>
      <c r="I189" s="139"/>
      <c r="J189" s="140">
        <f>ROUND(I189*H189,2)</f>
        <v>0</v>
      </c>
      <c r="K189" s="141"/>
      <c r="L189" s="33"/>
      <c r="M189" s="142" t="s">
        <v>19</v>
      </c>
      <c r="N189" s="143" t="s">
        <v>42</v>
      </c>
      <c r="P189" s="144">
        <f>O189*H189</f>
        <v>0</v>
      </c>
      <c r="Q189" s="144">
        <v>0</v>
      </c>
      <c r="R189" s="144">
        <f>Q189*H189</f>
        <v>0</v>
      </c>
      <c r="S189" s="144">
        <v>0</v>
      </c>
      <c r="T189" s="145">
        <f>S189*H189</f>
        <v>0</v>
      </c>
      <c r="AR189" s="146" t="s">
        <v>197</v>
      </c>
      <c r="AT189" s="146" t="s">
        <v>193</v>
      </c>
      <c r="AU189" s="146" t="s">
        <v>80</v>
      </c>
      <c r="AY189" s="18" t="s">
        <v>191</v>
      </c>
      <c r="BE189" s="147">
        <f>IF(N189="základní",J189,0)</f>
        <v>0</v>
      </c>
      <c r="BF189" s="147">
        <f>IF(N189="snížená",J189,0)</f>
        <v>0</v>
      </c>
      <c r="BG189" s="147">
        <f>IF(N189="zákl. přenesená",J189,0)</f>
        <v>0</v>
      </c>
      <c r="BH189" s="147">
        <f>IF(N189="sníž. přenesená",J189,0)</f>
        <v>0</v>
      </c>
      <c r="BI189" s="147">
        <f>IF(N189="nulová",J189,0)</f>
        <v>0</v>
      </c>
      <c r="BJ189" s="18" t="s">
        <v>78</v>
      </c>
      <c r="BK189" s="147">
        <f>ROUND(I189*H189,2)</f>
        <v>0</v>
      </c>
      <c r="BL189" s="18" t="s">
        <v>197</v>
      </c>
      <c r="BM189" s="146" t="s">
        <v>311</v>
      </c>
    </row>
    <row r="190" spans="2:65" s="1" customFormat="1" ht="11.25">
      <c r="B190" s="33"/>
      <c r="D190" s="148" t="s">
        <v>199</v>
      </c>
      <c r="F190" s="149" t="s">
        <v>312</v>
      </c>
      <c r="I190" s="150"/>
      <c r="L190" s="33"/>
      <c r="M190" s="151"/>
      <c r="T190" s="54"/>
      <c r="AT190" s="18" t="s">
        <v>199</v>
      </c>
      <c r="AU190" s="18" t="s">
        <v>80</v>
      </c>
    </row>
    <row r="191" spans="2:65" s="14" customFormat="1" ht="11.25">
      <c r="B191" s="167"/>
      <c r="D191" s="153" t="s">
        <v>201</v>
      </c>
      <c r="E191" s="168" t="s">
        <v>19</v>
      </c>
      <c r="F191" s="169" t="s">
        <v>273</v>
      </c>
      <c r="H191" s="168" t="s">
        <v>19</v>
      </c>
      <c r="I191" s="170"/>
      <c r="L191" s="167"/>
      <c r="M191" s="171"/>
      <c r="T191" s="172"/>
      <c r="AT191" s="168" t="s">
        <v>201</v>
      </c>
      <c r="AU191" s="168" t="s">
        <v>80</v>
      </c>
      <c r="AV191" s="14" t="s">
        <v>78</v>
      </c>
      <c r="AW191" s="14" t="s">
        <v>33</v>
      </c>
      <c r="AX191" s="14" t="s">
        <v>71</v>
      </c>
      <c r="AY191" s="168" t="s">
        <v>191</v>
      </c>
    </row>
    <row r="192" spans="2:65" s="12" customFormat="1" ht="11.25">
      <c r="B192" s="152"/>
      <c r="D192" s="153" t="s">
        <v>201</v>
      </c>
      <c r="E192" s="154" t="s">
        <v>19</v>
      </c>
      <c r="F192" s="155" t="s">
        <v>313</v>
      </c>
      <c r="H192" s="156">
        <v>213.57</v>
      </c>
      <c r="I192" s="157"/>
      <c r="L192" s="152"/>
      <c r="M192" s="158"/>
      <c r="T192" s="159"/>
      <c r="AT192" s="154" t="s">
        <v>201</v>
      </c>
      <c r="AU192" s="154" t="s">
        <v>80</v>
      </c>
      <c r="AV192" s="12" t="s">
        <v>80</v>
      </c>
      <c r="AW192" s="12" t="s">
        <v>33</v>
      </c>
      <c r="AX192" s="12" t="s">
        <v>71</v>
      </c>
      <c r="AY192" s="154" t="s">
        <v>191</v>
      </c>
    </row>
    <row r="193" spans="2:65" s="13" customFormat="1" ht="11.25">
      <c r="B193" s="160"/>
      <c r="D193" s="153" t="s">
        <v>201</v>
      </c>
      <c r="E193" s="161" t="s">
        <v>19</v>
      </c>
      <c r="F193" s="162" t="s">
        <v>203</v>
      </c>
      <c r="H193" s="163">
        <v>213.57</v>
      </c>
      <c r="I193" s="164"/>
      <c r="L193" s="160"/>
      <c r="M193" s="165"/>
      <c r="T193" s="166"/>
      <c r="AT193" s="161" t="s">
        <v>201</v>
      </c>
      <c r="AU193" s="161" t="s">
        <v>80</v>
      </c>
      <c r="AV193" s="13" t="s">
        <v>197</v>
      </c>
      <c r="AW193" s="13" t="s">
        <v>33</v>
      </c>
      <c r="AX193" s="13" t="s">
        <v>78</v>
      </c>
      <c r="AY193" s="161" t="s">
        <v>191</v>
      </c>
    </row>
    <row r="194" spans="2:65" s="1" customFormat="1" ht="11.25">
      <c r="B194" s="33"/>
      <c r="D194" s="153" t="s">
        <v>275</v>
      </c>
      <c r="F194" s="173" t="s">
        <v>303</v>
      </c>
      <c r="L194" s="33"/>
      <c r="M194" s="151"/>
      <c r="T194" s="54"/>
      <c r="AU194" s="18" t="s">
        <v>80</v>
      </c>
    </row>
    <row r="195" spans="2:65" s="1" customFormat="1" ht="11.25">
      <c r="B195" s="33"/>
      <c r="D195" s="153" t="s">
        <v>275</v>
      </c>
      <c r="F195" s="174" t="s">
        <v>304</v>
      </c>
      <c r="H195" s="175">
        <v>336.03</v>
      </c>
      <c r="L195" s="33"/>
      <c r="M195" s="151"/>
      <c r="T195" s="54"/>
      <c r="AU195" s="18" t="s">
        <v>80</v>
      </c>
    </row>
    <row r="196" spans="2:65" s="1" customFormat="1" ht="11.25">
      <c r="B196" s="33"/>
      <c r="D196" s="153" t="s">
        <v>275</v>
      </c>
      <c r="F196" s="174" t="s">
        <v>305</v>
      </c>
      <c r="H196" s="175">
        <v>43.79</v>
      </c>
      <c r="L196" s="33"/>
      <c r="M196" s="151"/>
      <c r="T196" s="54"/>
      <c r="AU196" s="18" t="s">
        <v>80</v>
      </c>
    </row>
    <row r="197" spans="2:65" s="1" customFormat="1" ht="11.25">
      <c r="B197" s="33"/>
      <c r="D197" s="153" t="s">
        <v>275</v>
      </c>
      <c r="F197" s="174" t="s">
        <v>306</v>
      </c>
      <c r="H197" s="175">
        <v>93.97</v>
      </c>
      <c r="L197" s="33"/>
      <c r="M197" s="151"/>
      <c r="T197" s="54"/>
      <c r="AU197" s="18" t="s">
        <v>80</v>
      </c>
    </row>
    <row r="198" spans="2:65" s="1" customFormat="1" ht="11.25">
      <c r="B198" s="33"/>
      <c r="D198" s="153" t="s">
        <v>275</v>
      </c>
      <c r="F198" s="174" t="s">
        <v>307</v>
      </c>
      <c r="H198" s="175">
        <v>0.81</v>
      </c>
      <c r="L198" s="33"/>
      <c r="M198" s="151"/>
      <c r="T198" s="54"/>
      <c r="AU198" s="18" t="s">
        <v>80</v>
      </c>
    </row>
    <row r="199" spans="2:65" s="1" customFormat="1" ht="11.25">
      <c r="B199" s="33"/>
      <c r="D199" s="153" t="s">
        <v>275</v>
      </c>
      <c r="F199" s="174" t="s">
        <v>203</v>
      </c>
      <c r="H199" s="175">
        <v>474.6</v>
      </c>
      <c r="L199" s="33"/>
      <c r="M199" s="151"/>
      <c r="T199" s="54"/>
      <c r="AU199" s="18" t="s">
        <v>80</v>
      </c>
    </row>
    <row r="200" spans="2:65" s="1" customFormat="1" ht="33" customHeight="1">
      <c r="B200" s="33"/>
      <c r="C200" s="134" t="s">
        <v>314</v>
      </c>
      <c r="D200" s="134" t="s">
        <v>193</v>
      </c>
      <c r="E200" s="135" t="s">
        <v>315</v>
      </c>
      <c r="F200" s="136" t="s">
        <v>316</v>
      </c>
      <c r="G200" s="137" t="s">
        <v>146</v>
      </c>
      <c r="H200" s="138">
        <v>71.19</v>
      </c>
      <c r="I200" s="139"/>
      <c r="J200" s="140">
        <f>ROUND(I200*H200,2)</f>
        <v>0</v>
      </c>
      <c r="K200" s="141"/>
      <c r="L200" s="33"/>
      <c r="M200" s="142" t="s">
        <v>19</v>
      </c>
      <c r="N200" s="143" t="s">
        <v>42</v>
      </c>
      <c r="P200" s="144">
        <f>O200*H200</f>
        <v>0</v>
      </c>
      <c r="Q200" s="144">
        <v>0</v>
      </c>
      <c r="R200" s="144">
        <f>Q200*H200</f>
        <v>0</v>
      </c>
      <c r="S200" s="144">
        <v>0</v>
      </c>
      <c r="T200" s="145">
        <f>S200*H200</f>
        <v>0</v>
      </c>
      <c r="AR200" s="146" t="s">
        <v>197</v>
      </c>
      <c r="AT200" s="146" t="s">
        <v>193</v>
      </c>
      <c r="AU200" s="146" t="s">
        <v>80</v>
      </c>
      <c r="AY200" s="18" t="s">
        <v>191</v>
      </c>
      <c r="BE200" s="147">
        <f>IF(N200="základní",J200,0)</f>
        <v>0</v>
      </c>
      <c r="BF200" s="147">
        <f>IF(N200="snížená",J200,0)</f>
        <v>0</v>
      </c>
      <c r="BG200" s="147">
        <f>IF(N200="zákl. přenesená",J200,0)</f>
        <v>0</v>
      </c>
      <c r="BH200" s="147">
        <f>IF(N200="sníž. přenesená",J200,0)</f>
        <v>0</v>
      </c>
      <c r="BI200" s="147">
        <f>IF(N200="nulová",J200,0)</f>
        <v>0</v>
      </c>
      <c r="BJ200" s="18" t="s">
        <v>78</v>
      </c>
      <c r="BK200" s="147">
        <f>ROUND(I200*H200,2)</f>
        <v>0</v>
      </c>
      <c r="BL200" s="18" t="s">
        <v>197</v>
      </c>
      <c r="BM200" s="146" t="s">
        <v>317</v>
      </c>
    </row>
    <row r="201" spans="2:65" s="1" customFormat="1" ht="11.25">
      <c r="B201" s="33"/>
      <c r="D201" s="148" t="s">
        <v>199</v>
      </c>
      <c r="F201" s="149" t="s">
        <v>318</v>
      </c>
      <c r="I201" s="150"/>
      <c r="L201" s="33"/>
      <c r="M201" s="151"/>
      <c r="T201" s="54"/>
      <c r="AT201" s="18" t="s">
        <v>199</v>
      </c>
      <c r="AU201" s="18" t="s">
        <v>80</v>
      </c>
    </row>
    <row r="202" spans="2:65" s="14" customFormat="1" ht="11.25">
      <c r="B202" s="167"/>
      <c r="D202" s="153" t="s">
        <v>201</v>
      </c>
      <c r="E202" s="168" t="s">
        <v>19</v>
      </c>
      <c r="F202" s="169" t="s">
        <v>273</v>
      </c>
      <c r="H202" s="168" t="s">
        <v>19</v>
      </c>
      <c r="I202" s="170"/>
      <c r="L202" s="167"/>
      <c r="M202" s="171"/>
      <c r="T202" s="172"/>
      <c r="AT202" s="168" t="s">
        <v>201</v>
      </c>
      <c r="AU202" s="168" t="s">
        <v>80</v>
      </c>
      <c r="AV202" s="14" t="s">
        <v>78</v>
      </c>
      <c r="AW202" s="14" t="s">
        <v>33</v>
      </c>
      <c r="AX202" s="14" t="s">
        <v>71</v>
      </c>
      <c r="AY202" s="168" t="s">
        <v>191</v>
      </c>
    </row>
    <row r="203" spans="2:65" s="12" customFormat="1" ht="11.25">
      <c r="B203" s="152"/>
      <c r="D203" s="153" t="s">
        <v>201</v>
      </c>
      <c r="E203" s="154" t="s">
        <v>19</v>
      </c>
      <c r="F203" s="155" t="s">
        <v>319</v>
      </c>
      <c r="H203" s="156">
        <v>71.19</v>
      </c>
      <c r="I203" s="157"/>
      <c r="L203" s="152"/>
      <c r="M203" s="158"/>
      <c r="T203" s="159"/>
      <c r="AT203" s="154" t="s">
        <v>201</v>
      </c>
      <c r="AU203" s="154" t="s">
        <v>80</v>
      </c>
      <c r="AV203" s="12" t="s">
        <v>80</v>
      </c>
      <c r="AW203" s="12" t="s">
        <v>33</v>
      </c>
      <c r="AX203" s="12" t="s">
        <v>71</v>
      </c>
      <c r="AY203" s="154" t="s">
        <v>191</v>
      </c>
    </row>
    <row r="204" spans="2:65" s="13" customFormat="1" ht="11.25">
      <c r="B204" s="160"/>
      <c r="D204" s="153" t="s">
        <v>201</v>
      </c>
      <c r="E204" s="161" t="s">
        <v>19</v>
      </c>
      <c r="F204" s="162" t="s">
        <v>203</v>
      </c>
      <c r="H204" s="163">
        <v>71.19</v>
      </c>
      <c r="I204" s="164"/>
      <c r="L204" s="160"/>
      <c r="M204" s="165"/>
      <c r="T204" s="166"/>
      <c r="AT204" s="161" t="s">
        <v>201</v>
      </c>
      <c r="AU204" s="161" t="s">
        <v>80</v>
      </c>
      <c r="AV204" s="13" t="s">
        <v>197</v>
      </c>
      <c r="AW204" s="13" t="s">
        <v>33</v>
      </c>
      <c r="AX204" s="13" t="s">
        <v>78</v>
      </c>
      <c r="AY204" s="161" t="s">
        <v>191</v>
      </c>
    </row>
    <row r="205" spans="2:65" s="1" customFormat="1" ht="11.25">
      <c r="B205" s="33"/>
      <c r="D205" s="153" t="s">
        <v>275</v>
      </c>
      <c r="F205" s="173" t="s">
        <v>303</v>
      </c>
      <c r="L205" s="33"/>
      <c r="M205" s="151"/>
      <c r="T205" s="54"/>
      <c r="AU205" s="18" t="s">
        <v>80</v>
      </c>
    </row>
    <row r="206" spans="2:65" s="1" customFormat="1" ht="11.25">
      <c r="B206" s="33"/>
      <c r="D206" s="153" t="s">
        <v>275</v>
      </c>
      <c r="F206" s="174" t="s">
        <v>304</v>
      </c>
      <c r="H206" s="175">
        <v>336.03</v>
      </c>
      <c r="L206" s="33"/>
      <c r="M206" s="151"/>
      <c r="T206" s="54"/>
      <c r="AU206" s="18" t="s">
        <v>80</v>
      </c>
    </row>
    <row r="207" spans="2:65" s="1" customFormat="1" ht="11.25">
      <c r="B207" s="33"/>
      <c r="D207" s="153" t="s">
        <v>275</v>
      </c>
      <c r="F207" s="174" t="s">
        <v>305</v>
      </c>
      <c r="H207" s="175">
        <v>43.79</v>
      </c>
      <c r="L207" s="33"/>
      <c r="M207" s="151"/>
      <c r="T207" s="54"/>
      <c r="AU207" s="18" t="s">
        <v>80</v>
      </c>
    </row>
    <row r="208" spans="2:65" s="1" customFormat="1" ht="11.25">
      <c r="B208" s="33"/>
      <c r="D208" s="153" t="s">
        <v>275</v>
      </c>
      <c r="F208" s="174" t="s">
        <v>306</v>
      </c>
      <c r="H208" s="175">
        <v>93.97</v>
      </c>
      <c r="L208" s="33"/>
      <c r="M208" s="151"/>
      <c r="T208" s="54"/>
      <c r="AU208" s="18" t="s">
        <v>80</v>
      </c>
    </row>
    <row r="209" spans="2:65" s="1" customFormat="1" ht="11.25">
      <c r="B209" s="33"/>
      <c r="D209" s="153" t="s">
        <v>275</v>
      </c>
      <c r="F209" s="174" t="s">
        <v>307</v>
      </c>
      <c r="H209" s="175">
        <v>0.81</v>
      </c>
      <c r="L209" s="33"/>
      <c r="M209" s="151"/>
      <c r="T209" s="54"/>
      <c r="AU209" s="18" t="s">
        <v>80</v>
      </c>
    </row>
    <row r="210" spans="2:65" s="1" customFormat="1" ht="11.25">
      <c r="B210" s="33"/>
      <c r="D210" s="153" t="s">
        <v>275</v>
      </c>
      <c r="F210" s="174" t="s">
        <v>203</v>
      </c>
      <c r="H210" s="175">
        <v>474.6</v>
      </c>
      <c r="L210" s="33"/>
      <c r="M210" s="151"/>
      <c r="T210" s="54"/>
      <c r="AU210" s="18" t="s">
        <v>80</v>
      </c>
    </row>
    <row r="211" spans="2:65" s="1" customFormat="1" ht="33" customHeight="1">
      <c r="B211" s="33"/>
      <c r="C211" s="134" t="s">
        <v>320</v>
      </c>
      <c r="D211" s="134" t="s">
        <v>193</v>
      </c>
      <c r="E211" s="135" t="s">
        <v>321</v>
      </c>
      <c r="F211" s="136" t="s">
        <v>322</v>
      </c>
      <c r="G211" s="137" t="s">
        <v>146</v>
      </c>
      <c r="H211" s="138">
        <v>47.46</v>
      </c>
      <c r="I211" s="139"/>
      <c r="J211" s="140">
        <f>ROUND(I211*H211,2)</f>
        <v>0</v>
      </c>
      <c r="K211" s="141"/>
      <c r="L211" s="33"/>
      <c r="M211" s="142" t="s">
        <v>19</v>
      </c>
      <c r="N211" s="143" t="s">
        <v>42</v>
      </c>
      <c r="P211" s="144">
        <f>O211*H211</f>
        <v>0</v>
      </c>
      <c r="Q211" s="144">
        <v>0</v>
      </c>
      <c r="R211" s="144">
        <f>Q211*H211</f>
        <v>0</v>
      </c>
      <c r="S211" s="144">
        <v>0</v>
      </c>
      <c r="T211" s="145">
        <f>S211*H211</f>
        <v>0</v>
      </c>
      <c r="AR211" s="146" t="s">
        <v>197</v>
      </c>
      <c r="AT211" s="146" t="s">
        <v>193</v>
      </c>
      <c r="AU211" s="146" t="s">
        <v>80</v>
      </c>
      <c r="AY211" s="18" t="s">
        <v>191</v>
      </c>
      <c r="BE211" s="147">
        <f>IF(N211="základní",J211,0)</f>
        <v>0</v>
      </c>
      <c r="BF211" s="147">
        <f>IF(N211="snížená",J211,0)</f>
        <v>0</v>
      </c>
      <c r="BG211" s="147">
        <f>IF(N211="zákl. přenesená",J211,0)</f>
        <v>0</v>
      </c>
      <c r="BH211" s="147">
        <f>IF(N211="sníž. přenesená",J211,0)</f>
        <v>0</v>
      </c>
      <c r="BI211" s="147">
        <f>IF(N211="nulová",J211,0)</f>
        <v>0</v>
      </c>
      <c r="BJ211" s="18" t="s">
        <v>78</v>
      </c>
      <c r="BK211" s="147">
        <f>ROUND(I211*H211,2)</f>
        <v>0</v>
      </c>
      <c r="BL211" s="18" t="s">
        <v>197</v>
      </c>
      <c r="BM211" s="146" t="s">
        <v>323</v>
      </c>
    </row>
    <row r="212" spans="2:65" s="1" customFormat="1" ht="11.25">
      <c r="B212" s="33"/>
      <c r="D212" s="148" t="s">
        <v>199</v>
      </c>
      <c r="F212" s="149" t="s">
        <v>324</v>
      </c>
      <c r="I212" s="150"/>
      <c r="L212" s="33"/>
      <c r="M212" s="151"/>
      <c r="T212" s="54"/>
      <c r="AT212" s="18" t="s">
        <v>199</v>
      </c>
      <c r="AU212" s="18" t="s">
        <v>80</v>
      </c>
    </row>
    <row r="213" spans="2:65" s="14" customFormat="1" ht="11.25">
      <c r="B213" s="167"/>
      <c r="D213" s="153" t="s">
        <v>201</v>
      </c>
      <c r="E213" s="168" t="s">
        <v>19</v>
      </c>
      <c r="F213" s="169" t="s">
        <v>273</v>
      </c>
      <c r="H213" s="168" t="s">
        <v>19</v>
      </c>
      <c r="I213" s="170"/>
      <c r="L213" s="167"/>
      <c r="M213" s="171"/>
      <c r="T213" s="172"/>
      <c r="AT213" s="168" t="s">
        <v>201</v>
      </c>
      <c r="AU213" s="168" t="s">
        <v>80</v>
      </c>
      <c r="AV213" s="14" t="s">
        <v>78</v>
      </c>
      <c r="AW213" s="14" t="s">
        <v>33</v>
      </c>
      <c r="AX213" s="14" t="s">
        <v>71</v>
      </c>
      <c r="AY213" s="168" t="s">
        <v>191</v>
      </c>
    </row>
    <row r="214" spans="2:65" s="12" customFormat="1" ht="11.25">
      <c r="B214" s="152"/>
      <c r="D214" s="153" t="s">
        <v>201</v>
      </c>
      <c r="E214" s="154" t="s">
        <v>19</v>
      </c>
      <c r="F214" s="155" t="s">
        <v>325</v>
      </c>
      <c r="H214" s="156">
        <v>47.46</v>
      </c>
      <c r="I214" s="157"/>
      <c r="L214" s="152"/>
      <c r="M214" s="158"/>
      <c r="T214" s="159"/>
      <c r="AT214" s="154" t="s">
        <v>201</v>
      </c>
      <c r="AU214" s="154" t="s">
        <v>80</v>
      </c>
      <c r="AV214" s="12" t="s">
        <v>80</v>
      </c>
      <c r="AW214" s="12" t="s">
        <v>33</v>
      </c>
      <c r="AX214" s="12" t="s">
        <v>71</v>
      </c>
      <c r="AY214" s="154" t="s">
        <v>191</v>
      </c>
    </row>
    <row r="215" spans="2:65" s="13" customFormat="1" ht="11.25">
      <c r="B215" s="160"/>
      <c r="D215" s="153" t="s">
        <v>201</v>
      </c>
      <c r="E215" s="161" t="s">
        <v>19</v>
      </c>
      <c r="F215" s="162" t="s">
        <v>203</v>
      </c>
      <c r="H215" s="163">
        <v>47.46</v>
      </c>
      <c r="I215" s="164"/>
      <c r="L215" s="160"/>
      <c r="M215" s="165"/>
      <c r="T215" s="166"/>
      <c r="AT215" s="161" t="s">
        <v>201</v>
      </c>
      <c r="AU215" s="161" t="s">
        <v>80</v>
      </c>
      <c r="AV215" s="13" t="s">
        <v>197</v>
      </c>
      <c r="AW215" s="13" t="s">
        <v>33</v>
      </c>
      <c r="AX215" s="13" t="s">
        <v>78</v>
      </c>
      <c r="AY215" s="161" t="s">
        <v>191</v>
      </c>
    </row>
    <row r="216" spans="2:65" s="1" customFormat="1" ht="11.25">
      <c r="B216" s="33"/>
      <c r="D216" s="153" t="s">
        <v>275</v>
      </c>
      <c r="F216" s="173" t="s">
        <v>303</v>
      </c>
      <c r="L216" s="33"/>
      <c r="M216" s="151"/>
      <c r="T216" s="54"/>
      <c r="AU216" s="18" t="s">
        <v>80</v>
      </c>
    </row>
    <row r="217" spans="2:65" s="1" customFormat="1" ht="11.25">
      <c r="B217" s="33"/>
      <c r="D217" s="153" t="s">
        <v>275</v>
      </c>
      <c r="F217" s="174" t="s">
        <v>304</v>
      </c>
      <c r="H217" s="175">
        <v>336.03</v>
      </c>
      <c r="L217" s="33"/>
      <c r="M217" s="151"/>
      <c r="T217" s="54"/>
      <c r="AU217" s="18" t="s">
        <v>80</v>
      </c>
    </row>
    <row r="218" spans="2:65" s="1" customFormat="1" ht="11.25">
      <c r="B218" s="33"/>
      <c r="D218" s="153" t="s">
        <v>275</v>
      </c>
      <c r="F218" s="174" t="s">
        <v>305</v>
      </c>
      <c r="H218" s="175">
        <v>43.79</v>
      </c>
      <c r="L218" s="33"/>
      <c r="M218" s="151"/>
      <c r="T218" s="54"/>
      <c r="AU218" s="18" t="s">
        <v>80</v>
      </c>
    </row>
    <row r="219" spans="2:65" s="1" customFormat="1" ht="11.25">
      <c r="B219" s="33"/>
      <c r="D219" s="153" t="s">
        <v>275</v>
      </c>
      <c r="F219" s="174" t="s">
        <v>306</v>
      </c>
      <c r="H219" s="175">
        <v>93.97</v>
      </c>
      <c r="L219" s="33"/>
      <c r="M219" s="151"/>
      <c r="T219" s="54"/>
      <c r="AU219" s="18" t="s">
        <v>80</v>
      </c>
    </row>
    <row r="220" spans="2:65" s="1" customFormat="1" ht="11.25">
      <c r="B220" s="33"/>
      <c r="D220" s="153" t="s">
        <v>275</v>
      </c>
      <c r="F220" s="174" t="s">
        <v>307</v>
      </c>
      <c r="H220" s="175">
        <v>0.81</v>
      </c>
      <c r="L220" s="33"/>
      <c r="M220" s="151"/>
      <c r="T220" s="54"/>
      <c r="AU220" s="18" t="s">
        <v>80</v>
      </c>
    </row>
    <row r="221" spans="2:65" s="1" customFormat="1" ht="11.25">
      <c r="B221" s="33"/>
      <c r="D221" s="153" t="s">
        <v>275</v>
      </c>
      <c r="F221" s="174" t="s">
        <v>203</v>
      </c>
      <c r="H221" s="175">
        <v>474.6</v>
      </c>
      <c r="L221" s="33"/>
      <c r="M221" s="151"/>
      <c r="T221" s="54"/>
      <c r="AU221" s="18" t="s">
        <v>80</v>
      </c>
    </row>
    <row r="222" spans="2:65" s="1" customFormat="1" ht="24.2" customHeight="1">
      <c r="B222" s="33"/>
      <c r="C222" s="134" t="s">
        <v>7</v>
      </c>
      <c r="D222" s="134" t="s">
        <v>193</v>
      </c>
      <c r="E222" s="135" t="s">
        <v>326</v>
      </c>
      <c r="F222" s="136" t="s">
        <v>327</v>
      </c>
      <c r="G222" s="137" t="s">
        <v>146</v>
      </c>
      <c r="H222" s="138">
        <v>49.58</v>
      </c>
      <c r="I222" s="139"/>
      <c r="J222" s="140">
        <f>ROUND(I222*H222,2)</f>
        <v>0</v>
      </c>
      <c r="K222" s="141"/>
      <c r="L222" s="33"/>
      <c r="M222" s="142" t="s">
        <v>19</v>
      </c>
      <c r="N222" s="143" t="s">
        <v>42</v>
      </c>
      <c r="P222" s="144">
        <f>O222*H222</f>
        <v>0</v>
      </c>
      <c r="Q222" s="144">
        <v>0</v>
      </c>
      <c r="R222" s="144">
        <f>Q222*H222</f>
        <v>0</v>
      </c>
      <c r="S222" s="144">
        <v>0</v>
      </c>
      <c r="T222" s="145">
        <f>S222*H222</f>
        <v>0</v>
      </c>
      <c r="AR222" s="146" t="s">
        <v>197</v>
      </c>
      <c r="AT222" s="146" t="s">
        <v>193</v>
      </c>
      <c r="AU222" s="146" t="s">
        <v>80</v>
      </c>
      <c r="AY222" s="18" t="s">
        <v>191</v>
      </c>
      <c r="BE222" s="147">
        <f>IF(N222="základní",J222,0)</f>
        <v>0</v>
      </c>
      <c r="BF222" s="147">
        <f>IF(N222="snížená",J222,0)</f>
        <v>0</v>
      </c>
      <c r="BG222" s="147">
        <f>IF(N222="zákl. přenesená",J222,0)</f>
        <v>0</v>
      </c>
      <c r="BH222" s="147">
        <f>IF(N222="sníž. přenesená",J222,0)</f>
        <v>0</v>
      </c>
      <c r="BI222" s="147">
        <f>IF(N222="nulová",J222,0)</f>
        <v>0</v>
      </c>
      <c r="BJ222" s="18" t="s">
        <v>78</v>
      </c>
      <c r="BK222" s="147">
        <f>ROUND(I222*H222,2)</f>
        <v>0</v>
      </c>
      <c r="BL222" s="18" t="s">
        <v>197</v>
      </c>
      <c r="BM222" s="146" t="s">
        <v>328</v>
      </c>
    </row>
    <row r="223" spans="2:65" s="1" customFormat="1" ht="11.25">
      <c r="B223" s="33"/>
      <c r="D223" s="148" t="s">
        <v>199</v>
      </c>
      <c r="F223" s="149" t="s">
        <v>329</v>
      </c>
      <c r="I223" s="150"/>
      <c r="L223" s="33"/>
      <c r="M223" s="151"/>
      <c r="T223" s="54"/>
      <c r="AT223" s="18" t="s">
        <v>199</v>
      </c>
      <c r="AU223" s="18" t="s">
        <v>80</v>
      </c>
    </row>
    <row r="224" spans="2:65" s="14" customFormat="1" ht="11.25">
      <c r="B224" s="167"/>
      <c r="D224" s="153" t="s">
        <v>201</v>
      </c>
      <c r="E224" s="168" t="s">
        <v>19</v>
      </c>
      <c r="F224" s="169" t="s">
        <v>273</v>
      </c>
      <c r="H224" s="168" t="s">
        <v>19</v>
      </c>
      <c r="I224" s="170"/>
      <c r="L224" s="167"/>
      <c r="M224" s="171"/>
      <c r="T224" s="172"/>
      <c r="AT224" s="168" t="s">
        <v>201</v>
      </c>
      <c r="AU224" s="168" t="s">
        <v>80</v>
      </c>
      <c r="AV224" s="14" t="s">
        <v>78</v>
      </c>
      <c r="AW224" s="14" t="s">
        <v>33</v>
      </c>
      <c r="AX224" s="14" t="s">
        <v>71</v>
      </c>
      <c r="AY224" s="168" t="s">
        <v>191</v>
      </c>
    </row>
    <row r="225" spans="2:65" s="12" customFormat="1" ht="11.25">
      <c r="B225" s="152"/>
      <c r="D225" s="153" t="s">
        <v>201</v>
      </c>
      <c r="E225" s="154" t="s">
        <v>19</v>
      </c>
      <c r="F225" s="155" t="s">
        <v>330</v>
      </c>
      <c r="H225" s="156">
        <v>49.58</v>
      </c>
      <c r="I225" s="157"/>
      <c r="L225" s="152"/>
      <c r="M225" s="158"/>
      <c r="T225" s="159"/>
      <c r="AT225" s="154" t="s">
        <v>201</v>
      </c>
      <c r="AU225" s="154" t="s">
        <v>80</v>
      </c>
      <c r="AV225" s="12" t="s">
        <v>80</v>
      </c>
      <c r="AW225" s="12" t="s">
        <v>33</v>
      </c>
      <c r="AX225" s="12" t="s">
        <v>71</v>
      </c>
      <c r="AY225" s="154" t="s">
        <v>191</v>
      </c>
    </row>
    <row r="226" spans="2:65" s="13" customFormat="1" ht="11.25">
      <c r="B226" s="160"/>
      <c r="D226" s="153" t="s">
        <v>201</v>
      </c>
      <c r="E226" s="161" t="s">
        <v>19</v>
      </c>
      <c r="F226" s="162" t="s">
        <v>203</v>
      </c>
      <c r="H226" s="163">
        <v>49.58</v>
      </c>
      <c r="I226" s="164"/>
      <c r="L226" s="160"/>
      <c r="M226" s="165"/>
      <c r="T226" s="166"/>
      <c r="AT226" s="161" t="s">
        <v>201</v>
      </c>
      <c r="AU226" s="161" t="s">
        <v>80</v>
      </c>
      <c r="AV226" s="13" t="s">
        <v>197</v>
      </c>
      <c r="AW226" s="13" t="s">
        <v>33</v>
      </c>
      <c r="AX226" s="13" t="s">
        <v>78</v>
      </c>
      <c r="AY226" s="161" t="s">
        <v>191</v>
      </c>
    </row>
    <row r="227" spans="2:65" s="1" customFormat="1" ht="11.25">
      <c r="B227" s="33"/>
      <c r="D227" s="153" t="s">
        <v>275</v>
      </c>
      <c r="F227" s="173" t="s">
        <v>276</v>
      </c>
      <c r="L227" s="33"/>
      <c r="M227" s="151"/>
      <c r="T227" s="54"/>
      <c r="AU227" s="18" t="s">
        <v>80</v>
      </c>
    </row>
    <row r="228" spans="2:65" s="1" customFormat="1" ht="11.25">
      <c r="B228" s="33"/>
      <c r="D228" s="153" t="s">
        <v>275</v>
      </c>
      <c r="F228" s="174" t="s">
        <v>277</v>
      </c>
      <c r="H228" s="175">
        <v>14.4</v>
      </c>
      <c r="L228" s="33"/>
      <c r="M228" s="151"/>
      <c r="T228" s="54"/>
      <c r="AU228" s="18" t="s">
        <v>80</v>
      </c>
    </row>
    <row r="229" spans="2:65" s="1" customFormat="1" ht="11.25">
      <c r="B229" s="33"/>
      <c r="D229" s="153" t="s">
        <v>275</v>
      </c>
      <c r="F229" s="174" t="s">
        <v>278</v>
      </c>
      <c r="H229" s="175">
        <v>6.8</v>
      </c>
      <c r="L229" s="33"/>
      <c r="M229" s="151"/>
      <c r="T229" s="54"/>
      <c r="AU229" s="18" t="s">
        <v>80</v>
      </c>
    </row>
    <row r="230" spans="2:65" s="1" customFormat="1" ht="11.25">
      <c r="B230" s="33"/>
      <c r="D230" s="153" t="s">
        <v>275</v>
      </c>
      <c r="F230" s="174" t="s">
        <v>203</v>
      </c>
      <c r="H230" s="175">
        <v>21.2</v>
      </c>
      <c r="L230" s="33"/>
      <c r="M230" s="151"/>
      <c r="T230" s="54"/>
      <c r="AU230" s="18" t="s">
        <v>80</v>
      </c>
    </row>
    <row r="231" spans="2:65" s="1" customFormat="1" ht="11.25">
      <c r="B231" s="33"/>
      <c r="D231" s="153" t="s">
        <v>275</v>
      </c>
      <c r="F231" s="173" t="s">
        <v>303</v>
      </c>
      <c r="L231" s="33"/>
      <c r="M231" s="151"/>
      <c r="T231" s="54"/>
      <c r="AU231" s="18" t="s">
        <v>80</v>
      </c>
    </row>
    <row r="232" spans="2:65" s="1" customFormat="1" ht="11.25">
      <c r="B232" s="33"/>
      <c r="D232" s="153" t="s">
        <v>275</v>
      </c>
      <c r="F232" s="174" t="s">
        <v>304</v>
      </c>
      <c r="H232" s="175">
        <v>336.03</v>
      </c>
      <c r="L232" s="33"/>
      <c r="M232" s="151"/>
      <c r="T232" s="54"/>
      <c r="AU232" s="18" t="s">
        <v>80</v>
      </c>
    </row>
    <row r="233" spans="2:65" s="1" customFormat="1" ht="11.25">
      <c r="B233" s="33"/>
      <c r="D233" s="153" t="s">
        <v>275</v>
      </c>
      <c r="F233" s="174" t="s">
        <v>305</v>
      </c>
      <c r="H233" s="175">
        <v>43.79</v>
      </c>
      <c r="L233" s="33"/>
      <c r="M233" s="151"/>
      <c r="T233" s="54"/>
      <c r="AU233" s="18" t="s">
        <v>80</v>
      </c>
    </row>
    <row r="234" spans="2:65" s="1" customFormat="1" ht="11.25">
      <c r="B234" s="33"/>
      <c r="D234" s="153" t="s">
        <v>275</v>
      </c>
      <c r="F234" s="174" t="s">
        <v>306</v>
      </c>
      <c r="H234" s="175">
        <v>93.97</v>
      </c>
      <c r="L234" s="33"/>
      <c r="M234" s="151"/>
      <c r="T234" s="54"/>
      <c r="AU234" s="18" t="s">
        <v>80</v>
      </c>
    </row>
    <row r="235" spans="2:65" s="1" customFormat="1" ht="11.25">
      <c r="B235" s="33"/>
      <c r="D235" s="153" t="s">
        <v>275</v>
      </c>
      <c r="F235" s="174" t="s">
        <v>307</v>
      </c>
      <c r="H235" s="175">
        <v>0.81</v>
      </c>
      <c r="L235" s="33"/>
      <c r="M235" s="151"/>
      <c r="T235" s="54"/>
      <c r="AU235" s="18" t="s">
        <v>80</v>
      </c>
    </row>
    <row r="236" spans="2:65" s="1" customFormat="1" ht="11.25">
      <c r="B236" s="33"/>
      <c r="D236" s="153" t="s">
        <v>275</v>
      </c>
      <c r="F236" s="174" t="s">
        <v>203</v>
      </c>
      <c r="H236" s="175">
        <v>474.6</v>
      </c>
      <c r="L236" s="33"/>
      <c r="M236" s="151"/>
      <c r="T236" s="54"/>
      <c r="AU236" s="18" t="s">
        <v>80</v>
      </c>
    </row>
    <row r="237" spans="2:65" s="1" customFormat="1" ht="24.2" customHeight="1">
      <c r="B237" s="33"/>
      <c r="C237" s="134" t="s">
        <v>331</v>
      </c>
      <c r="D237" s="134" t="s">
        <v>193</v>
      </c>
      <c r="E237" s="135" t="s">
        <v>332</v>
      </c>
      <c r="F237" s="136" t="s">
        <v>333</v>
      </c>
      <c r="G237" s="137" t="s">
        <v>146</v>
      </c>
      <c r="H237" s="138">
        <v>366.9</v>
      </c>
      <c r="I237" s="139"/>
      <c r="J237" s="140">
        <f>ROUND(I237*H237,2)</f>
        <v>0</v>
      </c>
      <c r="K237" s="141"/>
      <c r="L237" s="33"/>
      <c r="M237" s="142" t="s">
        <v>19</v>
      </c>
      <c r="N237" s="143" t="s">
        <v>42</v>
      </c>
      <c r="P237" s="144">
        <f>O237*H237</f>
        <v>0</v>
      </c>
      <c r="Q237" s="144">
        <v>0</v>
      </c>
      <c r="R237" s="144">
        <f>Q237*H237</f>
        <v>0</v>
      </c>
      <c r="S237" s="144">
        <v>0</v>
      </c>
      <c r="T237" s="145">
        <f>S237*H237</f>
        <v>0</v>
      </c>
      <c r="AR237" s="146" t="s">
        <v>197</v>
      </c>
      <c r="AT237" s="146" t="s">
        <v>193</v>
      </c>
      <c r="AU237" s="146" t="s">
        <v>80</v>
      </c>
      <c r="AY237" s="18" t="s">
        <v>191</v>
      </c>
      <c r="BE237" s="147">
        <f>IF(N237="základní",J237,0)</f>
        <v>0</v>
      </c>
      <c r="BF237" s="147">
        <f>IF(N237="snížená",J237,0)</f>
        <v>0</v>
      </c>
      <c r="BG237" s="147">
        <f>IF(N237="zákl. přenesená",J237,0)</f>
        <v>0</v>
      </c>
      <c r="BH237" s="147">
        <f>IF(N237="sníž. přenesená",J237,0)</f>
        <v>0</v>
      </c>
      <c r="BI237" s="147">
        <f>IF(N237="nulová",J237,0)</f>
        <v>0</v>
      </c>
      <c r="BJ237" s="18" t="s">
        <v>78</v>
      </c>
      <c r="BK237" s="147">
        <f>ROUND(I237*H237,2)</f>
        <v>0</v>
      </c>
      <c r="BL237" s="18" t="s">
        <v>197</v>
      </c>
      <c r="BM237" s="146" t="s">
        <v>334</v>
      </c>
    </row>
    <row r="238" spans="2:65" s="1" customFormat="1" ht="11.25">
      <c r="B238" s="33"/>
      <c r="D238" s="148" t="s">
        <v>199</v>
      </c>
      <c r="F238" s="149" t="s">
        <v>335</v>
      </c>
      <c r="I238" s="150"/>
      <c r="L238" s="33"/>
      <c r="M238" s="151"/>
      <c r="T238" s="54"/>
      <c r="AT238" s="18" t="s">
        <v>199</v>
      </c>
      <c r="AU238" s="18" t="s">
        <v>80</v>
      </c>
    </row>
    <row r="239" spans="2:65" s="12" customFormat="1" ht="11.25">
      <c r="B239" s="152"/>
      <c r="D239" s="153" t="s">
        <v>201</v>
      </c>
      <c r="E239" s="154" t="s">
        <v>19</v>
      </c>
      <c r="F239" s="155" t="s">
        <v>336</v>
      </c>
      <c r="H239" s="156">
        <v>366.9</v>
      </c>
      <c r="I239" s="157"/>
      <c r="L239" s="152"/>
      <c r="M239" s="158"/>
      <c r="T239" s="159"/>
      <c r="AT239" s="154" t="s">
        <v>201</v>
      </c>
      <c r="AU239" s="154" t="s">
        <v>80</v>
      </c>
      <c r="AV239" s="12" t="s">
        <v>80</v>
      </c>
      <c r="AW239" s="12" t="s">
        <v>33</v>
      </c>
      <c r="AX239" s="12" t="s">
        <v>71</v>
      </c>
      <c r="AY239" s="154" t="s">
        <v>191</v>
      </c>
    </row>
    <row r="240" spans="2:65" s="13" customFormat="1" ht="11.25">
      <c r="B240" s="160"/>
      <c r="D240" s="153" t="s">
        <v>201</v>
      </c>
      <c r="E240" s="161" t="s">
        <v>19</v>
      </c>
      <c r="F240" s="162" t="s">
        <v>203</v>
      </c>
      <c r="H240" s="163">
        <v>366.9</v>
      </c>
      <c r="I240" s="164"/>
      <c r="L240" s="160"/>
      <c r="M240" s="165"/>
      <c r="T240" s="166"/>
      <c r="AT240" s="161" t="s">
        <v>201</v>
      </c>
      <c r="AU240" s="161" t="s">
        <v>80</v>
      </c>
      <c r="AV240" s="13" t="s">
        <v>197</v>
      </c>
      <c r="AW240" s="13" t="s">
        <v>33</v>
      </c>
      <c r="AX240" s="13" t="s">
        <v>78</v>
      </c>
      <c r="AY240" s="161" t="s">
        <v>191</v>
      </c>
    </row>
    <row r="241" spans="2:65" s="1" customFormat="1" ht="24.2" customHeight="1">
      <c r="B241" s="33"/>
      <c r="C241" s="134" t="s">
        <v>337</v>
      </c>
      <c r="D241" s="134" t="s">
        <v>193</v>
      </c>
      <c r="E241" s="135" t="s">
        <v>338</v>
      </c>
      <c r="F241" s="136" t="s">
        <v>339</v>
      </c>
      <c r="G241" s="137" t="s">
        <v>228</v>
      </c>
      <c r="H241" s="138">
        <v>4</v>
      </c>
      <c r="I241" s="139"/>
      <c r="J241" s="140">
        <f>ROUND(I241*H241,2)</f>
        <v>0</v>
      </c>
      <c r="K241" s="141"/>
      <c r="L241" s="33"/>
      <c r="M241" s="142" t="s">
        <v>19</v>
      </c>
      <c r="N241" s="143" t="s">
        <v>42</v>
      </c>
      <c r="P241" s="144">
        <f>O241*H241</f>
        <v>0</v>
      </c>
      <c r="Q241" s="144">
        <v>1.0999999999999999E-2</v>
      </c>
      <c r="R241" s="144">
        <f>Q241*H241</f>
        <v>4.3999999999999997E-2</v>
      </c>
      <c r="S241" s="144">
        <v>0</v>
      </c>
      <c r="T241" s="145">
        <f>S241*H241</f>
        <v>0</v>
      </c>
      <c r="AR241" s="146" t="s">
        <v>197</v>
      </c>
      <c r="AT241" s="146" t="s">
        <v>193</v>
      </c>
      <c r="AU241" s="146" t="s">
        <v>80</v>
      </c>
      <c r="AY241" s="18" t="s">
        <v>191</v>
      </c>
      <c r="BE241" s="147">
        <f>IF(N241="základní",J241,0)</f>
        <v>0</v>
      </c>
      <c r="BF241" s="147">
        <f>IF(N241="snížená",J241,0)</f>
        <v>0</v>
      </c>
      <c r="BG241" s="147">
        <f>IF(N241="zákl. přenesená",J241,0)</f>
        <v>0</v>
      </c>
      <c r="BH241" s="147">
        <f>IF(N241="sníž. přenesená",J241,0)</f>
        <v>0</v>
      </c>
      <c r="BI241" s="147">
        <f>IF(N241="nulová",J241,0)</f>
        <v>0</v>
      </c>
      <c r="BJ241" s="18" t="s">
        <v>78</v>
      </c>
      <c r="BK241" s="147">
        <f>ROUND(I241*H241,2)</f>
        <v>0</v>
      </c>
      <c r="BL241" s="18" t="s">
        <v>197</v>
      </c>
      <c r="BM241" s="146" t="s">
        <v>340</v>
      </c>
    </row>
    <row r="242" spans="2:65" s="1" customFormat="1" ht="11.25">
      <c r="B242" s="33"/>
      <c r="D242" s="148" t="s">
        <v>199</v>
      </c>
      <c r="F242" s="149" t="s">
        <v>341</v>
      </c>
      <c r="I242" s="150"/>
      <c r="L242" s="33"/>
      <c r="M242" s="151"/>
      <c r="T242" s="54"/>
      <c r="AT242" s="18" t="s">
        <v>199</v>
      </c>
      <c r="AU242" s="18" t="s">
        <v>80</v>
      </c>
    </row>
    <row r="243" spans="2:65" s="1" customFormat="1" ht="21.75" customHeight="1">
      <c r="B243" s="33"/>
      <c r="C243" s="134" t="s">
        <v>342</v>
      </c>
      <c r="D243" s="134" t="s">
        <v>193</v>
      </c>
      <c r="E243" s="135" t="s">
        <v>343</v>
      </c>
      <c r="F243" s="136" t="s">
        <v>344</v>
      </c>
      <c r="G243" s="137" t="s">
        <v>196</v>
      </c>
      <c r="H243" s="138">
        <v>520.89</v>
      </c>
      <c r="I243" s="139"/>
      <c r="J243" s="140">
        <f>ROUND(I243*H243,2)</f>
        <v>0</v>
      </c>
      <c r="K243" s="141"/>
      <c r="L243" s="33"/>
      <c r="M243" s="142" t="s">
        <v>19</v>
      </c>
      <c r="N243" s="143" t="s">
        <v>42</v>
      </c>
      <c r="P243" s="144">
        <f>O243*H243</f>
        <v>0</v>
      </c>
      <c r="Q243" s="144">
        <v>8.4000000000000003E-4</v>
      </c>
      <c r="R243" s="144">
        <f>Q243*H243</f>
        <v>0.43754759999999998</v>
      </c>
      <c r="S243" s="144">
        <v>0</v>
      </c>
      <c r="T243" s="145">
        <f>S243*H243</f>
        <v>0</v>
      </c>
      <c r="AR243" s="146" t="s">
        <v>197</v>
      </c>
      <c r="AT243" s="146" t="s">
        <v>193</v>
      </c>
      <c r="AU243" s="146" t="s">
        <v>80</v>
      </c>
      <c r="AY243" s="18" t="s">
        <v>191</v>
      </c>
      <c r="BE243" s="147">
        <f>IF(N243="základní",J243,0)</f>
        <v>0</v>
      </c>
      <c r="BF243" s="147">
        <f>IF(N243="snížená",J243,0)</f>
        <v>0</v>
      </c>
      <c r="BG243" s="147">
        <f>IF(N243="zákl. přenesená",J243,0)</f>
        <v>0</v>
      </c>
      <c r="BH243" s="147">
        <f>IF(N243="sníž. přenesená",J243,0)</f>
        <v>0</v>
      </c>
      <c r="BI243" s="147">
        <f>IF(N243="nulová",J243,0)</f>
        <v>0</v>
      </c>
      <c r="BJ243" s="18" t="s">
        <v>78</v>
      </c>
      <c r="BK243" s="147">
        <f>ROUND(I243*H243,2)</f>
        <v>0</v>
      </c>
      <c r="BL243" s="18" t="s">
        <v>197</v>
      </c>
      <c r="BM243" s="146" t="s">
        <v>345</v>
      </c>
    </row>
    <row r="244" spans="2:65" s="1" customFormat="1" ht="11.25">
      <c r="B244" s="33"/>
      <c r="D244" s="148" t="s">
        <v>199</v>
      </c>
      <c r="F244" s="149" t="s">
        <v>346</v>
      </c>
      <c r="I244" s="150"/>
      <c r="L244" s="33"/>
      <c r="M244" s="151"/>
      <c r="T244" s="54"/>
      <c r="AT244" s="18" t="s">
        <v>199</v>
      </c>
      <c r="AU244" s="18" t="s">
        <v>80</v>
      </c>
    </row>
    <row r="245" spans="2:65" s="12" customFormat="1" ht="11.25">
      <c r="B245" s="152"/>
      <c r="D245" s="153" t="s">
        <v>201</v>
      </c>
      <c r="E245" s="154" t="s">
        <v>19</v>
      </c>
      <c r="F245" s="155" t="s">
        <v>347</v>
      </c>
      <c r="H245" s="156">
        <v>367.91</v>
      </c>
      <c r="I245" s="157"/>
      <c r="L245" s="152"/>
      <c r="M245" s="158"/>
      <c r="T245" s="159"/>
      <c r="AT245" s="154" t="s">
        <v>201</v>
      </c>
      <c r="AU245" s="154" t="s">
        <v>80</v>
      </c>
      <c r="AV245" s="12" t="s">
        <v>80</v>
      </c>
      <c r="AW245" s="12" t="s">
        <v>33</v>
      </c>
      <c r="AX245" s="12" t="s">
        <v>71</v>
      </c>
      <c r="AY245" s="154" t="s">
        <v>191</v>
      </c>
    </row>
    <row r="246" spans="2:65" s="12" customFormat="1" ht="11.25">
      <c r="B246" s="152"/>
      <c r="D246" s="153" t="s">
        <v>201</v>
      </c>
      <c r="E246" s="154" t="s">
        <v>19</v>
      </c>
      <c r="F246" s="155" t="s">
        <v>348</v>
      </c>
      <c r="H246" s="156">
        <v>85.63</v>
      </c>
      <c r="I246" s="157"/>
      <c r="L246" s="152"/>
      <c r="M246" s="158"/>
      <c r="T246" s="159"/>
      <c r="AT246" s="154" t="s">
        <v>201</v>
      </c>
      <c r="AU246" s="154" t="s">
        <v>80</v>
      </c>
      <c r="AV246" s="12" t="s">
        <v>80</v>
      </c>
      <c r="AW246" s="12" t="s">
        <v>33</v>
      </c>
      <c r="AX246" s="12" t="s">
        <v>71</v>
      </c>
      <c r="AY246" s="154" t="s">
        <v>191</v>
      </c>
    </row>
    <row r="247" spans="2:65" s="12" customFormat="1" ht="11.25">
      <c r="B247" s="152"/>
      <c r="D247" s="153" t="s">
        <v>201</v>
      </c>
      <c r="E247" s="154" t="s">
        <v>19</v>
      </c>
      <c r="F247" s="155" t="s">
        <v>349</v>
      </c>
      <c r="H247" s="156">
        <v>65.599999999999994</v>
      </c>
      <c r="I247" s="157"/>
      <c r="L247" s="152"/>
      <c r="M247" s="158"/>
      <c r="T247" s="159"/>
      <c r="AT247" s="154" t="s">
        <v>201</v>
      </c>
      <c r="AU247" s="154" t="s">
        <v>80</v>
      </c>
      <c r="AV247" s="12" t="s">
        <v>80</v>
      </c>
      <c r="AW247" s="12" t="s">
        <v>33</v>
      </c>
      <c r="AX247" s="12" t="s">
        <v>71</v>
      </c>
      <c r="AY247" s="154" t="s">
        <v>191</v>
      </c>
    </row>
    <row r="248" spans="2:65" s="12" customFormat="1" ht="11.25">
      <c r="B248" s="152"/>
      <c r="D248" s="153" t="s">
        <v>201</v>
      </c>
      <c r="E248" s="154" t="s">
        <v>19</v>
      </c>
      <c r="F248" s="155" t="s">
        <v>350</v>
      </c>
      <c r="H248" s="156">
        <v>1.75</v>
      </c>
      <c r="I248" s="157"/>
      <c r="L248" s="152"/>
      <c r="M248" s="158"/>
      <c r="T248" s="159"/>
      <c r="AT248" s="154" t="s">
        <v>201</v>
      </c>
      <c r="AU248" s="154" t="s">
        <v>80</v>
      </c>
      <c r="AV248" s="12" t="s">
        <v>80</v>
      </c>
      <c r="AW248" s="12" t="s">
        <v>33</v>
      </c>
      <c r="AX248" s="12" t="s">
        <v>71</v>
      </c>
      <c r="AY248" s="154" t="s">
        <v>191</v>
      </c>
    </row>
    <row r="249" spans="2:65" s="13" customFormat="1" ht="11.25">
      <c r="B249" s="160"/>
      <c r="D249" s="153" t="s">
        <v>201</v>
      </c>
      <c r="E249" s="161" t="s">
        <v>19</v>
      </c>
      <c r="F249" s="162" t="s">
        <v>203</v>
      </c>
      <c r="H249" s="163">
        <v>520.89</v>
      </c>
      <c r="I249" s="164"/>
      <c r="L249" s="160"/>
      <c r="M249" s="165"/>
      <c r="T249" s="166"/>
      <c r="AT249" s="161" t="s">
        <v>201</v>
      </c>
      <c r="AU249" s="161" t="s">
        <v>80</v>
      </c>
      <c r="AV249" s="13" t="s">
        <v>197</v>
      </c>
      <c r="AW249" s="13" t="s">
        <v>33</v>
      </c>
      <c r="AX249" s="13" t="s">
        <v>78</v>
      </c>
      <c r="AY249" s="161" t="s">
        <v>191</v>
      </c>
    </row>
    <row r="250" spans="2:65" s="1" customFormat="1" ht="24.2" customHeight="1">
      <c r="B250" s="33"/>
      <c r="C250" s="134" t="s">
        <v>351</v>
      </c>
      <c r="D250" s="134" t="s">
        <v>193</v>
      </c>
      <c r="E250" s="135" t="s">
        <v>352</v>
      </c>
      <c r="F250" s="136" t="s">
        <v>353</v>
      </c>
      <c r="G250" s="137" t="s">
        <v>196</v>
      </c>
      <c r="H250" s="138">
        <v>443.22</v>
      </c>
      <c r="I250" s="139"/>
      <c r="J250" s="140">
        <f>ROUND(I250*H250,2)</f>
        <v>0</v>
      </c>
      <c r="K250" s="141"/>
      <c r="L250" s="33"/>
      <c r="M250" s="142" t="s">
        <v>19</v>
      </c>
      <c r="N250" s="143" t="s">
        <v>42</v>
      </c>
      <c r="P250" s="144">
        <f>O250*H250</f>
        <v>0</v>
      </c>
      <c r="Q250" s="144">
        <v>8.4999999999999995E-4</v>
      </c>
      <c r="R250" s="144">
        <f>Q250*H250</f>
        <v>0.37673699999999999</v>
      </c>
      <c r="S250" s="144">
        <v>0</v>
      </c>
      <c r="T250" s="145">
        <f>S250*H250</f>
        <v>0</v>
      </c>
      <c r="AR250" s="146" t="s">
        <v>197</v>
      </c>
      <c r="AT250" s="146" t="s">
        <v>193</v>
      </c>
      <c r="AU250" s="146" t="s">
        <v>80</v>
      </c>
      <c r="AY250" s="18" t="s">
        <v>191</v>
      </c>
      <c r="BE250" s="147">
        <f>IF(N250="základní",J250,0)</f>
        <v>0</v>
      </c>
      <c r="BF250" s="147">
        <f>IF(N250="snížená",J250,0)</f>
        <v>0</v>
      </c>
      <c r="BG250" s="147">
        <f>IF(N250="zákl. přenesená",J250,0)</f>
        <v>0</v>
      </c>
      <c r="BH250" s="147">
        <f>IF(N250="sníž. přenesená",J250,0)</f>
        <v>0</v>
      </c>
      <c r="BI250" s="147">
        <f>IF(N250="nulová",J250,0)</f>
        <v>0</v>
      </c>
      <c r="BJ250" s="18" t="s">
        <v>78</v>
      </c>
      <c r="BK250" s="147">
        <f>ROUND(I250*H250,2)</f>
        <v>0</v>
      </c>
      <c r="BL250" s="18" t="s">
        <v>197</v>
      </c>
      <c r="BM250" s="146" t="s">
        <v>354</v>
      </c>
    </row>
    <row r="251" spans="2:65" s="1" customFormat="1" ht="11.25">
      <c r="B251" s="33"/>
      <c r="D251" s="148" t="s">
        <v>199</v>
      </c>
      <c r="F251" s="149" t="s">
        <v>355</v>
      </c>
      <c r="I251" s="150"/>
      <c r="L251" s="33"/>
      <c r="M251" s="151"/>
      <c r="T251" s="54"/>
      <c r="AT251" s="18" t="s">
        <v>199</v>
      </c>
      <c r="AU251" s="18" t="s">
        <v>80</v>
      </c>
    </row>
    <row r="252" spans="2:65" s="12" customFormat="1" ht="11.25">
      <c r="B252" s="152"/>
      <c r="D252" s="153" t="s">
        <v>201</v>
      </c>
      <c r="E252" s="154" t="s">
        <v>19</v>
      </c>
      <c r="F252" s="155" t="s">
        <v>356</v>
      </c>
      <c r="H252" s="156">
        <v>312.02999999999997</v>
      </c>
      <c r="I252" s="157"/>
      <c r="L252" s="152"/>
      <c r="M252" s="158"/>
      <c r="T252" s="159"/>
      <c r="AT252" s="154" t="s">
        <v>201</v>
      </c>
      <c r="AU252" s="154" t="s">
        <v>80</v>
      </c>
      <c r="AV252" s="12" t="s">
        <v>80</v>
      </c>
      <c r="AW252" s="12" t="s">
        <v>33</v>
      </c>
      <c r="AX252" s="12" t="s">
        <v>71</v>
      </c>
      <c r="AY252" s="154" t="s">
        <v>191</v>
      </c>
    </row>
    <row r="253" spans="2:65" s="12" customFormat="1" ht="11.25">
      <c r="B253" s="152"/>
      <c r="D253" s="153" t="s">
        <v>201</v>
      </c>
      <c r="E253" s="154" t="s">
        <v>19</v>
      </c>
      <c r="F253" s="155" t="s">
        <v>357</v>
      </c>
      <c r="H253" s="156">
        <v>131.19</v>
      </c>
      <c r="I253" s="157"/>
      <c r="L253" s="152"/>
      <c r="M253" s="158"/>
      <c r="T253" s="159"/>
      <c r="AT253" s="154" t="s">
        <v>201</v>
      </c>
      <c r="AU253" s="154" t="s">
        <v>80</v>
      </c>
      <c r="AV253" s="12" t="s">
        <v>80</v>
      </c>
      <c r="AW253" s="12" t="s">
        <v>33</v>
      </c>
      <c r="AX253" s="12" t="s">
        <v>71</v>
      </c>
      <c r="AY253" s="154" t="s">
        <v>191</v>
      </c>
    </row>
    <row r="254" spans="2:65" s="13" customFormat="1" ht="11.25">
      <c r="B254" s="160"/>
      <c r="D254" s="153" t="s">
        <v>201</v>
      </c>
      <c r="E254" s="161" t="s">
        <v>19</v>
      </c>
      <c r="F254" s="162" t="s">
        <v>203</v>
      </c>
      <c r="H254" s="163">
        <v>443.22</v>
      </c>
      <c r="I254" s="164"/>
      <c r="L254" s="160"/>
      <c r="M254" s="165"/>
      <c r="T254" s="166"/>
      <c r="AT254" s="161" t="s">
        <v>201</v>
      </c>
      <c r="AU254" s="161" t="s">
        <v>80</v>
      </c>
      <c r="AV254" s="13" t="s">
        <v>197</v>
      </c>
      <c r="AW254" s="13" t="s">
        <v>33</v>
      </c>
      <c r="AX254" s="13" t="s">
        <v>78</v>
      </c>
      <c r="AY254" s="161" t="s">
        <v>191</v>
      </c>
    </row>
    <row r="255" spans="2:65" s="1" customFormat="1" ht="24.2" customHeight="1">
      <c r="B255" s="33"/>
      <c r="C255" s="134" t="s">
        <v>358</v>
      </c>
      <c r="D255" s="134" t="s">
        <v>193</v>
      </c>
      <c r="E255" s="135" t="s">
        <v>359</v>
      </c>
      <c r="F255" s="136" t="s">
        <v>360</v>
      </c>
      <c r="G255" s="137" t="s">
        <v>196</v>
      </c>
      <c r="H255" s="138">
        <v>520.89</v>
      </c>
      <c r="I255" s="139"/>
      <c r="J255" s="140">
        <f>ROUND(I255*H255,2)</f>
        <v>0</v>
      </c>
      <c r="K255" s="141"/>
      <c r="L255" s="33"/>
      <c r="M255" s="142" t="s">
        <v>19</v>
      </c>
      <c r="N255" s="143" t="s">
        <v>42</v>
      </c>
      <c r="P255" s="144">
        <f>O255*H255</f>
        <v>0</v>
      </c>
      <c r="Q255" s="144">
        <v>0</v>
      </c>
      <c r="R255" s="144">
        <f>Q255*H255</f>
        <v>0</v>
      </c>
      <c r="S255" s="144">
        <v>0</v>
      </c>
      <c r="T255" s="145">
        <f>S255*H255</f>
        <v>0</v>
      </c>
      <c r="AR255" s="146" t="s">
        <v>197</v>
      </c>
      <c r="AT255" s="146" t="s">
        <v>193</v>
      </c>
      <c r="AU255" s="146" t="s">
        <v>80</v>
      </c>
      <c r="AY255" s="18" t="s">
        <v>191</v>
      </c>
      <c r="BE255" s="147">
        <f>IF(N255="základní",J255,0)</f>
        <v>0</v>
      </c>
      <c r="BF255" s="147">
        <f>IF(N255="snížená",J255,0)</f>
        <v>0</v>
      </c>
      <c r="BG255" s="147">
        <f>IF(N255="zákl. přenesená",J255,0)</f>
        <v>0</v>
      </c>
      <c r="BH255" s="147">
        <f>IF(N255="sníž. přenesená",J255,0)</f>
        <v>0</v>
      </c>
      <c r="BI255" s="147">
        <f>IF(N255="nulová",J255,0)</f>
        <v>0</v>
      </c>
      <c r="BJ255" s="18" t="s">
        <v>78</v>
      </c>
      <c r="BK255" s="147">
        <f>ROUND(I255*H255,2)</f>
        <v>0</v>
      </c>
      <c r="BL255" s="18" t="s">
        <v>197</v>
      </c>
      <c r="BM255" s="146" t="s">
        <v>361</v>
      </c>
    </row>
    <row r="256" spans="2:65" s="1" customFormat="1" ht="11.25">
      <c r="B256" s="33"/>
      <c r="D256" s="148" t="s">
        <v>199</v>
      </c>
      <c r="F256" s="149" t="s">
        <v>362</v>
      </c>
      <c r="I256" s="150"/>
      <c r="L256" s="33"/>
      <c r="M256" s="151"/>
      <c r="T256" s="54"/>
      <c r="AT256" s="18" t="s">
        <v>199</v>
      </c>
      <c r="AU256" s="18" t="s">
        <v>80</v>
      </c>
    </row>
    <row r="257" spans="2:65" s="1" customFormat="1" ht="24.2" customHeight="1">
      <c r="B257" s="33"/>
      <c r="C257" s="134" t="s">
        <v>363</v>
      </c>
      <c r="D257" s="134" t="s">
        <v>193</v>
      </c>
      <c r="E257" s="135" t="s">
        <v>364</v>
      </c>
      <c r="F257" s="136" t="s">
        <v>365</v>
      </c>
      <c r="G257" s="137" t="s">
        <v>196</v>
      </c>
      <c r="H257" s="138">
        <v>443.22</v>
      </c>
      <c r="I257" s="139"/>
      <c r="J257" s="140">
        <f>ROUND(I257*H257,2)</f>
        <v>0</v>
      </c>
      <c r="K257" s="141"/>
      <c r="L257" s="33"/>
      <c r="M257" s="142" t="s">
        <v>19</v>
      </c>
      <c r="N257" s="143" t="s">
        <v>42</v>
      </c>
      <c r="P257" s="144">
        <f>O257*H257</f>
        <v>0</v>
      </c>
      <c r="Q257" s="144">
        <v>0</v>
      </c>
      <c r="R257" s="144">
        <f>Q257*H257</f>
        <v>0</v>
      </c>
      <c r="S257" s="144">
        <v>0</v>
      </c>
      <c r="T257" s="145">
        <f>S257*H257</f>
        <v>0</v>
      </c>
      <c r="AR257" s="146" t="s">
        <v>197</v>
      </c>
      <c r="AT257" s="146" t="s">
        <v>193</v>
      </c>
      <c r="AU257" s="146" t="s">
        <v>80</v>
      </c>
      <c r="AY257" s="18" t="s">
        <v>191</v>
      </c>
      <c r="BE257" s="147">
        <f>IF(N257="základní",J257,0)</f>
        <v>0</v>
      </c>
      <c r="BF257" s="147">
        <f>IF(N257="snížená",J257,0)</f>
        <v>0</v>
      </c>
      <c r="BG257" s="147">
        <f>IF(N257="zákl. přenesená",J257,0)</f>
        <v>0</v>
      </c>
      <c r="BH257" s="147">
        <f>IF(N257="sníž. přenesená",J257,0)</f>
        <v>0</v>
      </c>
      <c r="BI257" s="147">
        <f>IF(N257="nulová",J257,0)</f>
        <v>0</v>
      </c>
      <c r="BJ257" s="18" t="s">
        <v>78</v>
      </c>
      <c r="BK257" s="147">
        <f>ROUND(I257*H257,2)</f>
        <v>0</v>
      </c>
      <c r="BL257" s="18" t="s">
        <v>197</v>
      </c>
      <c r="BM257" s="146" t="s">
        <v>366</v>
      </c>
    </row>
    <row r="258" spans="2:65" s="1" customFormat="1" ht="11.25">
      <c r="B258" s="33"/>
      <c r="D258" s="148" t="s">
        <v>199</v>
      </c>
      <c r="F258" s="149" t="s">
        <v>367</v>
      </c>
      <c r="I258" s="150"/>
      <c r="L258" s="33"/>
      <c r="M258" s="151"/>
      <c r="T258" s="54"/>
      <c r="AT258" s="18" t="s">
        <v>199</v>
      </c>
      <c r="AU258" s="18" t="s">
        <v>80</v>
      </c>
    </row>
    <row r="259" spans="2:65" s="1" customFormat="1" ht="16.5" customHeight="1">
      <c r="B259" s="33"/>
      <c r="C259" s="134" t="s">
        <v>368</v>
      </c>
      <c r="D259" s="134" t="s">
        <v>193</v>
      </c>
      <c r="E259" s="135" t="s">
        <v>369</v>
      </c>
      <c r="F259" s="136" t="s">
        <v>370</v>
      </c>
      <c r="G259" s="137" t="s">
        <v>196</v>
      </c>
      <c r="H259" s="138">
        <v>29.84</v>
      </c>
      <c r="I259" s="139"/>
      <c r="J259" s="140">
        <f>ROUND(I259*H259,2)</f>
        <v>0</v>
      </c>
      <c r="K259" s="141"/>
      <c r="L259" s="33"/>
      <c r="M259" s="142" t="s">
        <v>19</v>
      </c>
      <c r="N259" s="143" t="s">
        <v>42</v>
      </c>
      <c r="P259" s="144">
        <f>O259*H259</f>
        <v>0</v>
      </c>
      <c r="Q259" s="144">
        <v>6.9999999999999999E-4</v>
      </c>
      <c r="R259" s="144">
        <f>Q259*H259</f>
        <v>2.0888E-2</v>
      </c>
      <c r="S259" s="144">
        <v>0</v>
      </c>
      <c r="T259" s="145">
        <f>S259*H259</f>
        <v>0</v>
      </c>
      <c r="AR259" s="146" t="s">
        <v>197</v>
      </c>
      <c r="AT259" s="146" t="s">
        <v>193</v>
      </c>
      <c r="AU259" s="146" t="s">
        <v>80</v>
      </c>
      <c r="AY259" s="18" t="s">
        <v>191</v>
      </c>
      <c r="BE259" s="147">
        <f>IF(N259="základní",J259,0)</f>
        <v>0</v>
      </c>
      <c r="BF259" s="147">
        <f>IF(N259="snížená",J259,0)</f>
        <v>0</v>
      </c>
      <c r="BG259" s="147">
        <f>IF(N259="zákl. přenesená",J259,0)</f>
        <v>0</v>
      </c>
      <c r="BH259" s="147">
        <f>IF(N259="sníž. přenesená",J259,0)</f>
        <v>0</v>
      </c>
      <c r="BI259" s="147">
        <f>IF(N259="nulová",J259,0)</f>
        <v>0</v>
      </c>
      <c r="BJ259" s="18" t="s">
        <v>78</v>
      </c>
      <c r="BK259" s="147">
        <f>ROUND(I259*H259,2)</f>
        <v>0</v>
      </c>
      <c r="BL259" s="18" t="s">
        <v>197</v>
      </c>
      <c r="BM259" s="146" t="s">
        <v>371</v>
      </c>
    </row>
    <row r="260" spans="2:65" s="1" customFormat="1" ht="11.25">
      <c r="B260" s="33"/>
      <c r="D260" s="148" t="s">
        <v>199</v>
      </c>
      <c r="F260" s="149" t="s">
        <v>372</v>
      </c>
      <c r="I260" s="150"/>
      <c r="L260" s="33"/>
      <c r="M260" s="151"/>
      <c r="T260" s="54"/>
      <c r="AT260" s="18" t="s">
        <v>199</v>
      </c>
      <c r="AU260" s="18" t="s">
        <v>80</v>
      </c>
    </row>
    <row r="261" spans="2:65" s="12" customFormat="1" ht="11.25">
      <c r="B261" s="152"/>
      <c r="D261" s="153" t="s">
        <v>201</v>
      </c>
      <c r="E261" s="154" t="s">
        <v>19</v>
      </c>
      <c r="F261" s="155" t="s">
        <v>373</v>
      </c>
      <c r="H261" s="156">
        <v>19.2</v>
      </c>
      <c r="I261" s="157"/>
      <c r="L261" s="152"/>
      <c r="M261" s="158"/>
      <c r="T261" s="159"/>
      <c r="AT261" s="154" t="s">
        <v>201</v>
      </c>
      <c r="AU261" s="154" t="s">
        <v>80</v>
      </c>
      <c r="AV261" s="12" t="s">
        <v>80</v>
      </c>
      <c r="AW261" s="12" t="s">
        <v>33</v>
      </c>
      <c r="AX261" s="12" t="s">
        <v>71</v>
      </c>
      <c r="AY261" s="154" t="s">
        <v>191</v>
      </c>
    </row>
    <row r="262" spans="2:65" s="12" customFormat="1" ht="11.25">
      <c r="B262" s="152"/>
      <c r="D262" s="153" t="s">
        <v>201</v>
      </c>
      <c r="E262" s="154" t="s">
        <v>19</v>
      </c>
      <c r="F262" s="155" t="s">
        <v>374</v>
      </c>
      <c r="H262" s="156">
        <v>10.64</v>
      </c>
      <c r="I262" s="157"/>
      <c r="L262" s="152"/>
      <c r="M262" s="158"/>
      <c r="T262" s="159"/>
      <c r="AT262" s="154" t="s">
        <v>201</v>
      </c>
      <c r="AU262" s="154" t="s">
        <v>80</v>
      </c>
      <c r="AV262" s="12" t="s">
        <v>80</v>
      </c>
      <c r="AW262" s="12" t="s">
        <v>33</v>
      </c>
      <c r="AX262" s="12" t="s">
        <v>71</v>
      </c>
      <c r="AY262" s="154" t="s">
        <v>191</v>
      </c>
    </row>
    <row r="263" spans="2:65" s="13" customFormat="1" ht="11.25">
      <c r="B263" s="160"/>
      <c r="D263" s="153" t="s">
        <v>201</v>
      </c>
      <c r="E263" s="161" t="s">
        <v>19</v>
      </c>
      <c r="F263" s="162" t="s">
        <v>203</v>
      </c>
      <c r="H263" s="163">
        <v>29.84</v>
      </c>
      <c r="I263" s="164"/>
      <c r="L263" s="160"/>
      <c r="M263" s="165"/>
      <c r="T263" s="166"/>
      <c r="AT263" s="161" t="s">
        <v>201</v>
      </c>
      <c r="AU263" s="161" t="s">
        <v>80</v>
      </c>
      <c r="AV263" s="13" t="s">
        <v>197</v>
      </c>
      <c r="AW263" s="13" t="s">
        <v>33</v>
      </c>
      <c r="AX263" s="13" t="s">
        <v>78</v>
      </c>
      <c r="AY263" s="161" t="s">
        <v>191</v>
      </c>
    </row>
    <row r="264" spans="2:65" s="1" customFormat="1" ht="24.2" customHeight="1">
      <c r="B264" s="33"/>
      <c r="C264" s="134" t="s">
        <v>375</v>
      </c>
      <c r="D264" s="134" t="s">
        <v>193</v>
      </c>
      <c r="E264" s="135" t="s">
        <v>376</v>
      </c>
      <c r="F264" s="136" t="s">
        <v>377</v>
      </c>
      <c r="G264" s="137" t="s">
        <v>196</v>
      </c>
      <c r="H264" s="138">
        <v>29.84</v>
      </c>
      <c r="I264" s="139"/>
      <c r="J264" s="140">
        <f>ROUND(I264*H264,2)</f>
        <v>0</v>
      </c>
      <c r="K264" s="141"/>
      <c r="L264" s="33"/>
      <c r="M264" s="142" t="s">
        <v>19</v>
      </c>
      <c r="N264" s="143" t="s">
        <v>42</v>
      </c>
      <c r="P264" s="144">
        <f>O264*H264</f>
        <v>0</v>
      </c>
      <c r="Q264" s="144">
        <v>0</v>
      </c>
      <c r="R264" s="144">
        <f>Q264*H264</f>
        <v>0</v>
      </c>
      <c r="S264" s="144">
        <v>0</v>
      </c>
      <c r="T264" s="145">
        <f>S264*H264</f>
        <v>0</v>
      </c>
      <c r="AR264" s="146" t="s">
        <v>197</v>
      </c>
      <c r="AT264" s="146" t="s">
        <v>193</v>
      </c>
      <c r="AU264" s="146" t="s">
        <v>80</v>
      </c>
      <c r="AY264" s="18" t="s">
        <v>191</v>
      </c>
      <c r="BE264" s="147">
        <f>IF(N264="základní",J264,0)</f>
        <v>0</v>
      </c>
      <c r="BF264" s="147">
        <f>IF(N264="snížená",J264,0)</f>
        <v>0</v>
      </c>
      <c r="BG264" s="147">
        <f>IF(N264="zákl. přenesená",J264,0)</f>
        <v>0</v>
      </c>
      <c r="BH264" s="147">
        <f>IF(N264="sníž. přenesená",J264,0)</f>
        <v>0</v>
      </c>
      <c r="BI264" s="147">
        <f>IF(N264="nulová",J264,0)</f>
        <v>0</v>
      </c>
      <c r="BJ264" s="18" t="s">
        <v>78</v>
      </c>
      <c r="BK264" s="147">
        <f>ROUND(I264*H264,2)</f>
        <v>0</v>
      </c>
      <c r="BL264" s="18" t="s">
        <v>197</v>
      </c>
      <c r="BM264" s="146" t="s">
        <v>378</v>
      </c>
    </row>
    <row r="265" spans="2:65" s="1" customFormat="1" ht="11.25">
      <c r="B265" s="33"/>
      <c r="D265" s="148" t="s">
        <v>199</v>
      </c>
      <c r="F265" s="149" t="s">
        <v>379</v>
      </c>
      <c r="I265" s="150"/>
      <c r="L265" s="33"/>
      <c r="M265" s="151"/>
      <c r="T265" s="54"/>
      <c r="AT265" s="18" t="s">
        <v>199</v>
      </c>
      <c r="AU265" s="18" t="s">
        <v>80</v>
      </c>
    </row>
    <row r="266" spans="2:65" s="1" customFormat="1" ht="21.75" customHeight="1">
      <c r="B266" s="33"/>
      <c r="C266" s="134" t="s">
        <v>380</v>
      </c>
      <c r="D266" s="134" t="s">
        <v>193</v>
      </c>
      <c r="E266" s="135" t="s">
        <v>381</v>
      </c>
      <c r="F266" s="136" t="s">
        <v>382</v>
      </c>
      <c r="G266" s="137" t="s">
        <v>146</v>
      </c>
      <c r="H266" s="138">
        <v>21.2</v>
      </c>
      <c r="I266" s="139"/>
      <c r="J266" s="140">
        <f>ROUND(I266*H266,2)</f>
        <v>0</v>
      </c>
      <c r="K266" s="141"/>
      <c r="L266" s="33"/>
      <c r="M266" s="142" t="s">
        <v>19</v>
      </c>
      <c r="N266" s="143" t="s">
        <v>42</v>
      </c>
      <c r="P266" s="144">
        <f>O266*H266</f>
        <v>0</v>
      </c>
      <c r="Q266" s="144">
        <v>4.6000000000000001E-4</v>
      </c>
      <c r="R266" s="144">
        <f>Q266*H266</f>
        <v>9.7520000000000003E-3</v>
      </c>
      <c r="S266" s="144">
        <v>0</v>
      </c>
      <c r="T266" s="145">
        <f>S266*H266</f>
        <v>0</v>
      </c>
      <c r="AR266" s="146" t="s">
        <v>197</v>
      </c>
      <c r="AT266" s="146" t="s">
        <v>193</v>
      </c>
      <c r="AU266" s="146" t="s">
        <v>80</v>
      </c>
      <c r="AY266" s="18" t="s">
        <v>191</v>
      </c>
      <c r="BE266" s="147">
        <f>IF(N266="základní",J266,0)</f>
        <v>0</v>
      </c>
      <c r="BF266" s="147">
        <f>IF(N266="snížená",J266,0)</f>
        <v>0</v>
      </c>
      <c r="BG266" s="147">
        <f>IF(N266="zákl. přenesená",J266,0)</f>
        <v>0</v>
      </c>
      <c r="BH266" s="147">
        <f>IF(N266="sníž. přenesená",J266,0)</f>
        <v>0</v>
      </c>
      <c r="BI266" s="147">
        <f>IF(N266="nulová",J266,0)</f>
        <v>0</v>
      </c>
      <c r="BJ266" s="18" t="s">
        <v>78</v>
      </c>
      <c r="BK266" s="147">
        <f>ROUND(I266*H266,2)</f>
        <v>0</v>
      </c>
      <c r="BL266" s="18" t="s">
        <v>197</v>
      </c>
      <c r="BM266" s="146" t="s">
        <v>383</v>
      </c>
    </row>
    <row r="267" spans="2:65" s="1" customFormat="1" ht="11.25">
      <c r="B267" s="33"/>
      <c r="D267" s="148" t="s">
        <v>199</v>
      </c>
      <c r="F267" s="149" t="s">
        <v>384</v>
      </c>
      <c r="I267" s="150"/>
      <c r="L267" s="33"/>
      <c r="M267" s="151"/>
      <c r="T267" s="54"/>
      <c r="AT267" s="18" t="s">
        <v>199</v>
      </c>
      <c r="AU267" s="18" t="s">
        <v>80</v>
      </c>
    </row>
    <row r="268" spans="2:65" s="12" customFormat="1" ht="11.25">
      <c r="B268" s="152"/>
      <c r="D268" s="153" t="s">
        <v>201</v>
      </c>
      <c r="E268" s="154" t="s">
        <v>19</v>
      </c>
      <c r="F268" s="155" t="s">
        <v>144</v>
      </c>
      <c r="H268" s="156">
        <v>21.2</v>
      </c>
      <c r="I268" s="157"/>
      <c r="L268" s="152"/>
      <c r="M268" s="158"/>
      <c r="T268" s="159"/>
      <c r="AT268" s="154" t="s">
        <v>201</v>
      </c>
      <c r="AU268" s="154" t="s">
        <v>80</v>
      </c>
      <c r="AV268" s="12" t="s">
        <v>80</v>
      </c>
      <c r="AW268" s="12" t="s">
        <v>33</v>
      </c>
      <c r="AX268" s="12" t="s">
        <v>71</v>
      </c>
      <c r="AY268" s="154" t="s">
        <v>191</v>
      </c>
    </row>
    <row r="269" spans="2:65" s="13" customFormat="1" ht="11.25">
      <c r="B269" s="160"/>
      <c r="D269" s="153" t="s">
        <v>201</v>
      </c>
      <c r="E269" s="161" t="s">
        <v>19</v>
      </c>
      <c r="F269" s="162" t="s">
        <v>203</v>
      </c>
      <c r="H269" s="163">
        <v>21.2</v>
      </c>
      <c r="I269" s="164"/>
      <c r="L269" s="160"/>
      <c r="M269" s="165"/>
      <c r="T269" s="166"/>
      <c r="AT269" s="161" t="s">
        <v>201</v>
      </c>
      <c r="AU269" s="161" t="s">
        <v>80</v>
      </c>
      <c r="AV269" s="13" t="s">
        <v>197</v>
      </c>
      <c r="AW269" s="13" t="s">
        <v>33</v>
      </c>
      <c r="AX269" s="13" t="s">
        <v>78</v>
      </c>
      <c r="AY269" s="161" t="s">
        <v>191</v>
      </c>
    </row>
    <row r="270" spans="2:65" s="1" customFormat="1" ht="11.25">
      <c r="B270" s="33"/>
      <c r="D270" s="153" t="s">
        <v>275</v>
      </c>
      <c r="F270" s="173" t="s">
        <v>276</v>
      </c>
      <c r="L270" s="33"/>
      <c r="M270" s="151"/>
      <c r="T270" s="54"/>
      <c r="AU270" s="18" t="s">
        <v>80</v>
      </c>
    </row>
    <row r="271" spans="2:65" s="1" customFormat="1" ht="11.25">
      <c r="B271" s="33"/>
      <c r="D271" s="153" t="s">
        <v>275</v>
      </c>
      <c r="F271" s="174" t="s">
        <v>277</v>
      </c>
      <c r="H271" s="175">
        <v>14.4</v>
      </c>
      <c r="L271" s="33"/>
      <c r="M271" s="151"/>
      <c r="T271" s="54"/>
      <c r="AU271" s="18" t="s">
        <v>80</v>
      </c>
    </row>
    <row r="272" spans="2:65" s="1" customFormat="1" ht="11.25">
      <c r="B272" s="33"/>
      <c r="D272" s="153" t="s">
        <v>275</v>
      </c>
      <c r="F272" s="174" t="s">
        <v>278</v>
      </c>
      <c r="H272" s="175">
        <v>6.8</v>
      </c>
      <c r="L272" s="33"/>
      <c r="M272" s="151"/>
      <c r="T272" s="54"/>
      <c r="AU272" s="18" t="s">
        <v>80</v>
      </c>
    </row>
    <row r="273" spans="2:65" s="1" customFormat="1" ht="11.25">
      <c r="B273" s="33"/>
      <c r="D273" s="153" t="s">
        <v>275</v>
      </c>
      <c r="F273" s="174" t="s">
        <v>203</v>
      </c>
      <c r="H273" s="175">
        <v>21.2</v>
      </c>
      <c r="L273" s="33"/>
      <c r="M273" s="151"/>
      <c r="T273" s="54"/>
      <c r="AU273" s="18" t="s">
        <v>80</v>
      </c>
    </row>
    <row r="274" spans="2:65" s="1" customFormat="1" ht="24.2" customHeight="1">
      <c r="B274" s="33"/>
      <c r="C274" s="134" t="s">
        <v>385</v>
      </c>
      <c r="D274" s="134" t="s">
        <v>193</v>
      </c>
      <c r="E274" s="135" t="s">
        <v>386</v>
      </c>
      <c r="F274" s="136" t="s">
        <v>387</v>
      </c>
      <c r="G274" s="137" t="s">
        <v>146</v>
      </c>
      <c r="H274" s="138">
        <v>21.2</v>
      </c>
      <c r="I274" s="139"/>
      <c r="J274" s="140">
        <f>ROUND(I274*H274,2)</f>
        <v>0</v>
      </c>
      <c r="K274" s="141"/>
      <c r="L274" s="33"/>
      <c r="M274" s="142" t="s">
        <v>19</v>
      </c>
      <c r="N274" s="143" t="s">
        <v>42</v>
      </c>
      <c r="P274" s="144">
        <f>O274*H274</f>
        <v>0</v>
      </c>
      <c r="Q274" s="144">
        <v>0</v>
      </c>
      <c r="R274" s="144">
        <f>Q274*H274</f>
        <v>0</v>
      </c>
      <c r="S274" s="144">
        <v>0</v>
      </c>
      <c r="T274" s="145">
        <f>S274*H274</f>
        <v>0</v>
      </c>
      <c r="AR274" s="146" t="s">
        <v>197</v>
      </c>
      <c r="AT274" s="146" t="s">
        <v>193</v>
      </c>
      <c r="AU274" s="146" t="s">
        <v>80</v>
      </c>
      <c r="AY274" s="18" t="s">
        <v>191</v>
      </c>
      <c r="BE274" s="147">
        <f>IF(N274="základní",J274,0)</f>
        <v>0</v>
      </c>
      <c r="BF274" s="147">
        <f>IF(N274="snížená",J274,0)</f>
        <v>0</v>
      </c>
      <c r="BG274" s="147">
        <f>IF(N274="zákl. přenesená",J274,0)</f>
        <v>0</v>
      </c>
      <c r="BH274" s="147">
        <f>IF(N274="sníž. přenesená",J274,0)</f>
        <v>0</v>
      </c>
      <c r="BI274" s="147">
        <f>IF(N274="nulová",J274,0)</f>
        <v>0</v>
      </c>
      <c r="BJ274" s="18" t="s">
        <v>78</v>
      </c>
      <c r="BK274" s="147">
        <f>ROUND(I274*H274,2)</f>
        <v>0</v>
      </c>
      <c r="BL274" s="18" t="s">
        <v>197</v>
      </c>
      <c r="BM274" s="146" t="s">
        <v>388</v>
      </c>
    </row>
    <row r="275" spans="2:65" s="1" customFormat="1" ht="11.25">
      <c r="B275" s="33"/>
      <c r="D275" s="148" t="s">
        <v>199</v>
      </c>
      <c r="F275" s="149" t="s">
        <v>389</v>
      </c>
      <c r="I275" s="150"/>
      <c r="L275" s="33"/>
      <c r="M275" s="151"/>
      <c r="T275" s="54"/>
      <c r="AT275" s="18" t="s">
        <v>199</v>
      </c>
      <c r="AU275" s="18" t="s">
        <v>80</v>
      </c>
    </row>
    <row r="276" spans="2:65" s="1" customFormat="1" ht="37.9" customHeight="1">
      <c r="B276" s="33"/>
      <c r="C276" s="134" t="s">
        <v>390</v>
      </c>
      <c r="D276" s="134" t="s">
        <v>193</v>
      </c>
      <c r="E276" s="135" t="s">
        <v>391</v>
      </c>
      <c r="F276" s="136" t="s">
        <v>392</v>
      </c>
      <c r="G276" s="137" t="s">
        <v>146</v>
      </c>
      <c r="H276" s="138">
        <v>244.22</v>
      </c>
      <c r="I276" s="139"/>
      <c r="J276" s="140">
        <f>ROUND(I276*H276,2)</f>
        <v>0</v>
      </c>
      <c r="K276" s="141"/>
      <c r="L276" s="33"/>
      <c r="M276" s="142" t="s">
        <v>19</v>
      </c>
      <c r="N276" s="143" t="s">
        <v>42</v>
      </c>
      <c r="P276" s="144">
        <f>O276*H276</f>
        <v>0</v>
      </c>
      <c r="Q276" s="144">
        <v>0</v>
      </c>
      <c r="R276" s="144">
        <f>Q276*H276</f>
        <v>0</v>
      </c>
      <c r="S276" s="144">
        <v>0</v>
      </c>
      <c r="T276" s="145">
        <f>S276*H276</f>
        <v>0</v>
      </c>
      <c r="AR276" s="146" t="s">
        <v>197</v>
      </c>
      <c r="AT276" s="146" t="s">
        <v>193</v>
      </c>
      <c r="AU276" s="146" t="s">
        <v>80</v>
      </c>
      <c r="AY276" s="18" t="s">
        <v>191</v>
      </c>
      <c r="BE276" s="147">
        <f>IF(N276="základní",J276,0)</f>
        <v>0</v>
      </c>
      <c r="BF276" s="147">
        <f>IF(N276="snížená",J276,0)</f>
        <v>0</v>
      </c>
      <c r="BG276" s="147">
        <f>IF(N276="zákl. přenesená",J276,0)</f>
        <v>0</v>
      </c>
      <c r="BH276" s="147">
        <f>IF(N276="sníž. přenesená",J276,0)</f>
        <v>0</v>
      </c>
      <c r="BI276" s="147">
        <f>IF(N276="nulová",J276,0)</f>
        <v>0</v>
      </c>
      <c r="BJ276" s="18" t="s">
        <v>78</v>
      </c>
      <c r="BK276" s="147">
        <f>ROUND(I276*H276,2)</f>
        <v>0</v>
      </c>
      <c r="BL276" s="18" t="s">
        <v>197</v>
      </c>
      <c r="BM276" s="146" t="s">
        <v>393</v>
      </c>
    </row>
    <row r="277" spans="2:65" s="1" customFormat="1" ht="11.25">
      <c r="B277" s="33"/>
      <c r="D277" s="148" t="s">
        <v>199</v>
      </c>
      <c r="F277" s="149" t="s">
        <v>394</v>
      </c>
      <c r="I277" s="150"/>
      <c r="L277" s="33"/>
      <c r="M277" s="151"/>
      <c r="T277" s="54"/>
      <c r="AT277" s="18" t="s">
        <v>199</v>
      </c>
      <c r="AU277" s="18" t="s">
        <v>80</v>
      </c>
    </row>
    <row r="278" spans="2:65" s="14" customFormat="1" ht="11.25">
      <c r="B278" s="167"/>
      <c r="D278" s="153" t="s">
        <v>201</v>
      </c>
      <c r="E278" s="168" t="s">
        <v>19</v>
      </c>
      <c r="F278" s="169" t="s">
        <v>395</v>
      </c>
      <c r="H278" s="168" t="s">
        <v>19</v>
      </c>
      <c r="I278" s="170"/>
      <c r="L278" s="167"/>
      <c r="M278" s="171"/>
      <c r="T278" s="172"/>
      <c r="AT278" s="168" t="s">
        <v>201</v>
      </c>
      <c r="AU278" s="168" t="s">
        <v>80</v>
      </c>
      <c r="AV278" s="14" t="s">
        <v>78</v>
      </c>
      <c r="AW278" s="14" t="s">
        <v>33</v>
      </c>
      <c r="AX278" s="14" t="s">
        <v>71</v>
      </c>
      <c r="AY278" s="168" t="s">
        <v>191</v>
      </c>
    </row>
    <row r="279" spans="2:65" s="12" customFormat="1" ht="11.25">
      <c r="B279" s="152"/>
      <c r="D279" s="153" t="s">
        <v>201</v>
      </c>
      <c r="E279" s="154" t="s">
        <v>19</v>
      </c>
      <c r="F279" s="155" t="s">
        <v>396</v>
      </c>
      <c r="H279" s="156">
        <v>30.19</v>
      </c>
      <c r="I279" s="157"/>
      <c r="L279" s="152"/>
      <c r="M279" s="158"/>
      <c r="T279" s="159"/>
      <c r="AT279" s="154" t="s">
        <v>201</v>
      </c>
      <c r="AU279" s="154" t="s">
        <v>80</v>
      </c>
      <c r="AV279" s="12" t="s">
        <v>80</v>
      </c>
      <c r="AW279" s="12" t="s">
        <v>33</v>
      </c>
      <c r="AX279" s="12" t="s">
        <v>71</v>
      </c>
      <c r="AY279" s="154" t="s">
        <v>191</v>
      </c>
    </row>
    <row r="280" spans="2:65" s="12" customFormat="1" ht="11.25">
      <c r="B280" s="152"/>
      <c r="D280" s="153" t="s">
        <v>201</v>
      </c>
      <c r="E280" s="154" t="s">
        <v>19</v>
      </c>
      <c r="F280" s="155" t="s">
        <v>397</v>
      </c>
      <c r="H280" s="156">
        <v>129.13</v>
      </c>
      <c r="I280" s="157"/>
      <c r="L280" s="152"/>
      <c r="M280" s="158"/>
      <c r="T280" s="159"/>
      <c r="AT280" s="154" t="s">
        <v>201</v>
      </c>
      <c r="AU280" s="154" t="s">
        <v>80</v>
      </c>
      <c r="AV280" s="12" t="s">
        <v>80</v>
      </c>
      <c r="AW280" s="12" t="s">
        <v>33</v>
      </c>
      <c r="AX280" s="12" t="s">
        <v>71</v>
      </c>
      <c r="AY280" s="154" t="s">
        <v>191</v>
      </c>
    </row>
    <row r="281" spans="2:65" s="12" customFormat="1" ht="11.25">
      <c r="B281" s="152"/>
      <c r="D281" s="153" t="s">
        <v>201</v>
      </c>
      <c r="E281" s="154" t="s">
        <v>19</v>
      </c>
      <c r="F281" s="155" t="s">
        <v>398</v>
      </c>
      <c r="H281" s="156">
        <v>84.9</v>
      </c>
      <c r="I281" s="157"/>
      <c r="L281" s="152"/>
      <c r="M281" s="158"/>
      <c r="T281" s="159"/>
      <c r="AT281" s="154" t="s">
        <v>201</v>
      </c>
      <c r="AU281" s="154" t="s">
        <v>80</v>
      </c>
      <c r="AV281" s="12" t="s">
        <v>80</v>
      </c>
      <c r="AW281" s="12" t="s">
        <v>33</v>
      </c>
      <c r="AX281" s="12" t="s">
        <v>71</v>
      </c>
      <c r="AY281" s="154" t="s">
        <v>191</v>
      </c>
    </row>
    <row r="282" spans="2:65" s="13" customFormat="1" ht="11.25">
      <c r="B282" s="160"/>
      <c r="D282" s="153" t="s">
        <v>201</v>
      </c>
      <c r="E282" s="161" t="s">
        <v>19</v>
      </c>
      <c r="F282" s="162" t="s">
        <v>203</v>
      </c>
      <c r="H282" s="163">
        <v>244.22</v>
      </c>
      <c r="I282" s="164"/>
      <c r="L282" s="160"/>
      <c r="M282" s="165"/>
      <c r="T282" s="166"/>
      <c r="AT282" s="161" t="s">
        <v>201</v>
      </c>
      <c r="AU282" s="161" t="s">
        <v>80</v>
      </c>
      <c r="AV282" s="13" t="s">
        <v>197</v>
      </c>
      <c r="AW282" s="13" t="s">
        <v>33</v>
      </c>
      <c r="AX282" s="13" t="s">
        <v>78</v>
      </c>
      <c r="AY282" s="161" t="s">
        <v>191</v>
      </c>
    </row>
    <row r="283" spans="2:65" s="1" customFormat="1" ht="37.9" customHeight="1">
      <c r="B283" s="33"/>
      <c r="C283" s="134" t="s">
        <v>399</v>
      </c>
      <c r="D283" s="134" t="s">
        <v>193</v>
      </c>
      <c r="E283" s="135" t="s">
        <v>400</v>
      </c>
      <c r="F283" s="136" t="s">
        <v>401</v>
      </c>
      <c r="G283" s="137" t="s">
        <v>146</v>
      </c>
      <c r="H283" s="138">
        <v>297.48</v>
      </c>
      <c r="I283" s="139"/>
      <c r="J283" s="140">
        <f>ROUND(I283*H283,2)</f>
        <v>0</v>
      </c>
      <c r="K283" s="141"/>
      <c r="L283" s="33"/>
      <c r="M283" s="142" t="s">
        <v>19</v>
      </c>
      <c r="N283" s="143" t="s">
        <v>42</v>
      </c>
      <c r="P283" s="144">
        <f>O283*H283</f>
        <v>0</v>
      </c>
      <c r="Q283" s="144">
        <v>0</v>
      </c>
      <c r="R283" s="144">
        <f>Q283*H283</f>
        <v>0</v>
      </c>
      <c r="S283" s="144">
        <v>0</v>
      </c>
      <c r="T283" s="145">
        <f>S283*H283</f>
        <v>0</v>
      </c>
      <c r="AR283" s="146" t="s">
        <v>197</v>
      </c>
      <c r="AT283" s="146" t="s">
        <v>193</v>
      </c>
      <c r="AU283" s="146" t="s">
        <v>80</v>
      </c>
      <c r="AY283" s="18" t="s">
        <v>191</v>
      </c>
      <c r="BE283" s="147">
        <f>IF(N283="základní",J283,0)</f>
        <v>0</v>
      </c>
      <c r="BF283" s="147">
        <f>IF(N283="snížená",J283,0)</f>
        <v>0</v>
      </c>
      <c r="BG283" s="147">
        <f>IF(N283="zákl. přenesená",J283,0)</f>
        <v>0</v>
      </c>
      <c r="BH283" s="147">
        <f>IF(N283="sníž. přenesená",J283,0)</f>
        <v>0</v>
      </c>
      <c r="BI283" s="147">
        <f>IF(N283="nulová",J283,0)</f>
        <v>0</v>
      </c>
      <c r="BJ283" s="18" t="s">
        <v>78</v>
      </c>
      <c r="BK283" s="147">
        <f>ROUND(I283*H283,2)</f>
        <v>0</v>
      </c>
      <c r="BL283" s="18" t="s">
        <v>197</v>
      </c>
      <c r="BM283" s="146" t="s">
        <v>402</v>
      </c>
    </row>
    <row r="284" spans="2:65" s="1" customFormat="1" ht="11.25">
      <c r="B284" s="33"/>
      <c r="D284" s="148" t="s">
        <v>199</v>
      </c>
      <c r="F284" s="149" t="s">
        <v>403</v>
      </c>
      <c r="I284" s="150"/>
      <c r="L284" s="33"/>
      <c r="M284" s="151"/>
      <c r="T284" s="54"/>
      <c r="AT284" s="18" t="s">
        <v>199</v>
      </c>
      <c r="AU284" s="18" t="s">
        <v>80</v>
      </c>
    </row>
    <row r="285" spans="2:65" s="14" customFormat="1" ht="11.25">
      <c r="B285" s="167"/>
      <c r="D285" s="153" t="s">
        <v>201</v>
      </c>
      <c r="E285" s="168" t="s">
        <v>19</v>
      </c>
      <c r="F285" s="169" t="s">
        <v>273</v>
      </c>
      <c r="H285" s="168" t="s">
        <v>19</v>
      </c>
      <c r="I285" s="170"/>
      <c r="L285" s="167"/>
      <c r="M285" s="171"/>
      <c r="T285" s="172"/>
      <c r="AT285" s="168" t="s">
        <v>201</v>
      </c>
      <c r="AU285" s="168" t="s">
        <v>80</v>
      </c>
      <c r="AV285" s="14" t="s">
        <v>78</v>
      </c>
      <c r="AW285" s="14" t="s">
        <v>33</v>
      </c>
      <c r="AX285" s="14" t="s">
        <v>71</v>
      </c>
      <c r="AY285" s="168" t="s">
        <v>191</v>
      </c>
    </row>
    <row r="286" spans="2:65" s="14" customFormat="1" ht="11.25">
      <c r="B286" s="167"/>
      <c r="D286" s="153" t="s">
        <v>201</v>
      </c>
      <c r="E286" s="168" t="s">
        <v>19</v>
      </c>
      <c r="F286" s="169" t="s">
        <v>404</v>
      </c>
      <c r="H286" s="168" t="s">
        <v>19</v>
      </c>
      <c r="I286" s="170"/>
      <c r="L286" s="167"/>
      <c r="M286" s="171"/>
      <c r="T286" s="172"/>
      <c r="AT286" s="168" t="s">
        <v>201</v>
      </c>
      <c r="AU286" s="168" t="s">
        <v>80</v>
      </c>
      <c r="AV286" s="14" t="s">
        <v>78</v>
      </c>
      <c r="AW286" s="14" t="s">
        <v>33</v>
      </c>
      <c r="AX286" s="14" t="s">
        <v>71</v>
      </c>
      <c r="AY286" s="168" t="s">
        <v>191</v>
      </c>
    </row>
    <row r="287" spans="2:65" s="12" customFormat="1" ht="11.25">
      <c r="B287" s="152"/>
      <c r="D287" s="153" t="s">
        <v>201</v>
      </c>
      <c r="E287" s="154" t="s">
        <v>19</v>
      </c>
      <c r="F287" s="155" t="s">
        <v>405</v>
      </c>
      <c r="H287" s="156">
        <v>148.74</v>
      </c>
      <c r="I287" s="157"/>
      <c r="L287" s="152"/>
      <c r="M287" s="158"/>
      <c r="T287" s="159"/>
      <c r="AT287" s="154" t="s">
        <v>201</v>
      </c>
      <c r="AU287" s="154" t="s">
        <v>80</v>
      </c>
      <c r="AV287" s="12" t="s">
        <v>80</v>
      </c>
      <c r="AW287" s="12" t="s">
        <v>33</v>
      </c>
      <c r="AX287" s="12" t="s">
        <v>71</v>
      </c>
      <c r="AY287" s="154" t="s">
        <v>191</v>
      </c>
    </row>
    <row r="288" spans="2:65" s="14" customFormat="1" ht="11.25">
      <c r="B288" s="167"/>
      <c r="D288" s="153" t="s">
        <v>201</v>
      </c>
      <c r="E288" s="168" t="s">
        <v>19</v>
      </c>
      <c r="F288" s="169" t="s">
        <v>406</v>
      </c>
      <c r="H288" s="168" t="s">
        <v>19</v>
      </c>
      <c r="I288" s="170"/>
      <c r="L288" s="167"/>
      <c r="M288" s="171"/>
      <c r="T288" s="172"/>
      <c r="AT288" s="168" t="s">
        <v>201</v>
      </c>
      <c r="AU288" s="168" t="s">
        <v>80</v>
      </c>
      <c r="AV288" s="14" t="s">
        <v>78</v>
      </c>
      <c r="AW288" s="14" t="s">
        <v>33</v>
      </c>
      <c r="AX288" s="14" t="s">
        <v>71</v>
      </c>
      <c r="AY288" s="168" t="s">
        <v>191</v>
      </c>
    </row>
    <row r="289" spans="2:65" s="12" customFormat="1" ht="11.25">
      <c r="B289" s="152"/>
      <c r="D289" s="153" t="s">
        <v>201</v>
      </c>
      <c r="E289" s="154" t="s">
        <v>19</v>
      </c>
      <c r="F289" s="155" t="s">
        <v>407</v>
      </c>
      <c r="H289" s="156">
        <v>148.74</v>
      </c>
      <c r="I289" s="157"/>
      <c r="L289" s="152"/>
      <c r="M289" s="158"/>
      <c r="T289" s="159"/>
      <c r="AT289" s="154" t="s">
        <v>201</v>
      </c>
      <c r="AU289" s="154" t="s">
        <v>80</v>
      </c>
      <c r="AV289" s="12" t="s">
        <v>80</v>
      </c>
      <c r="AW289" s="12" t="s">
        <v>33</v>
      </c>
      <c r="AX289" s="12" t="s">
        <v>71</v>
      </c>
      <c r="AY289" s="154" t="s">
        <v>191</v>
      </c>
    </row>
    <row r="290" spans="2:65" s="13" customFormat="1" ht="11.25">
      <c r="B290" s="160"/>
      <c r="D290" s="153" t="s">
        <v>201</v>
      </c>
      <c r="E290" s="161" t="s">
        <v>19</v>
      </c>
      <c r="F290" s="162" t="s">
        <v>203</v>
      </c>
      <c r="H290" s="163">
        <v>297.48</v>
      </c>
      <c r="I290" s="164"/>
      <c r="L290" s="160"/>
      <c r="M290" s="165"/>
      <c r="T290" s="166"/>
      <c r="AT290" s="161" t="s">
        <v>201</v>
      </c>
      <c r="AU290" s="161" t="s">
        <v>80</v>
      </c>
      <c r="AV290" s="13" t="s">
        <v>197</v>
      </c>
      <c r="AW290" s="13" t="s">
        <v>33</v>
      </c>
      <c r="AX290" s="13" t="s">
        <v>78</v>
      </c>
      <c r="AY290" s="161" t="s">
        <v>191</v>
      </c>
    </row>
    <row r="291" spans="2:65" s="1" customFormat="1" ht="11.25">
      <c r="B291" s="33"/>
      <c r="D291" s="153" t="s">
        <v>275</v>
      </c>
      <c r="F291" s="173" t="s">
        <v>276</v>
      </c>
      <c r="L291" s="33"/>
      <c r="M291" s="151"/>
      <c r="T291" s="54"/>
      <c r="AU291" s="18" t="s">
        <v>80</v>
      </c>
    </row>
    <row r="292" spans="2:65" s="1" customFormat="1" ht="11.25">
      <c r="B292" s="33"/>
      <c r="D292" s="153" t="s">
        <v>275</v>
      </c>
      <c r="F292" s="174" t="s">
        <v>277</v>
      </c>
      <c r="H292" s="175">
        <v>14.4</v>
      </c>
      <c r="L292" s="33"/>
      <c r="M292" s="151"/>
      <c r="T292" s="54"/>
      <c r="AU292" s="18" t="s">
        <v>80</v>
      </c>
    </row>
    <row r="293" spans="2:65" s="1" customFormat="1" ht="11.25">
      <c r="B293" s="33"/>
      <c r="D293" s="153" t="s">
        <v>275</v>
      </c>
      <c r="F293" s="174" t="s">
        <v>278</v>
      </c>
      <c r="H293" s="175">
        <v>6.8</v>
      </c>
      <c r="L293" s="33"/>
      <c r="M293" s="151"/>
      <c r="T293" s="54"/>
      <c r="AU293" s="18" t="s">
        <v>80</v>
      </c>
    </row>
    <row r="294" spans="2:65" s="1" customFormat="1" ht="11.25">
      <c r="B294" s="33"/>
      <c r="D294" s="153" t="s">
        <v>275</v>
      </c>
      <c r="F294" s="174" t="s">
        <v>203</v>
      </c>
      <c r="H294" s="175">
        <v>21.2</v>
      </c>
      <c r="L294" s="33"/>
      <c r="M294" s="151"/>
      <c r="T294" s="54"/>
      <c r="AU294" s="18" t="s">
        <v>80</v>
      </c>
    </row>
    <row r="295" spans="2:65" s="1" customFormat="1" ht="11.25">
      <c r="B295" s="33"/>
      <c r="D295" s="153" t="s">
        <v>275</v>
      </c>
      <c r="F295" s="173" t="s">
        <v>303</v>
      </c>
      <c r="L295" s="33"/>
      <c r="M295" s="151"/>
      <c r="T295" s="54"/>
      <c r="AU295" s="18" t="s">
        <v>80</v>
      </c>
    </row>
    <row r="296" spans="2:65" s="1" customFormat="1" ht="11.25">
      <c r="B296" s="33"/>
      <c r="D296" s="153" t="s">
        <v>275</v>
      </c>
      <c r="F296" s="174" t="s">
        <v>304</v>
      </c>
      <c r="H296" s="175">
        <v>336.03</v>
      </c>
      <c r="L296" s="33"/>
      <c r="M296" s="151"/>
      <c r="T296" s="54"/>
      <c r="AU296" s="18" t="s">
        <v>80</v>
      </c>
    </row>
    <row r="297" spans="2:65" s="1" customFormat="1" ht="11.25">
      <c r="B297" s="33"/>
      <c r="D297" s="153" t="s">
        <v>275</v>
      </c>
      <c r="F297" s="174" t="s">
        <v>305</v>
      </c>
      <c r="H297" s="175">
        <v>43.79</v>
      </c>
      <c r="L297" s="33"/>
      <c r="M297" s="151"/>
      <c r="T297" s="54"/>
      <c r="AU297" s="18" t="s">
        <v>80</v>
      </c>
    </row>
    <row r="298" spans="2:65" s="1" customFormat="1" ht="11.25">
      <c r="B298" s="33"/>
      <c r="D298" s="153" t="s">
        <v>275</v>
      </c>
      <c r="F298" s="174" t="s">
        <v>306</v>
      </c>
      <c r="H298" s="175">
        <v>93.97</v>
      </c>
      <c r="L298" s="33"/>
      <c r="M298" s="151"/>
      <c r="T298" s="54"/>
      <c r="AU298" s="18" t="s">
        <v>80</v>
      </c>
    </row>
    <row r="299" spans="2:65" s="1" customFormat="1" ht="11.25">
      <c r="B299" s="33"/>
      <c r="D299" s="153" t="s">
        <v>275</v>
      </c>
      <c r="F299" s="174" t="s">
        <v>307</v>
      </c>
      <c r="H299" s="175">
        <v>0.81</v>
      </c>
      <c r="L299" s="33"/>
      <c r="M299" s="151"/>
      <c r="T299" s="54"/>
      <c r="AU299" s="18" t="s">
        <v>80</v>
      </c>
    </row>
    <row r="300" spans="2:65" s="1" customFormat="1" ht="11.25">
      <c r="B300" s="33"/>
      <c r="D300" s="153" t="s">
        <v>275</v>
      </c>
      <c r="F300" s="174" t="s">
        <v>203</v>
      </c>
      <c r="H300" s="175">
        <v>474.6</v>
      </c>
      <c r="L300" s="33"/>
      <c r="M300" s="151"/>
      <c r="T300" s="54"/>
      <c r="AU300" s="18" t="s">
        <v>80</v>
      </c>
    </row>
    <row r="301" spans="2:65" s="1" customFormat="1" ht="37.9" customHeight="1">
      <c r="B301" s="33"/>
      <c r="C301" s="134" t="s">
        <v>408</v>
      </c>
      <c r="D301" s="134" t="s">
        <v>193</v>
      </c>
      <c r="E301" s="135" t="s">
        <v>409</v>
      </c>
      <c r="F301" s="136" t="s">
        <v>410</v>
      </c>
      <c r="G301" s="137" t="s">
        <v>146</v>
      </c>
      <c r="H301" s="138">
        <v>417.47</v>
      </c>
      <c r="I301" s="139"/>
      <c r="J301" s="140">
        <f>ROUND(I301*H301,2)</f>
        <v>0</v>
      </c>
      <c r="K301" s="141"/>
      <c r="L301" s="33"/>
      <c r="M301" s="142" t="s">
        <v>19</v>
      </c>
      <c r="N301" s="143" t="s">
        <v>42</v>
      </c>
      <c r="P301" s="144">
        <f>O301*H301</f>
        <v>0</v>
      </c>
      <c r="Q301" s="144">
        <v>0</v>
      </c>
      <c r="R301" s="144">
        <f>Q301*H301</f>
        <v>0</v>
      </c>
      <c r="S301" s="144">
        <v>0</v>
      </c>
      <c r="T301" s="145">
        <f>S301*H301</f>
        <v>0</v>
      </c>
      <c r="AR301" s="146" t="s">
        <v>197</v>
      </c>
      <c r="AT301" s="146" t="s">
        <v>193</v>
      </c>
      <c r="AU301" s="146" t="s">
        <v>80</v>
      </c>
      <c r="AY301" s="18" t="s">
        <v>191</v>
      </c>
      <c r="BE301" s="147">
        <f>IF(N301="základní",J301,0)</f>
        <v>0</v>
      </c>
      <c r="BF301" s="147">
        <f>IF(N301="snížená",J301,0)</f>
        <v>0</v>
      </c>
      <c r="BG301" s="147">
        <f>IF(N301="zákl. přenesená",J301,0)</f>
        <v>0</v>
      </c>
      <c r="BH301" s="147">
        <f>IF(N301="sníž. přenesená",J301,0)</f>
        <v>0</v>
      </c>
      <c r="BI301" s="147">
        <f>IF(N301="nulová",J301,0)</f>
        <v>0</v>
      </c>
      <c r="BJ301" s="18" t="s">
        <v>78</v>
      </c>
      <c r="BK301" s="147">
        <f>ROUND(I301*H301,2)</f>
        <v>0</v>
      </c>
      <c r="BL301" s="18" t="s">
        <v>197</v>
      </c>
      <c r="BM301" s="146" t="s">
        <v>411</v>
      </c>
    </row>
    <row r="302" spans="2:65" s="1" customFormat="1" ht="11.25">
      <c r="B302" s="33"/>
      <c r="D302" s="148" t="s">
        <v>199</v>
      </c>
      <c r="F302" s="149" t="s">
        <v>412</v>
      </c>
      <c r="I302" s="150"/>
      <c r="L302" s="33"/>
      <c r="M302" s="151"/>
      <c r="T302" s="54"/>
      <c r="AT302" s="18" t="s">
        <v>199</v>
      </c>
      <c r="AU302" s="18" t="s">
        <v>80</v>
      </c>
    </row>
    <row r="303" spans="2:65" s="14" customFormat="1" ht="11.25">
      <c r="B303" s="167"/>
      <c r="D303" s="153" t="s">
        <v>201</v>
      </c>
      <c r="E303" s="168" t="s">
        <v>19</v>
      </c>
      <c r="F303" s="169" t="s">
        <v>273</v>
      </c>
      <c r="H303" s="168" t="s">
        <v>19</v>
      </c>
      <c r="I303" s="170"/>
      <c r="L303" s="167"/>
      <c r="M303" s="171"/>
      <c r="T303" s="172"/>
      <c r="AT303" s="168" t="s">
        <v>201</v>
      </c>
      <c r="AU303" s="168" t="s">
        <v>80</v>
      </c>
      <c r="AV303" s="14" t="s">
        <v>78</v>
      </c>
      <c r="AW303" s="14" t="s">
        <v>33</v>
      </c>
      <c r="AX303" s="14" t="s">
        <v>71</v>
      </c>
      <c r="AY303" s="168" t="s">
        <v>191</v>
      </c>
    </row>
    <row r="304" spans="2:65" s="14" customFormat="1" ht="11.25">
      <c r="B304" s="167"/>
      <c r="D304" s="153" t="s">
        <v>201</v>
      </c>
      <c r="E304" s="168" t="s">
        <v>19</v>
      </c>
      <c r="F304" s="169" t="s">
        <v>404</v>
      </c>
      <c r="H304" s="168" t="s">
        <v>19</v>
      </c>
      <c r="I304" s="170"/>
      <c r="L304" s="167"/>
      <c r="M304" s="171"/>
      <c r="T304" s="172"/>
      <c r="AT304" s="168" t="s">
        <v>201</v>
      </c>
      <c r="AU304" s="168" t="s">
        <v>80</v>
      </c>
      <c r="AV304" s="14" t="s">
        <v>78</v>
      </c>
      <c r="AW304" s="14" t="s">
        <v>33</v>
      </c>
      <c r="AX304" s="14" t="s">
        <v>71</v>
      </c>
      <c r="AY304" s="168" t="s">
        <v>191</v>
      </c>
    </row>
    <row r="305" spans="2:65" s="12" customFormat="1" ht="11.25">
      <c r="B305" s="152"/>
      <c r="D305" s="153" t="s">
        <v>201</v>
      </c>
      <c r="E305" s="154" t="s">
        <v>19</v>
      </c>
      <c r="F305" s="155" t="s">
        <v>413</v>
      </c>
      <c r="H305" s="156">
        <v>297.48</v>
      </c>
      <c r="I305" s="157"/>
      <c r="L305" s="152"/>
      <c r="M305" s="158"/>
      <c r="T305" s="159"/>
      <c r="AT305" s="154" t="s">
        <v>201</v>
      </c>
      <c r="AU305" s="154" t="s">
        <v>80</v>
      </c>
      <c r="AV305" s="12" t="s">
        <v>80</v>
      </c>
      <c r="AW305" s="12" t="s">
        <v>33</v>
      </c>
      <c r="AX305" s="12" t="s">
        <v>71</v>
      </c>
      <c r="AY305" s="154" t="s">
        <v>191</v>
      </c>
    </row>
    <row r="306" spans="2:65" s="14" customFormat="1" ht="11.25">
      <c r="B306" s="167"/>
      <c r="D306" s="153" t="s">
        <v>201</v>
      </c>
      <c r="E306" s="168" t="s">
        <v>19</v>
      </c>
      <c r="F306" s="169" t="s">
        <v>414</v>
      </c>
      <c r="H306" s="168" t="s">
        <v>19</v>
      </c>
      <c r="I306" s="170"/>
      <c r="L306" s="167"/>
      <c r="M306" s="171"/>
      <c r="T306" s="172"/>
      <c r="AT306" s="168" t="s">
        <v>201</v>
      </c>
      <c r="AU306" s="168" t="s">
        <v>80</v>
      </c>
      <c r="AV306" s="14" t="s">
        <v>78</v>
      </c>
      <c r="AW306" s="14" t="s">
        <v>33</v>
      </c>
      <c r="AX306" s="14" t="s">
        <v>71</v>
      </c>
      <c r="AY306" s="168" t="s">
        <v>191</v>
      </c>
    </row>
    <row r="307" spans="2:65" s="12" customFormat="1" ht="11.25">
      <c r="B307" s="152"/>
      <c r="D307" s="153" t="s">
        <v>201</v>
      </c>
      <c r="E307" s="154" t="s">
        <v>19</v>
      </c>
      <c r="F307" s="155" t="s">
        <v>415</v>
      </c>
      <c r="H307" s="156">
        <v>119.99</v>
      </c>
      <c r="I307" s="157"/>
      <c r="L307" s="152"/>
      <c r="M307" s="158"/>
      <c r="T307" s="159"/>
      <c r="AT307" s="154" t="s">
        <v>201</v>
      </c>
      <c r="AU307" s="154" t="s">
        <v>80</v>
      </c>
      <c r="AV307" s="12" t="s">
        <v>80</v>
      </c>
      <c r="AW307" s="12" t="s">
        <v>33</v>
      </c>
      <c r="AX307" s="12" t="s">
        <v>71</v>
      </c>
      <c r="AY307" s="154" t="s">
        <v>191</v>
      </c>
    </row>
    <row r="308" spans="2:65" s="13" customFormat="1" ht="11.25">
      <c r="B308" s="160"/>
      <c r="D308" s="153" t="s">
        <v>201</v>
      </c>
      <c r="E308" s="161" t="s">
        <v>19</v>
      </c>
      <c r="F308" s="162" t="s">
        <v>203</v>
      </c>
      <c r="H308" s="163">
        <v>417.47</v>
      </c>
      <c r="I308" s="164"/>
      <c r="L308" s="160"/>
      <c r="M308" s="165"/>
      <c r="T308" s="166"/>
      <c r="AT308" s="161" t="s">
        <v>201</v>
      </c>
      <c r="AU308" s="161" t="s">
        <v>80</v>
      </c>
      <c r="AV308" s="13" t="s">
        <v>197</v>
      </c>
      <c r="AW308" s="13" t="s">
        <v>33</v>
      </c>
      <c r="AX308" s="13" t="s">
        <v>78</v>
      </c>
      <c r="AY308" s="161" t="s">
        <v>191</v>
      </c>
    </row>
    <row r="309" spans="2:65" s="1" customFormat="1" ht="11.25">
      <c r="B309" s="33"/>
      <c r="D309" s="153" t="s">
        <v>275</v>
      </c>
      <c r="F309" s="173" t="s">
        <v>276</v>
      </c>
      <c r="L309" s="33"/>
      <c r="M309" s="151"/>
      <c r="T309" s="54"/>
      <c r="AU309" s="18" t="s">
        <v>80</v>
      </c>
    </row>
    <row r="310" spans="2:65" s="1" customFormat="1" ht="11.25">
      <c r="B310" s="33"/>
      <c r="D310" s="153" t="s">
        <v>275</v>
      </c>
      <c r="F310" s="174" t="s">
        <v>277</v>
      </c>
      <c r="H310" s="175">
        <v>14.4</v>
      </c>
      <c r="L310" s="33"/>
      <c r="M310" s="151"/>
      <c r="T310" s="54"/>
      <c r="AU310" s="18" t="s">
        <v>80</v>
      </c>
    </row>
    <row r="311" spans="2:65" s="1" customFormat="1" ht="11.25">
      <c r="B311" s="33"/>
      <c r="D311" s="153" t="s">
        <v>275</v>
      </c>
      <c r="F311" s="174" t="s">
        <v>278</v>
      </c>
      <c r="H311" s="175">
        <v>6.8</v>
      </c>
      <c r="L311" s="33"/>
      <c r="M311" s="151"/>
      <c r="T311" s="54"/>
      <c r="AU311" s="18" t="s">
        <v>80</v>
      </c>
    </row>
    <row r="312" spans="2:65" s="1" customFormat="1" ht="11.25">
      <c r="B312" s="33"/>
      <c r="D312" s="153" t="s">
        <v>275</v>
      </c>
      <c r="F312" s="174" t="s">
        <v>203</v>
      </c>
      <c r="H312" s="175">
        <v>21.2</v>
      </c>
      <c r="L312" s="33"/>
      <c r="M312" s="151"/>
      <c r="T312" s="54"/>
      <c r="AU312" s="18" t="s">
        <v>80</v>
      </c>
    </row>
    <row r="313" spans="2:65" s="1" customFormat="1" ht="11.25">
      <c r="B313" s="33"/>
      <c r="D313" s="153" t="s">
        <v>275</v>
      </c>
      <c r="F313" s="173" t="s">
        <v>303</v>
      </c>
      <c r="L313" s="33"/>
      <c r="M313" s="151"/>
      <c r="T313" s="54"/>
      <c r="AU313" s="18" t="s">
        <v>80</v>
      </c>
    </row>
    <row r="314" spans="2:65" s="1" customFormat="1" ht="11.25">
      <c r="B314" s="33"/>
      <c r="D314" s="153" t="s">
        <v>275</v>
      </c>
      <c r="F314" s="174" t="s">
        <v>304</v>
      </c>
      <c r="H314" s="175">
        <v>336.03</v>
      </c>
      <c r="L314" s="33"/>
      <c r="M314" s="151"/>
      <c r="T314" s="54"/>
      <c r="AU314" s="18" t="s">
        <v>80</v>
      </c>
    </row>
    <row r="315" spans="2:65" s="1" customFormat="1" ht="11.25">
      <c r="B315" s="33"/>
      <c r="D315" s="153" t="s">
        <v>275</v>
      </c>
      <c r="F315" s="174" t="s">
        <v>305</v>
      </c>
      <c r="H315" s="175">
        <v>43.79</v>
      </c>
      <c r="L315" s="33"/>
      <c r="M315" s="151"/>
      <c r="T315" s="54"/>
      <c r="AU315" s="18" t="s">
        <v>80</v>
      </c>
    </row>
    <row r="316" spans="2:65" s="1" customFormat="1" ht="11.25">
      <c r="B316" s="33"/>
      <c r="D316" s="153" t="s">
        <v>275</v>
      </c>
      <c r="F316" s="174" t="s">
        <v>306</v>
      </c>
      <c r="H316" s="175">
        <v>93.97</v>
      </c>
      <c r="L316" s="33"/>
      <c r="M316" s="151"/>
      <c r="T316" s="54"/>
      <c r="AU316" s="18" t="s">
        <v>80</v>
      </c>
    </row>
    <row r="317" spans="2:65" s="1" customFormat="1" ht="11.25">
      <c r="B317" s="33"/>
      <c r="D317" s="153" t="s">
        <v>275</v>
      </c>
      <c r="F317" s="174" t="s">
        <v>307</v>
      </c>
      <c r="H317" s="175">
        <v>0.81</v>
      </c>
      <c r="L317" s="33"/>
      <c r="M317" s="151"/>
      <c r="T317" s="54"/>
      <c r="AU317" s="18" t="s">
        <v>80</v>
      </c>
    </row>
    <row r="318" spans="2:65" s="1" customFormat="1" ht="11.25">
      <c r="B318" s="33"/>
      <c r="D318" s="153" t="s">
        <v>275</v>
      </c>
      <c r="F318" s="174" t="s">
        <v>203</v>
      </c>
      <c r="H318" s="175">
        <v>474.6</v>
      </c>
      <c r="L318" s="33"/>
      <c r="M318" s="151"/>
      <c r="T318" s="54"/>
      <c r="AU318" s="18" t="s">
        <v>80</v>
      </c>
    </row>
    <row r="319" spans="2:65" s="1" customFormat="1" ht="37.9" customHeight="1">
      <c r="B319" s="33"/>
      <c r="C319" s="134" t="s">
        <v>416</v>
      </c>
      <c r="D319" s="134" t="s">
        <v>193</v>
      </c>
      <c r="E319" s="135" t="s">
        <v>417</v>
      </c>
      <c r="F319" s="136" t="s">
        <v>418</v>
      </c>
      <c r="G319" s="137" t="s">
        <v>146</v>
      </c>
      <c r="H319" s="138">
        <v>49.58</v>
      </c>
      <c r="I319" s="139"/>
      <c r="J319" s="140">
        <f>ROUND(I319*H319,2)</f>
        <v>0</v>
      </c>
      <c r="K319" s="141"/>
      <c r="L319" s="33"/>
      <c r="M319" s="142" t="s">
        <v>19</v>
      </c>
      <c r="N319" s="143" t="s">
        <v>42</v>
      </c>
      <c r="P319" s="144">
        <f>O319*H319</f>
        <v>0</v>
      </c>
      <c r="Q319" s="144">
        <v>0</v>
      </c>
      <c r="R319" s="144">
        <f>Q319*H319</f>
        <v>0</v>
      </c>
      <c r="S319" s="144">
        <v>0</v>
      </c>
      <c r="T319" s="145">
        <f>S319*H319</f>
        <v>0</v>
      </c>
      <c r="AR319" s="146" t="s">
        <v>197</v>
      </c>
      <c r="AT319" s="146" t="s">
        <v>193</v>
      </c>
      <c r="AU319" s="146" t="s">
        <v>80</v>
      </c>
      <c r="AY319" s="18" t="s">
        <v>191</v>
      </c>
      <c r="BE319" s="147">
        <f>IF(N319="základní",J319,0)</f>
        <v>0</v>
      </c>
      <c r="BF319" s="147">
        <f>IF(N319="snížená",J319,0)</f>
        <v>0</v>
      </c>
      <c r="BG319" s="147">
        <f>IF(N319="zákl. přenesená",J319,0)</f>
        <v>0</v>
      </c>
      <c r="BH319" s="147">
        <f>IF(N319="sníž. přenesená",J319,0)</f>
        <v>0</v>
      </c>
      <c r="BI319" s="147">
        <f>IF(N319="nulová",J319,0)</f>
        <v>0</v>
      </c>
      <c r="BJ319" s="18" t="s">
        <v>78</v>
      </c>
      <c r="BK319" s="147">
        <f>ROUND(I319*H319,2)</f>
        <v>0</v>
      </c>
      <c r="BL319" s="18" t="s">
        <v>197</v>
      </c>
      <c r="BM319" s="146" t="s">
        <v>419</v>
      </c>
    </row>
    <row r="320" spans="2:65" s="1" customFormat="1" ht="11.25">
      <c r="B320" s="33"/>
      <c r="D320" s="148" t="s">
        <v>199</v>
      </c>
      <c r="F320" s="149" t="s">
        <v>420</v>
      </c>
      <c r="I320" s="150"/>
      <c r="L320" s="33"/>
      <c r="M320" s="151"/>
      <c r="T320" s="54"/>
      <c r="AT320" s="18" t="s">
        <v>199</v>
      </c>
      <c r="AU320" s="18" t="s">
        <v>80</v>
      </c>
    </row>
    <row r="321" spans="2:65" s="14" customFormat="1" ht="11.25">
      <c r="B321" s="167"/>
      <c r="D321" s="153" t="s">
        <v>201</v>
      </c>
      <c r="E321" s="168" t="s">
        <v>19</v>
      </c>
      <c r="F321" s="169" t="s">
        <v>273</v>
      </c>
      <c r="H321" s="168" t="s">
        <v>19</v>
      </c>
      <c r="I321" s="170"/>
      <c r="L321" s="167"/>
      <c r="M321" s="171"/>
      <c r="T321" s="172"/>
      <c r="AT321" s="168" t="s">
        <v>201</v>
      </c>
      <c r="AU321" s="168" t="s">
        <v>80</v>
      </c>
      <c r="AV321" s="14" t="s">
        <v>78</v>
      </c>
      <c r="AW321" s="14" t="s">
        <v>33</v>
      </c>
      <c r="AX321" s="14" t="s">
        <v>71</v>
      </c>
      <c r="AY321" s="168" t="s">
        <v>191</v>
      </c>
    </row>
    <row r="322" spans="2:65" s="12" customFormat="1" ht="11.25">
      <c r="B322" s="152"/>
      <c r="D322" s="153" t="s">
        <v>201</v>
      </c>
      <c r="E322" s="154" t="s">
        <v>19</v>
      </c>
      <c r="F322" s="155" t="s">
        <v>421</v>
      </c>
      <c r="H322" s="156">
        <v>49.58</v>
      </c>
      <c r="I322" s="157"/>
      <c r="L322" s="152"/>
      <c r="M322" s="158"/>
      <c r="T322" s="159"/>
      <c r="AT322" s="154" t="s">
        <v>201</v>
      </c>
      <c r="AU322" s="154" t="s">
        <v>80</v>
      </c>
      <c r="AV322" s="12" t="s">
        <v>80</v>
      </c>
      <c r="AW322" s="12" t="s">
        <v>33</v>
      </c>
      <c r="AX322" s="12" t="s">
        <v>71</v>
      </c>
      <c r="AY322" s="154" t="s">
        <v>191</v>
      </c>
    </row>
    <row r="323" spans="2:65" s="13" customFormat="1" ht="11.25">
      <c r="B323" s="160"/>
      <c r="D323" s="153" t="s">
        <v>201</v>
      </c>
      <c r="E323" s="161" t="s">
        <v>19</v>
      </c>
      <c r="F323" s="162" t="s">
        <v>203</v>
      </c>
      <c r="H323" s="163">
        <v>49.58</v>
      </c>
      <c r="I323" s="164"/>
      <c r="L323" s="160"/>
      <c r="M323" s="165"/>
      <c r="T323" s="166"/>
      <c r="AT323" s="161" t="s">
        <v>201</v>
      </c>
      <c r="AU323" s="161" t="s">
        <v>80</v>
      </c>
      <c r="AV323" s="13" t="s">
        <v>197</v>
      </c>
      <c r="AW323" s="13" t="s">
        <v>33</v>
      </c>
      <c r="AX323" s="13" t="s">
        <v>78</v>
      </c>
      <c r="AY323" s="161" t="s">
        <v>191</v>
      </c>
    </row>
    <row r="324" spans="2:65" s="1" customFormat="1" ht="11.25">
      <c r="B324" s="33"/>
      <c r="D324" s="153" t="s">
        <v>275</v>
      </c>
      <c r="F324" s="173" t="s">
        <v>276</v>
      </c>
      <c r="L324" s="33"/>
      <c r="M324" s="151"/>
      <c r="T324" s="54"/>
      <c r="AU324" s="18" t="s">
        <v>80</v>
      </c>
    </row>
    <row r="325" spans="2:65" s="1" customFormat="1" ht="11.25">
      <c r="B325" s="33"/>
      <c r="D325" s="153" t="s">
        <v>275</v>
      </c>
      <c r="F325" s="174" t="s">
        <v>277</v>
      </c>
      <c r="H325" s="175">
        <v>14.4</v>
      </c>
      <c r="L325" s="33"/>
      <c r="M325" s="151"/>
      <c r="T325" s="54"/>
      <c r="AU325" s="18" t="s">
        <v>80</v>
      </c>
    </row>
    <row r="326" spans="2:65" s="1" customFormat="1" ht="11.25">
      <c r="B326" s="33"/>
      <c r="D326" s="153" t="s">
        <v>275</v>
      </c>
      <c r="F326" s="174" t="s">
        <v>278</v>
      </c>
      <c r="H326" s="175">
        <v>6.8</v>
      </c>
      <c r="L326" s="33"/>
      <c r="M326" s="151"/>
      <c r="T326" s="54"/>
      <c r="AU326" s="18" t="s">
        <v>80</v>
      </c>
    </row>
    <row r="327" spans="2:65" s="1" customFormat="1" ht="11.25">
      <c r="B327" s="33"/>
      <c r="D327" s="153" t="s">
        <v>275</v>
      </c>
      <c r="F327" s="174" t="s">
        <v>203</v>
      </c>
      <c r="H327" s="175">
        <v>21.2</v>
      </c>
      <c r="L327" s="33"/>
      <c r="M327" s="151"/>
      <c r="T327" s="54"/>
      <c r="AU327" s="18" t="s">
        <v>80</v>
      </c>
    </row>
    <row r="328" spans="2:65" s="1" customFormat="1" ht="11.25">
      <c r="B328" s="33"/>
      <c r="D328" s="153" t="s">
        <v>275</v>
      </c>
      <c r="F328" s="173" t="s">
        <v>303</v>
      </c>
      <c r="L328" s="33"/>
      <c r="M328" s="151"/>
      <c r="T328" s="54"/>
      <c r="AU328" s="18" t="s">
        <v>80</v>
      </c>
    </row>
    <row r="329" spans="2:65" s="1" customFormat="1" ht="11.25">
      <c r="B329" s="33"/>
      <c r="D329" s="153" t="s">
        <v>275</v>
      </c>
      <c r="F329" s="174" t="s">
        <v>304</v>
      </c>
      <c r="H329" s="175">
        <v>336.03</v>
      </c>
      <c r="L329" s="33"/>
      <c r="M329" s="151"/>
      <c r="T329" s="54"/>
      <c r="AU329" s="18" t="s">
        <v>80</v>
      </c>
    </row>
    <row r="330" spans="2:65" s="1" customFormat="1" ht="11.25">
      <c r="B330" s="33"/>
      <c r="D330" s="153" t="s">
        <v>275</v>
      </c>
      <c r="F330" s="174" t="s">
        <v>305</v>
      </c>
      <c r="H330" s="175">
        <v>43.79</v>
      </c>
      <c r="L330" s="33"/>
      <c r="M330" s="151"/>
      <c r="T330" s="54"/>
      <c r="AU330" s="18" t="s">
        <v>80</v>
      </c>
    </row>
    <row r="331" spans="2:65" s="1" customFormat="1" ht="11.25">
      <c r="B331" s="33"/>
      <c r="D331" s="153" t="s">
        <v>275</v>
      </c>
      <c r="F331" s="174" t="s">
        <v>306</v>
      </c>
      <c r="H331" s="175">
        <v>93.97</v>
      </c>
      <c r="L331" s="33"/>
      <c r="M331" s="151"/>
      <c r="T331" s="54"/>
      <c r="AU331" s="18" t="s">
        <v>80</v>
      </c>
    </row>
    <row r="332" spans="2:65" s="1" customFormat="1" ht="11.25">
      <c r="B332" s="33"/>
      <c r="D332" s="153" t="s">
        <v>275</v>
      </c>
      <c r="F332" s="174" t="s">
        <v>307</v>
      </c>
      <c r="H332" s="175">
        <v>0.81</v>
      </c>
      <c r="L332" s="33"/>
      <c r="M332" s="151"/>
      <c r="T332" s="54"/>
      <c r="AU332" s="18" t="s">
        <v>80</v>
      </c>
    </row>
    <row r="333" spans="2:65" s="1" customFormat="1" ht="11.25">
      <c r="B333" s="33"/>
      <c r="D333" s="153" t="s">
        <v>275</v>
      </c>
      <c r="F333" s="174" t="s">
        <v>203</v>
      </c>
      <c r="H333" s="175">
        <v>474.6</v>
      </c>
      <c r="L333" s="33"/>
      <c r="M333" s="151"/>
      <c r="T333" s="54"/>
      <c r="AU333" s="18" t="s">
        <v>80</v>
      </c>
    </row>
    <row r="334" spans="2:65" s="1" customFormat="1" ht="24.2" customHeight="1">
      <c r="B334" s="33"/>
      <c r="C334" s="134" t="s">
        <v>422</v>
      </c>
      <c r="D334" s="134" t="s">
        <v>193</v>
      </c>
      <c r="E334" s="135" t="s">
        <v>423</v>
      </c>
      <c r="F334" s="136" t="s">
        <v>424</v>
      </c>
      <c r="G334" s="137" t="s">
        <v>146</v>
      </c>
      <c r="H334" s="138">
        <v>148.74</v>
      </c>
      <c r="I334" s="139"/>
      <c r="J334" s="140">
        <f>ROUND(I334*H334,2)</f>
        <v>0</v>
      </c>
      <c r="K334" s="141"/>
      <c r="L334" s="33"/>
      <c r="M334" s="142" t="s">
        <v>19</v>
      </c>
      <c r="N334" s="143" t="s">
        <v>42</v>
      </c>
      <c r="P334" s="144">
        <f>O334*H334</f>
        <v>0</v>
      </c>
      <c r="Q334" s="144">
        <v>0</v>
      </c>
      <c r="R334" s="144">
        <f>Q334*H334</f>
        <v>0</v>
      </c>
      <c r="S334" s="144">
        <v>0</v>
      </c>
      <c r="T334" s="145">
        <f>S334*H334</f>
        <v>0</v>
      </c>
      <c r="AR334" s="146" t="s">
        <v>197</v>
      </c>
      <c r="AT334" s="146" t="s">
        <v>193</v>
      </c>
      <c r="AU334" s="146" t="s">
        <v>80</v>
      </c>
      <c r="AY334" s="18" t="s">
        <v>191</v>
      </c>
      <c r="BE334" s="147">
        <f>IF(N334="základní",J334,0)</f>
        <v>0</v>
      </c>
      <c r="BF334" s="147">
        <f>IF(N334="snížená",J334,0)</f>
        <v>0</v>
      </c>
      <c r="BG334" s="147">
        <f>IF(N334="zákl. přenesená",J334,0)</f>
        <v>0</v>
      </c>
      <c r="BH334" s="147">
        <f>IF(N334="sníž. přenesená",J334,0)</f>
        <v>0</v>
      </c>
      <c r="BI334" s="147">
        <f>IF(N334="nulová",J334,0)</f>
        <v>0</v>
      </c>
      <c r="BJ334" s="18" t="s">
        <v>78</v>
      </c>
      <c r="BK334" s="147">
        <f>ROUND(I334*H334,2)</f>
        <v>0</v>
      </c>
      <c r="BL334" s="18" t="s">
        <v>197</v>
      </c>
      <c r="BM334" s="146" t="s">
        <v>425</v>
      </c>
    </row>
    <row r="335" spans="2:65" s="1" customFormat="1" ht="11.25">
      <c r="B335" s="33"/>
      <c r="D335" s="148" t="s">
        <v>199</v>
      </c>
      <c r="F335" s="149" t="s">
        <v>426</v>
      </c>
      <c r="I335" s="150"/>
      <c r="L335" s="33"/>
      <c r="M335" s="151"/>
      <c r="T335" s="54"/>
      <c r="AT335" s="18" t="s">
        <v>199</v>
      </c>
      <c r="AU335" s="18" t="s">
        <v>80</v>
      </c>
    </row>
    <row r="336" spans="2:65" s="14" customFormat="1" ht="11.25">
      <c r="B336" s="167"/>
      <c r="D336" s="153" t="s">
        <v>201</v>
      </c>
      <c r="E336" s="168" t="s">
        <v>19</v>
      </c>
      <c r="F336" s="169" t="s">
        <v>273</v>
      </c>
      <c r="H336" s="168" t="s">
        <v>19</v>
      </c>
      <c r="I336" s="170"/>
      <c r="L336" s="167"/>
      <c r="M336" s="171"/>
      <c r="T336" s="172"/>
      <c r="AT336" s="168" t="s">
        <v>201</v>
      </c>
      <c r="AU336" s="168" t="s">
        <v>80</v>
      </c>
      <c r="AV336" s="14" t="s">
        <v>78</v>
      </c>
      <c r="AW336" s="14" t="s">
        <v>33</v>
      </c>
      <c r="AX336" s="14" t="s">
        <v>71</v>
      </c>
      <c r="AY336" s="168" t="s">
        <v>191</v>
      </c>
    </row>
    <row r="337" spans="2:65" s="12" customFormat="1" ht="11.25">
      <c r="B337" s="152"/>
      <c r="D337" s="153" t="s">
        <v>201</v>
      </c>
      <c r="E337" s="154" t="s">
        <v>19</v>
      </c>
      <c r="F337" s="155" t="s">
        <v>405</v>
      </c>
      <c r="H337" s="156">
        <v>148.74</v>
      </c>
      <c r="I337" s="157"/>
      <c r="L337" s="152"/>
      <c r="M337" s="158"/>
      <c r="T337" s="159"/>
      <c r="AT337" s="154" t="s">
        <v>201</v>
      </c>
      <c r="AU337" s="154" t="s">
        <v>80</v>
      </c>
      <c r="AV337" s="12" t="s">
        <v>80</v>
      </c>
      <c r="AW337" s="12" t="s">
        <v>33</v>
      </c>
      <c r="AX337" s="12" t="s">
        <v>71</v>
      </c>
      <c r="AY337" s="154" t="s">
        <v>191</v>
      </c>
    </row>
    <row r="338" spans="2:65" s="13" customFormat="1" ht="11.25">
      <c r="B338" s="160"/>
      <c r="D338" s="153" t="s">
        <v>201</v>
      </c>
      <c r="E338" s="161" t="s">
        <v>19</v>
      </c>
      <c r="F338" s="162" t="s">
        <v>203</v>
      </c>
      <c r="H338" s="163">
        <v>148.74</v>
      </c>
      <c r="I338" s="164"/>
      <c r="L338" s="160"/>
      <c r="M338" s="165"/>
      <c r="T338" s="166"/>
      <c r="AT338" s="161" t="s">
        <v>201</v>
      </c>
      <c r="AU338" s="161" t="s">
        <v>80</v>
      </c>
      <c r="AV338" s="13" t="s">
        <v>197</v>
      </c>
      <c r="AW338" s="13" t="s">
        <v>33</v>
      </c>
      <c r="AX338" s="13" t="s">
        <v>78</v>
      </c>
      <c r="AY338" s="161" t="s">
        <v>191</v>
      </c>
    </row>
    <row r="339" spans="2:65" s="1" customFormat="1" ht="11.25">
      <c r="B339" s="33"/>
      <c r="D339" s="153" t="s">
        <v>275</v>
      </c>
      <c r="F339" s="173" t="s">
        <v>276</v>
      </c>
      <c r="L339" s="33"/>
      <c r="M339" s="151"/>
      <c r="T339" s="54"/>
      <c r="AU339" s="18" t="s">
        <v>80</v>
      </c>
    </row>
    <row r="340" spans="2:65" s="1" customFormat="1" ht="11.25">
      <c r="B340" s="33"/>
      <c r="D340" s="153" t="s">
        <v>275</v>
      </c>
      <c r="F340" s="174" t="s">
        <v>277</v>
      </c>
      <c r="H340" s="175">
        <v>14.4</v>
      </c>
      <c r="L340" s="33"/>
      <c r="M340" s="151"/>
      <c r="T340" s="54"/>
      <c r="AU340" s="18" t="s">
        <v>80</v>
      </c>
    </row>
    <row r="341" spans="2:65" s="1" customFormat="1" ht="11.25">
      <c r="B341" s="33"/>
      <c r="D341" s="153" t="s">
        <v>275</v>
      </c>
      <c r="F341" s="174" t="s">
        <v>278</v>
      </c>
      <c r="H341" s="175">
        <v>6.8</v>
      </c>
      <c r="L341" s="33"/>
      <c r="M341" s="151"/>
      <c r="T341" s="54"/>
      <c r="AU341" s="18" t="s">
        <v>80</v>
      </c>
    </row>
    <row r="342" spans="2:65" s="1" customFormat="1" ht="11.25">
      <c r="B342" s="33"/>
      <c r="D342" s="153" t="s">
        <v>275</v>
      </c>
      <c r="F342" s="174" t="s">
        <v>203</v>
      </c>
      <c r="H342" s="175">
        <v>21.2</v>
      </c>
      <c r="L342" s="33"/>
      <c r="M342" s="151"/>
      <c r="T342" s="54"/>
      <c r="AU342" s="18" t="s">
        <v>80</v>
      </c>
    </row>
    <row r="343" spans="2:65" s="1" customFormat="1" ht="11.25">
      <c r="B343" s="33"/>
      <c r="D343" s="153" t="s">
        <v>275</v>
      </c>
      <c r="F343" s="173" t="s">
        <v>303</v>
      </c>
      <c r="L343" s="33"/>
      <c r="M343" s="151"/>
      <c r="T343" s="54"/>
      <c r="AU343" s="18" t="s">
        <v>80</v>
      </c>
    </row>
    <row r="344" spans="2:65" s="1" customFormat="1" ht="11.25">
      <c r="B344" s="33"/>
      <c r="D344" s="153" t="s">
        <v>275</v>
      </c>
      <c r="F344" s="174" t="s">
        <v>304</v>
      </c>
      <c r="H344" s="175">
        <v>336.03</v>
      </c>
      <c r="L344" s="33"/>
      <c r="M344" s="151"/>
      <c r="T344" s="54"/>
      <c r="AU344" s="18" t="s">
        <v>80</v>
      </c>
    </row>
    <row r="345" spans="2:65" s="1" customFormat="1" ht="11.25">
      <c r="B345" s="33"/>
      <c r="D345" s="153" t="s">
        <v>275</v>
      </c>
      <c r="F345" s="174" t="s">
        <v>305</v>
      </c>
      <c r="H345" s="175">
        <v>43.79</v>
      </c>
      <c r="L345" s="33"/>
      <c r="M345" s="151"/>
      <c r="T345" s="54"/>
      <c r="AU345" s="18" t="s">
        <v>80</v>
      </c>
    </row>
    <row r="346" spans="2:65" s="1" customFormat="1" ht="11.25">
      <c r="B346" s="33"/>
      <c r="D346" s="153" t="s">
        <v>275</v>
      </c>
      <c r="F346" s="174" t="s">
        <v>306</v>
      </c>
      <c r="H346" s="175">
        <v>93.97</v>
      </c>
      <c r="L346" s="33"/>
      <c r="M346" s="151"/>
      <c r="T346" s="54"/>
      <c r="AU346" s="18" t="s">
        <v>80</v>
      </c>
    </row>
    <row r="347" spans="2:65" s="1" customFormat="1" ht="11.25">
      <c r="B347" s="33"/>
      <c r="D347" s="153" t="s">
        <v>275</v>
      </c>
      <c r="F347" s="174" t="s">
        <v>307</v>
      </c>
      <c r="H347" s="175">
        <v>0.81</v>
      </c>
      <c r="L347" s="33"/>
      <c r="M347" s="151"/>
      <c r="T347" s="54"/>
      <c r="AU347" s="18" t="s">
        <v>80</v>
      </c>
    </row>
    <row r="348" spans="2:65" s="1" customFormat="1" ht="11.25">
      <c r="B348" s="33"/>
      <c r="D348" s="153" t="s">
        <v>275</v>
      </c>
      <c r="F348" s="174" t="s">
        <v>203</v>
      </c>
      <c r="H348" s="175">
        <v>474.6</v>
      </c>
      <c r="L348" s="33"/>
      <c r="M348" s="151"/>
      <c r="T348" s="54"/>
      <c r="AU348" s="18" t="s">
        <v>80</v>
      </c>
    </row>
    <row r="349" spans="2:65" s="1" customFormat="1" ht="24.2" customHeight="1">
      <c r="B349" s="33"/>
      <c r="C349" s="134" t="s">
        <v>427</v>
      </c>
      <c r="D349" s="134" t="s">
        <v>193</v>
      </c>
      <c r="E349" s="135" t="s">
        <v>428</v>
      </c>
      <c r="F349" s="136" t="s">
        <v>429</v>
      </c>
      <c r="G349" s="137" t="s">
        <v>146</v>
      </c>
      <c r="H349" s="138">
        <v>119.99</v>
      </c>
      <c r="I349" s="139"/>
      <c r="J349" s="140">
        <f>ROUND(I349*H349,2)</f>
        <v>0</v>
      </c>
      <c r="K349" s="141"/>
      <c r="L349" s="33"/>
      <c r="M349" s="142" t="s">
        <v>19</v>
      </c>
      <c r="N349" s="143" t="s">
        <v>42</v>
      </c>
      <c r="P349" s="144">
        <f>O349*H349</f>
        <v>0</v>
      </c>
      <c r="Q349" s="144">
        <v>0</v>
      </c>
      <c r="R349" s="144">
        <f>Q349*H349</f>
        <v>0</v>
      </c>
      <c r="S349" s="144">
        <v>0</v>
      </c>
      <c r="T349" s="145">
        <f>S349*H349</f>
        <v>0</v>
      </c>
      <c r="AR349" s="146" t="s">
        <v>197</v>
      </c>
      <c r="AT349" s="146" t="s">
        <v>193</v>
      </c>
      <c r="AU349" s="146" t="s">
        <v>80</v>
      </c>
      <c r="AY349" s="18" t="s">
        <v>191</v>
      </c>
      <c r="BE349" s="147">
        <f>IF(N349="základní",J349,0)</f>
        <v>0</v>
      </c>
      <c r="BF349" s="147">
        <f>IF(N349="snížená",J349,0)</f>
        <v>0</v>
      </c>
      <c r="BG349" s="147">
        <f>IF(N349="zákl. přenesená",J349,0)</f>
        <v>0</v>
      </c>
      <c r="BH349" s="147">
        <f>IF(N349="sníž. přenesená",J349,0)</f>
        <v>0</v>
      </c>
      <c r="BI349" s="147">
        <f>IF(N349="nulová",J349,0)</f>
        <v>0</v>
      </c>
      <c r="BJ349" s="18" t="s">
        <v>78</v>
      </c>
      <c r="BK349" s="147">
        <f>ROUND(I349*H349,2)</f>
        <v>0</v>
      </c>
      <c r="BL349" s="18" t="s">
        <v>197</v>
      </c>
      <c r="BM349" s="146" t="s">
        <v>430</v>
      </c>
    </row>
    <row r="350" spans="2:65" s="1" customFormat="1" ht="11.25">
      <c r="B350" s="33"/>
      <c r="D350" s="148" t="s">
        <v>199</v>
      </c>
      <c r="F350" s="149" t="s">
        <v>431</v>
      </c>
      <c r="I350" s="150"/>
      <c r="L350" s="33"/>
      <c r="M350" s="151"/>
      <c r="T350" s="54"/>
      <c r="AT350" s="18" t="s">
        <v>199</v>
      </c>
      <c r="AU350" s="18" t="s">
        <v>80</v>
      </c>
    </row>
    <row r="351" spans="2:65" s="14" customFormat="1" ht="11.25">
      <c r="B351" s="167"/>
      <c r="D351" s="153" t="s">
        <v>201</v>
      </c>
      <c r="E351" s="168" t="s">
        <v>19</v>
      </c>
      <c r="F351" s="169" t="s">
        <v>273</v>
      </c>
      <c r="H351" s="168" t="s">
        <v>19</v>
      </c>
      <c r="I351" s="170"/>
      <c r="L351" s="167"/>
      <c r="M351" s="171"/>
      <c r="T351" s="172"/>
      <c r="AT351" s="168" t="s">
        <v>201</v>
      </c>
      <c r="AU351" s="168" t="s">
        <v>80</v>
      </c>
      <c r="AV351" s="14" t="s">
        <v>78</v>
      </c>
      <c r="AW351" s="14" t="s">
        <v>33</v>
      </c>
      <c r="AX351" s="14" t="s">
        <v>71</v>
      </c>
      <c r="AY351" s="168" t="s">
        <v>191</v>
      </c>
    </row>
    <row r="352" spans="2:65" s="12" customFormat="1" ht="11.25">
      <c r="B352" s="152"/>
      <c r="D352" s="153" t="s">
        <v>201</v>
      </c>
      <c r="E352" s="154" t="s">
        <v>19</v>
      </c>
      <c r="F352" s="155" t="s">
        <v>413</v>
      </c>
      <c r="H352" s="156">
        <v>297.48</v>
      </c>
      <c r="I352" s="157"/>
      <c r="L352" s="152"/>
      <c r="M352" s="158"/>
      <c r="T352" s="159"/>
      <c r="AT352" s="154" t="s">
        <v>201</v>
      </c>
      <c r="AU352" s="154" t="s">
        <v>80</v>
      </c>
      <c r="AV352" s="12" t="s">
        <v>80</v>
      </c>
      <c r="AW352" s="12" t="s">
        <v>33</v>
      </c>
      <c r="AX352" s="12" t="s">
        <v>71</v>
      </c>
      <c r="AY352" s="154" t="s">
        <v>191</v>
      </c>
    </row>
    <row r="353" spans="2:65" s="14" customFormat="1" ht="11.25">
      <c r="B353" s="167"/>
      <c r="D353" s="153" t="s">
        <v>201</v>
      </c>
      <c r="E353" s="168" t="s">
        <v>19</v>
      </c>
      <c r="F353" s="169" t="s">
        <v>432</v>
      </c>
      <c r="H353" s="168" t="s">
        <v>19</v>
      </c>
      <c r="I353" s="170"/>
      <c r="L353" s="167"/>
      <c r="M353" s="171"/>
      <c r="T353" s="172"/>
      <c r="AT353" s="168" t="s">
        <v>201</v>
      </c>
      <c r="AU353" s="168" t="s">
        <v>80</v>
      </c>
      <c r="AV353" s="14" t="s">
        <v>78</v>
      </c>
      <c r="AW353" s="14" t="s">
        <v>33</v>
      </c>
      <c r="AX353" s="14" t="s">
        <v>71</v>
      </c>
      <c r="AY353" s="168" t="s">
        <v>191</v>
      </c>
    </row>
    <row r="354" spans="2:65" s="12" customFormat="1" ht="11.25">
      <c r="B354" s="152"/>
      <c r="D354" s="153" t="s">
        <v>201</v>
      </c>
      <c r="E354" s="154" t="s">
        <v>19</v>
      </c>
      <c r="F354" s="155" t="s">
        <v>433</v>
      </c>
      <c r="H354" s="156">
        <v>-177.49</v>
      </c>
      <c r="I354" s="157"/>
      <c r="L354" s="152"/>
      <c r="M354" s="158"/>
      <c r="T354" s="159"/>
      <c r="AT354" s="154" t="s">
        <v>201</v>
      </c>
      <c r="AU354" s="154" t="s">
        <v>80</v>
      </c>
      <c r="AV354" s="12" t="s">
        <v>80</v>
      </c>
      <c r="AW354" s="12" t="s">
        <v>33</v>
      </c>
      <c r="AX354" s="12" t="s">
        <v>71</v>
      </c>
      <c r="AY354" s="154" t="s">
        <v>191</v>
      </c>
    </row>
    <row r="355" spans="2:65" s="13" customFormat="1" ht="11.25">
      <c r="B355" s="160"/>
      <c r="D355" s="153" t="s">
        <v>201</v>
      </c>
      <c r="E355" s="161" t="s">
        <v>19</v>
      </c>
      <c r="F355" s="162" t="s">
        <v>203</v>
      </c>
      <c r="H355" s="163">
        <v>119.99</v>
      </c>
      <c r="I355" s="164"/>
      <c r="L355" s="160"/>
      <c r="M355" s="165"/>
      <c r="T355" s="166"/>
      <c r="AT355" s="161" t="s">
        <v>201</v>
      </c>
      <c r="AU355" s="161" t="s">
        <v>80</v>
      </c>
      <c r="AV355" s="13" t="s">
        <v>197</v>
      </c>
      <c r="AW355" s="13" t="s">
        <v>33</v>
      </c>
      <c r="AX355" s="13" t="s">
        <v>78</v>
      </c>
      <c r="AY355" s="161" t="s">
        <v>191</v>
      </c>
    </row>
    <row r="356" spans="2:65" s="1" customFormat="1" ht="11.25">
      <c r="B356" s="33"/>
      <c r="D356" s="153" t="s">
        <v>275</v>
      </c>
      <c r="F356" s="173" t="s">
        <v>276</v>
      </c>
      <c r="L356" s="33"/>
      <c r="M356" s="151"/>
      <c r="T356" s="54"/>
      <c r="AU356" s="18" t="s">
        <v>80</v>
      </c>
    </row>
    <row r="357" spans="2:65" s="1" customFormat="1" ht="11.25">
      <c r="B357" s="33"/>
      <c r="D357" s="153" t="s">
        <v>275</v>
      </c>
      <c r="F357" s="174" t="s">
        <v>277</v>
      </c>
      <c r="H357" s="175">
        <v>14.4</v>
      </c>
      <c r="L357" s="33"/>
      <c r="M357" s="151"/>
      <c r="T357" s="54"/>
      <c r="AU357" s="18" t="s">
        <v>80</v>
      </c>
    </row>
    <row r="358" spans="2:65" s="1" customFormat="1" ht="11.25">
      <c r="B358" s="33"/>
      <c r="D358" s="153" t="s">
        <v>275</v>
      </c>
      <c r="F358" s="174" t="s">
        <v>278</v>
      </c>
      <c r="H358" s="175">
        <v>6.8</v>
      </c>
      <c r="L358" s="33"/>
      <c r="M358" s="151"/>
      <c r="T358" s="54"/>
      <c r="AU358" s="18" t="s">
        <v>80</v>
      </c>
    </row>
    <row r="359" spans="2:65" s="1" customFormat="1" ht="11.25">
      <c r="B359" s="33"/>
      <c r="D359" s="153" t="s">
        <v>275</v>
      </c>
      <c r="F359" s="174" t="s">
        <v>203</v>
      </c>
      <c r="H359" s="175">
        <v>21.2</v>
      </c>
      <c r="L359" s="33"/>
      <c r="M359" s="151"/>
      <c r="T359" s="54"/>
      <c r="AU359" s="18" t="s">
        <v>80</v>
      </c>
    </row>
    <row r="360" spans="2:65" s="1" customFormat="1" ht="11.25">
      <c r="B360" s="33"/>
      <c r="D360" s="153" t="s">
        <v>275</v>
      </c>
      <c r="F360" s="173" t="s">
        <v>303</v>
      </c>
      <c r="L360" s="33"/>
      <c r="M360" s="151"/>
      <c r="T360" s="54"/>
      <c r="AU360" s="18" t="s">
        <v>80</v>
      </c>
    </row>
    <row r="361" spans="2:65" s="1" customFormat="1" ht="11.25">
      <c r="B361" s="33"/>
      <c r="D361" s="153" t="s">
        <v>275</v>
      </c>
      <c r="F361" s="174" t="s">
        <v>304</v>
      </c>
      <c r="H361" s="175">
        <v>336.03</v>
      </c>
      <c r="L361" s="33"/>
      <c r="M361" s="151"/>
      <c r="T361" s="54"/>
      <c r="AU361" s="18" t="s">
        <v>80</v>
      </c>
    </row>
    <row r="362" spans="2:65" s="1" customFormat="1" ht="11.25">
      <c r="B362" s="33"/>
      <c r="D362" s="153" t="s">
        <v>275</v>
      </c>
      <c r="F362" s="174" t="s">
        <v>305</v>
      </c>
      <c r="H362" s="175">
        <v>43.79</v>
      </c>
      <c r="L362" s="33"/>
      <c r="M362" s="151"/>
      <c r="T362" s="54"/>
      <c r="AU362" s="18" t="s">
        <v>80</v>
      </c>
    </row>
    <row r="363" spans="2:65" s="1" customFormat="1" ht="11.25">
      <c r="B363" s="33"/>
      <c r="D363" s="153" t="s">
        <v>275</v>
      </c>
      <c r="F363" s="174" t="s">
        <v>306</v>
      </c>
      <c r="H363" s="175">
        <v>93.97</v>
      </c>
      <c r="L363" s="33"/>
      <c r="M363" s="151"/>
      <c r="T363" s="54"/>
      <c r="AU363" s="18" t="s">
        <v>80</v>
      </c>
    </row>
    <row r="364" spans="2:65" s="1" customFormat="1" ht="11.25">
      <c r="B364" s="33"/>
      <c r="D364" s="153" t="s">
        <v>275</v>
      </c>
      <c r="F364" s="174" t="s">
        <v>307</v>
      </c>
      <c r="H364" s="175">
        <v>0.81</v>
      </c>
      <c r="L364" s="33"/>
      <c r="M364" s="151"/>
      <c r="T364" s="54"/>
      <c r="AU364" s="18" t="s">
        <v>80</v>
      </c>
    </row>
    <row r="365" spans="2:65" s="1" customFormat="1" ht="11.25">
      <c r="B365" s="33"/>
      <c r="D365" s="153" t="s">
        <v>275</v>
      </c>
      <c r="F365" s="174" t="s">
        <v>203</v>
      </c>
      <c r="H365" s="175">
        <v>474.6</v>
      </c>
      <c r="L365" s="33"/>
      <c r="M365" s="151"/>
      <c r="T365" s="54"/>
      <c r="AU365" s="18" t="s">
        <v>80</v>
      </c>
    </row>
    <row r="366" spans="2:65" s="1" customFormat="1" ht="24.2" customHeight="1">
      <c r="B366" s="33"/>
      <c r="C366" s="134" t="s">
        <v>434</v>
      </c>
      <c r="D366" s="134" t="s">
        <v>193</v>
      </c>
      <c r="E366" s="135" t="s">
        <v>435</v>
      </c>
      <c r="F366" s="136" t="s">
        <v>436</v>
      </c>
      <c r="G366" s="137" t="s">
        <v>146</v>
      </c>
      <c r="H366" s="138">
        <v>332.21</v>
      </c>
      <c r="I366" s="139"/>
      <c r="J366" s="140">
        <f>ROUND(I366*H366,2)</f>
        <v>0</v>
      </c>
      <c r="K366" s="141"/>
      <c r="L366" s="33"/>
      <c r="M366" s="142" t="s">
        <v>19</v>
      </c>
      <c r="N366" s="143" t="s">
        <v>42</v>
      </c>
      <c r="P366" s="144">
        <f>O366*H366</f>
        <v>0</v>
      </c>
      <c r="Q366" s="144">
        <v>0</v>
      </c>
      <c r="R366" s="144">
        <f>Q366*H366</f>
        <v>0</v>
      </c>
      <c r="S366" s="144">
        <v>0</v>
      </c>
      <c r="T366" s="145">
        <f>S366*H366</f>
        <v>0</v>
      </c>
      <c r="AR366" s="146" t="s">
        <v>197</v>
      </c>
      <c r="AT366" s="146" t="s">
        <v>193</v>
      </c>
      <c r="AU366" s="146" t="s">
        <v>80</v>
      </c>
      <c r="AY366" s="18" t="s">
        <v>191</v>
      </c>
      <c r="BE366" s="147">
        <f>IF(N366="základní",J366,0)</f>
        <v>0</v>
      </c>
      <c r="BF366" s="147">
        <f>IF(N366="snížená",J366,0)</f>
        <v>0</v>
      </c>
      <c r="BG366" s="147">
        <f>IF(N366="zákl. přenesená",J366,0)</f>
        <v>0</v>
      </c>
      <c r="BH366" s="147">
        <f>IF(N366="sníž. přenesená",J366,0)</f>
        <v>0</v>
      </c>
      <c r="BI366" s="147">
        <f>IF(N366="nulová",J366,0)</f>
        <v>0</v>
      </c>
      <c r="BJ366" s="18" t="s">
        <v>78</v>
      </c>
      <c r="BK366" s="147">
        <f>ROUND(I366*H366,2)</f>
        <v>0</v>
      </c>
      <c r="BL366" s="18" t="s">
        <v>197</v>
      </c>
      <c r="BM366" s="146" t="s">
        <v>437</v>
      </c>
    </row>
    <row r="367" spans="2:65" s="1" customFormat="1" ht="11.25">
      <c r="B367" s="33"/>
      <c r="D367" s="148" t="s">
        <v>199</v>
      </c>
      <c r="F367" s="149" t="s">
        <v>438</v>
      </c>
      <c r="I367" s="150"/>
      <c r="L367" s="33"/>
      <c r="M367" s="151"/>
      <c r="T367" s="54"/>
      <c r="AT367" s="18" t="s">
        <v>199</v>
      </c>
      <c r="AU367" s="18" t="s">
        <v>80</v>
      </c>
    </row>
    <row r="368" spans="2:65" s="14" customFormat="1" ht="11.25">
      <c r="B368" s="167"/>
      <c r="D368" s="153" t="s">
        <v>201</v>
      </c>
      <c r="E368" s="168" t="s">
        <v>19</v>
      </c>
      <c r="F368" s="169" t="s">
        <v>439</v>
      </c>
      <c r="H368" s="168" t="s">
        <v>19</v>
      </c>
      <c r="I368" s="170"/>
      <c r="L368" s="167"/>
      <c r="M368" s="171"/>
      <c r="T368" s="172"/>
      <c r="AT368" s="168" t="s">
        <v>201</v>
      </c>
      <c r="AU368" s="168" t="s">
        <v>80</v>
      </c>
      <c r="AV368" s="14" t="s">
        <v>78</v>
      </c>
      <c r="AW368" s="14" t="s">
        <v>33</v>
      </c>
      <c r="AX368" s="14" t="s">
        <v>71</v>
      </c>
      <c r="AY368" s="168" t="s">
        <v>191</v>
      </c>
    </row>
    <row r="369" spans="2:65" s="12" customFormat="1" ht="11.25">
      <c r="B369" s="152"/>
      <c r="D369" s="153" t="s">
        <v>201</v>
      </c>
      <c r="E369" s="154" t="s">
        <v>19</v>
      </c>
      <c r="F369" s="155" t="s">
        <v>440</v>
      </c>
      <c r="H369" s="156">
        <v>157.80000000000001</v>
      </c>
      <c r="I369" s="157"/>
      <c r="L369" s="152"/>
      <c r="M369" s="158"/>
      <c r="T369" s="159"/>
      <c r="AT369" s="154" t="s">
        <v>201</v>
      </c>
      <c r="AU369" s="154" t="s">
        <v>80</v>
      </c>
      <c r="AV369" s="12" t="s">
        <v>80</v>
      </c>
      <c r="AW369" s="12" t="s">
        <v>33</v>
      </c>
      <c r="AX369" s="12" t="s">
        <v>71</v>
      </c>
      <c r="AY369" s="154" t="s">
        <v>191</v>
      </c>
    </row>
    <row r="370" spans="2:65" s="12" customFormat="1" ht="11.25">
      <c r="B370" s="152"/>
      <c r="D370" s="153" t="s">
        <v>201</v>
      </c>
      <c r="E370" s="154" t="s">
        <v>19</v>
      </c>
      <c r="F370" s="155" t="s">
        <v>441</v>
      </c>
      <c r="H370" s="156">
        <v>27.25</v>
      </c>
      <c r="I370" s="157"/>
      <c r="L370" s="152"/>
      <c r="M370" s="158"/>
      <c r="T370" s="159"/>
      <c r="AT370" s="154" t="s">
        <v>201</v>
      </c>
      <c r="AU370" s="154" t="s">
        <v>80</v>
      </c>
      <c r="AV370" s="12" t="s">
        <v>80</v>
      </c>
      <c r="AW370" s="12" t="s">
        <v>33</v>
      </c>
      <c r="AX370" s="12" t="s">
        <v>71</v>
      </c>
      <c r="AY370" s="154" t="s">
        <v>191</v>
      </c>
    </row>
    <row r="371" spans="2:65" s="12" customFormat="1" ht="11.25">
      <c r="B371" s="152"/>
      <c r="D371" s="153" t="s">
        <v>201</v>
      </c>
      <c r="E371" s="154" t="s">
        <v>19</v>
      </c>
      <c r="F371" s="155" t="s">
        <v>442</v>
      </c>
      <c r="H371" s="156">
        <v>66.08</v>
      </c>
      <c r="I371" s="157"/>
      <c r="L371" s="152"/>
      <c r="M371" s="158"/>
      <c r="T371" s="159"/>
      <c r="AT371" s="154" t="s">
        <v>201</v>
      </c>
      <c r="AU371" s="154" t="s">
        <v>80</v>
      </c>
      <c r="AV371" s="12" t="s">
        <v>80</v>
      </c>
      <c r="AW371" s="12" t="s">
        <v>33</v>
      </c>
      <c r="AX371" s="12" t="s">
        <v>71</v>
      </c>
      <c r="AY371" s="154" t="s">
        <v>191</v>
      </c>
    </row>
    <row r="372" spans="2:65" s="12" customFormat="1" ht="11.25">
      <c r="B372" s="152"/>
      <c r="D372" s="153" t="s">
        <v>201</v>
      </c>
      <c r="E372" s="154" t="s">
        <v>19</v>
      </c>
      <c r="F372" s="155" t="s">
        <v>443</v>
      </c>
      <c r="H372" s="156">
        <v>0.51</v>
      </c>
      <c r="I372" s="157"/>
      <c r="L372" s="152"/>
      <c r="M372" s="158"/>
      <c r="T372" s="159"/>
      <c r="AT372" s="154" t="s">
        <v>201</v>
      </c>
      <c r="AU372" s="154" t="s">
        <v>80</v>
      </c>
      <c r="AV372" s="12" t="s">
        <v>80</v>
      </c>
      <c r="AW372" s="12" t="s">
        <v>33</v>
      </c>
      <c r="AX372" s="12" t="s">
        <v>71</v>
      </c>
      <c r="AY372" s="154" t="s">
        <v>191</v>
      </c>
    </row>
    <row r="373" spans="2:65" s="12" customFormat="1" ht="11.25">
      <c r="B373" s="152"/>
      <c r="D373" s="153" t="s">
        <v>201</v>
      </c>
      <c r="E373" s="154" t="s">
        <v>19</v>
      </c>
      <c r="F373" s="155" t="s">
        <v>444</v>
      </c>
      <c r="H373" s="156">
        <v>11.66</v>
      </c>
      <c r="I373" s="157"/>
      <c r="L373" s="152"/>
      <c r="M373" s="158"/>
      <c r="T373" s="159"/>
      <c r="AT373" s="154" t="s">
        <v>201</v>
      </c>
      <c r="AU373" s="154" t="s">
        <v>80</v>
      </c>
      <c r="AV373" s="12" t="s">
        <v>80</v>
      </c>
      <c r="AW373" s="12" t="s">
        <v>33</v>
      </c>
      <c r="AX373" s="12" t="s">
        <v>71</v>
      </c>
      <c r="AY373" s="154" t="s">
        <v>191</v>
      </c>
    </row>
    <row r="374" spans="2:65" s="12" customFormat="1" ht="11.25">
      <c r="B374" s="152"/>
      <c r="D374" s="153" t="s">
        <v>201</v>
      </c>
      <c r="E374" s="154" t="s">
        <v>19</v>
      </c>
      <c r="F374" s="155" t="s">
        <v>445</v>
      </c>
      <c r="H374" s="156">
        <v>5.43</v>
      </c>
      <c r="I374" s="157"/>
      <c r="L374" s="152"/>
      <c r="M374" s="158"/>
      <c r="T374" s="159"/>
      <c r="AT374" s="154" t="s">
        <v>201</v>
      </c>
      <c r="AU374" s="154" t="s">
        <v>80</v>
      </c>
      <c r="AV374" s="12" t="s">
        <v>80</v>
      </c>
      <c r="AW374" s="12" t="s">
        <v>33</v>
      </c>
      <c r="AX374" s="12" t="s">
        <v>71</v>
      </c>
      <c r="AY374" s="154" t="s">
        <v>191</v>
      </c>
    </row>
    <row r="375" spans="2:65" s="15" customFormat="1" ht="11.25">
      <c r="B375" s="176"/>
      <c r="D375" s="153" t="s">
        <v>201</v>
      </c>
      <c r="E375" s="177" t="s">
        <v>19</v>
      </c>
      <c r="F375" s="178" t="s">
        <v>446</v>
      </c>
      <c r="H375" s="179">
        <v>268.73</v>
      </c>
      <c r="I375" s="180"/>
      <c r="L375" s="176"/>
      <c r="M375" s="181"/>
      <c r="T375" s="182"/>
      <c r="AT375" s="177" t="s">
        <v>201</v>
      </c>
      <c r="AU375" s="177" t="s">
        <v>80</v>
      </c>
      <c r="AV375" s="15" t="s">
        <v>148</v>
      </c>
      <c r="AW375" s="15" t="s">
        <v>33</v>
      </c>
      <c r="AX375" s="15" t="s">
        <v>71</v>
      </c>
      <c r="AY375" s="177" t="s">
        <v>191</v>
      </c>
    </row>
    <row r="376" spans="2:65" s="14" customFormat="1" ht="11.25">
      <c r="B376" s="167"/>
      <c r="D376" s="153" t="s">
        <v>201</v>
      </c>
      <c r="E376" s="168" t="s">
        <v>19</v>
      </c>
      <c r="F376" s="169" t="s">
        <v>447</v>
      </c>
      <c r="H376" s="168" t="s">
        <v>19</v>
      </c>
      <c r="I376" s="170"/>
      <c r="L376" s="167"/>
      <c r="M376" s="171"/>
      <c r="T376" s="172"/>
      <c r="AT376" s="168" t="s">
        <v>201</v>
      </c>
      <c r="AU376" s="168" t="s">
        <v>80</v>
      </c>
      <c r="AV376" s="14" t="s">
        <v>78</v>
      </c>
      <c r="AW376" s="14" t="s">
        <v>33</v>
      </c>
      <c r="AX376" s="14" t="s">
        <v>71</v>
      </c>
      <c r="AY376" s="168" t="s">
        <v>191</v>
      </c>
    </row>
    <row r="377" spans="2:65" s="12" customFormat="1" ht="11.25">
      <c r="B377" s="152"/>
      <c r="D377" s="153" t="s">
        <v>201</v>
      </c>
      <c r="E377" s="154" t="s">
        <v>19</v>
      </c>
      <c r="F377" s="155" t="s">
        <v>448</v>
      </c>
      <c r="H377" s="156">
        <v>61.2</v>
      </c>
      <c r="I377" s="157"/>
      <c r="L377" s="152"/>
      <c r="M377" s="158"/>
      <c r="T377" s="159"/>
      <c r="AT377" s="154" t="s">
        <v>201</v>
      </c>
      <c r="AU377" s="154" t="s">
        <v>80</v>
      </c>
      <c r="AV377" s="12" t="s">
        <v>80</v>
      </c>
      <c r="AW377" s="12" t="s">
        <v>33</v>
      </c>
      <c r="AX377" s="12" t="s">
        <v>71</v>
      </c>
      <c r="AY377" s="154" t="s">
        <v>191</v>
      </c>
    </row>
    <row r="378" spans="2:65" s="12" customFormat="1" ht="11.25">
      <c r="B378" s="152"/>
      <c r="D378" s="153" t="s">
        <v>201</v>
      </c>
      <c r="E378" s="154" t="s">
        <v>19</v>
      </c>
      <c r="F378" s="155" t="s">
        <v>449</v>
      </c>
      <c r="H378" s="156">
        <v>2.2799999999999998</v>
      </c>
      <c r="I378" s="157"/>
      <c r="L378" s="152"/>
      <c r="M378" s="158"/>
      <c r="T378" s="159"/>
      <c r="AT378" s="154" t="s">
        <v>201</v>
      </c>
      <c r="AU378" s="154" t="s">
        <v>80</v>
      </c>
      <c r="AV378" s="12" t="s">
        <v>80</v>
      </c>
      <c r="AW378" s="12" t="s">
        <v>33</v>
      </c>
      <c r="AX378" s="12" t="s">
        <v>71</v>
      </c>
      <c r="AY378" s="154" t="s">
        <v>191</v>
      </c>
    </row>
    <row r="379" spans="2:65" s="15" customFormat="1" ht="11.25">
      <c r="B379" s="176"/>
      <c r="D379" s="153" t="s">
        <v>201</v>
      </c>
      <c r="E379" s="177" t="s">
        <v>19</v>
      </c>
      <c r="F379" s="178" t="s">
        <v>446</v>
      </c>
      <c r="H379" s="179">
        <v>63.48</v>
      </c>
      <c r="I379" s="180"/>
      <c r="L379" s="176"/>
      <c r="M379" s="181"/>
      <c r="T379" s="182"/>
      <c r="AT379" s="177" t="s">
        <v>201</v>
      </c>
      <c r="AU379" s="177" t="s">
        <v>80</v>
      </c>
      <c r="AV379" s="15" t="s">
        <v>148</v>
      </c>
      <c r="AW379" s="15" t="s">
        <v>33</v>
      </c>
      <c r="AX379" s="15" t="s">
        <v>71</v>
      </c>
      <c r="AY379" s="177" t="s">
        <v>191</v>
      </c>
    </row>
    <row r="380" spans="2:65" s="13" customFormat="1" ht="11.25">
      <c r="B380" s="160"/>
      <c r="D380" s="153" t="s">
        <v>201</v>
      </c>
      <c r="E380" s="161" t="s">
        <v>19</v>
      </c>
      <c r="F380" s="162" t="s">
        <v>203</v>
      </c>
      <c r="H380" s="163">
        <v>332.21</v>
      </c>
      <c r="I380" s="164"/>
      <c r="L380" s="160"/>
      <c r="M380" s="165"/>
      <c r="T380" s="166"/>
      <c r="AT380" s="161" t="s">
        <v>201</v>
      </c>
      <c r="AU380" s="161" t="s">
        <v>80</v>
      </c>
      <c r="AV380" s="13" t="s">
        <v>197</v>
      </c>
      <c r="AW380" s="13" t="s">
        <v>33</v>
      </c>
      <c r="AX380" s="13" t="s">
        <v>78</v>
      </c>
      <c r="AY380" s="161" t="s">
        <v>191</v>
      </c>
    </row>
    <row r="381" spans="2:65" s="1" customFormat="1" ht="37.9" customHeight="1">
      <c r="B381" s="33"/>
      <c r="C381" s="134" t="s">
        <v>450</v>
      </c>
      <c r="D381" s="134" t="s">
        <v>193</v>
      </c>
      <c r="E381" s="135" t="s">
        <v>451</v>
      </c>
      <c r="F381" s="136" t="s">
        <v>452</v>
      </c>
      <c r="G381" s="137" t="s">
        <v>146</v>
      </c>
      <c r="H381" s="138">
        <v>129.13</v>
      </c>
      <c r="I381" s="139"/>
      <c r="J381" s="140">
        <f>ROUND(I381*H381,2)</f>
        <v>0</v>
      </c>
      <c r="K381" s="141"/>
      <c r="L381" s="33"/>
      <c r="M381" s="142" t="s">
        <v>19</v>
      </c>
      <c r="N381" s="143" t="s">
        <v>42</v>
      </c>
      <c r="P381" s="144">
        <f>O381*H381</f>
        <v>0</v>
      </c>
      <c r="Q381" s="144">
        <v>0</v>
      </c>
      <c r="R381" s="144">
        <f>Q381*H381</f>
        <v>0</v>
      </c>
      <c r="S381" s="144">
        <v>0</v>
      </c>
      <c r="T381" s="145">
        <f>S381*H381</f>
        <v>0</v>
      </c>
      <c r="AR381" s="146" t="s">
        <v>197</v>
      </c>
      <c r="AT381" s="146" t="s">
        <v>193</v>
      </c>
      <c r="AU381" s="146" t="s">
        <v>80</v>
      </c>
      <c r="AY381" s="18" t="s">
        <v>191</v>
      </c>
      <c r="BE381" s="147">
        <f>IF(N381="základní",J381,0)</f>
        <v>0</v>
      </c>
      <c r="BF381" s="147">
        <f>IF(N381="snížená",J381,0)</f>
        <v>0</v>
      </c>
      <c r="BG381" s="147">
        <f>IF(N381="zákl. přenesená",J381,0)</f>
        <v>0</v>
      </c>
      <c r="BH381" s="147">
        <f>IF(N381="sníž. přenesená",J381,0)</f>
        <v>0</v>
      </c>
      <c r="BI381" s="147">
        <f>IF(N381="nulová",J381,0)</f>
        <v>0</v>
      </c>
      <c r="BJ381" s="18" t="s">
        <v>78</v>
      </c>
      <c r="BK381" s="147">
        <f>ROUND(I381*H381,2)</f>
        <v>0</v>
      </c>
      <c r="BL381" s="18" t="s">
        <v>197</v>
      </c>
      <c r="BM381" s="146" t="s">
        <v>453</v>
      </c>
    </row>
    <row r="382" spans="2:65" s="1" customFormat="1" ht="11.25">
      <c r="B382" s="33"/>
      <c r="D382" s="148" t="s">
        <v>199</v>
      </c>
      <c r="F382" s="149" t="s">
        <v>454</v>
      </c>
      <c r="I382" s="150"/>
      <c r="L382" s="33"/>
      <c r="M382" s="151"/>
      <c r="T382" s="54"/>
      <c r="AT382" s="18" t="s">
        <v>199</v>
      </c>
      <c r="AU382" s="18" t="s">
        <v>80</v>
      </c>
    </row>
    <row r="383" spans="2:65" s="12" customFormat="1" ht="11.25">
      <c r="B383" s="152"/>
      <c r="D383" s="153" t="s">
        <v>201</v>
      </c>
      <c r="E383" s="154" t="s">
        <v>19</v>
      </c>
      <c r="F383" s="155" t="s">
        <v>455</v>
      </c>
      <c r="H383" s="156">
        <v>92.62</v>
      </c>
      <c r="I383" s="157"/>
      <c r="L383" s="152"/>
      <c r="M383" s="158"/>
      <c r="T383" s="159"/>
      <c r="AT383" s="154" t="s">
        <v>201</v>
      </c>
      <c r="AU383" s="154" t="s">
        <v>80</v>
      </c>
      <c r="AV383" s="12" t="s">
        <v>80</v>
      </c>
      <c r="AW383" s="12" t="s">
        <v>33</v>
      </c>
      <c r="AX383" s="12" t="s">
        <v>71</v>
      </c>
      <c r="AY383" s="154" t="s">
        <v>191</v>
      </c>
    </row>
    <row r="384" spans="2:65" s="12" customFormat="1" ht="11.25">
      <c r="B384" s="152"/>
      <c r="D384" s="153" t="s">
        <v>201</v>
      </c>
      <c r="E384" s="154" t="s">
        <v>19</v>
      </c>
      <c r="F384" s="155" t="s">
        <v>456</v>
      </c>
      <c r="H384" s="156">
        <v>11.22</v>
      </c>
      <c r="I384" s="157"/>
      <c r="L384" s="152"/>
      <c r="M384" s="158"/>
      <c r="T384" s="159"/>
      <c r="AT384" s="154" t="s">
        <v>201</v>
      </c>
      <c r="AU384" s="154" t="s">
        <v>80</v>
      </c>
      <c r="AV384" s="12" t="s">
        <v>80</v>
      </c>
      <c r="AW384" s="12" t="s">
        <v>33</v>
      </c>
      <c r="AX384" s="12" t="s">
        <v>71</v>
      </c>
      <c r="AY384" s="154" t="s">
        <v>191</v>
      </c>
    </row>
    <row r="385" spans="2:65" s="12" customFormat="1" ht="11.25">
      <c r="B385" s="152"/>
      <c r="D385" s="153" t="s">
        <v>201</v>
      </c>
      <c r="E385" s="154" t="s">
        <v>19</v>
      </c>
      <c r="F385" s="155" t="s">
        <v>457</v>
      </c>
      <c r="H385" s="156">
        <v>21.82</v>
      </c>
      <c r="I385" s="157"/>
      <c r="L385" s="152"/>
      <c r="M385" s="158"/>
      <c r="T385" s="159"/>
      <c r="AT385" s="154" t="s">
        <v>201</v>
      </c>
      <c r="AU385" s="154" t="s">
        <v>80</v>
      </c>
      <c r="AV385" s="12" t="s">
        <v>80</v>
      </c>
      <c r="AW385" s="12" t="s">
        <v>33</v>
      </c>
      <c r="AX385" s="12" t="s">
        <v>71</v>
      </c>
      <c r="AY385" s="154" t="s">
        <v>191</v>
      </c>
    </row>
    <row r="386" spans="2:65" s="12" customFormat="1" ht="11.25">
      <c r="B386" s="152"/>
      <c r="D386" s="153" t="s">
        <v>201</v>
      </c>
      <c r="E386" s="154" t="s">
        <v>19</v>
      </c>
      <c r="F386" s="155" t="s">
        <v>458</v>
      </c>
      <c r="H386" s="156">
        <v>0.22</v>
      </c>
      <c r="I386" s="157"/>
      <c r="L386" s="152"/>
      <c r="M386" s="158"/>
      <c r="T386" s="159"/>
      <c r="AT386" s="154" t="s">
        <v>201</v>
      </c>
      <c r="AU386" s="154" t="s">
        <v>80</v>
      </c>
      <c r="AV386" s="12" t="s">
        <v>80</v>
      </c>
      <c r="AW386" s="12" t="s">
        <v>33</v>
      </c>
      <c r="AX386" s="12" t="s">
        <v>71</v>
      </c>
      <c r="AY386" s="154" t="s">
        <v>191</v>
      </c>
    </row>
    <row r="387" spans="2:65" s="12" customFormat="1" ht="11.25">
      <c r="B387" s="152"/>
      <c r="D387" s="153" t="s">
        <v>201</v>
      </c>
      <c r="E387" s="154" t="s">
        <v>19</v>
      </c>
      <c r="F387" s="155" t="s">
        <v>459</v>
      </c>
      <c r="H387" s="156">
        <v>2.17</v>
      </c>
      <c r="I387" s="157"/>
      <c r="L387" s="152"/>
      <c r="M387" s="158"/>
      <c r="T387" s="159"/>
      <c r="AT387" s="154" t="s">
        <v>201</v>
      </c>
      <c r="AU387" s="154" t="s">
        <v>80</v>
      </c>
      <c r="AV387" s="12" t="s">
        <v>80</v>
      </c>
      <c r="AW387" s="12" t="s">
        <v>33</v>
      </c>
      <c r="AX387" s="12" t="s">
        <v>71</v>
      </c>
      <c r="AY387" s="154" t="s">
        <v>191</v>
      </c>
    </row>
    <row r="388" spans="2:65" s="12" customFormat="1" ht="11.25">
      <c r="B388" s="152"/>
      <c r="D388" s="153" t="s">
        <v>201</v>
      </c>
      <c r="E388" s="154" t="s">
        <v>19</v>
      </c>
      <c r="F388" s="155" t="s">
        <v>460</v>
      </c>
      <c r="H388" s="156">
        <v>1.08</v>
      </c>
      <c r="I388" s="157"/>
      <c r="L388" s="152"/>
      <c r="M388" s="158"/>
      <c r="T388" s="159"/>
      <c r="AT388" s="154" t="s">
        <v>201</v>
      </c>
      <c r="AU388" s="154" t="s">
        <v>80</v>
      </c>
      <c r="AV388" s="12" t="s">
        <v>80</v>
      </c>
      <c r="AW388" s="12" t="s">
        <v>33</v>
      </c>
      <c r="AX388" s="12" t="s">
        <v>71</v>
      </c>
      <c r="AY388" s="154" t="s">
        <v>191</v>
      </c>
    </row>
    <row r="389" spans="2:65" s="13" customFormat="1" ht="11.25">
      <c r="B389" s="160"/>
      <c r="D389" s="153" t="s">
        <v>201</v>
      </c>
      <c r="E389" s="161" t="s">
        <v>19</v>
      </c>
      <c r="F389" s="162" t="s">
        <v>203</v>
      </c>
      <c r="H389" s="163">
        <v>129.13</v>
      </c>
      <c r="I389" s="164"/>
      <c r="L389" s="160"/>
      <c r="M389" s="165"/>
      <c r="T389" s="166"/>
      <c r="AT389" s="161" t="s">
        <v>201</v>
      </c>
      <c r="AU389" s="161" t="s">
        <v>80</v>
      </c>
      <c r="AV389" s="13" t="s">
        <v>197</v>
      </c>
      <c r="AW389" s="13" t="s">
        <v>33</v>
      </c>
      <c r="AX389" s="13" t="s">
        <v>78</v>
      </c>
      <c r="AY389" s="161" t="s">
        <v>191</v>
      </c>
    </row>
    <row r="390" spans="2:65" s="1" customFormat="1" ht="16.5" customHeight="1">
      <c r="B390" s="33"/>
      <c r="C390" s="183" t="s">
        <v>461</v>
      </c>
      <c r="D390" s="183" t="s">
        <v>462</v>
      </c>
      <c r="E390" s="184" t="s">
        <v>463</v>
      </c>
      <c r="F390" s="185" t="s">
        <v>464</v>
      </c>
      <c r="G390" s="186" t="s">
        <v>465</v>
      </c>
      <c r="H390" s="187">
        <v>258.26</v>
      </c>
      <c r="I390" s="188"/>
      <c r="J390" s="189">
        <f>ROUND(I390*H390,2)</f>
        <v>0</v>
      </c>
      <c r="K390" s="190"/>
      <c r="L390" s="191"/>
      <c r="M390" s="192" t="s">
        <v>19</v>
      </c>
      <c r="N390" s="193" t="s">
        <v>42</v>
      </c>
      <c r="P390" s="144">
        <f>O390*H390</f>
        <v>0</v>
      </c>
      <c r="Q390" s="144">
        <v>0</v>
      </c>
      <c r="R390" s="144">
        <f>Q390*H390</f>
        <v>0</v>
      </c>
      <c r="S390" s="144">
        <v>0</v>
      </c>
      <c r="T390" s="145">
        <f>S390*H390</f>
        <v>0</v>
      </c>
      <c r="AR390" s="146" t="s">
        <v>236</v>
      </c>
      <c r="AT390" s="146" t="s">
        <v>462</v>
      </c>
      <c r="AU390" s="146" t="s">
        <v>80</v>
      </c>
      <c r="AY390" s="18" t="s">
        <v>191</v>
      </c>
      <c r="BE390" s="147">
        <f>IF(N390="základní",J390,0)</f>
        <v>0</v>
      </c>
      <c r="BF390" s="147">
        <f>IF(N390="snížená",J390,0)</f>
        <v>0</v>
      </c>
      <c r="BG390" s="147">
        <f>IF(N390="zákl. přenesená",J390,0)</f>
        <v>0</v>
      </c>
      <c r="BH390" s="147">
        <f>IF(N390="sníž. přenesená",J390,0)</f>
        <v>0</v>
      </c>
      <c r="BI390" s="147">
        <f>IF(N390="nulová",J390,0)</f>
        <v>0</v>
      </c>
      <c r="BJ390" s="18" t="s">
        <v>78</v>
      </c>
      <c r="BK390" s="147">
        <f>ROUND(I390*H390,2)</f>
        <v>0</v>
      </c>
      <c r="BL390" s="18" t="s">
        <v>197</v>
      </c>
      <c r="BM390" s="146" t="s">
        <v>466</v>
      </c>
    </row>
    <row r="391" spans="2:65" s="12" customFormat="1" ht="11.25">
      <c r="B391" s="152"/>
      <c r="D391" s="153" t="s">
        <v>201</v>
      </c>
      <c r="F391" s="155" t="s">
        <v>467</v>
      </c>
      <c r="H391" s="156">
        <v>258.26</v>
      </c>
      <c r="I391" s="157"/>
      <c r="L391" s="152"/>
      <c r="M391" s="158"/>
      <c r="T391" s="159"/>
      <c r="AT391" s="154" t="s">
        <v>201</v>
      </c>
      <c r="AU391" s="154" t="s">
        <v>80</v>
      </c>
      <c r="AV391" s="12" t="s">
        <v>80</v>
      </c>
      <c r="AW391" s="12" t="s">
        <v>4</v>
      </c>
      <c r="AX391" s="12" t="s">
        <v>78</v>
      </c>
      <c r="AY391" s="154" t="s">
        <v>191</v>
      </c>
    </row>
    <row r="392" spans="2:65" s="1" customFormat="1" ht="33" customHeight="1">
      <c r="B392" s="33"/>
      <c r="C392" s="134" t="s">
        <v>468</v>
      </c>
      <c r="D392" s="134" t="s">
        <v>193</v>
      </c>
      <c r="E392" s="135" t="s">
        <v>469</v>
      </c>
      <c r="F392" s="136" t="s">
        <v>470</v>
      </c>
      <c r="G392" s="137" t="s">
        <v>196</v>
      </c>
      <c r="H392" s="138">
        <v>72</v>
      </c>
      <c r="I392" s="139"/>
      <c r="J392" s="140">
        <f>ROUND(I392*H392,2)</f>
        <v>0</v>
      </c>
      <c r="K392" s="141"/>
      <c r="L392" s="33"/>
      <c r="M392" s="142" t="s">
        <v>19</v>
      </c>
      <c r="N392" s="143" t="s">
        <v>42</v>
      </c>
      <c r="P392" s="144">
        <f>O392*H392</f>
        <v>0</v>
      </c>
      <c r="Q392" s="144">
        <v>0</v>
      </c>
      <c r="R392" s="144">
        <f>Q392*H392</f>
        <v>0</v>
      </c>
      <c r="S392" s="144">
        <v>0</v>
      </c>
      <c r="T392" s="145">
        <f>S392*H392</f>
        <v>0</v>
      </c>
      <c r="AR392" s="146" t="s">
        <v>197</v>
      </c>
      <c r="AT392" s="146" t="s">
        <v>193</v>
      </c>
      <c r="AU392" s="146" t="s">
        <v>80</v>
      </c>
      <c r="AY392" s="18" t="s">
        <v>191</v>
      </c>
      <c r="BE392" s="147">
        <f>IF(N392="základní",J392,0)</f>
        <v>0</v>
      </c>
      <c r="BF392" s="147">
        <f>IF(N392="snížená",J392,0)</f>
        <v>0</v>
      </c>
      <c r="BG392" s="147">
        <f>IF(N392="zákl. přenesená",J392,0)</f>
        <v>0</v>
      </c>
      <c r="BH392" s="147">
        <f>IF(N392="sníž. přenesená",J392,0)</f>
        <v>0</v>
      </c>
      <c r="BI392" s="147">
        <f>IF(N392="nulová",J392,0)</f>
        <v>0</v>
      </c>
      <c r="BJ392" s="18" t="s">
        <v>78</v>
      </c>
      <c r="BK392" s="147">
        <f>ROUND(I392*H392,2)</f>
        <v>0</v>
      </c>
      <c r="BL392" s="18" t="s">
        <v>197</v>
      </c>
      <c r="BM392" s="146" t="s">
        <v>471</v>
      </c>
    </row>
    <row r="393" spans="2:65" s="1" customFormat="1" ht="11.25">
      <c r="B393" s="33"/>
      <c r="D393" s="148" t="s">
        <v>199</v>
      </c>
      <c r="F393" s="149" t="s">
        <v>472</v>
      </c>
      <c r="I393" s="150"/>
      <c r="L393" s="33"/>
      <c r="M393" s="151"/>
      <c r="T393" s="54"/>
      <c r="AT393" s="18" t="s">
        <v>199</v>
      </c>
      <c r="AU393" s="18" t="s">
        <v>80</v>
      </c>
    </row>
    <row r="394" spans="2:65" s="12" customFormat="1" ht="11.25">
      <c r="B394" s="152"/>
      <c r="D394" s="153" t="s">
        <v>201</v>
      </c>
      <c r="E394" s="154" t="s">
        <v>19</v>
      </c>
      <c r="F394" s="155" t="s">
        <v>473</v>
      </c>
      <c r="H394" s="156">
        <v>72</v>
      </c>
      <c r="I394" s="157"/>
      <c r="L394" s="152"/>
      <c r="M394" s="158"/>
      <c r="T394" s="159"/>
      <c r="AT394" s="154" t="s">
        <v>201</v>
      </c>
      <c r="AU394" s="154" t="s">
        <v>80</v>
      </c>
      <c r="AV394" s="12" t="s">
        <v>80</v>
      </c>
      <c r="AW394" s="12" t="s">
        <v>33</v>
      </c>
      <c r="AX394" s="12" t="s">
        <v>78</v>
      </c>
      <c r="AY394" s="154" t="s">
        <v>191</v>
      </c>
    </row>
    <row r="395" spans="2:65" s="1" customFormat="1" ht="24.2" customHeight="1">
      <c r="B395" s="33"/>
      <c r="C395" s="134" t="s">
        <v>474</v>
      </c>
      <c r="D395" s="134" t="s">
        <v>193</v>
      </c>
      <c r="E395" s="135" t="s">
        <v>475</v>
      </c>
      <c r="F395" s="136" t="s">
        <v>476</v>
      </c>
      <c r="G395" s="137" t="s">
        <v>196</v>
      </c>
      <c r="H395" s="138">
        <v>72</v>
      </c>
      <c r="I395" s="139"/>
      <c r="J395" s="140">
        <f>ROUND(I395*H395,2)</f>
        <v>0</v>
      </c>
      <c r="K395" s="141"/>
      <c r="L395" s="33"/>
      <c r="M395" s="142" t="s">
        <v>19</v>
      </c>
      <c r="N395" s="143" t="s">
        <v>42</v>
      </c>
      <c r="P395" s="144">
        <f>O395*H395</f>
        <v>0</v>
      </c>
      <c r="Q395" s="144">
        <v>0</v>
      </c>
      <c r="R395" s="144">
        <f>Q395*H395</f>
        <v>0</v>
      </c>
      <c r="S395" s="144">
        <v>0</v>
      </c>
      <c r="T395" s="145">
        <f>S395*H395</f>
        <v>0</v>
      </c>
      <c r="AR395" s="146" t="s">
        <v>197</v>
      </c>
      <c r="AT395" s="146" t="s">
        <v>193</v>
      </c>
      <c r="AU395" s="146" t="s">
        <v>80</v>
      </c>
      <c r="AY395" s="18" t="s">
        <v>191</v>
      </c>
      <c r="BE395" s="147">
        <f>IF(N395="základní",J395,0)</f>
        <v>0</v>
      </c>
      <c r="BF395" s="147">
        <f>IF(N395="snížená",J395,0)</f>
        <v>0</v>
      </c>
      <c r="BG395" s="147">
        <f>IF(N395="zákl. přenesená",J395,0)</f>
        <v>0</v>
      </c>
      <c r="BH395" s="147">
        <f>IF(N395="sníž. přenesená",J395,0)</f>
        <v>0</v>
      </c>
      <c r="BI395" s="147">
        <f>IF(N395="nulová",J395,0)</f>
        <v>0</v>
      </c>
      <c r="BJ395" s="18" t="s">
        <v>78</v>
      </c>
      <c r="BK395" s="147">
        <f>ROUND(I395*H395,2)</f>
        <v>0</v>
      </c>
      <c r="BL395" s="18" t="s">
        <v>197</v>
      </c>
      <c r="BM395" s="146" t="s">
        <v>477</v>
      </c>
    </row>
    <row r="396" spans="2:65" s="1" customFormat="1" ht="11.25">
      <c r="B396" s="33"/>
      <c r="D396" s="148" t="s">
        <v>199</v>
      </c>
      <c r="F396" s="149" t="s">
        <v>478</v>
      </c>
      <c r="I396" s="150"/>
      <c r="L396" s="33"/>
      <c r="M396" s="151"/>
      <c r="T396" s="54"/>
      <c r="AT396" s="18" t="s">
        <v>199</v>
      </c>
      <c r="AU396" s="18" t="s">
        <v>80</v>
      </c>
    </row>
    <row r="397" spans="2:65" s="12" customFormat="1" ht="11.25">
      <c r="B397" s="152"/>
      <c r="D397" s="153" t="s">
        <v>201</v>
      </c>
      <c r="E397" s="154" t="s">
        <v>19</v>
      </c>
      <c r="F397" s="155" t="s">
        <v>473</v>
      </c>
      <c r="H397" s="156">
        <v>72</v>
      </c>
      <c r="I397" s="157"/>
      <c r="L397" s="152"/>
      <c r="M397" s="158"/>
      <c r="T397" s="159"/>
      <c r="AT397" s="154" t="s">
        <v>201</v>
      </c>
      <c r="AU397" s="154" t="s">
        <v>80</v>
      </c>
      <c r="AV397" s="12" t="s">
        <v>80</v>
      </c>
      <c r="AW397" s="12" t="s">
        <v>33</v>
      </c>
      <c r="AX397" s="12" t="s">
        <v>71</v>
      </c>
      <c r="AY397" s="154" t="s">
        <v>191</v>
      </c>
    </row>
    <row r="398" spans="2:65" s="13" customFormat="1" ht="11.25">
      <c r="B398" s="160"/>
      <c r="D398" s="153" t="s">
        <v>201</v>
      </c>
      <c r="E398" s="161" t="s">
        <v>19</v>
      </c>
      <c r="F398" s="162" t="s">
        <v>203</v>
      </c>
      <c r="H398" s="163">
        <v>72</v>
      </c>
      <c r="I398" s="164"/>
      <c r="L398" s="160"/>
      <c r="M398" s="165"/>
      <c r="T398" s="166"/>
      <c r="AT398" s="161" t="s">
        <v>201</v>
      </c>
      <c r="AU398" s="161" t="s">
        <v>80</v>
      </c>
      <c r="AV398" s="13" t="s">
        <v>197</v>
      </c>
      <c r="AW398" s="13" t="s">
        <v>33</v>
      </c>
      <c r="AX398" s="13" t="s">
        <v>78</v>
      </c>
      <c r="AY398" s="161" t="s">
        <v>191</v>
      </c>
    </row>
    <row r="399" spans="2:65" s="1" customFormat="1" ht="24.2" customHeight="1">
      <c r="B399" s="33"/>
      <c r="C399" s="134" t="s">
        <v>479</v>
      </c>
      <c r="D399" s="134" t="s">
        <v>193</v>
      </c>
      <c r="E399" s="135" t="s">
        <v>480</v>
      </c>
      <c r="F399" s="136" t="s">
        <v>481</v>
      </c>
      <c r="G399" s="137" t="s">
        <v>196</v>
      </c>
      <c r="H399" s="138">
        <v>72</v>
      </c>
      <c r="I399" s="139"/>
      <c r="J399" s="140">
        <f>ROUND(I399*H399,2)</f>
        <v>0</v>
      </c>
      <c r="K399" s="141"/>
      <c r="L399" s="33"/>
      <c r="M399" s="142" t="s">
        <v>19</v>
      </c>
      <c r="N399" s="143" t="s">
        <v>42</v>
      </c>
      <c r="P399" s="144">
        <f>O399*H399</f>
        <v>0</v>
      </c>
      <c r="Q399" s="144">
        <v>0</v>
      </c>
      <c r="R399" s="144">
        <f>Q399*H399</f>
        <v>0</v>
      </c>
      <c r="S399" s="144">
        <v>0</v>
      </c>
      <c r="T399" s="145">
        <f>S399*H399</f>
        <v>0</v>
      </c>
      <c r="AR399" s="146" t="s">
        <v>197</v>
      </c>
      <c r="AT399" s="146" t="s">
        <v>193</v>
      </c>
      <c r="AU399" s="146" t="s">
        <v>80</v>
      </c>
      <c r="AY399" s="18" t="s">
        <v>191</v>
      </c>
      <c r="BE399" s="147">
        <f>IF(N399="základní",J399,0)</f>
        <v>0</v>
      </c>
      <c r="BF399" s="147">
        <f>IF(N399="snížená",J399,0)</f>
        <v>0</v>
      </c>
      <c r="BG399" s="147">
        <f>IF(N399="zákl. přenesená",J399,0)</f>
        <v>0</v>
      </c>
      <c r="BH399" s="147">
        <f>IF(N399="sníž. přenesená",J399,0)</f>
        <v>0</v>
      </c>
      <c r="BI399" s="147">
        <f>IF(N399="nulová",J399,0)</f>
        <v>0</v>
      </c>
      <c r="BJ399" s="18" t="s">
        <v>78</v>
      </c>
      <c r="BK399" s="147">
        <f>ROUND(I399*H399,2)</f>
        <v>0</v>
      </c>
      <c r="BL399" s="18" t="s">
        <v>197</v>
      </c>
      <c r="BM399" s="146" t="s">
        <v>482</v>
      </c>
    </row>
    <row r="400" spans="2:65" s="1" customFormat="1" ht="11.25">
      <c r="B400" s="33"/>
      <c r="D400" s="148" t="s">
        <v>199</v>
      </c>
      <c r="F400" s="149" t="s">
        <v>483</v>
      </c>
      <c r="I400" s="150"/>
      <c r="L400" s="33"/>
      <c r="M400" s="151"/>
      <c r="T400" s="54"/>
      <c r="AT400" s="18" t="s">
        <v>199</v>
      </c>
      <c r="AU400" s="18" t="s">
        <v>80</v>
      </c>
    </row>
    <row r="401" spans="2:65" s="12" customFormat="1" ht="11.25">
      <c r="B401" s="152"/>
      <c r="D401" s="153" t="s">
        <v>201</v>
      </c>
      <c r="E401" s="154" t="s">
        <v>19</v>
      </c>
      <c r="F401" s="155" t="s">
        <v>473</v>
      </c>
      <c r="H401" s="156">
        <v>72</v>
      </c>
      <c r="I401" s="157"/>
      <c r="L401" s="152"/>
      <c r="M401" s="158"/>
      <c r="T401" s="159"/>
      <c r="AT401" s="154" t="s">
        <v>201</v>
      </c>
      <c r="AU401" s="154" t="s">
        <v>80</v>
      </c>
      <c r="AV401" s="12" t="s">
        <v>80</v>
      </c>
      <c r="AW401" s="12" t="s">
        <v>33</v>
      </c>
      <c r="AX401" s="12" t="s">
        <v>71</v>
      </c>
      <c r="AY401" s="154" t="s">
        <v>191</v>
      </c>
    </row>
    <row r="402" spans="2:65" s="13" customFormat="1" ht="11.25">
      <c r="B402" s="160"/>
      <c r="D402" s="153" t="s">
        <v>201</v>
      </c>
      <c r="E402" s="161" t="s">
        <v>19</v>
      </c>
      <c r="F402" s="162" t="s">
        <v>203</v>
      </c>
      <c r="H402" s="163">
        <v>72</v>
      </c>
      <c r="I402" s="164"/>
      <c r="L402" s="160"/>
      <c r="M402" s="165"/>
      <c r="T402" s="166"/>
      <c r="AT402" s="161" t="s">
        <v>201</v>
      </c>
      <c r="AU402" s="161" t="s">
        <v>80</v>
      </c>
      <c r="AV402" s="13" t="s">
        <v>197</v>
      </c>
      <c r="AW402" s="13" t="s">
        <v>33</v>
      </c>
      <c r="AX402" s="13" t="s">
        <v>78</v>
      </c>
      <c r="AY402" s="161" t="s">
        <v>191</v>
      </c>
    </row>
    <row r="403" spans="2:65" s="1" customFormat="1" ht="16.5" customHeight="1">
      <c r="B403" s="33"/>
      <c r="C403" s="183" t="s">
        <v>484</v>
      </c>
      <c r="D403" s="183" t="s">
        <v>462</v>
      </c>
      <c r="E403" s="184" t="s">
        <v>485</v>
      </c>
      <c r="F403" s="185" t="s">
        <v>486</v>
      </c>
      <c r="G403" s="186" t="s">
        <v>487</v>
      </c>
      <c r="H403" s="187">
        <v>72</v>
      </c>
      <c r="I403" s="188"/>
      <c r="J403" s="189">
        <f>ROUND(I403*H403,2)</f>
        <v>0</v>
      </c>
      <c r="K403" s="190"/>
      <c r="L403" s="191"/>
      <c r="M403" s="192" t="s">
        <v>19</v>
      </c>
      <c r="N403" s="193" t="s">
        <v>42</v>
      </c>
      <c r="P403" s="144">
        <f>O403*H403</f>
        <v>0</v>
      </c>
      <c r="Q403" s="144">
        <v>1E-3</v>
      </c>
      <c r="R403" s="144">
        <f>Q403*H403</f>
        <v>7.2000000000000008E-2</v>
      </c>
      <c r="S403" s="144">
        <v>0</v>
      </c>
      <c r="T403" s="145">
        <f>S403*H403</f>
        <v>0</v>
      </c>
      <c r="AR403" s="146" t="s">
        <v>236</v>
      </c>
      <c r="AT403" s="146" t="s">
        <v>462</v>
      </c>
      <c r="AU403" s="146" t="s">
        <v>80</v>
      </c>
      <c r="AY403" s="18" t="s">
        <v>191</v>
      </c>
      <c r="BE403" s="147">
        <f>IF(N403="základní",J403,0)</f>
        <v>0</v>
      </c>
      <c r="BF403" s="147">
        <f>IF(N403="snížená",J403,0)</f>
        <v>0</v>
      </c>
      <c r="BG403" s="147">
        <f>IF(N403="zákl. přenesená",J403,0)</f>
        <v>0</v>
      </c>
      <c r="BH403" s="147">
        <f>IF(N403="sníž. přenesená",J403,0)</f>
        <v>0</v>
      </c>
      <c r="BI403" s="147">
        <f>IF(N403="nulová",J403,0)</f>
        <v>0</v>
      </c>
      <c r="BJ403" s="18" t="s">
        <v>78</v>
      </c>
      <c r="BK403" s="147">
        <f>ROUND(I403*H403,2)</f>
        <v>0</v>
      </c>
      <c r="BL403" s="18" t="s">
        <v>197</v>
      </c>
      <c r="BM403" s="146" t="s">
        <v>488</v>
      </c>
    </row>
    <row r="404" spans="2:65" s="1" customFormat="1" ht="16.5" customHeight="1">
      <c r="B404" s="33"/>
      <c r="C404" s="134" t="s">
        <v>489</v>
      </c>
      <c r="D404" s="134" t="s">
        <v>193</v>
      </c>
      <c r="E404" s="135" t="s">
        <v>490</v>
      </c>
      <c r="F404" s="136" t="s">
        <v>491</v>
      </c>
      <c r="G404" s="137" t="s">
        <v>196</v>
      </c>
      <c r="H404" s="138">
        <v>72</v>
      </c>
      <c r="I404" s="139"/>
      <c r="J404" s="140">
        <f>ROUND(I404*H404,2)</f>
        <v>0</v>
      </c>
      <c r="K404" s="141"/>
      <c r="L404" s="33"/>
      <c r="M404" s="142" t="s">
        <v>19</v>
      </c>
      <c r="N404" s="143" t="s">
        <v>42</v>
      </c>
      <c r="P404" s="144">
        <f>O404*H404</f>
        <v>0</v>
      </c>
      <c r="Q404" s="144">
        <v>0</v>
      </c>
      <c r="R404" s="144">
        <f>Q404*H404</f>
        <v>0</v>
      </c>
      <c r="S404" s="144">
        <v>0</v>
      </c>
      <c r="T404" s="145">
        <f>S404*H404</f>
        <v>0</v>
      </c>
      <c r="AR404" s="146" t="s">
        <v>197</v>
      </c>
      <c r="AT404" s="146" t="s">
        <v>193</v>
      </c>
      <c r="AU404" s="146" t="s">
        <v>80</v>
      </c>
      <c r="AY404" s="18" t="s">
        <v>191</v>
      </c>
      <c r="BE404" s="147">
        <f>IF(N404="základní",J404,0)</f>
        <v>0</v>
      </c>
      <c r="BF404" s="147">
        <f>IF(N404="snížená",J404,0)</f>
        <v>0</v>
      </c>
      <c r="BG404" s="147">
        <f>IF(N404="zákl. přenesená",J404,0)</f>
        <v>0</v>
      </c>
      <c r="BH404" s="147">
        <f>IF(N404="sníž. přenesená",J404,0)</f>
        <v>0</v>
      </c>
      <c r="BI404" s="147">
        <f>IF(N404="nulová",J404,0)</f>
        <v>0</v>
      </c>
      <c r="BJ404" s="18" t="s">
        <v>78</v>
      </c>
      <c r="BK404" s="147">
        <f>ROUND(I404*H404,2)</f>
        <v>0</v>
      </c>
      <c r="BL404" s="18" t="s">
        <v>197</v>
      </c>
      <c r="BM404" s="146" t="s">
        <v>492</v>
      </c>
    </row>
    <row r="405" spans="2:65" s="1" customFormat="1" ht="11.25">
      <c r="B405" s="33"/>
      <c r="D405" s="148" t="s">
        <v>199</v>
      </c>
      <c r="F405" s="149" t="s">
        <v>493</v>
      </c>
      <c r="I405" s="150"/>
      <c r="L405" s="33"/>
      <c r="M405" s="151"/>
      <c r="T405" s="54"/>
      <c r="AT405" s="18" t="s">
        <v>199</v>
      </c>
      <c r="AU405" s="18" t="s">
        <v>80</v>
      </c>
    </row>
    <row r="406" spans="2:65" s="12" customFormat="1" ht="11.25">
      <c r="B406" s="152"/>
      <c r="D406" s="153" t="s">
        <v>201</v>
      </c>
      <c r="E406" s="154" t="s">
        <v>19</v>
      </c>
      <c r="F406" s="155" t="s">
        <v>473</v>
      </c>
      <c r="H406" s="156">
        <v>72</v>
      </c>
      <c r="I406" s="157"/>
      <c r="L406" s="152"/>
      <c r="M406" s="158"/>
      <c r="T406" s="159"/>
      <c r="AT406" s="154" t="s">
        <v>201</v>
      </c>
      <c r="AU406" s="154" t="s">
        <v>80</v>
      </c>
      <c r="AV406" s="12" t="s">
        <v>80</v>
      </c>
      <c r="AW406" s="12" t="s">
        <v>33</v>
      </c>
      <c r="AX406" s="12" t="s">
        <v>71</v>
      </c>
      <c r="AY406" s="154" t="s">
        <v>191</v>
      </c>
    </row>
    <row r="407" spans="2:65" s="13" customFormat="1" ht="11.25">
      <c r="B407" s="160"/>
      <c r="D407" s="153" t="s">
        <v>201</v>
      </c>
      <c r="E407" s="161" t="s">
        <v>19</v>
      </c>
      <c r="F407" s="162" t="s">
        <v>203</v>
      </c>
      <c r="H407" s="163">
        <v>72</v>
      </c>
      <c r="I407" s="164"/>
      <c r="L407" s="160"/>
      <c r="M407" s="165"/>
      <c r="T407" s="166"/>
      <c r="AT407" s="161" t="s">
        <v>201</v>
      </c>
      <c r="AU407" s="161" t="s">
        <v>80</v>
      </c>
      <c r="AV407" s="13" t="s">
        <v>197</v>
      </c>
      <c r="AW407" s="13" t="s">
        <v>33</v>
      </c>
      <c r="AX407" s="13" t="s">
        <v>78</v>
      </c>
      <c r="AY407" s="161" t="s">
        <v>191</v>
      </c>
    </row>
    <row r="408" spans="2:65" s="1" customFormat="1" ht="16.5" customHeight="1">
      <c r="B408" s="33"/>
      <c r="C408" s="134" t="s">
        <v>494</v>
      </c>
      <c r="D408" s="134" t="s">
        <v>193</v>
      </c>
      <c r="E408" s="135" t="s">
        <v>495</v>
      </c>
      <c r="F408" s="136" t="s">
        <v>496</v>
      </c>
      <c r="G408" s="137" t="s">
        <v>465</v>
      </c>
      <c r="H408" s="138">
        <v>408.726</v>
      </c>
      <c r="I408" s="139"/>
      <c r="J408" s="140">
        <f>ROUND(I408*H408,2)</f>
        <v>0</v>
      </c>
      <c r="K408" s="141"/>
      <c r="L408" s="33"/>
      <c r="M408" s="142" t="s">
        <v>19</v>
      </c>
      <c r="N408" s="143" t="s">
        <v>42</v>
      </c>
      <c r="P408" s="144">
        <f>O408*H408</f>
        <v>0</v>
      </c>
      <c r="Q408" s="144">
        <v>0</v>
      </c>
      <c r="R408" s="144">
        <f>Q408*H408</f>
        <v>0</v>
      </c>
      <c r="S408" s="144">
        <v>0</v>
      </c>
      <c r="T408" s="145">
        <f>S408*H408</f>
        <v>0</v>
      </c>
      <c r="AR408" s="146" t="s">
        <v>197</v>
      </c>
      <c r="AT408" s="146" t="s">
        <v>193</v>
      </c>
      <c r="AU408" s="146" t="s">
        <v>80</v>
      </c>
      <c r="AY408" s="18" t="s">
        <v>191</v>
      </c>
      <c r="BE408" s="147">
        <f>IF(N408="základní",J408,0)</f>
        <v>0</v>
      </c>
      <c r="BF408" s="147">
        <f>IF(N408="snížená",J408,0)</f>
        <v>0</v>
      </c>
      <c r="BG408" s="147">
        <f>IF(N408="zákl. přenesená",J408,0)</f>
        <v>0</v>
      </c>
      <c r="BH408" s="147">
        <f>IF(N408="sníž. přenesená",J408,0)</f>
        <v>0</v>
      </c>
      <c r="BI408" s="147">
        <f>IF(N408="nulová",J408,0)</f>
        <v>0</v>
      </c>
      <c r="BJ408" s="18" t="s">
        <v>78</v>
      </c>
      <c r="BK408" s="147">
        <f>ROUND(I408*H408,2)</f>
        <v>0</v>
      </c>
      <c r="BL408" s="18" t="s">
        <v>197</v>
      </c>
      <c r="BM408" s="146" t="s">
        <v>497</v>
      </c>
    </row>
    <row r="409" spans="2:65" s="1" customFormat="1" ht="126.75">
      <c r="B409" s="33"/>
      <c r="D409" s="153" t="s">
        <v>498</v>
      </c>
      <c r="F409" s="194" t="s">
        <v>499</v>
      </c>
      <c r="I409" s="150"/>
      <c r="L409" s="33"/>
      <c r="M409" s="151"/>
      <c r="T409" s="54"/>
      <c r="AT409" s="18" t="s">
        <v>498</v>
      </c>
      <c r="AU409" s="18" t="s">
        <v>80</v>
      </c>
    </row>
    <row r="410" spans="2:65" s="14" customFormat="1" ht="11.25">
      <c r="B410" s="167"/>
      <c r="D410" s="153" t="s">
        <v>201</v>
      </c>
      <c r="E410" s="168" t="s">
        <v>19</v>
      </c>
      <c r="F410" s="169" t="s">
        <v>500</v>
      </c>
      <c r="H410" s="168" t="s">
        <v>19</v>
      </c>
      <c r="I410" s="170"/>
      <c r="L410" s="167"/>
      <c r="M410" s="171"/>
      <c r="T410" s="172"/>
      <c r="AT410" s="168" t="s">
        <v>201</v>
      </c>
      <c r="AU410" s="168" t="s">
        <v>80</v>
      </c>
      <c r="AV410" s="14" t="s">
        <v>78</v>
      </c>
      <c r="AW410" s="14" t="s">
        <v>33</v>
      </c>
      <c r="AX410" s="14" t="s">
        <v>71</v>
      </c>
      <c r="AY410" s="168" t="s">
        <v>191</v>
      </c>
    </row>
    <row r="411" spans="2:65" s="12" customFormat="1" ht="11.25">
      <c r="B411" s="152"/>
      <c r="D411" s="153" t="s">
        <v>201</v>
      </c>
      <c r="E411" s="154" t="s">
        <v>19</v>
      </c>
      <c r="F411" s="155" t="s">
        <v>501</v>
      </c>
      <c r="H411" s="156">
        <v>408.726</v>
      </c>
      <c r="I411" s="157"/>
      <c r="L411" s="152"/>
      <c r="M411" s="158"/>
      <c r="T411" s="159"/>
      <c r="AT411" s="154" t="s">
        <v>201</v>
      </c>
      <c r="AU411" s="154" t="s">
        <v>80</v>
      </c>
      <c r="AV411" s="12" t="s">
        <v>80</v>
      </c>
      <c r="AW411" s="12" t="s">
        <v>33</v>
      </c>
      <c r="AX411" s="12" t="s">
        <v>78</v>
      </c>
      <c r="AY411" s="154" t="s">
        <v>191</v>
      </c>
    </row>
    <row r="412" spans="2:65" s="1" customFormat="1" ht="16.5" customHeight="1">
      <c r="B412" s="33"/>
      <c r="C412" s="134" t="s">
        <v>502</v>
      </c>
      <c r="D412" s="134" t="s">
        <v>193</v>
      </c>
      <c r="E412" s="135" t="s">
        <v>503</v>
      </c>
      <c r="F412" s="136" t="s">
        <v>504</v>
      </c>
      <c r="G412" s="137" t="s">
        <v>146</v>
      </c>
      <c r="H412" s="138">
        <v>495.8</v>
      </c>
      <c r="I412" s="139"/>
      <c r="J412" s="140">
        <f>ROUND(I412*H412,2)</f>
        <v>0</v>
      </c>
      <c r="K412" s="141"/>
      <c r="L412" s="33"/>
      <c r="M412" s="142" t="s">
        <v>19</v>
      </c>
      <c r="N412" s="143" t="s">
        <v>42</v>
      </c>
      <c r="P412" s="144">
        <f>O412*H412</f>
        <v>0</v>
      </c>
      <c r="Q412" s="144">
        <v>0</v>
      </c>
      <c r="R412" s="144">
        <f>Q412*H412</f>
        <v>0</v>
      </c>
      <c r="S412" s="144">
        <v>0</v>
      </c>
      <c r="T412" s="145">
        <f>S412*H412</f>
        <v>0</v>
      </c>
      <c r="AR412" s="146" t="s">
        <v>197</v>
      </c>
      <c r="AT412" s="146" t="s">
        <v>193</v>
      </c>
      <c r="AU412" s="146" t="s">
        <v>80</v>
      </c>
      <c r="AY412" s="18" t="s">
        <v>191</v>
      </c>
      <c r="BE412" s="147">
        <f>IF(N412="základní",J412,0)</f>
        <v>0</v>
      </c>
      <c r="BF412" s="147">
        <f>IF(N412="snížená",J412,0)</f>
        <v>0</v>
      </c>
      <c r="BG412" s="147">
        <f>IF(N412="zákl. přenesená",J412,0)</f>
        <v>0</v>
      </c>
      <c r="BH412" s="147">
        <f>IF(N412="sníž. přenesená",J412,0)</f>
        <v>0</v>
      </c>
      <c r="BI412" s="147">
        <f>IF(N412="nulová",J412,0)</f>
        <v>0</v>
      </c>
      <c r="BJ412" s="18" t="s">
        <v>78</v>
      </c>
      <c r="BK412" s="147">
        <f>ROUND(I412*H412,2)</f>
        <v>0</v>
      </c>
      <c r="BL412" s="18" t="s">
        <v>197</v>
      </c>
      <c r="BM412" s="146" t="s">
        <v>505</v>
      </c>
    </row>
    <row r="413" spans="2:65" s="1" customFormat="1" ht="39">
      <c r="B413" s="33"/>
      <c r="D413" s="153" t="s">
        <v>498</v>
      </c>
      <c r="F413" s="194" t="s">
        <v>506</v>
      </c>
      <c r="I413" s="150"/>
      <c r="L413" s="33"/>
      <c r="M413" s="151"/>
      <c r="T413" s="54"/>
      <c r="AT413" s="18" t="s">
        <v>498</v>
      </c>
      <c r="AU413" s="18" t="s">
        <v>80</v>
      </c>
    </row>
    <row r="414" spans="2:65" s="14" customFormat="1" ht="11.25">
      <c r="B414" s="167"/>
      <c r="D414" s="153" t="s">
        <v>201</v>
      </c>
      <c r="E414" s="168" t="s">
        <v>19</v>
      </c>
      <c r="F414" s="169" t="s">
        <v>507</v>
      </c>
      <c r="H414" s="168" t="s">
        <v>19</v>
      </c>
      <c r="I414" s="170"/>
      <c r="L414" s="167"/>
      <c r="M414" s="171"/>
      <c r="T414" s="172"/>
      <c r="AT414" s="168" t="s">
        <v>201</v>
      </c>
      <c r="AU414" s="168" t="s">
        <v>80</v>
      </c>
      <c r="AV414" s="14" t="s">
        <v>78</v>
      </c>
      <c r="AW414" s="14" t="s">
        <v>33</v>
      </c>
      <c r="AX414" s="14" t="s">
        <v>71</v>
      </c>
      <c r="AY414" s="168" t="s">
        <v>191</v>
      </c>
    </row>
    <row r="415" spans="2:65" s="12" customFormat="1" ht="11.25">
      <c r="B415" s="152"/>
      <c r="D415" s="153" t="s">
        <v>201</v>
      </c>
      <c r="E415" s="154" t="s">
        <v>19</v>
      </c>
      <c r="F415" s="155" t="s">
        <v>508</v>
      </c>
      <c r="H415" s="156">
        <v>495.8</v>
      </c>
      <c r="I415" s="157"/>
      <c r="L415" s="152"/>
      <c r="M415" s="158"/>
      <c r="T415" s="159"/>
      <c r="AT415" s="154" t="s">
        <v>201</v>
      </c>
      <c r="AU415" s="154" t="s">
        <v>80</v>
      </c>
      <c r="AV415" s="12" t="s">
        <v>80</v>
      </c>
      <c r="AW415" s="12" t="s">
        <v>33</v>
      </c>
      <c r="AX415" s="12" t="s">
        <v>71</v>
      </c>
      <c r="AY415" s="154" t="s">
        <v>191</v>
      </c>
    </row>
    <row r="416" spans="2:65" s="13" customFormat="1" ht="11.25">
      <c r="B416" s="160"/>
      <c r="D416" s="153" t="s">
        <v>201</v>
      </c>
      <c r="E416" s="161" t="s">
        <v>19</v>
      </c>
      <c r="F416" s="162" t="s">
        <v>203</v>
      </c>
      <c r="H416" s="163">
        <v>495.8</v>
      </c>
      <c r="I416" s="164"/>
      <c r="L416" s="160"/>
      <c r="M416" s="165"/>
      <c r="T416" s="166"/>
      <c r="AT416" s="161" t="s">
        <v>201</v>
      </c>
      <c r="AU416" s="161" t="s">
        <v>80</v>
      </c>
      <c r="AV416" s="13" t="s">
        <v>197</v>
      </c>
      <c r="AW416" s="13" t="s">
        <v>33</v>
      </c>
      <c r="AX416" s="13" t="s">
        <v>78</v>
      </c>
      <c r="AY416" s="161" t="s">
        <v>191</v>
      </c>
    </row>
    <row r="417" spans="2:65" s="1" customFormat="1" ht="11.25">
      <c r="B417" s="33"/>
      <c r="D417" s="153" t="s">
        <v>275</v>
      </c>
      <c r="F417" s="173" t="s">
        <v>303</v>
      </c>
      <c r="L417" s="33"/>
      <c r="M417" s="151"/>
      <c r="T417" s="54"/>
      <c r="AU417" s="18" t="s">
        <v>80</v>
      </c>
    </row>
    <row r="418" spans="2:65" s="1" customFormat="1" ht="11.25">
      <c r="B418" s="33"/>
      <c r="D418" s="153" t="s">
        <v>275</v>
      </c>
      <c r="F418" s="174" t="s">
        <v>304</v>
      </c>
      <c r="H418" s="175">
        <v>336.03</v>
      </c>
      <c r="L418" s="33"/>
      <c r="M418" s="151"/>
      <c r="T418" s="54"/>
      <c r="AU418" s="18" t="s">
        <v>80</v>
      </c>
    </row>
    <row r="419" spans="2:65" s="1" customFormat="1" ht="11.25">
      <c r="B419" s="33"/>
      <c r="D419" s="153" t="s">
        <v>275</v>
      </c>
      <c r="F419" s="174" t="s">
        <v>305</v>
      </c>
      <c r="H419" s="175">
        <v>43.79</v>
      </c>
      <c r="L419" s="33"/>
      <c r="M419" s="151"/>
      <c r="T419" s="54"/>
      <c r="AU419" s="18" t="s">
        <v>80</v>
      </c>
    </row>
    <row r="420" spans="2:65" s="1" customFormat="1" ht="11.25">
      <c r="B420" s="33"/>
      <c r="D420" s="153" t="s">
        <v>275</v>
      </c>
      <c r="F420" s="174" t="s">
        <v>306</v>
      </c>
      <c r="H420" s="175">
        <v>93.97</v>
      </c>
      <c r="L420" s="33"/>
      <c r="M420" s="151"/>
      <c r="T420" s="54"/>
      <c r="AU420" s="18" t="s">
        <v>80</v>
      </c>
    </row>
    <row r="421" spans="2:65" s="1" customFormat="1" ht="11.25">
      <c r="B421" s="33"/>
      <c r="D421" s="153" t="s">
        <v>275</v>
      </c>
      <c r="F421" s="174" t="s">
        <v>307</v>
      </c>
      <c r="H421" s="175">
        <v>0.81</v>
      </c>
      <c r="L421" s="33"/>
      <c r="M421" s="151"/>
      <c r="T421" s="54"/>
      <c r="AU421" s="18" t="s">
        <v>80</v>
      </c>
    </row>
    <row r="422" spans="2:65" s="1" customFormat="1" ht="11.25">
      <c r="B422" s="33"/>
      <c r="D422" s="153" t="s">
        <v>275</v>
      </c>
      <c r="F422" s="174" t="s">
        <v>203</v>
      </c>
      <c r="H422" s="175">
        <v>474.6</v>
      </c>
      <c r="L422" s="33"/>
      <c r="M422" s="151"/>
      <c r="T422" s="54"/>
      <c r="AU422" s="18" t="s">
        <v>80</v>
      </c>
    </row>
    <row r="423" spans="2:65" s="1" customFormat="1" ht="11.25">
      <c r="B423" s="33"/>
      <c r="D423" s="153" t="s">
        <v>275</v>
      </c>
      <c r="F423" s="173" t="s">
        <v>276</v>
      </c>
      <c r="L423" s="33"/>
      <c r="M423" s="151"/>
      <c r="T423" s="54"/>
      <c r="AU423" s="18" t="s">
        <v>80</v>
      </c>
    </row>
    <row r="424" spans="2:65" s="1" customFormat="1" ht="11.25">
      <c r="B424" s="33"/>
      <c r="D424" s="153" t="s">
        <v>275</v>
      </c>
      <c r="F424" s="174" t="s">
        <v>277</v>
      </c>
      <c r="H424" s="175">
        <v>14.4</v>
      </c>
      <c r="L424" s="33"/>
      <c r="M424" s="151"/>
      <c r="T424" s="54"/>
      <c r="AU424" s="18" t="s">
        <v>80</v>
      </c>
    </row>
    <row r="425" spans="2:65" s="1" customFormat="1" ht="11.25">
      <c r="B425" s="33"/>
      <c r="D425" s="153" t="s">
        <v>275</v>
      </c>
      <c r="F425" s="174" t="s">
        <v>278</v>
      </c>
      <c r="H425" s="175">
        <v>6.8</v>
      </c>
      <c r="L425" s="33"/>
      <c r="M425" s="151"/>
      <c r="T425" s="54"/>
      <c r="AU425" s="18" t="s">
        <v>80</v>
      </c>
    </row>
    <row r="426" spans="2:65" s="1" customFormat="1" ht="11.25">
      <c r="B426" s="33"/>
      <c r="D426" s="153" t="s">
        <v>275</v>
      </c>
      <c r="F426" s="174" t="s">
        <v>203</v>
      </c>
      <c r="H426" s="175">
        <v>21.2</v>
      </c>
      <c r="L426" s="33"/>
      <c r="M426" s="151"/>
      <c r="T426" s="54"/>
      <c r="AU426" s="18" t="s">
        <v>80</v>
      </c>
    </row>
    <row r="427" spans="2:65" s="1" customFormat="1" ht="16.5" customHeight="1">
      <c r="B427" s="33"/>
      <c r="C427" s="134" t="s">
        <v>509</v>
      </c>
      <c r="D427" s="134" t="s">
        <v>193</v>
      </c>
      <c r="E427" s="135" t="s">
        <v>510</v>
      </c>
      <c r="F427" s="136" t="s">
        <v>511</v>
      </c>
      <c r="G427" s="137" t="s">
        <v>146</v>
      </c>
      <c r="H427" s="138">
        <v>559.28</v>
      </c>
      <c r="I427" s="139"/>
      <c r="J427" s="140">
        <f>ROUND(I427*H427,2)</f>
        <v>0</v>
      </c>
      <c r="K427" s="141"/>
      <c r="L427" s="33"/>
      <c r="M427" s="142" t="s">
        <v>19</v>
      </c>
      <c r="N427" s="143" t="s">
        <v>42</v>
      </c>
      <c r="P427" s="144">
        <f>O427*H427</f>
        <v>0</v>
      </c>
      <c r="Q427" s="144">
        <v>0</v>
      </c>
      <c r="R427" s="144">
        <f>Q427*H427</f>
        <v>0</v>
      </c>
      <c r="S427" s="144">
        <v>0</v>
      </c>
      <c r="T427" s="145">
        <f>S427*H427</f>
        <v>0</v>
      </c>
      <c r="AR427" s="146" t="s">
        <v>197</v>
      </c>
      <c r="AT427" s="146" t="s">
        <v>193</v>
      </c>
      <c r="AU427" s="146" t="s">
        <v>80</v>
      </c>
      <c r="AY427" s="18" t="s">
        <v>191</v>
      </c>
      <c r="BE427" s="147">
        <f>IF(N427="základní",J427,0)</f>
        <v>0</v>
      </c>
      <c r="BF427" s="147">
        <f>IF(N427="snížená",J427,0)</f>
        <v>0</v>
      </c>
      <c r="BG427" s="147">
        <f>IF(N427="zákl. přenesená",J427,0)</f>
        <v>0</v>
      </c>
      <c r="BH427" s="147">
        <f>IF(N427="sníž. přenesená",J427,0)</f>
        <v>0</v>
      </c>
      <c r="BI427" s="147">
        <f>IF(N427="nulová",J427,0)</f>
        <v>0</v>
      </c>
      <c r="BJ427" s="18" t="s">
        <v>78</v>
      </c>
      <c r="BK427" s="147">
        <f>ROUND(I427*H427,2)</f>
        <v>0</v>
      </c>
      <c r="BL427" s="18" t="s">
        <v>197</v>
      </c>
      <c r="BM427" s="146" t="s">
        <v>512</v>
      </c>
    </row>
    <row r="428" spans="2:65" s="1" customFormat="1" ht="19.5">
      <c r="B428" s="33"/>
      <c r="D428" s="153" t="s">
        <v>498</v>
      </c>
      <c r="F428" s="194" t="s">
        <v>513</v>
      </c>
      <c r="I428" s="150"/>
      <c r="L428" s="33"/>
      <c r="M428" s="151"/>
      <c r="T428" s="54"/>
      <c r="AT428" s="18" t="s">
        <v>498</v>
      </c>
      <c r="AU428" s="18" t="s">
        <v>80</v>
      </c>
    </row>
    <row r="429" spans="2:65" s="14" customFormat="1" ht="11.25">
      <c r="B429" s="167"/>
      <c r="D429" s="153" t="s">
        <v>201</v>
      </c>
      <c r="E429" s="168" t="s">
        <v>19</v>
      </c>
      <c r="F429" s="169" t="s">
        <v>507</v>
      </c>
      <c r="H429" s="168" t="s">
        <v>19</v>
      </c>
      <c r="I429" s="170"/>
      <c r="L429" s="167"/>
      <c r="M429" s="171"/>
      <c r="T429" s="172"/>
      <c r="AT429" s="168" t="s">
        <v>201</v>
      </c>
      <c r="AU429" s="168" t="s">
        <v>80</v>
      </c>
      <c r="AV429" s="14" t="s">
        <v>78</v>
      </c>
      <c r="AW429" s="14" t="s">
        <v>33</v>
      </c>
      <c r="AX429" s="14" t="s">
        <v>71</v>
      </c>
      <c r="AY429" s="168" t="s">
        <v>191</v>
      </c>
    </row>
    <row r="430" spans="2:65" s="12" customFormat="1" ht="11.25">
      <c r="B430" s="152"/>
      <c r="D430" s="153" t="s">
        <v>201</v>
      </c>
      <c r="E430" s="154" t="s">
        <v>19</v>
      </c>
      <c r="F430" s="155" t="s">
        <v>508</v>
      </c>
      <c r="H430" s="156">
        <v>495.8</v>
      </c>
      <c r="I430" s="157"/>
      <c r="L430" s="152"/>
      <c r="M430" s="158"/>
      <c r="T430" s="159"/>
      <c r="AT430" s="154" t="s">
        <v>201</v>
      </c>
      <c r="AU430" s="154" t="s">
        <v>80</v>
      </c>
      <c r="AV430" s="12" t="s">
        <v>80</v>
      </c>
      <c r="AW430" s="12" t="s">
        <v>33</v>
      </c>
      <c r="AX430" s="12" t="s">
        <v>71</v>
      </c>
      <c r="AY430" s="154" t="s">
        <v>191</v>
      </c>
    </row>
    <row r="431" spans="2:65" s="14" customFormat="1" ht="11.25">
      <c r="B431" s="167"/>
      <c r="D431" s="153" t="s">
        <v>201</v>
      </c>
      <c r="E431" s="168" t="s">
        <v>19</v>
      </c>
      <c r="F431" s="169" t="s">
        <v>514</v>
      </c>
      <c r="H431" s="168" t="s">
        <v>19</v>
      </c>
      <c r="I431" s="170"/>
      <c r="L431" s="167"/>
      <c r="M431" s="171"/>
      <c r="T431" s="172"/>
      <c r="AT431" s="168" t="s">
        <v>201</v>
      </c>
      <c r="AU431" s="168" t="s">
        <v>80</v>
      </c>
      <c r="AV431" s="14" t="s">
        <v>78</v>
      </c>
      <c r="AW431" s="14" t="s">
        <v>33</v>
      </c>
      <c r="AX431" s="14" t="s">
        <v>71</v>
      </c>
      <c r="AY431" s="168" t="s">
        <v>191</v>
      </c>
    </row>
    <row r="432" spans="2:65" s="12" customFormat="1" ht="11.25">
      <c r="B432" s="152"/>
      <c r="D432" s="153" t="s">
        <v>201</v>
      </c>
      <c r="E432" s="154" t="s">
        <v>19</v>
      </c>
      <c r="F432" s="155" t="s">
        <v>515</v>
      </c>
      <c r="H432" s="156">
        <v>63.48</v>
      </c>
      <c r="I432" s="157"/>
      <c r="L432" s="152"/>
      <c r="M432" s="158"/>
      <c r="T432" s="159"/>
      <c r="AT432" s="154" t="s">
        <v>201</v>
      </c>
      <c r="AU432" s="154" t="s">
        <v>80</v>
      </c>
      <c r="AV432" s="12" t="s">
        <v>80</v>
      </c>
      <c r="AW432" s="12" t="s">
        <v>33</v>
      </c>
      <c r="AX432" s="12" t="s">
        <v>71</v>
      </c>
      <c r="AY432" s="154" t="s">
        <v>191</v>
      </c>
    </row>
    <row r="433" spans="2:65" s="13" customFormat="1" ht="11.25">
      <c r="B433" s="160"/>
      <c r="D433" s="153" t="s">
        <v>201</v>
      </c>
      <c r="E433" s="161" t="s">
        <v>19</v>
      </c>
      <c r="F433" s="162" t="s">
        <v>203</v>
      </c>
      <c r="H433" s="163">
        <v>559.28</v>
      </c>
      <c r="I433" s="164"/>
      <c r="L433" s="160"/>
      <c r="M433" s="165"/>
      <c r="T433" s="166"/>
      <c r="AT433" s="161" t="s">
        <v>201</v>
      </c>
      <c r="AU433" s="161" t="s">
        <v>80</v>
      </c>
      <c r="AV433" s="13" t="s">
        <v>197</v>
      </c>
      <c r="AW433" s="13" t="s">
        <v>33</v>
      </c>
      <c r="AX433" s="13" t="s">
        <v>78</v>
      </c>
      <c r="AY433" s="161" t="s">
        <v>191</v>
      </c>
    </row>
    <row r="434" spans="2:65" s="1" customFormat="1" ht="11.25">
      <c r="B434" s="33"/>
      <c r="D434" s="153" t="s">
        <v>275</v>
      </c>
      <c r="F434" s="173" t="s">
        <v>303</v>
      </c>
      <c r="L434" s="33"/>
      <c r="M434" s="151"/>
      <c r="T434" s="54"/>
      <c r="AU434" s="18" t="s">
        <v>80</v>
      </c>
    </row>
    <row r="435" spans="2:65" s="1" customFormat="1" ht="11.25">
      <c r="B435" s="33"/>
      <c r="D435" s="153" t="s">
        <v>275</v>
      </c>
      <c r="F435" s="174" t="s">
        <v>304</v>
      </c>
      <c r="H435" s="175">
        <v>336.03</v>
      </c>
      <c r="L435" s="33"/>
      <c r="M435" s="151"/>
      <c r="T435" s="54"/>
      <c r="AU435" s="18" t="s">
        <v>80</v>
      </c>
    </row>
    <row r="436" spans="2:65" s="1" customFormat="1" ht="11.25">
      <c r="B436" s="33"/>
      <c r="D436" s="153" t="s">
        <v>275</v>
      </c>
      <c r="F436" s="174" t="s">
        <v>305</v>
      </c>
      <c r="H436" s="175">
        <v>43.79</v>
      </c>
      <c r="L436" s="33"/>
      <c r="M436" s="151"/>
      <c r="T436" s="54"/>
      <c r="AU436" s="18" t="s">
        <v>80</v>
      </c>
    </row>
    <row r="437" spans="2:65" s="1" customFormat="1" ht="11.25">
      <c r="B437" s="33"/>
      <c r="D437" s="153" t="s">
        <v>275</v>
      </c>
      <c r="F437" s="174" t="s">
        <v>306</v>
      </c>
      <c r="H437" s="175">
        <v>93.97</v>
      </c>
      <c r="L437" s="33"/>
      <c r="M437" s="151"/>
      <c r="T437" s="54"/>
      <c r="AU437" s="18" t="s">
        <v>80</v>
      </c>
    </row>
    <row r="438" spans="2:65" s="1" customFormat="1" ht="11.25">
      <c r="B438" s="33"/>
      <c r="D438" s="153" t="s">
        <v>275</v>
      </c>
      <c r="F438" s="174" t="s">
        <v>307</v>
      </c>
      <c r="H438" s="175">
        <v>0.81</v>
      </c>
      <c r="L438" s="33"/>
      <c r="M438" s="151"/>
      <c r="T438" s="54"/>
      <c r="AU438" s="18" t="s">
        <v>80</v>
      </c>
    </row>
    <row r="439" spans="2:65" s="1" customFormat="1" ht="11.25">
      <c r="B439" s="33"/>
      <c r="D439" s="153" t="s">
        <v>275</v>
      </c>
      <c r="F439" s="174" t="s">
        <v>203</v>
      </c>
      <c r="H439" s="175">
        <v>474.6</v>
      </c>
      <c r="L439" s="33"/>
      <c r="M439" s="151"/>
      <c r="T439" s="54"/>
      <c r="AU439" s="18" t="s">
        <v>80</v>
      </c>
    </row>
    <row r="440" spans="2:65" s="1" customFormat="1" ht="11.25">
      <c r="B440" s="33"/>
      <c r="D440" s="153" t="s">
        <v>275</v>
      </c>
      <c r="F440" s="173" t="s">
        <v>276</v>
      </c>
      <c r="L440" s="33"/>
      <c r="M440" s="151"/>
      <c r="T440" s="54"/>
      <c r="AU440" s="18" t="s">
        <v>80</v>
      </c>
    </row>
    <row r="441" spans="2:65" s="1" customFormat="1" ht="11.25">
      <c r="B441" s="33"/>
      <c r="D441" s="153" t="s">
        <v>275</v>
      </c>
      <c r="F441" s="174" t="s">
        <v>277</v>
      </c>
      <c r="H441" s="175">
        <v>14.4</v>
      </c>
      <c r="L441" s="33"/>
      <c r="M441" s="151"/>
      <c r="T441" s="54"/>
      <c r="AU441" s="18" t="s">
        <v>80</v>
      </c>
    </row>
    <row r="442" spans="2:65" s="1" customFormat="1" ht="11.25">
      <c r="B442" s="33"/>
      <c r="D442" s="153" t="s">
        <v>275</v>
      </c>
      <c r="F442" s="174" t="s">
        <v>278</v>
      </c>
      <c r="H442" s="175">
        <v>6.8</v>
      </c>
      <c r="L442" s="33"/>
      <c r="M442" s="151"/>
      <c r="T442" s="54"/>
      <c r="AU442" s="18" t="s">
        <v>80</v>
      </c>
    </row>
    <row r="443" spans="2:65" s="1" customFormat="1" ht="11.25">
      <c r="B443" s="33"/>
      <c r="D443" s="153" t="s">
        <v>275</v>
      </c>
      <c r="F443" s="174" t="s">
        <v>203</v>
      </c>
      <c r="H443" s="175">
        <v>21.2</v>
      </c>
      <c r="L443" s="33"/>
      <c r="M443" s="151"/>
      <c r="T443" s="54"/>
      <c r="AU443" s="18" t="s">
        <v>80</v>
      </c>
    </row>
    <row r="444" spans="2:65" s="11" customFormat="1" ht="22.9" customHeight="1">
      <c r="B444" s="122"/>
      <c r="D444" s="123" t="s">
        <v>70</v>
      </c>
      <c r="E444" s="132" t="s">
        <v>80</v>
      </c>
      <c r="F444" s="132" t="s">
        <v>516</v>
      </c>
      <c r="I444" s="125"/>
      <c r="J444" s="133">
        <f>BK444</f>
        <v>0</v>
      </c>
      <c r="L444" s="122"/>
      <c r="M444" s="127"/>
      <c r="P444" s="128">
        <v>0</v>
      </c>
      <c r="R444" s="128">
        <v>0</v>
      </c>
      <c r="T444" s="129">
        <v>0</v>
      </c>
      <c r="AR444" s="123" t="s">
        <v>78</v>
      </c>
      <c r="AT444" s="130" t="s">
        <v>70</v>
      </c>
      <c r="AU444" s="130" t="s">
        <v>78</v>
      </c>
      <c r="AY444" s="123" t="s">
        <v>191</v>
      </c>
      <c r="BK444" s="131">
        <v>0</v>
      </c>
    </row>
    <row r="445" spans="2:65" s="11" customFormat="1" ht="22.9" customHeight="1">
      <c r="B445" s="122"/>
      <c r="D445" s="123" t="s">
        <v>70</v>
      </c>
      <c r="E445" s="132" t="s">
        <v>197</v>
      </c>
      <c r="F445" s="132" t="s">
        <v>517</v>
      </c>
      <c r="I445" s="125"/>
      <c r="J445" s="133">
        <f>BK445</f>
        <v>0</v>
      </c>
      <c r="L445" s="122"/>
      <c r="M445" s="127"/>
      <c r="P445" s="128">
        <f>SUM(P446:P471)</f>
        <v>0</v>
      </c>
      <c r="R445" s="128">
        <f>SUM(R446:R471)</f>
        <v>0.8332449999999999</v>
      </c>
      <c r="T445" s="129">
        <f>SUM(T446:T471)</f>
        <v>0</v>
      </c>
      <c r="AR445" s="123" t="s">
        <v>78</v>
      </c>
      <c r="AT445" s="130" t="s">
        <v>70</v>
      </c>
      <c r="AU445" s="130" t="s">
        <v>78</v>
      </c>
      <c r="AY445" s="123" t="s">
        <v>191</v>
      </c>
      <c r="BK445" s="131">
        <f>SUM(BK446:BK471)</f>
        <v>0</v>
      </c>
    </row>
    <row r="446" spans="2:65" s="1" customFormat="1" ht="16.5" customHeight="1">
      <c r="B446" s="33"/>
      <c r="C446" s="134" t="s">
        <v>518</v>
      </c>
      <c r="D446" s="134" t="s">
        <v>193</v>
      </c>
      <c r="E446" s="135" t="s">
        <v>519</v>
      </c>
      <c r="F446" s="136" t="s">
        <v>520</v>
      </c>
      <c r="G446" s="137" t="s">
        <v>146</v>
      </c>
      <c r="H446" s="138">
        <v>30.19</v>
      </c>
      <c r="I446" s="139"/>
      <c r="J446" s="140">
        <f>ROUND(I446*H446,2)</f>
        <v>0</v>
      </c>
      <c r="K446" s="141"/>
      <c r="L446" s="33"/>
      <c r="M446" s="142" t="s">
        <v>19</v>
      </c>
      <c r="N446" s="143" t="s">
        <v>42</v>
      </c>
      <c r="P446" s="144">
        <f>O446*H446</f>
        <v>0</v>
      </c>
      <c r="Q446" s="144">
        <v>0</v>
      </c>
      <c r="R446" s="144">
        <f>Q446*H446</f>
        <v>0</v>
      </c>
      <c r="S446" s="144">
        <v>0</v>
      </c>
      <c r="T446" s="145">
        <f>S446*H446</f>
        <v>0</v>
      </c>
      <c r="AR446" s="146" t="s">
        <v>197</v>
      </c>
      <c r="AT446" s="146" t="s">
        <v>193</v>
      </c>
      <c r="AU446" s="146" t="s">
        <v>80</v>
      </c>
      <c r="AY446" s="18" t="s">
        <v>191</v>
      </c>
      <c r="BE446" s="147">
        <f>IF(N446="základní",J446,0)</f>
        <v>0</v>
      </c>
      <c r="BF446" s="147">
        <f>IF(N446="snížená",J446,0)</f>
        <v>0</v>
      </c>
      <c r="BG446" s="147">
        <f>IF(N446="zákl. přenesená",J446,0)</f>
        <v>0</v>
      </c>
      <c r="BH446" s="147">
        <f>IF(N446="sníž. přenesená",J446,0)</f>
        <v>0</v>
      </c>
      <c r="BI446" s="147">
        <f>IF(N446="nulová",J446,0)</f>
        <v>0</v>
      </c>
      <c r="BJ446" s="18" t="s">
        <v>78</v>
      </c>
      <c r="BK446" s="147">
        <f>ROUND(I446*H446,2)</f>
        <v>0</v>
      </c>
      <c r="BL446" s="18" t="s">
        <v>197</v>
      </c>
      <c r="BM446" s="146" t="s">
        <v>521</v>
      </c>
    </row>
    <row r="447" spans="2:65" s="1" customFormat="1" ht="11.25">
      <c r="B447" s="33"/>
      <c r="D447" s="148" t="s">
        <v>199</v>
      </c>
      <c r="F447" s="149" t="s">
        <v>522</v>
      </c>
      <c r="I447" s="150"/>
      <c r="L447" s="33"/>
      <c r="M447" s="151"/>
      <c r="T447" s="54"/>
      <c r="AT447" s="18" t="s">
        <v>199</v>
      </c>
      <c r="AU447" s="18" t="s">
        <v>80</v>
      </c>
    </row>
    <row r="448" spans="2:65" s="14" customFormat="1" ht="11.25">
      <c r="B448" s="167"/>
      <c r="D448" s="153" t="s">
        <v>201</v>
      </c>
      <c r="E448" s="168" t="s">
        <v>19</v>
      </c>
      <c r="F448" s="169" t="s">
        <v>523</v>
      </c>
      <c r="H448" s="168" t="s">
        <v>19</v>
      </c>
      <c r="I448" s="170"/>
      <c r="L448" s="167"/>
      <c r="M448" s="171"/>
      <c r="T448" s="172"/>
      <c r="AT448" s="168" t="s">
        <v>201</v>
      </c>
      <c r="AU448" s="168" t="s">
        <v>80</v>
      </c>
      <c r="AV448" s="14" t="s">
        <v>78</v>
      </c>
      <c r="AW448" s="14" t="s">
        <v>33</v>
      </c>
      <c r="AX448" s="14" t="s">
        <v>71</v>
      </c>
      <c r="AY448" s="168" t="s">
        <v>191</v>
      </c>
    </row>
    <row r="449" spans="2:65" s="12" customFormat="1" ht="11.25">
      <c r="B449" s="152"/>
      <c r="D449" s="153" t="s">
        <v>201</v>
      </c>
      <c r="E449" s="154" t="s">
        <v>19</v>
      </c>
      <c r="F449" s="155" t="s">
        <v>524</v>
      </c>
      <c r="H449" s="156">
        <v>21.25</v>
      </c>
      <c r="I449" s="157"/>
      <c r="L449" s="152"/>
      <c r="M449" s="158"/>
      <c r="T449" s="159"/>
      <c r="AT449" s="154" t="s">
        <v>201</v>
      </c>
      <c r="AU449" s="154" t="s">
        <v>80</v>
      </c>
      <c r="AV449" s="12" t="s">
        <v>80</v>
      </c>
      <c r="AW449" s="12" t="s">
        <v>33</v>
      </c>
      <c r="AX449" s="12" t="s">
        <v>71</v>
      </c>
      <c r="AY449" s="154" t="s">
        <v>191</v>
      </c>
    </row>
    <row r="450" spans="2:65" s="12" customFormat="1" ht="11.25">
      <c r="B450" s="152"/>
      <c r="D450" s="153" t="s">
        <v>201</v>
      </c>
      <c r="E450" s="154" t="s">
        <v>19</v>
      </c>
      <c r="F450" s="155" t="s">
        <v>525</v>
      </c>
      <c r="H450" s="156">
        <v>2.86</v>
      </c>
      <c r="I450" s="157"/>
      <c r="L450" s="152"/>
      <c r="M450" s="158"/>
      <c r="T450" s="159"/>
      <c r="AT450" s="154" t="s">
        <v>201</v>
      </c>
      <c r="AU450" s="154" t="s">
        <v>80</v>
      </c>
      <c r="AV450" s="12" t="s">
        <v>80</v>
      </c>
      <c r="AW450" s="12" t="s">
        <v>33</v>
      </c>
      <c r="AX450" s="12" t="s">
        <v>71</v>
      </c>
      <c r="AY450" s="154" t="s">
        <v>191</v>
      </c>
    </row>
    <row r="451" spans="2:65" s="12" customFormat="1" ht="11.25">
      <c r="B451" s="152"/>
      <c r="D451" s="153" t="s">
        <v>201</v>
      </c>
      <c r="E451" s="154" t="s">
        <v>19</v>
      </c>
      <c r="F451" s="155" t="s">
        <v>526</v>
      </c>
      <c r="H451" s="156">
        <v>6.02</v>
      </c>
      <c r="I451" s="157"/>
      <c r="L451" s="152"/>
      <c r="M451" s="158"/>
      <c r="T451" s="159"/>
      <c r="AT451" s="154" t="s">
        <v>201</v>
      </c>
      <c r="AU451" s="154" t="s">
        <v>80</v>
      </c>
      <c r="AV451" s="12" t="s">
        <v>80</v>
      </c>
      <c r="AW451" s="12" t="s">
        <v>33</v>
      </c>
      <c r="AX451" s="12" t="s">
        <v>71</v>
      </c>
      <c r="AY451" s="154" t="s">
        <v>191</v>
      </c>
    </row>
    <row r="452" spans="2:65" s="12" customFormat="1" ht="11.25">
      <c r="B452" s="152"/>
      <c r="D452" s="153" t="s">
        <v>201</v>
      </c>
      <c r="E452" s="154" t="s">
        <v>19</v>
      </c>
      <c r="F452" s="155" t="s">
        <v>527</v>
      </c>
      <c r="H452" s="156">
        <v>0.06</v>
      </c>
      <c r="I452" s="157"/>
      <c r="L452" s="152"/>
      <c r="M452" s="158"/>
      <c r="T452" s="159"/>
      <c r="AT452" s="154" t="s">
        <v>201</v>
      </c>
      <c r="AU452" s="154" t="s">
        <v>80</v>
      </c>
      <c r="AV452" s="12" t="s">
        <v>80</v>
      </c>
      <c r="AW452" s="12" t="s">
        <v>33</v>
      </c>
      <c r="AX452" s="12" t="s">
        <v>71</v>
      </c>
      <c r="AY452" s="154" t="s">
        <v>191</v>
      </c>
    </row>
    <row r="453" spans="2:65" s="13" customFormat="1" ht="11.25">
      <c r="B453" s="160"/>
      <c r="D453" s="153" t="s">
        <v>201</v>
      </c>
      <c r="E453" s="161" t="s">
        <v>19</v>
      </c>
      <c r="F453" s="162" t="s">
        <v>203</v>
      </c>
      <c r="H453" s="163">
        <v>30.19</v>
      </c>
      <c r="I453" s="164"/>
      <c r="L453" s="160"/>
      <c r="M453" s="165"/>
      <c r="T453" s="166"/>
      <c r="AT453" s="161" t="s">
        <v>201</v>
      </c>
      <c r="AU453" s="161" t="s">
        <v>80</v>
      </c>
      <c r="AV453" s="13" t="s">
        <v>197</v>
      </c>
      <c r="AW453" s="13" t="s">
        <v>33</v>
      </c>
      <c r="AX453" s="13" t="s">
        <v>78</v>
      </c>
      <c r="AY453" s="161" t="s">
        <v>191</v>
      </c>
    </row>
    <row r="454" spans="2:65" s="1" customFormat="1" ht="24.2" customHeight="1">
      <c r="B454" s="33"/>
      <c r="C454" s="134" t="s">
        <v>528</v>
      </c>
      <c r="D454" s="134" t="s">
        <v>193</v>
      </c>
      <c r="E454" s="135" t="s">
        <v>529</v>
      </c>
      <c r="F454" s="136" t="s">
        <v>530</v>
      </c>
      <c r="G454" s="137" t="s">
        <v>146</v>
      </c>
      <c r="H454" s="138">
        <v>0.24</v>
      </c>
      <c r="I454" s="139"/>
      <c r="J454" s="140">
        <f>ROUND(I454*H454,2)</f>
        <v>0</v>
      </c>
      <c r="K454" s="141"/>
      <c r="L454" s="33"/>
      <c r="M454" s="142" t="s">
        <v>19</v>
      </c>
      <c r="N454" s="143" t="s">
        <v>42</v>
      </c>
      <c r="P454" s="144">
        <f>O454*H454</f>
        <v>0</v>
      </c>
      <c r="Q454" s="144">
        <v>0</v>
      </c>
      <c r="R454" s="144">
        <f>Q454*H454</f>
        <v>0</v>
      </c>
      <c r="S454" s="144">
        <v>0</v>
      </c>
      <c r="T454" s="145">
        <f>S454*H454</f>
        <v>0</v>
      </c>
      <c r="AR454" s="146" t="s">
        <v>197</v>
      </c>
      <c r="AT454" s="146" t="s">
        <v>193</v>
      </c>
      <c r="AU454" s="146" t="s">
        <v>80</v>
      </c>
      <c r="AY454" s="18" t="s">
        <v>191</v>
      </c>
      <c r="BE454" s="147">
        <f>IF(N454="základní",J454,0)</f>
        <v>0</v>
      </c>
      <c r="BF454" s="147">
        <f>IF(N454="snížená",J454,0)</f>
        <v>0</v>
      </c>
      <c r="BG454" s="147">
        <f>IF(N454="zákl. přenesená",J454,0)</f>
        <v>0</v>
      </c>
      <c r="BH454" s="147">
        <f>IF(N454="sníž. přenesená",J454,0)</f>
        <v>0</v>
      </c>
      <c r="BI454" s="147">
        <f>IF(N454="nulová",J454,0)</f>
        <v>0</v>
      </c>
      <c r="BJ454" s="18" t="s">
        <v>78</v>
      </c>
      <c r="BK454" s="147">
        <f>ROUND(I454*H454,2)</f>
        <v>0</v>
      </c>
      <c r="BL454" s="18" t="s">
        <v>197</v>
      </c>
      <c r="BM454" s="146" t="s">
        <v>531</v>
      </c>
    </row>
    <row r="455" spans="2:65" s="1" customFormat="1" ht="11.25">
      <c r="B455" s="33"/>
      <c r="D455" s="148" t="s">
        <v>199</v>
      </c>
      <c r="F455" s="149" t="s">
        <v>532</v>
      </c>
      <c r="I455" s="150"/>
      <c r="L455" s="33"/>
      <c r="M455" s="151"/>
      <c r="T455" s="54"/>
      <c r="AT455" s="18" t="s">
        <v>199</v>
      </c>
      <c r="AU455" s="18" t="s">
        <v>80</v>
      </c>
    </row>
    <row r="456" spans="2:65" s="14" customFormat="1" ht="11.25">
      <c r="B456" s="167"/>
      <c r="D456" s="153" t="s">
        <v>201</v>
      </c>
      <c r="E456" s="168" t="s">
        <v>19</v>
      </c>
      <c r="F456" s="169" t="s">
        <v>533</v>
      </c>
      <c r="H456" s="168" t="s">
        <v>19</v>
      </c>
      <c r="I456" s="170"/>
      <c r="L456" s="167"/>
      <c r="M456" s="171"/>
      <c r="T456" s="172"/>
      <c r="AT456" s="168" t="s">
        <v>201</v>
      </c>
      <c r="AU456" s="168" t="s">
        <v>80</v>
      </c>
      <c r="AV456" s="14" t="s">
        <v>78</v>
      </c>
      <c r="AW456" s="14" t="s">
        <v>33</v>
      </c>
      <c r="AX456" s="14" t="s">
        <v>71</v>
      </c>
      <c r="AY456" s="168" t="s">
        <v>191</v>
      </c>
    </row>
    <row r="457" spans="2:65" s="12" customFormat="1" ht="11.25">
      <c r="B457" s="152"/>
      <c r="D457" s="153" t="s">
        <v>201</v>
      </c>
      <c r="E457" s="154" t="s">
        <v>19</v>
      </c>
      <c r="F457" s="155" t="s">
        <v>534</v>
      </c>
      <c r="H457" s="156">
        <v>0.24</v>
      </c>
      <c r="I457" s="157"/>
      <c r="L457" s="152"/>
      <c r="M457" s="158"/>
      <c r="T457" s="159"/>
      <c r="AT457" s="154" t="s">
        <v>201</v>
      </c>
      <c r="AU457" s="154" t="s">
        <v>80</v>
      </c>
      <c r="AV457" s="12" t="s">
        <v>80</v>
      </c>
      <c r="AW457" s="12" t="s">
        <v>33</v>
      </c>
      <c r="AX457" s="12" t="s">
        <v>78</v>
      </c>
      <c r="AY457" s="154" t="s">
        <v>191</v>
      </c>
    </row>
    <row r="458" spans="2:65" s="1" customFormat="1" ht="24.2" customHeight="1">
      <c r="B458" s="33"/>
      <c r="C458" s="134" t="s">
        <v>535</v>
      </c>
      <c r="D458" s="134" t="s">
        <v>193</v>
      </c>
      <c r="E458" s="135" t="s">
        <v>536</v>
      </c>
      <c r="F458" s="136" t="s">
        <v>537</v>
      </c>
      <c r="G458" s="137" t="s">
        <v>146</v>
      </c>
      <c r="H458" s="138">
        <v>0.35</v>
      </c>
      <c r="I458" s="139"/>
      <c r="J458" s="140">
        <f>ROUND(I458*H458,2)</f>
        <v>0</v>
      </c>
      <c r="K458" s="141"/>
      <c r="L458" s="33"/>
      <c r="M458" s="142" t="s">
        <v>19</v>
      </c>
      <c r="N458" s="143" t="s">
        <v>42</v>
      </c>
      <c r="P458" s="144">
        <f>O458*H458</f>
        <v>0</v>
      </c>
      <c r="Q458" s="144">
        <v>2.3010199999999998</v>
      </c>
      <c r="R458" s="144">
        <f>Q458*H458</f>
        <v>0.80535699999999988</v>
      </c>
      <c r="S458" s="144">
        <v>0</v>
      </c>
      <c r="T458" s="145">
        <f>S458*H458</f>
        <v>0</v>
      </c>
      <c r="AR458" s="146" t="s">
        <v>197</v>
      </c>
      <c r="AT458" s="146" t="s">
        <v>193</v>
      </c>
      <c r="AU458" s="146" t="s">
        <v>80</v>
      </c>
      <c r="AY458" s="18" t="s">
        <v>191</v>
      </c>
      <c r="BE458" s="147">
        <f>IF(N458="základní",J458,0)</f>
        <v>0</v>
      </c>
      <c r="BF458" s="147">
        <f>IF(N458="snížená",J458,0)</f>
        <v>0</v>
      </c>
      <c r="BG458" s="147">
        <f>IF(N458="zákl. přenesená",J458,0)</f>
        <v>0</v>
      </c>
      <c r="BH458" s="147">
        <f>IF(N458="sníž. přenesená",J458,0)</f>
        <v>0</v>
      </c>
      <c r="BI458" s="147">
        <f>IF(N458="nulová",J458,0)</f>
        <v>0</v>
      </c>
      <c r="BJ458" s="18" t="s">
        <v>78</v>
      </c>
      <c r="BK458" s="147">
        <f>ROUND(I458*H458,2)</f>
        <v>0</v>
      </c>
      <c r="BL458" s="18" t="s">
        <v>197</v>
      </c>
      <c r="BM458" s="146" t="s">
        <v>538</v>
      </c>
    </row>
    <row r="459" spans="2:65" s="1" customFormat="1" ht="11.25">
      <c r="B459" s="33"/>
      <c r="D459" s="148" t="s">
        <v>199</v>
      </c>
      <c r="F459" s="149" t="s">
        <v>539</v>
      </c>
      <c r="I459" s="150"/>
      <c r="L459" s="33"/>
      <c r="M459" s="151"/>
      <c r="T459" s="54"/>
      <c r="AT459" s="18" t="s">
        <v>199</v>
      </c>
      <c r="AU459" s="18" t="s">
        <v>80</v>
      </c>
    </row>
    <row r="460" spans="2:65" s="12" customFormat="1" ht="11.25">
      <c r="B460" s="152"/>
      <c r="D460" s="153" t="s">
        <v>201</v>
      </c>
      <c r="E460" s="154" t="s">
        <v>19</v>
      </c>
      <c r="F460" s="155" t="s">
        <v>540</v>
      </c>
      <c r="H460" s="156">
        <v>0.1</v>
      </c>
      <c r="I460" s="157"/>
      <c r="L460" s="152"/>
      <c r="M460" s="158"/>
      <c r="T460" s="159"/>
      <c r="AT460" s="154" t="s">
        <v>201</v>
      </c>
      <c r="AU460" s="154" t="s">
        <v>80</v>
      </c>
      <c r="AV460" s="12" t="s">
        <v>80</v>
      </c>
      <c r="AW460" s="12" t="s">
        <v>33</v>
      </c>
      <c r="AX460" s="12" t="s">
        <v>71</v>
      </c>
      <c r="AY460" s="154" t="s">
        <v>191</v>
      </c>
    </row>
    <row r="461" spans="2:65" s="12" customFormat="1" ht="11.25">
      <c r="B461" s="152"/>
      <c r="D461" s="153" t="s">
        <v>201</v>
      </c>
      <c r="E461" s="154" t="s">
        <v>19</v>
      </c>
      <c r="F461" s="155" t="s">
        <v>541</v>
      </c>
      <c r="H461" s="156">
        <v>0.12</v>
      </c>
      <c r="I461" s="157"/>
      <c r="L461" s="152"/>
      <c r="M461" s="158"/>
      <c r="T461" s="159"/>
      <c r="AT461" s="154" t="s">
        <v>201</v>
      </c>
      <c r="AU461" s="154" t="s">
        <v>80</v>
      </c>
      <c r="AV461" s="12" t="s">
        <v>80</v>
      </c>
      <c r="AW461" s="12" t="s">
        <v>33</v>
      </c>
      <c r="AX461" s="12" t="s">
        <v>71</v>
      </c>
      <c r="AY461" s="154" t="s">
        <v>191</v>
      </c>
    </row>
    <row r="462" spans="2:65" s="12" customFormat="1" ht="11.25">
      <c r="B462" s="152"/>
      <c r="D462" s="153" t="s">
        <v>201</v>
      </c>
      <c r="E462" s="154" t="s">
        <v>19</v>
      </c>
      <c r="F462" s="155" t="s">
        <v>542</v>
      </c>
      <c r="H462" s="156">
        <v>0.13</v>
      </c>
      <c r="I462" s="157"/>
      <c r="L462" s="152"/>
      <c r="M462" s="158"/>
      <c r="T462" s="159"/>
      <c r="AT462" s="154" t="s">
        <v>201</v>
      </c>
      <c r="AU462" s="154" t="s">
        <v>80</v>
      </c>
      <c r="AV462" s="12" t="s">
        <v>80</v>
      </c>
      <c r="AW462" s="12" t="s">
        <v>33</v>
      </c>
      <c r="AX462" s="12" t="s">
        <v>71</v>
      </c>
      <c r="AY462" s="154" t="s">
        <v>191</v>
      </c>
    </row>
    <row r="463" spans="2:65" s="13" customFormat="1" ht="11.25">
      <c r="B463" s="160"/>
      <c r="D463" s="153" t="s">
        <v>201</v>
      </c>
      <c r="E463" s="161" t="s">
        <v>19</v>
      </c>
      <c r="F463" s="162" t="s">
        <v>203</v>
      </c>
      <c r="H463" s="163">
        <v>0.35</v>
      </c>
      <c r="I463" s="164"/>
      <c r="L463" s="160"/>
      <c r="M463" s="165"/>
      <c r="T463" s="166"/>
      <c r="AT463" s="161" t="s">
        <v>201</v>
      </c>
      <c r="AU463" s="161" t="s">
        <v>80</v>
      </c>
      <c r="AV463" s="13" t="s">
        <v>197</v>
      </c>
      <c r="AW463" s="13" t="s">
        <v>33</v>
      </c>
      <c r="AX463" s="13" t="s">
        <v>78</v>
      </c>
      <c r="AY463" s="161" t="s">
        <v>191</v>
      </c>
    </row>
    <row r="464" spans="2:65" s="1" customFormat="1" ht="16.5" customHeight="1">
      <c r="B464" s="33"/>
      <c r="C464" s="134" t="s">
        <v>543</v>
      </c>
      <c r="D464" s="134" t="s">
        <v>193</v>
      </c>
      <c r="E464" s="135" t="s">
        <v>544</v>
      </c>
      <c r="F464" s="136" t="s">
        <v>545</v>
      </c>
      <c r="G464" s="137" t="s">
        <v>196</v>
      </c>
      <c r="H464" s="138">
        <v>2.1</v>
      </c>
      <c r="I464" s="139"/>
      <c r="J464" s="140">
        <f>ROUND(I464*H464,2)</f>
        <v>0</v>
      </c>
      <c r="K464" s="141"/>
      <c r="L464" s="33"/>
      <c r="M464" s="142" t="s">
        <v>19</v>
      </c>
      <c r="N464" s="143" t="s">
        <v>42</v>
      </c>
      <c r="P464" s="144">
        <f>O464*H464</f>
        <v>0</v>
      </c>
      <c r="Q464" s="144">
        <v>1.328E-2</v>
      </c>
      <c r="R464" s="144">
        <f>Q464*H464</f>
        <v>2.7888000000000003E-2</v>
      </c>
      <c r="S464" s="144">
        <v>0</v>
      </c>
      <c r="T464" s="145">
        <f>S464*H464</f>
        <v>0</v>
      </c>
      <c r="AR464" s="146" t="s">
        <v>197</v>
      </c>
      <c r="AT464" s="146" t="s">
        <v>193</v>
      </c>
      <c r="AU464" s="146" t="s">
        <v>80</v>
      </c>
      <c r="AY464" s="18" t="s">
        <v>191</v>
      </c>
      <c r="BE464" s="147">
        <f>IF(N464="základní",J464,0)</f>
        <v>0</v>
      </c>
      <c r="BF464" s="147">
        <f>IF(N464="snížená",J464,0)</f>
        <v>0</v>
      </c>
      <c r="BG464" s="147">
        <f>IF(N464="zákl. přenesená",J464,0)</f>
        <v>0</v>
      </c>
      <c r="BH464" s="147">
        <f>IF(N464="sníž. přenesená",J464,0)</f>
        <v>0</v>
      </c>
      <c r="BI464" s="147">
        <f>IF(N464="nulová",J464,0)</f>
        <v>0</v>
      </c>
      <c r="BJ464" s="18" t="s">
        <v>78</v>
      </c>
      <c r="BK464" s="147">
        <f>ROUND(I464*H464,2)</f>
        <v>0</v>
      </c>
      <c r="BL464" s="18" t="s">
        <v>197</v>
      </c>
      <c r="BM464" s="146" t="s">
        <v>546</v>
      </c>
    </row>
    <row r="465" spans="2:65" s="1" customFormat="1" ht="11.25">
      <c r="B465" s="33"/>
      <c r="D465" s="148" t="s">
        <v>199</v>
      </c>
      <c r="F465" s="149" t="s">
        <v>547</v>
      </c>
      <c r="I465" s="150"/>
      <c r="L465" s="33"/>
      <c r="M465" s="151"/>
      <c r="T465" s="54"/>
      <c r="AT465" s="18" t="s">
        <v>199</v>
      </c>
      <c r="AU465" s="18" t="s">
        <v>80</v>
      </c>
    </row>
    <row r="466" spans="2:65" s="12" customFormat="1" ht="11.25">
      <c r="B466" s="152"/>
      <c r="D466" s="153" t="s">
        <v>201</v>
      </c>
      <c r="E466" s="154" t="s">
        <v>19</v>
      </c>
      <c r="F466" s="155" t="s">
        <v>548</v>
      </c>
      <c r="H466" s="156">
        <v>0.8</v>
      </c>
      <c r="I466" s="157"/>
      <c r="L466" s="152"/>
      <c r="M466" s="158"/>
      <c r="T466" s="159"/>
      <c r="AT466" s="154" t="s">
        <v>201</v>
      </c>
      <c r="AU466" s="154" t="s">
        <v>80</v>
      </c>
      <c r="AV466" s="12" t="s">
        <v>80</v>
      </c>
      <c r="AW466" s="12" t="s">
        <v>33</v>
      </c>
      <c r="AX466" s="12" t="s">
        <v>71</v>
      </c>
      <c r="AY466" s="154" t="s">
        <v>191</v>
      </c>
    </row>
    <row r="467" spans="2:65" s="12" customFormat="1" ht="11.25">
      <c r="B467" s="152"/>
      <c r="D467" s="153" t="s">
        <v>201</v>
      </c>
      <c r="E467" s="154" t="s">
        <v>19</v>
      </c>
      <c r="F467" s="155" t="s">
        <v>549</v>
      </c>
      <c r="H467" s="156">
        <v>0.8</v>
      </c>
      <c r="I467" s="157"/>
      <c r="L467" s="152"/>
      <c r="M467" s="158"/>
      <c r="T467" s="159"/>
      <c r="AT467" s="154" t="s">
        <v>201</v>
      </c>
      <c r="AU467" s="154" t="s">
        <v>80</v>
      </c>
      <c r="AV467" s="12" t="s">
        <v>80</v>
      </c>
      <c r="AW467" s="12" t="s">
        <v>33</v>
      </c>
      <c r="AX467" s="12" t="s">
        <v>71</v>
      </c>
      <c r="AY467" s="154" t="s">
        <v>191</v>
      </c>
    </row>
    <row r="468" spans="2:65" s="12" customFormat="1" ht="11.25">
      <c r="B468" s="152"/>
      <c r="D468" s="153" t="s">
        <v>201</v>
      </c>
      <c r="E468" s="154" t="s">
        <v>19</v>
      </c>
      <c r="F468" s="155" t="s">
        <v>550</v>
      </c>
      <c r="H468" s="156">
        <v>0.5</v>
      </c>
      <c r="I468" s="157"/>
      <c r="L468" s="152"/>
      <c r="M468" s="158"/>
      <c r="T468" s="159"/>
      <c r="AT468" s="154" t="s">
        <v>201</v>
      </c>
      <c r="AU468" s="154" t="s">
        <v>80</v>
      </c>
      <c r="AV468" s="12" t="s">
        <v>80</v>
      </c>
      <c r="AW468" s="12" t="s">
        <v>33</v>
      </c>
      <c r="AX468" s="12" t="s">
        <v>71</v>
      </c>
      <c r="AY468" s="154" t="s">
        <v>191</v>
      </c>
    </row>
    <row r="469" spans="2:65" s="13" customFormat="1" ht="11.25">
      <c r="B469" s="160"/>
      <c r="D469" s="153" t="s">
        <v>201</v>
      </c>
      <c r="E469" s="161" t="s">
        <v>19</v>
      </c>
      <c r="F469" s="162" t="s">
        <v>203</v>
      </c>
      <c r="H469" s="163">
        <v>2.1</v>
      </c>
      <c r="I469" s="164"/>
      <c r="L469" s="160"/>
      <c r="M469" s="165"/>
      <c r="T469" s="166"/>
      <c r="AT469" s="161" t="s">
        <v>201</v>
      </c>
      <c r="AU469" s="161" t="s">
        <v>80</v>
      </c>
      <c r="AV469" s="13" t="s">
        <v>197</v>
      </c>
      <c r="AW469" s="13" t="s">
        <v>33</v>
      </c>
      <c r="AX469" s="13" t="s">
        <v>78</v>
      </c>
      <c r="AY469" s="161" t="s">
        <v>191</v>
      </c>
    </row>
    <row r="470" spans="2:65" s="1" customFormat="1" ht="16.5" customHeight="1">
      <c r="B470" s="33"/>
      <c r="C470" s="134" t="s">
        <v>551</v>
      </c>
      <c r="D470" s="134" t="s">
        <v>193</v>
      </c>
      <c r="E470" s="135" t="s">
        <v>552</v>
      </c>
      <c r="F470" s="136" t="s">
        <v>553</v>
      </c>
      <c r="G470" s="137" t="s">
        <v>196</v>
      </c>
      <c r="H470" s="138">
        <v>2.1</v>
      </c>
      <c r="I470" s="139"/>
      <c r="J470" s="140">
        <f>ROUND(I470*H470,2)</f>
        <v>0</v>
      </c>
      <c r="K470" s="141"/>
      <c r="L470" s="33"/>
      <c r="M470" s="142" t="s">
        <v>19</v>
      </c>
      <c r="N470" s="143" t="s">
        <v>42</v>
      </c>
      <c r="P470" s="144">
        <f>O470*H470</f>
        <v>0</v>
      </c>
      <c r="Q470" s="144">
        <v>0</v>
      </c>
      <c r="R470" s="144">
        <f>Q470*H470</f>
        <v>0</v>
      </c>
      <c r="S470" s="144">
        <v>0</v>
      </c>
      <c r="T470" s="145">
        <f>S470*H470</f>
        <v>0</v>
      </c>
      <c r="AR470" s="146" t="s">
        <v>197</v>
      </c>
      <c r="AT470" s="146" t="s">
        <v>193</v>
      </c>
      <c r="AU470" s="146" t="s">
        <v>80</v>
      </c>
      <c r="AY470" s="18" t="s">
        <v>191</v>
      </c>
      <c r="BE470" s="147">
        <f>IF(N470="základní",J470,0)</f>
        <v>0</v>
      </c>
      <c r="BF470" s="147">
        <f>IF(N470="snížená",J470,0)</f>
        <v>0</v>
      </c>
      <c r="BG470" s="147">
        <f>IF(N470="zákl. přenesená",J470,0)</f>
        <v>0</v>
      </c>
      <c r="BH470" s="147">
        <f>IF(N470="sníž. přenesená",J470,0)</f>
        <v>0</v>
      </c>
      <c r="BI470" s="147">
        <f>IF(N470="nulová",J470,0)</f>
        <v>0</v>
      </c>
      <c r="BJ470" s="18" t="s">
        <v>78</v>
      </c>
      <c r="BK470" s="147">
        <f>ROUND(I470*H470,2)</f>
        <v>0</v>
      </c>
      <c r="BL470" s="18" t="s">
        <v>197</v>
      </c>
      <c r="BM470" s="146" t="s">
        <v>554</v>
      </c>
    </row>
    <row r="471" spans="2:65" s="1" customFormat="1" ht="11.25">
      <c r="B471" s="33"/>
      <c r="D471" s="148" t="s">
        <v>199</v>
      </c>
      <c r="F471" s="149" t="s">
        <v>555</v>
      </c>
      <c r="I471" s="150"/>
      <c r="L471" s="33"/>
      <c r="M471" s="151"/>
      <c r="T471" s="54"/>
      <c r="AT471" s="18" t="s">
        <v>199</v>
      </c>
      <c r="AU471" s="18" t="s">
        <v>80</v>
      </c>
    </row>
    <row r="472" spans="2:65" s="11" customFormat="1" ht="22.9" customHeight="1">
      <c r="B472" s="122"/>
      <c r="D472" s="123" t="s">
        <v>70</v>
      </c>
      <c r="E472" s="132" t="s">
        <v>219</v>
      </c>
      <c r="F472" s="132" t="s">
        <v>556</v>
      </c>
      <c r="I472" s="125"/>
      <c r="J472" s="133">
        <f>BK472</f>
        <v>0</v>
      </c>
      <c r="L472" s="122"/>
      <c r="M472" s="127"/>
      <c r="P472" s="128">
        <f>SUM(P473:P487)</f>
        <v>0</v>
      </c>
      <c r="R472" s="128">
        <f>SUM(R473:R487)</f>
        <v>0</v>
      </c>
      <c r="T472" s="129">
        <f>SUM(T473:T487)</f>
        <v>0</v>
      </c>
      <c r="AR472" s="123" t="s">
        <v>78</v>
      </c>
      <c r="AT472" s="130" t="s">
        <v>70</v>
      </c>
      <c r="AU472" s="130" t="s">
        <v>78</v>
      </c>
      <c r="AY472" s="123" t="s">
        <v>191</v>
      </c>
      <c r="BK472" s="131">
        <f>SUM(BK473:BK487)</f>
        <v>0</v>
      </c>
    </row>
    <row r="473" spans="2:65" s="1" customFormat="1" ht="21.75" customHeight="1">
      <c r="B473" s="33"/>
      <c r="C473" s="134" t="s">
        <v>557</v>
      </c>
      <c r="D473" s="134" t="s">
        <v>193</v>
      </c>
      <c r="E473" s="135" t="s">
        <v>558</v>
      </c>
      <c r="F473" s="136" t="s">
        <v>559</v>
      </c>
      <c r="G473" s="137" t="s">
        <v>196</v>
      </c>
      <c r="H473" s="138">
        <v>408</v>
      </c>
      <c r="I473" s="139"/>
      <c r="J473" s="140">
        <f>ROUND(I473*H473,2)</f>
        <v>0</v>
      </c>
      <c r="K473" s="141"/>
      <c r="L473" s="33"/>
      <c r="M473" s="142" t="s">
        <v>19</v>
      </c>
      <c r="N473" s="143" t="s">
        <v>42</v>
      </c>
      <c r="P473" s="144">
        <f>O473*H473</f>
        <v>0</v>
      </c>
      <c r="Q473" s="144">
        <v>0</v>
      </c>
      <c r="R473" s="144">
        <f>Q473*H473</f>
        <v>0</v>
      </c>
      <c r="S473" s="144">
        <v>0</v>
      </c>
      <c r="T473" s="145">
        <f>S473*H473</f>
        <v>0</v>
      </c>
      <c r="AR473" s="146" t="s">
        <v>197</v>
      </c>
      <c r="AT473" s="146" t="s">
        <v>193</v>
      </c>
      <c r="AU473" s="146" t="s">
        <v>80</v>
      </c>
      <c r="AY473" s="18" t="s">
        <v>191</v>
      </c>
      <c r="BE473" s="147">
        <f>IF(N473="základní",J473,0)</f>
        <v>0</v>
      </c>
      <c r="BF473" s="147">
        <f>IF(N473="snížená",J473,0)</f>
        <v>0</v>
      </c>
      <c r="BG473" s="147">
        <f>IF(N473="zákl. přenesená",J473,0)</f>
        <v>0</v>
      </c>
      <c r="BH473" s="147">
        <f>IF(N473="sníž. přenesená",J473,0)</f>
        <v>0</v>
      </c>
      <c r="BI473" s="147">
        <f>IF(N473="nulová",J473,0)</f>
        <v>0</v>
      </c>
      <c r="BJ473" s="18" t="s">
        <v>78</v>
      </c>
      <c r="BK473" s="147">
        <f>ROUND(I473*H473,2)</f>
        <v>0</v>
      </c>
      <c r="BL473" s="18" t="s">
        <v>197</v>
      </c>
      <c r="BM473" s="146" t="s">
        <v>560</v>
      </c>
    </row>
    <row r="474" spans="2:65" s="1" customFormat="1" ht="11.25">
      <c r="B474" s="33"/>
      <c r="D474" s="148" t="s">
        <v>199</v>
      </c>
      <c r="F474" s="149" t="s">
        <v>561</v>
      </c>
      <c r="I474" s="150"/>
      <c r="L474" s="33"/>
      <c r="M474" s="151"/>
      <c r="T474" s="54"/>
      <c r="AT474" s="18" t="s">
        <v>199</v>
      </c>
      <c r="AU474" s="18" t="s">
        <v>80</v>
      </c>
    </row>
    <row r="475" spans="2:65" s="14" customFormat="1" ht="11.25">
      <c r="B475" s="167"/>
      <c r="D475" s="153" t="s">
        <v>201</v>
      </c>
      <c r="E475" s="168" t="s">
        <v>19</v>
      </c>
      <c r="F475" s="169" t="s">
        <v>562</v>
      </c>
      <c r="H475" s="168" t="s">
        <v>19</v>
      </c>
      <c r="I475" s="170"/>
      <c r="L475" s="167"/>
      <c r="M475" s="171"/>
      <c r="T475" s="172"/>
      <c r="AT475" s="168" t="s">
        <v>201</v>
      </c>
      <c r="AU475" s="168" t="s">
        <v>80</v>
      </c>
      <c r="AV475" s="14" t="s">
        <v>78</v>
      </c>
      <c r="AW475" s="14" t="s">
        <v>33</v>
      </c>
      <c r="AX475" s="14" t="s">
        <v>71</v>
      </c>
      <c r="AY475" s="168" t="s">
        <v>191</v>
      </c>
    </row>
    <row r="476" spans="2:65" s="12" customFormat="1" ht="11.25">
      <c r="B476" s="152"/>
      <c r="D476" s="153" t="s">
        <v>201</v>
      </c>
      <c r="E476" s="154" t="s">
        <v>19</v>
      </c>
      <c r="F476" s="155" t="s">
        <v>563</v>
      </c>
      <c r="H476" s="156">
        <v>408</v>
      </c>
      <c r="I476" s="157"/>
      <c r="L476" s="152"/>
      <c r="M476" s="158"/>
      <c r="T476" s="159"/>
      <c r="AT476" s="154" t="s">
        <v>201</v>
      </c>
      <c r="AU476" s="154" t="s">
        <v>80</v>
      </c>
      <c r="AV476" s="12" t="s">
        <v>80</v>
      </c>
      <c r="AW476" s="12" t="s">
        <v>33</v>
      </c>
      <c r="AX476" s="12" t="s">
        <v>71</v>
      </c>
      <c r="AY476" s="154" t="s">
        <v>191</v>
      </c>
    </row>
    <row r="477" spans="2:65" s="13" customFormat="1" ht="11.25">
      <c r="B477" s="160"/>
      <c r="D477" s="153" t="s">
        <v>201</v>
      </c>
      <c r="E477" s="161" t="s">
        <v>19</v>
      </c>
      <c r="F477" s="162" t="s">
        <v>203</v>
      </c>
      <c r="H477" s="163">
        <v>408</v>
      </c>
      <c r="I477" s="164"/>
      <c r="L477" s="160"/>
      <c r="M477" s="165"/>
      <c r="T477" s="166"/>
      <c r="AT477" s="161" t="s">
        <v>201</v>
      </c>
      <c r="AU477" s="161" t="s">
        <v>80</v>
      </c>
      <c r="AV477" s="13" t="s">
        <v>197</v>
      </c>
      <c r="AW477" s="13" t="s">
        <v>33</v>
      </c>
      <c r="AX477" s="13" t="s">
        <v>78</v>
      </c>
      <c r="AY477" s="161" t="s">
        <v>191</v>
      </c>
    </row>
    <row r="478" spans="2:65" s="1" customFormat="1" ht="21.75" customHeight="1">
      <c r="B478" s="33"/>
      <c r="C478" s="134" t="s">
        <v>564</v>
      </c>
      <c r="D478" s="134" t="s">
        <v>193</v>
      </c>
      <c r="E478" s="135" t="s">
        <v>565</v>
      </c>
      <c r="F478" s="136" t="s">
        <v>566</v>
      </c>
      <c r="G478" s="137" t="s">
        <v>196</v>
      </c>
      <c r="H478" s="138">
        <v>5.3</v>
      </c>
      <c r="I478" s="139"/>
      <c r="J478" s="140">
        <f>ROUND(I478*H478,2)</f>
        <v>0</v>
      </c>
      <c r="K478" s="141"/>
      <c r="L478" s="33"/>
      <c r="M478" s="142" t="s">
        <v>19</v>
      </c>
      <c r="N478" s="143" t="s">
        <v>42</v>
      </c>
      <c r="P478" s="144">
        <f>O478*H478</f>
        <v>0</v>
      </c>
      <c r="Q478" s="144">
        <v>0</v>
      </c>
      <c r="R478" s="144">
        <f>Q478*H478</f>
        <v>0</v>
      </c>
      <c r="S478" s="144">
        <v>0</v>
      </c>
      <c r="T478" s="145">
        <f>S478*H478</f>
        <v>0</v>
      </c>
      <c r="AR478" s="146" t="s">
        <v>197</v>
      </c>
      <c r="AT478" s="146" t="s">
        <v>193</v>
      </c>
      <c r="AU478" s="146" t="s">
        <v>80</v>
      </c>
      <c r="AY478" s="18" t="s">
        <v>191</v>
      </c>
      <c r="BE478" s="147">
        <f>IF(N478="základní",J478,0)</f>
        <v>0</v>
      </c>
      <c r="BF478" s="147">
        <f>IF(N478="snížená",J478,0)</f>
        <v>0</v>
      </c>
      <c r="BG478" s="147">
        <f>IF(N478="zákl. přenesená",J478,0)</f>
        <v>0</v>
      </c>
      <c r="BH478" s="147">
        <f>IF(N478="sníž. přenesená",J478,0)</f>
        <v>0</v>
      </c>
      <c r="BI478" s="147">
        <f>IF(N478="nulová",J478,0)</f>
        <v>0</v>
      </c>
      <c r="BJ478" s="18" t="s">
        <v>78</v>
      </c>
      <c r="BK478" s="147">
        <f>ROUND(I478*H478,2)</f>
        <v>0</v>
      </c>
      <c r="BL478" s="18" t="s">
        <v>197</v>
      </c>
      <c r="BM478" s="146" t="s">
        <v>567</v>
      </c>
    </row>
    <row r="479" spans="2:65" s="1" customFormat="1" ht="11.25">
      <c r="B479" s="33"/>
      <c r="D479" s="148" t="s">
        <v>199</v>
      </c>
      <c r="F479" s="149" t="s">
        <v>568</v>
      </c>
      <c r="I479" s="150"/>
      <c r="L479" s="33"/>
      <c r="M479" s="151"/>
      <c r="T479" s="54"/>
      <c r="AT479" s="18" t="s">
        <v>199</v>
      </c>
      <c r="AU479" s="18" t="s">
        <v>80</v>
      </c>
    </row>
    <row r="480" spans="2:65" s="14" customFormat="1" ht="11.25">
      <c r="B480" s="167"/>
      <c r="D480" s="153" t="s">
        <v>201</v>
      </c>
      <c r="E480" s="168" t="s">
        <v>19</v>
      </c>
      <c r="F480" s="169" t="s">
        <v>562</v>
      </c>
      <c r="H480" s="168" t="s">
        <v>19</v>
      </c>
      <c r="I480" s="170"/>
      <c r="L480" s="167"/>
      <c r="M480" s="171"/>
      <c r="T480" s="172"/>
      <c r="AT480" s="168" t="s">
        <v>201</v>
      </c>
      <c r="AU480" s="168" t="s">
        <v>80</v>
      </c>
      <c r="AV480" s="14" t="s">
        <v>78</v>
      </c>
      <c r="AW480" s="14" t="s">
        <v>33</v>
      </c>
      <c r="AX480" s="14" t="s">
        <v>71</v>
      </c>
      <c r="AY480" s="168" t="s">
        <v>191</v>
      </c>
    </row>
    <row r="481" spans="2:65" s="12" customFormat="1" ht="11.25">
      <c r="B481" s="152"/>
      <c r="D481" s="153" t="s">
        <v>201</v>
      </c>
      <c r="E481" s="154" t="s">
        <v>19</v>
      </c>
      <c r="F481" s="155" t="s">
        <v>202</v>
      </c>
      <c r="H481" s="156">
        <v>5.3</v>
      </c>
      <c r="I481" s="157"/>
      <c r="L481" s="152"/>
      <c r="M481" s="158"/>
      <c r="T481" s="159"/>
      <c r="AT481" s="154" t="s">
        <v>201</v>
      </c>
      <c r="AU481" s="154" t="s">
        <v>80</v>
      </c>
      <c r="AV481" s="12" t="s">
        <v>80</v>
      </c>
      <c r="AW481" s="12" t="s">
        <v>33</v>
      </c>
      <c r="AX481" s="12" t="s">
        <v>71</v>
      </c>
      <c r="AY481" s="154" t="s">
        <v>191</v>
      </c>
    </row>
    <row r="482" spans="2:65" s="13" customFormat="1" ht="11.25">
      <c r="B482" s="160"/>
      <c r="D482" s="153" t="s">
        <v>201</v>
      </c>
      <c r="E482" s="161" t="s">
        <v>19</v>
      </c>
      <c r="F482" s="162" t="s">
        <v>203</v>
      </c>
      <c r="H482" s="163">
        <v>5.3</v>
      </c>
      <c r="I482" s="164"/>
      <c r="L482" s="160"/>
      <c r="M482" s="165"/>
      <c r="T482" s="166"/>
      <c r="AT482" s="161" t="s">
        <v>201</v>
      </c>
      <c r="AU482" s="161" t="s">
        <v>80</v>
      </c>
      <c r="AV482" s="13" t="s">
        <v>197</v>
      </c>
      <c r="AW482" s="13" t="s">
        <v>33</v>
      </c>
      <c r="AX482" s="13" t="s">
        <v>78</v>
      </c>
      <c r="AY482" s="161" t="s">
        <v>191</v>
      </c>
    </row>
    <row r="483" spans="2:65" s="1" customFormat="1" ht="21.75" customHeight="1">
      <c r="B483" s="33"/>
      <c r="C483" s="134" t="s">
        <v>569</v>
      </c>
      <c r="D483" s="134" t="s">
        <v>193</v>
      </c>
      <c r="E483" s="135" t="s">
        <v>570</v>
      </c>
      <c r="F483" s="136" t="s">
        <v>571</v>
      </c>
      <c r="G483" s="137" t="s">
        <v>196</v>
      </c>
      <c r="H483" s="138">
        <v>6.7</v>
      </c>
      <c r="I483" s="139"/>
      <c r="J483" s="140">
        <f>ROUND(I483*H483,2)</f>
        <v>0</v>
      </c>
      <c r="K483" s="141"/>
      <c r="L483" s="33"/>
      <c r="M483" s="142" t="s">
        <v>19</v>
      </c>
      <c r="N483" s="143" t="s">
        <v>42</v>
      </c>
      <c r="P483" s="144">
        <f>O483*H483</f>
        <v>0</v>
      </c>
      <c r="Q483" s="144">
        <v>0</v>
      </c>
      <c r="R483" s="144">
        <f>Q483*H483</f>
        <v>0</v>
      </c>
      <c r="S483" s="144">
        <v>0</v>
      </c>
      <c r="T483" s="145">
        <f>S483*H483</f>
        <v>0</v>
      </c>
      <c r="AR483" s="146" t="s">
        <v>197</v>
      </c>
      <c r="AT483" s="146" t="s">
        <v>193</v>
      </c>
      <c r="AU483" s="146" t="s">
        <v>80</v>
      </c>
      <c r="AY483" s="18" t="s">
        <v>191</v>
      </c>
      <c r="BE483" s="147">
        <f>IF(N483="základní",J483,0)</f>
        <v>0</v>
      </c>
      <c r="BF483" s="147">
        <f>IF(N483="snížená",J483,0)</f>
        <v>0</v>
      </c>
      <c r="BG483" s="147">
        <f>IF(N483="zákl. přenesená",J483,0)</f>
        <v>0</v>
      </c>
      <c r="BH483" s="147">
        <f>IF(N483="sníž. přenesená",J483,0)</f>
        <v>0</v>
      </c>
      <c r="BI483" s="147">
        <f>IF(N483="nulová",J483,0)</f>
        <v>0</v>
      </c>
      <c r="BJ483" s="18" t="s">
        <v>78</v>
      </c>
      <c r="BK483" s="147">
        <f>ROUND(I483*H483,2)</f>
        <v>0</v>
      </c>
      <c r="BL483" s="18" t="s">
        <v>197</v>
      </c>
      <c r="BM483" s="146" t="s">
        <v>572</v>
      </c>
    </row>
    <row r="484" spans="2:65" s="1" customFormat="1" ht="11.25">
      <c r="B484" s="33"/>
      <c r="D484" s="148" t="s">
        <v>199</v>
      </c>
      <c r="F484" s="149" t="s">
        <v>573</v>
      </c>
      <c r="I484" s="150"/>
      <c r="L484" s="33"/>
      <c r="M484" s="151"/>
      <c r="T484" s="54"/>
      <c r="AT484" s="18" t="s">
        <v>199</v>
      </c>
      <c r="AU484" s="18" t="s">
        <v>80</v>
      </c>
    </row>
    <row r="485" spans="2:65" s="14" customFormat="1" ht="11.25">
      <c r="B485" s="167"/>
      <c r="D485" s="153" t="s">
        <v>201</v>
      </c>
      <c r="E485" s="168" t="s">
        <v>19</v>
      </c>
      <c r="F485" s="169" t="s">
        <v>562</v>
      </c>
      <c r="H485" s="168" t="s">
        <v>19</v>
      </c>
      <c r="I485" s="170"/>
      <c r="L485" s="167"/>
      <c r="M485" s="171"/>
      <c r="T485" s="172"/>
      <c r="AT485" s="168" t="s">
        <v>201</v>
      </c>
      <c r="AU485" s="168" t="s">
        <v>80</v>
      </c>
      <c r="AV485" s="14" t="s">
        <v>78</v>
      </c>
      <c r="AW485" s="14" t="s">
        <v>33</v>
      </c>
      <c r="AX485" s="14" t="s">
        <v>71</v>
      </c>
      <c r="AY485" s="168" t="s">
        <v>191</v>
      </c>
    </row>
    <row r="486" spans="2:65" s="12" customFormat="1" ht="11.25">
      <c r="B486" s="152"/>
      <c r="D486" s="153" t="s">
        <v>201</v>
      </c>
      <c r="E486" s="154" t="s">
        <v>19</v>
      </c>
      <c r="F486" s="155" t="s">
        <v>208</v>
      </c>
      <c r="H486" s="156">
        <v>6.7</v>
      </c>
      <c r="I486" s="157"/>
      <c r="L486" s="152"/>
      <c r="M486" s="158"/>
      <c r="T486" s="159"/>
      <c r="AT486" s="154" t="s">
        <v>201</v>
      </c>
      <c r="AU486" s="154" t="s">
        <v>80</v>
      </c>
      <c r="AV486" s="12" t="s">
        <v>80</v>
      </c>
      <c r="AW486" s="12" t="s">
        <v>33</v>
      </c>
      <c r="AX486" s="12" t="s">
        <v>71</v>
      </c>
      <c r="AY486" s="154" t="s">
        <v>191</v>
      </c>
    </row>
    <row r="487" spans="2:65" s="13" customFormat="1" ht="11.25">
      <c r="B487" s="160"/>
      <c r="D487" s="153" t="s">
        <v>201</v>
      </c>
      <c r="E487" s="161" t="s">
        <v>19</v>
      </c>
      <c r="F487" s="162" t="s">
        <v>203</v>
      </c>
      <c r="H487" s="163">
        <v>6.7</v>
      </c>
      <c r="I487" s="164"/>
      <c r="L487" s="160"/>
      <c r="M487" s="165"/>
      <c r="T487" s="166"/>
      <c r="AT487" s="161" t="s">
        <v>201</v>
      </c>
      <c r="AU487" s="161" t="s">
        <v>80</v>
      </c>
      <c r="AV487" s="13" t="s">
        <v>197</v>
      </c>
      <c r="AW487" s="13" t="s">
        <v>33</v>
      </c>
      <c r="AX487" s="13" t="s">
        <v>78</v>
      </c>
      <c r="AY487" s="161" t="s">
        <v>191</v>
      </c>
    </row>
    <row r="488" spans="2:65" s="11" customFormat="1" ht="22.9" customHeight="1">
      <c r="B488" s="122"/>
      <c r="D488" s="123" t="s">
        <v>70</v>
      </c>
      <c r="E488" s="132" t="s">
        <v>236</v>
      </c>
      <c r="F488" s="132" t="s">
        <v>574</v>
      </c>
      <c r="I488" s="125"/>
      <c r="J488" s="133">
        <f>BK488</f>
        <v>0</v>
      </c>
      <c r="L488" s="122"/>
      <c r="M488" s="127"/>
      <c r="P488" s="128">
        <f>SUM(P489:P664)</f>
        <v>0</v>
      </c>
      <c r="R488" s="128">
        <f>SUM(R489:R664)</f>
        <v>9.2376940000000047</v>
      </c>
      <c r="T488" s="129">
        <f>SUM(T489:T664)</f>
        <v>1.8145499999999999</v>
      </c>
      <c r="AR488" s="123" t="s">
        <v>78</v>
      </c>
      <c r="AT488" s="130" t="s">
        <v>70</v>
      </c>
      <c r="AU488" s="130" t="s">
        <v>78</v>
      </c>
      <c r="AY488" s="123" t="s">
        <v>191</v>
      </c>
      <c r="BK488" s="131">
        <f>SUM(BK489:BK664)</f>
        <v>0</v>
      </c>
    </row>
    <row r="489" spans="2:65" s="1" customFormat="1" ht="21.75" customHeight="1">
      <c r="B489" s="33"/>
      <c r="C489" s="134" t="s">
        <v>575</v>
      </c>
      <c r="D489" s="134" t="s">
        <v>193</v>
      </c>
      <c r="E489" s="135" t="s">
        <v>576</v>
      </c>
      <c r="F489" s="136" t="s">
        <v>577</v>
      </c>
      <c r="G489" s="137" t="s">
        <v>228</v>
      </c>
      <c r="H489" s="138">
        <v>41.2</v>
      </c>
      <c r="I489" s="139"/>
      <c r="J489" s="140">
        <f>ROUND(I489*H489,2)</f>
        <v>0</v>
      </c>
      <c r="K489" s="141"/>
      <c r="L489" s="33"/>
      <c r="M489" s="142" t="s">
        <v>19</v>
      </c>
      <c r="N489" s="143" t="s">
        <v>42</v>
      </c>
      <c r="P489" s="144">
        <f>O489*H489</f>
        <v>0</v>
      </c>
      <c r="Q489" s="144">
        <v>0</v>
      </c>
      <c r="R489" s="144">
        <f>Q489*H489</f>
        <v>0</v>
      </c>
      <c r="S489" s="144">
        <v>4.3999999999999997E-2</v>
      </c>
      <c r="T489" s="145">
        <f>S489*H489</f>
        <v>1.8128</v>
      </c>
      <c r="AR489" s="146" t="s">
        <v>197</v>
      </c>
      <c r="AT489" s="146" t="s">
        <v>193</v>
      </c>
      <c r="AU489" s="146" t="s">
        <v>80</v>
      </c>
      <c r="AY489" s="18" t="s">
        <v>191</v>
      </c>
      <c r="BE489" s="147">
        <f>IF(N489="základní",J489,0)</f>
        <v>0</v>
      </c>
      <c r="BF489" s="147">
        <f>IF(N489="snížená",J489,0)</f>
        <v>0</v>
      </c>
      <c r="BG489" s="147">
        <f>IF(N489="zákl. přenesená",J489,0)</f>
        <v>0</v>
      </c>
      <c r="BH489" s="147">
        <f>IF(N489="sníž. přenesená",J489,0)</f>
        <v>0</v>
      </c>
      <c r="BI489" s="147">
        <f>IF(N489="nulová",J489,0)</f>
        <v>0</v>
      </c>
      <c r="BJ489" s="18" t="s">
        <v>78</v>
      </c>
      <c r="BK489" s="147">
        <f>ROUND(I489*H489,2)</f>
        <v>0</v>
      </c>
      <c r="BL489" s="18" t="s">
        <v>197</v>
      </c>
      <c r="BM489" s="146" t="s">
        <v>578</v>
      </c>
    </row>
    <row r="490" spans="2:65" s="1" customFormat="1" ht="11.25">
      <c r="B490" s="33"/>
      <c r="D490" s="148" t="s">
        <v>199</v>
      </c>
      <c r="F490" s="149" t="s">
        <v>579</v>
      </c>
      <c r="I490" s="150"/>
      <c r="L490" s="33"/>
      <c r="M490" s="151"/>
      <c r="T490" s="54"/>
      <c r="AT490" s="18" t="s">
        <v>199</v>
      </c>
      <c r="AU490" s="18" t="s">
        <v>80</v>
      </c>
    </row>
    <row r="491" spans="2:65" s="12" customFormat="1" ht="11.25">
      <c r="B491" s="152"/>
      <c r="D491" s="153" t="s">
        <v>201</v>
      </c>
      <c r="E491" s="154" t="s">
        <v>19</v>
      </c>
      <c r="F491" s="155" t="s">
        <v>580</v>
      </c>
      <c r="H491" s="156">
        <v>41.2</v>
      </c>
      <c r="I491" s="157"/>
      <c r="L491" s="152"/>
      <c r="M491" s="158"/>
      <c r="T491" s="159"/>
      <c r="AT491" s="154" t="s">
        <v>201</v>
      </c>
      <c r="AU491" s="154" t="s">
        <v>80</v>
      </c>
      <c r="AV491" s="12" t="s">
        <v>80</v>
      </c>
      <c r="AW491" s="12" t="s">
        <v>33</v>
      </c>
      <c r="AX491" s="12" t="s">
        <v>71</v>
      </c>
      <c r="AY491" s="154" t="s">
        <v>191</v>
      </c>
    </row>
    <row r="492" spans="2:65" s="13" customFormat="1" ht="11.25">
      <c r="B492" s="160"/>
      <c r="D492" s="153" t="s">
        <v>201</v>
      </c>
      <c r="E492" s="161" t="s">
        <v>19</v>
      </c>
      <c r="F492" s="162" t="s">
        <v>203</v>
      </c>
      <c r="H492" s="163">
        <v>41.2</v>
      </c>
      <c r="I492" s="164"/>
      <c r="L492" s="160"/>
      <c r="M492" s="165"/>
      <c r="T492" s="166"/>
      <c r="AT492" s="161" t="s">
        <v>201</v>
      </c>
      <c r="AU492" s="161" t="s">
        <v>80</v>
      </c>
      <c r="AV492" s="13" t="s">
        <v>197</v>
      </c>
      <c r="AW492" s="13" t="s">
        <v>33</v>
      </c>
      <c r="AX492" s="13" t="s">
        <v>78</v>
      </c>
      <c r="AY492" s="161" t="s">
        <v>191</v>
      </c>
    </row>
    <row r="493" spans="2:65" s="1" customFormat="1" ht="21.75" customHeight="1">
      <c r="B493" s="33"/>
      <c r="C493" s="134" t="s">
        <v>581</v>
      </c>
      <c r="D493" s="134" t="s">
        <v>193</v>
      </c>
      <c r="E493" s="135" t="s">
        <v>582</v>
      </c>
      <c r="F493" s="136" t="s">
        <v>583</v>
      </c>
      <c r="G493" s="137" t="s">
        <v>228</v>
      </c>
      <c r="H493" s="138">
        <v>23.9</v>
      </c>
      <c r="I493" s="139"/>
      <c r="J493" s="140">
        <f>ROUND(I493*H493,2)</f>
        <v>0</v>
      </c>
      <c r="K493" s="141"/>
      <c r="L493" s="33"/>
      <c r="M493" s="142" t="s">
        <v>19</v>
      </c>
      <c r="N493" s="143" t="s">
        <v>42</v>
      </c>
      <c r="P493" s="144">
        <f>O493*H493</f>
        <v>0</v>
      </c>
      <c r="Q493" s="144">
        <v>0</v>
      </c>
      <c r="R493" s="144">
        <f>Q493*H493</f>
        <v>0</v>
      </c>
      <c r="S493" s="144">
        <v>0</v>
      </c>
      <c r="T493" s="145">
        <f>S493*H493</f>
        <v>0</v>
      </c>
      <c r="AR493" s="146" t="s">
        <v>197</v>
      </c>
      <c r="AT493" s="146" t="s">
        <v>193</v>
      </c>
      <c r="AU493" s="146" t="s">
        <v>80</v>
      </c>
      <c r="AY493" s="18" t="s">
        <v>191</v>
      </c>
      <c r="BE493" s="147">
        <f>IF(N493="základní",J493,0)</f>
        <v>0</v>
      </c>
      <c r="BF493" s="147">
        <f>IF(N493="snížená",J493,0)</f>
        <v>0</v>
      </c>
      <c r="BG493" s="147">
        <f>IF(N493="zákl. přenesená",J493,0)</f>
        <v>0</v>
      </c>
      <c r="BH493" s="147">
        <f>IF(N493="sníž. přenesená",J493,0)</f>
        <v>0</v>
      </c>
      <c r="BI493" s="147">
        <f>IF(N493="nulová",J493,0)</f>
        <v>0</v>
      </c>
      <c r="BJ493" s="18" t="s">
        <v>78</v>
      </c>
      <c r="BK493" s="147">
        <f>ROUND(I493*H493,2)</f>
        <v>0</v>
      </c>
      <c r="BL493" s="18" t="s">
        <v>197</v>
      </c>
      <c r="BM493" s="146" t="s">
        <v>584</v>
      </c>
    </row>
    <row r="494" spans="2:65" s="1" customFormat="1" ht="11.25">
      <c r="B494" s="33"/>
      <c r="D494" s="148" t="s">
        <v>199</v>
      </c>
      <c r="F494" s="149" t="s">
        <v>585</v>
      </c>
      <c r="I494" s="150"/>
      <c r="L494" s="33"/>
      <c r="M494" s="151"/>
      <c r="T494" s="54"/>
      <c r="AT494" s="18" t="s">
        <v>199</v>
      </c>
      <c r="AU494" s="18" t="s">
        <v>80</v>
      </c>
    </row>
    <row r="495" spans="2:65" s="1" customFormat="1" ht="16.5" customHeight="1">
      <c r="B495" s="33"/>
      <c r="C495" s="183" t="s">
        <v>586</v>
      </c>
      <c r="D495" s="183" t="s">
        <v>462</v>
      </c>
      <c r="E495" s="184" t="s">
        <v>587</v>
      </c>
      <c r="F495" s="185" t="s">
        <v>588</v>
      </c>
      <c r="G495" s="186" t="s">
        <v>228</v>
      </c>
      <c r="H495" s="187">
        <v>24.138999999999999</v>
      </c>
      <c r="I495" s="188"/>
      <c r="J495" s="189">
        <f>ROUND(I495*H495,2)</f>
        <v>0</v>
      </c>
      <c r="K495" s="190"/>
      <c r="L495" s="191"/>
      <c r="M495" s="192" t="s">
        <v>19</v>
      </c>
      <c r="N495" s="193" t="s">
        <v>42</v>
      </c>
      <c r="P495" s="144">
        <f>O495*H495</f>
        <v>0</v>
      </c>
      <c r="Q495" s="144">
        <v>1.4500000000000001E-2</v>
      </c>
      <c r="R495" s="144">
        <f>Q495*H495</f>
        <v>0.35001550000000003</v>
      </c>
      <c r="S495" s="144">
        <v>0</v>
      </c>
      <c r="T495" s="145">
        <f>S495*H495</f>
        <v>0</v>
      </c>
      <c r="AR495" s="146" t="s">
        <v>236</v>
      </c>
      <c r="AT495" s="146" t="s">
        <v>462</v>
      </c>
      <c r="AU495" s="146" t="s">
        <v>80</v>
      </c>
      <c r="AY495" s="18" t="s">
        <v>191</v>
      </c>
      <c r="BE495" s="147">
        <f>IF(N495="základní",J495,0)</f>
        <v>0</v>
      </c>
      <c r="BF495" s="147">
        <f>IF(N495="snížená",J495,0)</f>
        <v>0</v>
      </c>
      <c r="BG495" s="147">
        <f>IF(N495="zákl. přenesená",J495,0)</f>
        <v>0</v>
      </c>
      <c r="BH495" s="147">
        <f>IF(N495="sníž. přenesená",J495,0)</f>
        <v>0</v>
      </c>
      <c r="BI495" s="147">
        <f>IF(N495="nulová",J495,0)</f>
        <v>0</v>
      </c>
      <c r="BJ495" s="18" t="s">
        <v>78</v>
      </c>
      <c r="BK495" s="147">
        <f>ROUND(I495*H495,2)</f>
        <v>0</v>
      </c>
      <c r="BL495" s="18" t="s">
        <v>197</v>
      </c>
      <c r="BM495" s="146" t="s">
        <v>589</v>
      </c>
    </row>
    <row r="496" spans="2:65" s="1" customFormat="1" ht="19.5">
      <c r="B496" s="33"/>
      <c r="D496" s="153" t="s">
        <v>498</v>
      </c>
      <c r="F496" s="194" t="s">
        <v>590</v>
      </c>
      <c r="I496" s="150"/>
      <c r="L496" s="33"/>
      <c r="M496" s="151"/>
      <c r="T496" s="54"/>
      <c r="AT496" s="18" t="s">
        <v>498</v>
      </c>
      <c r="AU496" s="18" t="s">
        <v>80</v>
      </c>
    </row>
    <row r="497" spans="2:65" s="12" customFormat="1" ht="11.25">
      <c r="B497" s="152"/>
      <c r="D497" s="153" t="s">
        <v>201</v>
      </c>
      <c r="F497" s="155" t="s">
        <v>591</v>
      </c>
      <c r="H497" s="156">
        <v>24.138999999999999</v>
      </c>
      <c r="I497" s="157"/>
      <c r="L497" s="152"/>
      <c r="M497" s="158"/>
      <c r="T497" s="159"/>
      <c r="AT497" s="154" t="s">
        <v>201</v>
      </c>
      <c r="AU497" s="154" t="s">
        <v>80</v>
      </c>
      <c r="AV497" s="12" t="s">
        <v>80</v>
      </c>
      <c r="AW497" s="12" t="s">
        <v>4</v>
      </c>
      <c r="AX497" s="12" t="s">
        <v>78</v>
      </c>
      <c r="AY497" s="154" t="s">
        <v>191</v>
      </c>
    </row>
    <row r="498" spans="2:65" s="1" customFormat="1" ht="16.5" customHeight="1">
      <c r="B498" s="33"/>
      <c r="C498" s="183" t="s">
        <v>592</v>
      </c>
      <c r="D498" s="183" t="s">
        <v>462</v>
      </c>
      <c r="E498" s="184" t="s">
        <v>593</v>
      </c>
      <c r="F498" s="185" t="s">
        <v>594</v>
      </c>
      <c r="G498" s="186" t="s">
        <v>595</v>
      </c>
      <c r="H498" s="187">
        <v>13</v>
      </c>
      <c r="I498" s="188"/>
      <c r="J498" s="189">
        <f>ROUND(I498*H498,2)</f>
        <v>0</v>
      </c>
      <c r="K498" s="190"/>
      <c r="L498" s="191"/>
      <c r="M498" s="192" t="s">
        <v>19</v>
      </c>
      <c r="N498" s="193" t="s">
        <v>42</v>
      </c>
      <c r="P498" s="144">
        <f>O498*H498</f>
        <v>0</v>
      </c>
      <c r="Q498" s="144">
        <v>2.9999999999999997E-4</v>
      </c>
      <c r="R498" s="144">
        <f>Q498*H498</f>
        <v>3.8999999999999998E-3</v>
      </c>
      <c r="S498" s="144">
        <v>0</v>
      </c>
      <c r="T498" s="145">
        <f>S498*H498</f>
        <v>0</v>
      </c>
      <c r="AR498" s="146" t="s">
        <v>236</v>
      </c>
      <c r="AT498" s="146" t="s">
        <v>462</v>
      </c>
      <c r="AU498" s="146" t="s">
        <v>80</v>
      </c>
      <c r="AY498" s="18" t="s">
        <v>191</v>
      </c>
      <c r="BE498" s="147">
        <f>IF(N498="základní",J498,0)</f>
        <v>0</v>
      </c>
      <c r="BF498" s="147">
        <f>IF(N498="snížená",J498,0)</f>
        <v>0</v>
      </c>
      <c r="BG498" s="147">
        <f>IF(N498="zákl. přenesená",J498,0)</f>
        <v>0</v>
      </c>
      <c r="BH498" s="147">
        <f>IF(N498="sníž. přenesená",J498,0)</f>
        <v>0</v>
      </c>
      <c r="BI498" s="147">
        <f>IF(N498="nulová",J498,0)</f>
        <v>0</v>
      </c>
      <c r="BJ498" s="18" t="s">
        <v>78</v>
      </c>
      <c r="BK498" s="147">
        <f>ROUND(I498*H498,2)</f>
        <v>0</v>
      </c>
      <c r="BL498" s="18" t="s">
        <v>197</v>
      </c>
      <c r="BM498" s="146" t="s">
        <v>596</v>
      </c>
    </row>
    <row r="499" spans="2:65" s="1" customFormat="1" ht="19.5">
      <c r="B499" s="33"/>
      <c r="D499" s="153" t="s">
        <v>498</v>
      </c>
      <c r="F499" s="194" t="s">
        <v>590</v>
      </c>
      <c r="I499" s="150"/>
      <c r="L499" s="33"/>
      <c r="M499" s="151"/>
      <c r="T499" s="54"/>
      <c r="AT499" s="18" t="s">
        <v>498</v>
      </c>
      <c r="AU499" s="18" t="s">
        <v>80</v>
      </c>
    </row>
    <row r="500" spans="2:65" s="1" customFormat="1" ht="21.75" customHeight="1">
      <c r="B500" s="33"/>
      <c r="C500" s="134" t="s">
        <v>597</v>
      </c>
      <c r="D500" s="134" t="s">
        <v>193</v>
      </c>
      <c r="E500" s="135" t="s">
        <v>598</v>
      </c>
      <c r="F500" s="136" t="s">
        <v>599</v>
      </c>
      <c r="G500" s="137" t="s">
        <v>228</v>
      </c>
      <c r="H500" s="138">
        <v>177.3</v>
      </c>
      <c r="I500" s="139"/>
      <c r="J500" s="140">
        <f>ROUND(I500*H500,2)</f>
        <v>0</v>
      </c>
      <c r="K500" s="141"/>
      <c r="L500" s="33"/>
      <c r="M500" s="142" t="s">
        <v>19</v>
      </c>
      <c r="N500" s="143" t="s">
        <v>42</v>
      </c>
      <c r="P500" s="144">
        <f>O500*H500</f>
        <v>0</v>
      </c>
      <c r="Q500" s="144">
        <v>0</v>
      </c>
      <c r="R500" s="144">
        <f>Q500*H500</f>
        <v>0</v>
      </c>
      <c r="S500" s="144">
        <v>0</v>
      </c>
      <c r="T500" s="145">
        <f>S500*H500</f>
        <v>0</v>
      </c>
      <c r="AR500" s="146" t="s">
        <v>197</v>
      </c>
      <c r="AT500" s="146" t="s">
        <v>193</v>
      </c>
      <c r="AU500" s="146" t="s">
        <v>80</v>
      </c>
      <c r="AY500" s="18" t="s">
        <v>191</v>
      </c>
      <c r="BE500" s="147">
        <f>IF(N500="základní",J500,0)</f>
        <v>0</v>
      </c>
      <c r="BF500" s="147">
        <f>IF(N500="snížená",J500,0)</f>
        <v>0</v>
      </c>
      <c r="BG500" s="147">
        <f>IF(N500="zákl. přenesená",J500,0)</f>
        <v>0</v>
      </c>
      <c r="BH500" s="147">
        <f>IF(N500="sníž. přenesená",J500,0)</f>
        <v>0</v>
      </c>
      <c r="BI500" s="147">
        <f>IF(N500="nulová",J500,0)</f>
        <v>0</v>
      </c>
      <c r="BJ500" s="18" t="s">
        <v>78</v>
      </c>
      <c r="BK500" s="147">
        <f>ROUND(I500*H500,2)</f>
        <v>0</v>
      </c>
      <c r="BL500" s="18" t="s">
        <v>197</v>
      </c>
      <c r="BM500" s="146" t="s">
        <v>600</v>
      </c>
    </row>
    <row r="501" spans="2:65" s="1" customFormat="1" ht="11.25">
      <c r="B501" s="33"/>
      <c r="D501" s="148" t="s">
        <v>199</v>
      </c>
      <c r="F501" s="149" t="s">
        <v>601</v>
      </c>
      <c r="I501" s="150"/>
      <c r="L501" s="33"/>
      <c r="M501" s="151"/>
      <c r="T501" s="54"/>
      <c r="AT501" s="18" t="s">
        <v>199</v>
      </c>
      <c r="AU501" s="18" t="s">
        <v>80</v>
      </c>
    </row>
    <row r="502" spans="2:65" s="1" customFormat="1" ht="16.5" customHeight="1">
      <c r="B502" s="33"/>
      <c r="C502" s="183" t="s">
        <v>602</v>
      </c>
      <c r="D502" s="183" t="s">
        <v>462</v>
      </c>
      <c r="E502" s="184" t="s">
        <v>603</v>
      </c>
      <c r="F502" s="185" t="s">
        <v>604</v>
      </c>
      <c r="G502" s="186" t="s">
        <v>228</v>
      </c>
      <c r="H502" s="187">
        <v>179.07300000000001</v>
      </c>
      <c r="I502" s="188"/>
      <c r="J502" s="189">
        <f>ROUND(I502*H502,2)</f>
        <v>0</v>
      </c>
      <c r="K502" s="190"/>
      <c r="L502" s="191"/>
      <c r="M502" s="192" t="s">
        <v>19</v>
      </c>
      <c r="N502" s="193" t="s">
        <v>42</v>
      </c>
      <c r="P502" s="144">
        <f>O502*H502</f>
        <v>0</v>
      </c>
      <c r="Q502" s="144">
        <v>2.6499999999999999E-2</v>
      </c>
      <c r="R502" s="144">
        <f>Q502*H502</f>
        <v>4.7454345</v>
      </c>
      <c r="S502" s="144">
        <v>0</v>
      </c>
      <c r="T502" s="145">
        <f>S502*H502</f>
        <v>0</v>
      </c>
      <c r="AR502" s="146" t="s">
        <v>236</v>
      </c>
      <c r="AT502" s="146" t="s">
        <v>462</v>
      </c>
      <c r="AU502" s="146" t="s">
        <v>80</v>
      </c>
      <c r="AY502" s="18" t="s">
        <v>191</v>
      </c>
      <c r="BE502" s="147">
        <f>IF(N502="základní",J502,0)</f>
        <v>0</v>
      </c>
      <c r="BF502" s="147">
        <f>IF(N502="snížená",J502,0)</f>
        <v>0</v>
      </c>
      <c r="BG502" s="147">
        <f>IF(N502="zákl. přenesená",J502,0)</f>
        <v>0</v>
      </c>
      <c r="BH502" s="147">
        <f>IF(N502="sníž. přenesená",J502,0)</f>
        <v>0</v>
      </c>
      <c r="BI502" s="147">
        <f>IF(N502="nulová",J502,0)</f>
        <v>0</v>
      </c>
      <c r="BJ502" s="18" t="s">
        <v>78</v>
      </c>
      <c r="BK502" s="147">
        <f>ROUND(I502*H502,2)</f>
        <v>0</v>
      </c>
      <c r="BL502" s="18" t="s">
        <v>197</v>
      </c>
      <c r="BM502" s="146" t="s">
        <v>605</v>
      </c>
    </row>
    <row r="503" spans="2:65" s="1" customFormat="1" ht="19.5">
      <c r="B503" s="33"/>
      <c r="D503" s="153" t="s">
        <v>498</v>
      </c>
      <c r="F503" s="194" t="s">
        <v>590</v>
      </c>
      <c r="I503" s="150"/>
      <c r="L503" s="33"/>
      <c r="M503" s="151"/>
      <c r="T503" s="54"/>
      <c r="AT503" s="18" t="s">
        <v>498</v>
      </c>
      <c r="AU503" s="18" t="s">
        <v>80</v>
      </c>
    </row>
    <row r="504" spans="2:65" s="12" customFormat="1" ht="11.25">
      <c r="B504" s="152"/>
      <c r="D504" s="153" t="s">
        <v>201</v>
      </c>
      <c r="F504" s="155" t="s">
        <v>606</v>
      </c>
      <c r="H504" s="156">
        <v>179.07300000000001</v>
      </c>
      <c r="I504" s="157"/>
      <c r="L504" s="152"/>
      <c r="M504" s="158"/>
      <c r="T504" s="159"/>
      <c r="AT504" s="154" t="s">
        <v>201</v>
      </c>
      <c r="AU504" s="154" t="s">
        <v>80</v>
      </c>
      <c r="AV504" s="12" t="s">
        <v>80</v>
      </c>
      <c r="AW504" s="12" t="s">
        <v>4</v>
      </c>
      <c r="AX504" s="12" t="s">
        <v>78</v>
      </c>
      <c r="AY504" s="154" t="s">
        <v>191</v>
      </c>
    </row>
    <row r="505" spans="2:65" s="1" customFormat="1" ht="16.5" customHeight="1">
      <c r="B505" s="33"/>
      <c r="C505" s="183" t="s">
        <v>607</v>
      </c>
      <c r="D505" s="183" t="s">
        <v>462</v>
      </c>
      <c r="E505" s="184" t="s">
        <v>608</v>
      </c>
      <c r="F505" s="185" t="s">
        <v>609</v>
      </c>
      <c r="G505" s="186" t="s">
        <v>595</v>
      </c>
      <c r="H505" s="187">
        <v>16</v>
      </c>
      <c r="I505" s="188"/>
      <c r="J505" s="189">
        <f>ROUND(I505*H505,2)</f>
        <v>0</v>
      </c>
      <c r="K505" s="190"/>
      <c r="L505" s="191"/>
      <c r="M505" s="192" t="s">
        <v>19</v>
      </c>
      <c r="N505" s="193" t="s">
        <v>42</v>
      </c>
      <c r="P505" s="144">
        <f>O505*H505</f>
        <v>0</v>
      </c>
      <c r="Q505" s="144">
        <v>5.0000000000000001E-4</v>
      </c>
      <c r="R505" s="144">
        <f>Q505*H505</f>
        <v>8.0000000000000002E-3</v>
      </c>
      <c r="S505" s="144">
        <v>0</v>
      </c>
      <c r="T505" s="145">
        <f>S505*H505</f>
        <v>0</v>
      </c>
      <c r="AR505" s="146" t="s">
        <v>236</v>
      </c>
      <c r="AT505" s="146" t="s">
        <v>462</v>
      </c>
      <c r="AU505" s="146" t="s">
        <v>80</v>
      </c>
      <c r="AY505" s="18" t="s">
        <v>191</v>
      </c>
      <c r="BE505" s="147">
        <f>IF(N505="základní",J505,0)</f>
        <v>0</v>
      </c>
      <c r="BF505" s="147">
        <f>IF(N505="snížená",J505,0)</f>
        <v>0</v>
      </c>
      <c r="BG505" s="147">
        <f>IF(N505="zákl. přenesená",J505,0)</f>
        <v>0</v>
      </c>
      <c r="BH505" s="147">
        <f>IF(N505="sníž. přenesená",J505,0)</f>
        <v>0</v>
      </c>
      <c r="BI505" s="147">
        <f>IF(N505="nulová",J505,0)</f>
        <v>0</v>
      </c>
      <c r="BJ505" s="18" t="s">
        <v>78</v>
      </c>
      <c r="BK505" s="147">
        <f>ROUND(I505*H505,2)</f>
        <v>0</v>
      </c>
      <c r="BL505" s="18" t="s">
        <v>197</v>
      </c>
      <c r="BM505" s="146" t="s">
        <v>610</v>
      </c>
    </row>
    <row r="506" spans="2:65" s="1" customFormat="1" ht="19.5">
      <c r="B506" s="33"/>
      <c r="D506" s="153" t="s">
        <v>498</v>
      </c>
      <c r="F506" s="194" t="s">
        <v>590</v>
      </c>
      <c r="I506" s="150"/>
      <c r="L506" s="33"/>
      <c r="M506" s="151"/>
      <c r="T506" s="54"/>
      <c r="AT506" s="18" t="s">
        <v>498</v>
      </c>
      <c r="AU506" s="18" t="s">
        <v>80</v>
      </c>
    </row>
    <row r="507" spans="2:65" s="1" customFormat="1" ht="16.5" customHeight="1">
      <c r="B507" s="33"/>
      <c r="C507" s="183" t="s">
        <v>611</v>
      </c>
      <c r="D507" s="183" t="s">
        <v>462</v>
      </c>
      <c r="E507" s="184" t="s">
        <v>612</v>
      </c>
      <c r="F507" s="185" t="s">
        <v>613</v>
      </c>
      <c r="G507" s="186" t="s">
        <v>595</v>
      </c>
      <c r="H507" s="187">
        <v>28</v>
      </c>
      <c r="I507" s="188"/>
      <c r="J507" s="189">
        <f>ROUND(I507*H507,2)</f>
        <v>0</v>
      </c>
      <c r="K507" s="190"/>
      <c r="L507" s="191"/>
      <c r="M507" s="192" t="s">
        <v>19</v>
      </c>
      <c r="N507" s="193" t="s">
        <v>42</v>
      </c>
      <c r="P507" s="144">
        <f>O507*H507</f>
        <v>0</v>
      </c>
      <c r="Q507" s="144">
        <v>2.0000000000000001E-4</v>
      </c>
      <c r="R507" s="144">
        <f>Q507*H507</f>
        <v>5.5999999999999999E-3</v>
      </c>
      <c r="S507" s="144">
        <v>0</v>
      </c>
      <c r="T507" s="145">
        <f>S507*H507</f>
        <v>0</v>
      </c>
      <c r="AR507" s="146" t="s">
        <v>236</v>
      </c>
      <c r="AT507" s="146" t="s">
        <v>462</v>
      </c>
      <c r="AU507" s="146" t="s">
        <v>80</v>
      </c>
      <c r="AY507" s="18" t="s">
        <v>191</v>
      </c>
      <c r="BE507" s="147">
        <f>IF(N507="základní",J507,0)</f>
        <v>0</v>
      </c>
      <c r="BF507" s="147">
        <f>IF(N507="snížená",J507,0)</f>
        <v>0</v>
      </c>
      <c r="BG507" s="147">
        <f>IF(N507="zákl. přenesená",J507,0)</f>
        <v>0</v>
      </c>
      <c r="BH507" s="147">
        <f>IF(N507="sníž. přenesená",J507,0)</f>
        <v>0</v>
      </c>
      <c r="BI507" s="147">
        <f>IF(N507="nulová",J507,0)</f>
        <v>0</v>
      </c>
      <c r="BJ507" s="18" t="s">
        <v>78</v>
      </c>
      <c r="BK507" s="147">
        <f>ROUND(I507*H507,2)</f>
        <v>0</v>
      </c>
      <c r="BL507" s="18" t="s">
        <v>197</v>
      </c>
      <c r="BM507" s="146" t="s">
        <v>614</v>
      </c>
    </row>
    <row r="508" spans="2:65" s="1" customFormat="1" ht="19.5">
      <c r="B508" s="33"/>
      <c r="D508" s="153" t="s">
        <v>498</v>
      </c>
      <c r="F508" s="194" t="s">
        <v>590</v>
      </c>
      <c r="I508" s="150"/>
      <c r="L508" s="33"/>
      <c r="M508" s="151"/>
      <c r="T508" s="54"/>
      <c r="AT508" s="18" t="s">
        <v>498</v>
      </c>
      <c r="AU508" s="18" t="s">
        <v>80</v>
      </c>
    </row>
    <row r="509" spans="2:65" s="1" customFormat="1" ht="24.2" customHeight="1">
      <c r="B509" s="33"/>
      <c r="C509" s="134" t="s">
        <v>615</v>
      </c>
      <c r="D509" s="134" t="s">
        <v>193</v>
      </c>
      <c r="E509" s="135" t="s">
        <v>616</v>
      </c>
      <c r="F509" s="136" t="s">
        <v>617</v>
      </c>
      <c r="G509" s="137" t="s">
        <v>595</v>
      </c>
      <c r="H509" s="138">
        <v>4</v>
      </c>
      <c r="I509" s="139"/>
      <c r="J509" s="140">
        <f>ROUND(I509*H509,2)</f>
        <v>0</v>
      </c>
      <c r="K509" s="141"/>
      <c r="L509" s="33"/>
      <c r="M509" s="142" t="s">
        <v>19</v>
      </c>
      <c r="N509" s="143" t="s">
        <v>42</v>
      </c>
      <c r="P509" s="144">
        <f>O509*H509</f>
        <v>0</v>
      </c>
      <c r="Q509" s="144">
        <v>0</v>
      </c>
      <c r="R509" s="144">
        <f>Q509*H509</f>
        <v>0</v>
      </c>
      <c r="S509" s="144">
        <v>0</v>
      </c>
      <c r="T509" s="145">
        <f>S509*H509</f>
        <v>0</v>
      </c>
      <c r="AR509" s="146" t="s">
        <v>197</v>
      </c>
      <c r="AT509" s="146" t="s">
        <v>193</v>
      </c>
      <c r="AU509" s="146" t="s">
        <v>80</v>
      </c>
      <c r="AY509" s="18" t="s">
        <v>191</v>
      </c>
      <c r="BE509" s="147">
        <f>IF(N509="základní",J509,0)</f>
        <v>0</v>
      </c>
      <c r="BF509" s="147">
        <f>IF(N509="snížená",J509,0)</f>
        <v>0</v>
      </c>
      <c r="BG509" s="147">
        <f>IF(N509="zákl. přenesená",J509,0)</f>
        <v>0</v>
      </c>
      <c r="BH509" s="147">
        <f>IF(N509="sníž. přenesená",J509,0)</f>
        <v>0</v>
      </c>
      <c r="BI509" s="147">
        <f>IF(N509="nulová",J509,0)</f>
        <v>0</v>
      </c>
      <c r="BJ509" s="18" t="s">
        <v>78</v>
      </c>
      <c r="BK509" s="147">
        <f>ROUND(I509*H509,2)</f>
        <v>0</v>
      </c>
      <c r="BL509" s="18" t="s">
        <v>197</v>
      </c>
      <c r="BM509" s="146" t="s">
        <v>618</v>
      </c>
    </row>
    <row r="510" spans="2:65" s="1" customFormat="1" ht="11.25">
      <c r="B510" s="33"/>
      <c r="D510" s="148" t="s">
        <v>199</v>
      </c>
      <c r="F510" s="149" t="s">
        <v>619</v>
      </c>
      <c r="I510" s="150"/>
      <c r="L510" s="33"/>
      <c r="M510" s="151"/>
      <c r="T510" s="54"/>
      <c r="AT510" s="18" t="s">
        <v>199</v>
      </c>
      <c r="AU510" s="18" t="s">
        <v>80</v>
      </c>
    </row>
    <row r="511" spans="2:65" s="1" customFormat="1" ht="16.5" customHeight="1">
      <c r="B511" s="33"/>
      <c r="C511" s="183" t="s">
        <v>620</v>
      </c>
      <c r="D511" s="183" t="s">
        <v>462</v>
      </c>
      <c r="E511" s="184" t="s">
        <v>621</v>
      </c>
      <c r="F511" s="185" t="s">
        <v>622</v>
      </c>
      <c r="G511" s="186" t="s">
        <v>595</v>
      </c>
      <c r="H511" s="187">
        <v>3</v>
      </c>
      <c r="I511" s="188"/>
      <c r="J511" s="189">
        <f>ROUND(I511*H511,2)</f>
        <v>0</v>
      </c>
      <c r="K511" s="190"/>
      <c r="L511" s="191"/>
      <c r="M511" s="192" t="s">
        <v>19</v>
      </c>
      <c r="N511" s="193" t="s">
        <v>42</v>
      </c>
      <c r="P511" s="144">
        <f>O511*H511</f>
        <v>0</v>
      </c>
      <c r="Q511" s="144">
        <v>6.7999999999999996E-3</v>
      </c>
      <c r="R511" s="144">
        <f>Q511*H511</f>
        <v>2.0399999999999998E-2</v>
      </c>
      <c r="S511" s="144">
        <v>0</v>
      </c>
      <c r="T511" s="145">
        <f>S511*H511</f>
        <v>0</v>
      </c>
      <c r="AR511" s="146" t="s">
        <v>236</v>
      </c>
      <c r="AT511" s="146" t="s">
        <v>462</v>
      </c>
      <c r="AU511" s="146" t="s">
        <v>80</v>
      </c>
      <c r="AY511" s="18" t="s">
        <v>191</v>
      </c>
      <c r="BE511" s="147">
        <f>IF(N511="základní",J511,0)</f>
        <v>0</v>
      </c>
      <c r="BF511" s="147">
        <f>IF(N511="snížená",J511,0)</f>
        <v>0</v>
      </c>
      <c r="BG511" s="147">
        <f>IF(N511="zákl. přenesená",J511,0)</f>
        <v>0</v>
      </c>
      <c r="BH511" s="147">
        <f>IF(N511="sníž. přenesená",J511,0)</f>
        <v>0</v>
      </c>
      <c r="BI511" s="147">
        <f>IF(N511="nulová",J511,0)</f>
        <v>0</v>
      </c>
      <c r="BJ511" s="18" t="s">
        <v>78</v>
      </c>
      <c r="BK511" s="147">
        <f>ROUND(I511*H511,2)</f>
        <v>0</v>
      </c>
      <c r="BL511" s="18" t="s">
        <v>197</v>
      </c>
      <c r="BM511" s="146" t="s">
        <v>623</v>
      </c>
    </row>
    <row r="512" spans="2:65" s="1" customFormat="1" ht="19.5">
      <c r="B512" s="33"/>
      <c r="D512" s="153" t="s">
        <v>498</v>
      </c>
      <c r="F512" s="194" t="s">
        <v>590</v>
      </c>
      <c r="I512" s="150"/>
      <c r="L512" s="33"/>
      <c r="M512" s="151"/>
      <c r="T512" s="54"/>
      <c r="AT512" s="18" t="s">
        <v>498</v>
      </c>
      <c r="AU512" s="18" t="s">
        <v>80</v>
      </c>
    </row>
    <row r="513" spans="2:65" s="1" customFormat="1" ht="16.5" customHeight="1">
      <c r="B513" s="33"/>
      <c r="C513" s="183" t="s">
        <v>624</v>
      </c>
      <c r="D513" s="183" t="s">
        <v>462</v>
      </c>
      <c r="E513" s="184" t="s">
        <v>625</v>
      </c>
      <c r="F513" s="185" t="s">
        <v>626</v>
      </c>
      <c r="G513" s="186" t="s">
        <v>595</v>
      </c>
      <c r="H513" s="187">
        <v>1</v>
      </c>
      <c r="I513" s="188"/>
      <c r="J513" s="189">
        <f>ROUND(I513*H513,2)</f>
        <v>0</v>
      </c>
      <c r="K513" s="190"/>
      <c r="L513" s="191"/>
      <c r="M513" s="192" t="s">
        <v>19</v>
      </c>
      <c r="N513" s="193" t="s">
        <v>42</v>
      </c>
      <c r="P513" s="144">
        <f>O513*H513</f>
        <v>0</v>
      </c>
      <c r="Q513" s="144">
        <v>8.6999999999999994E-3</v>
      </c>
      <c r="R513" s="144">
        <f>Q513*H513</f>
        <v>8.6999999999999994E-3</v>
      </c>
      <c r="S513" s="144">
        <v>0</v>
      </c>
      <c r="T513" s="145">
        <f>S513*H513</f>
        <v>0</v>
      </c>
      <c r="AR513" s="146" t="s">
        <v>236</v>
      </c>
      <c r="AT513" s="146" t="s">
        <v>462</v>
      </c>
      <c r="AU513" s="146" t="s">
        <v>80</v>
      </c>
      <c r="AY513" s="18" t="s">
        <v>191</v>
      </c>
      <c r="BE513" s="147">
        <f>IF(N513="základní",J513,0)</f>
        <v>0</v>
      </c>
      <c r="BF513" s="147">
        <f>IF(N513="snížená",J513,0)</f>
        <v>0</v>
      </c>
      <c r="BG513" s="147">
        <f>IF(N513="zákl. přenesená",J513,0)</f>
        <v>0</v>
      </c>
      <c r="BH513" s="147">
        <f>IF(N513="sníž. přenesená",J513,0)</f>
        <v>0</v>
      </c>
      <c r="BI513" s="147">
        <f>IF(N513="nulová",J513,0)</f>
        <v>0</v>
      </c>
      <c r="BJ513" s="18" t="s">
        <v>78</v>
      </c>
      <c r="BK513" s="147">
        <f>ROUND(I513*H513,2)</f>
        <v>0</v>
      </c>
      <c r="BL513" s="18" t="s">
        <v>197</v>
      </c>
      <c r="BM513" s="146" t="s">
        <v>627</v>
      </c>
    </row>
    <row r="514" spans="2:65" s="1" customFormat="1" ht="19.5">
      <c r="B514" s="33"/>
      <c r="D514" s="153" t="s">
        <v>498</v>
      </c>
      <c r="F514" s="194" t="s">
        <v>590</v>
      </c>
      <c r="I514" s="150"/>
      <c r="L514" s="33"/>
      <c r="M514" s="151"/>
      <c r="T514" s="54"/>
      <c r="AT514" s="18" t="s">
        <v>498</v>
      </c>
      <c r="AU514" s="18" t="s">
        <v>80</v>
      </c>
    </row>
    <row r="515" spans="2:65" s="1" customFormat="1" ht="24.2" customHeight="1">
      <c r="B515" s="33"/>
      <c r="C515" s="134" t="s">
        <v>628</v>
      </c>
      <c r="D515" s="134" t="s">
        <v>193</v>
      </c>
      <c r="E515" s="135" t="s">
        <v>629</v>
      </c>
      <c r="F515" s="136" t="s">
        <v>630</v>
      </c>
      <c r="G515" s="137" t="s">
        <v>595</v>
      </c>
      <c r="H515" s="138">
        <v>7</v>
      </c>
      <c r="I515" s="139"/>
      <c r="J515" s="140">
        <f>ROUND(I515*H515,2)</f>
        <v>0</v>
      </c>
      <c r="K515" s="141"/>
      <c r="L515" s="33"/>
      <c r="M515" s="142" t="s">
        <v>19</v>
      </c>
      <c r="N515" s="143" t="s">
        <v>42</v>
      </c>
      <c r="P515" s="144">
        <f>O515*H515</f>
        <v>0</v>
      </c>
      <c r="Q515" s="144">
        <v>1.67E-3</v>
      </c>
      <c r="R515" s="144">
        <f>Q515*H515</f>
        <v>1.1690000000000001E-2</v>
      </c>
      <c r="S515" s="144">
        <v>0</v>
      </c>
      <c r="T515" s="145">
        <f>S515*H515</f>
        <v>0</v>
      </c>
      <c r="AR515" s="146" t="s">
        <v>197</v>
      </c>
      <c r="AT515" s="146" t="s">
        <v>193</v>
      </c>
      <c r="AU515" s="146" t="s">
        <v>80</v>
      </c>
      <c r="AY515" s="18" t="s">
        <v>191</v>
      </c>
      <c r="BE515" s="147">
        <f>IF(N515="základní",J515,0)</f>
        <v>0</v>
      </c>
      <c r="BF515" s="147">
        <f>IF(N515="snížená",J515,0)</f>
        <v>0</v>
      </c>
      <c r="BG515" s="147">
        <f>IF(N515="zákl. přenesená",J515,0)</f>
        <v>0</v>
      </c>
      <c r="BH515" s="147">
        <f>IF(N515="sníž. přenesená",J515,0)</f>
        <v>0</v>
      </c>
      <c r="BI515" s="147">
        <f>IF(N515="nulová",J515,0)</f>
        <v>0</v>
      </c>
      <c r="BJ515" s="18" t="s">
        <v>78</v>
      </c>
      <c r="BK515" s="147">
        <f>ROUND(I515*H515,2)</f>
        <v>0</v>
      </c>
      <c r="BL515" s="18" t="s">
        <v>197</v>
      </c>
      <c r="BM515" s="146" t="s">
        <v>631</v>
      </c>
    </row>
    <row r="516" spans="2:65" s="1" customFormat="1" ht="11.25">
      <c r="B516" s="33"/>
      <c r="D516" s="148" t="s">
        <v>199</v>
      </c>
      <c r="F516" s="149" t="s">
        <v>632</v>
      </c>
      <c r="I516" s="150"/>
      <c r="L516" s="33"/>
      <c r="M516" s="151"/>
      <c r="T516" s="54"/>
      <c r="AT516" s="18" t="s">
        <v>199</v>
      </c>
      <c r="AU516" s="18" t="s">
        <v>80</v>
      </c>
    </row>
    <row r="517" spans="2:65" s="1" customFormat="1" ht="16.5" customHeight="1">
      <c r="B517" s="33"/>
      <c r="C517" s="183" t="s">
        <v>633</v>
      </c>
      <c r="D517" s="183" t="s">
        <v>462</v>
      </c>
      <c r="E517" s="184" t="s">
        <v>634</v>
      </c>
      <c r="F517" s="185" t="s">
        <v>635</v>
      </c>
      <c r="G517" s="186" t="s">
        <v>595</v>
      </c>
      <c r="H517" s="187">
        <v>2</v>
      </c>
      <c r="I517" s="188"/>
      <c r="J517" s="189">
        <f>ROUND(I517*H517,2)</f>
        <v>0</v>
      </c>
      <c r="K517" s="190"/>
      <c r="L517" s="191"/>
      <c r="M517" s="192" t="s">
        <v>19</v>
      </c>
      <c r="N517" s="193" t="s">
        <v>42</v>
      </c>
      <c r="P517" s="144">
        <f>O517*H517</f>
        <v>0</v>
      </c>
      <c r="Q517" s="144">
        <v>1.2200000000000001E-2</v>
      </c>
      <c r="R517" s="144">
        <f>Q517*H517</f>
        <v>2.4400000000000002E-2</v>
      </c>
      <c r="S517" s="144">
        <v>0</v>
      </c>
      <c r="T517" s="145">
        <f>S517*H517</f>
        <v>0</v>
      </c>
      <c r="AR517" s="146" t="s">
        <v>236</v>
      </c>
      <c r="AT517" s="146" t="s">
        <v>462</v>
      </c>
      <c r="AU517" s="146" t="s">
        <v>80</v>
      </c>
      <c r="AY517" s="18" t="s">
        <v>191</v>
      </c>
      <c r="BE517" s="147">
        <f>IF(N517="základní",J517,0)</f>
        <v>0</v>
      </c>
      <c r="BF517" s="147">
        <f>IF(N517="snížená",J517,0)</f>
        <v>0</v>
      </c>
      <c r="BG517" s="147">
        <f>IF(N517="zákl. přenesená",J517,0)</f>
        <v>0</v>
      </c>
      <c r="BH517" s="147">
        <f>IF(N517="sníž. přenesená",J517,0)</f>
        <v>0</v>
      </c>
      <c r="BI517" s="147">
        <f>IF(N517="nulová",J517,0)</f>
        <v>0</v>
      </c>
      <c r="BJ517" s="18" t="s">
        <v>78</v>
      </c>
      <c r="BK517" s="147">
        <f>ROUND(I517*H517,2)</f>
        <v>0</v>
      </c>
      <c r="BL517" s="18" t="s">
        <v>197</v>
      </c>
      <c r="BM517" s="146" t="s">
        <v>636</v>
      </c>
    </row>
    <row r="518" spans="2:65" s="1" customFormat="1" ht="19.5">
      <c r="B518" s="33"/>
      <c r="D518" s="153" t="s">
        <v>498</v>
      </c>
      <c r="F518" s="194" t="s">
        <v>590</v>
      </c>
      <c r="I518" s="150"/>
      <c r="L518" s="33"/>
      <c r="M518" s="151"/>
      <c r="T518" s="54"/>
      <c r="AT518" s="18" t="s">
        <v>498</v>
      </c>
      <c r="AU518" s="18" t="s">
        <v>80</v>
      </c>
    </row>
    <row r="519" spans="2:65" s="1" customFormat="1" ht="16.5" customHeight="1">
      <c r="B519" s="33"/>
      <c r="C519" s="183" t="s">
        <v>637</v>
      </c>
      <c r="D519" s="183" t="s">
        <v>462</v>
      </c>
      <c r="E519" s="184" t="s">
        <v>638</v>
      </c>
      <c r="F519" s="185" t="s">
        <v>639</v>
      </c>
      <c r="G519" s="186" t="s">
        <v>595</v>
      </c>
      <c r="H519" s="187">
        <v>2</v>
      </c>
      <c r="I519" s="188"/>
      <c r="J519" s="189">
        <f>ROUND(I519*H519,2)</f>
        <v>0</v>
      </c>
      <c r="K519" s="190"/>
      <c r="L519" s="191"/>
      <c r="M519" s="192" t="s">
        <v>19</v>
      </c>
      <c r="N519" s="193" t="s">
        <v>42</v>
      </c>
      <c r="P519" s="144">
        <f>O519*H519</f>
        <v>0</v>
      </c>
      <c r="Q519" s="144">
        <v>7.7000000000000002E-3</v>
      </c>
      <c r="R519" s="144">
        <f>Q519*H519</f>
        <v>1.54E-2</v>
      </c>
      <c r="S519" s="144">
        <v>0</v>
      </c>
      <c r="T519" s="145">
        <f>S519*H519</f>
        <v>0</v>
      </c>
      <c r="AR519" s="146" t="s">
        <v>236</v>
      </c>
      <c r="AT519" s="146" t="s">
        <v>462</v>
      </c>
      <c r="AU519" s="146" t="s">
        <v>80</v>
      </c>
      <c r="AY519" s="18" t="s">
        <v>191</v>
      </c>
      <c r="BE519" s="147">
        <f>IF(N519="základní",J519,0)</f>
        <v>0</v>
      </c>
      <c r="BF519" s="147">
        <f>IF(N519="snížená",J519,0)</f>
        <v>0</v>
      </c>
      <c r="BG519" s="147">
        <f>IF(N519="zákl. přenesená",J519,0)</f>
        <v>0</v>
      </c>
      <c r="BH519" s="147">
        <f>IF(N519="sníž. přenesená",J519,0)</f>
        <v>0</v>
      </c>
      <c r="BI519" s="147">
        <f>IF(N519="nulová",J519,0)</f>
        <v>0</v>
      </c>
      <c r="BJ519" s="18" t="s">
        <v>78</v>
      </c>
      <c r="BK519" s="147">
        <f>ROUND(I519*H519,2)</f>
        <v>0</v>
      </c>
      <c r="BL519" s="18" t="s">
        <v>197</v>
      </c>
      <c r="BM519" s="146" t="s">
        <v>640</v>
      </c>
    </row>
    <row r="520" spans="2:65" s="1" customFormat="1" ht="19.5">
      <c r="B520" s="33"/>
      <c r="D520" s="153" t="s">
        <v>498</v>
      </c>
      <c r="F520" s="194" t="s">
        <v>590</v>
      </c>
      <c r="I520" s="150"/>
      <c r="L520" s="33"/>
      <c r="M520" s="151"/>
      <c r="T520" s="54"/>
      <c r="AT520" s="18" t="s">
        <v>498</v>
      </c>
      <c r="AU520" s="18" t="s">
        <v>80</v>
      </c>
    </row>
    <row r="521" spans="2:65" s="1" customFormat="1" ht="16.5" customHeight="1">
      <c r="B521" s="33"/>
      <c r="C521" s="183" t="s">
        <v>641</v>
      </c>
      <c r="D521" s="183" t="s">
        <v>462</v>
      </c>
      <c r="E521" s="184" t="s">
        <v>642</v>
      </c>
      <c r="F521" s="185" t="s">
        <v>643</v>
      </c>
      <c r="G521" s="186" t="s">
        <v>595</v>
      </c>
      <c r="H521" s="187">
        <v>3</v>
      </c>
      <c r="I521" s="188"/>
      <c r="J521" s="189">
        <f>ROUND(I521*H521,2)</f>
        <v>0</v>
      </c>
      <c r="K521" s="190"/>
      <c r="L521" s="191"/>
      <c r="M521" s="192" t="s">
        <v>19</v>
      </c>
      <c r="N521" s="193" t="s">
        <v>42</v>
      </c>
      <c r="P521" s="144">
        <f>O521*H521</f>
        <v>0</v>
      </c>
      <c r="Q521" s="144">
        <v>9.5999999999999992E-3</v>
      </c>
      <c r="R521" s="144">
        <f>Q521*H521</f>
        <v>2.8799999999999999E-2</v>
      </c>
      <c r="S521" s="144">
        <v>0</v>
      </c>
      <c r="T521" s="145">
        <f>S521*H521</f>
        <v>0</v>
      </c>
      <c r="AR521" s="146" t="s">
        <v>236</v>
      </c>
      <c r="AT521" s="146" t="s">
        <v>462</v>
      </c>
      <c r="AU521" s="146" t="s">
        <v>80</v>
      </c>
      <c r="AY521" s="18" t="s">
        <v>191</v>
      </c>
      <c r="BE521" s="147">
        <f>IF(N521="základní",J521,0)</f>
        <v>0</v>
      </c>
      <c r="BF521" s="147">
        <f>IF(N521="snížená",J521,0)</f>
        <v>0</v>
      </c>
      <c r="BG521" s="147">
        <f>IF(N521="zákl. přenesená",J521,0)</f>
        <v>0</v>
      </c>
      <c r="BH521" s="147">
        <f>IF(N521="sníž. přenesená",J521,0)</f>
        <v>0</v>
      </c>
      <c r="BI521" s="147">
        <f>IF(N521="nulová",J521,0)</f>
        <v>0</v>
      </c>
      <c r="BJ521" s="18" t="s">
        <v>78</v>
      </c>
      <c r="BK521" s="147">
        <f>ROUND(I521*H521,2)</f>
        <v>0</v>
      </c>
      <c r="BL521" s="18" t="s">
        <v>197</v>
      </c>
      <c r="BM521" s="146" t="s">
        <v>644</v>
      </c>
    </row>
    <row r="522" spans="2:65" s="1" customFormat="1" ht="19.5">
      <c r="B522" s="33"/>
      <c r="D522" s="153" t="s">
        <v>498</v>
      </c>
      <c r="F522" s="194" t="s">
        <v>590</v>
      </c>
      <c r="I522" s="150"/>
      <c r="L522" s="33"/>
      <c r="M522" s="151"/>
      <c r="T522" s="54"/>
      <c r="AT522" s="18" t="s">
        <v>498</v>
      </c>
      <c r="AU522" s="18" t="s">
        <v>80</v>
      </c>
    </row>
    <row r="523" spans="2:65" s="1" customFormat="1" ht="16.5" customHeight="1">
      <c r="B523" s="33"/>
      <c r="C523" s="183" t="s">
        <v>473</v>
      </c>
      <c r="D523" s="183" t="s">
        <v>462</v>
      </c>
      <c r="E523" s="184" t="s">
        <v>645</v>
      </c>
      <c r="F523" s="185" t="s">
        <v>646</v>
      </c>
      <c r="G523" s="186" t="s">
        <v>595</v>
      </c>
      <c r="H523" s="187">
        <v>15</v>
      </c>
      <c r="I523" s="188"/>
      <c r="J523" s="189">
        <f>ROUND(I523*H523,2)</f>
        <v>0</v>
      </c>
      <c r="K523" s="190"/>
      <c r="L523" s="191"/>
      <c r="M523" s="192" t="s">
        <v>19</v>
      </c>
      <c r="N523" s="193" t="s">
        <v>42</v>
      </c>
      <c r="P523" s="144">
        <f>O523*H523</f>
        <v>0</v>
      </c>
      <c r="Q523" s="144">
        <v>6.9999999999999994E-5</v>
      </c>
      <c r="R523" s="144">
        <f>Q523*H523</f>
        <v>1.0499999999999999E-3</v>
      </c>
      <c r="S523" s="144">
        <v>0</v>
      </c>
      <c r="T523" s="145">
        <f>S523*H523</f>
        <v>0</v>
      </c>
      <c r="AR523" s="146" t="s">
        <v>236</v>
      </c>
      <c r="AT523" s="146" t="s">
        <v>462</v>
      </c>
      <c r="AU523" s="146" t="s">
        <v>80</v>
      </c>
      <c r="AY523" s="18" t="s">
        <v>191</v>
      </c>
      <c r="BE523" s="147">
        <f>IF(N523="základní",J523,0)</f>
        <v>0</v>
      </c>
      <c r="BF523" s="147">
        <f>IF(N523="snížená",J523,0)</f>
        <v>0</v>
      </c>
      <c r="BG523" s="147">
        <f>IF(N523="zákl. přenesená",J523,0)</f>
        <v>0</v>
      </c>
      <c r="BH523" s="147">
        <f>IF(N523="sníž. přenesená",J523,0)</f>
        <v>0</v>
      </c>
      <c r="BI523" s="147">
        <f>IF(N523="nulová",J523,0)</f>
        <v>0</v>
      </c>
      <c r="BJ523" s="18" t="s">
        <v>78</v>
      </c>
      <c r="BK523" s="147">
        <f>ROUND(I523*H523,2)</f>
        <v>0</v>
      </c>
      <c r="BL523" s="18" t="s">
        <v>197</v>
      </c>
      <c r="BM523" s="146" t="s">
        <v>647</v>
      </c>
    </row>
    <row r="524" spans="2:65" s="1" customFormat="1" ht="19.5">
      <c r="B524" s="33"/>
      <c r="D524" s="153" t="s">
        <v>498</v>
      </c>
      <c r="F524" s="194" t="s">
        <v>648</v>
      </c>
      <c r="I524" s="150"/>
      <c r="L524" s="33"/>
      <c r="M524" s="151"/>
      <c r="T524" s="54"/>
      <c r="AT524" s="18" t="s">
        <v>498</v>
      </c>
      <c r="AU524" s="18" t="s">
        <v>80</v>
      </c>
    </row>
    <row r="525" spans="2:65" s="1" customFormat="1" ht="24.2" customHeight="1">
      <c r="B525" s="33"/>
      <c r="C525" s="134" t="s">
        <v>649</v>
      </c>
      <c r="D525" s="134" t="s">
        <v>193</v>
      </c>
      <c r="E525" s="135" t="s">
        <v>650</v>
      </c>
      <c r="F525" s="136" t="s">
        <v>651</v>
      </c>
      <c r="G525" s="137" t="s">
        <v>595</v>
      </c>
      <c r="H525" s="138">
        <v>5</v>
      </c>
      <c r="I525" s="139"/>
      <c r="J525" s="140">
        <f>ROUND(I525*H525,2)</f>
        <v>0</v>
      </c>
      <c r="K525" s="141"/>
      <c r="L525" s="33"/>
      <c r="M525" s="142" t="s">
        <v>19</v>
      </c>
      <c r="N525" s="143" t="s">
        <v>42</v>
      </c>
      <c r="P525" s="144">
        <f>O525*H525</f>
        <v>0</v>
      </c>
      <c r="Q525" s="144">
        <v>0</v>
      </c>
      <c r="R525" s="144">
        <f>Q525*H525</f>
        <v>0</v>
      </c>
      <c r="S525" s="144">
        <v>0</v>
      </c>
      <c r="T525" s="145">
        <f>S525*H525</f>
        <v>0</v>
      </c>
      <c r="AR525" s="146" t="s">
        <v>197</v>
      </c>
      <c r="AT525" s="146" t="s">
        <v>193</v>
      </c>
      <c r="AU525" s="146" t="s">
        <v>80</v>
      </c>
      <c r="AY525" s="18" t="s">
        <v>191</v>
      </c>
      <c r="BE525" s="147">
        <f>IF(N525="základní",J525,0)</f>
        <v>0</v>
      </c>
      <c r="BF525" s="147">
        <f>IF(N525="snížená",J525,0)</f>
        <v>0</v>
      </c>
      <c r="BG525" s="147">
        <f>IF(N525="zákl. přenesená",J525,0)</f>
        <v>0</v>
      </c>
      <c r="BH525" s="147">
        <f>IF(N525="sníž. přenesená",J525,0)</f>
        <v>0</v>
      </c>
      <c r="BI525" s="147">
        <f>IF(N525="nulová",J525,0)</f>
        <v>0</v>
      </c>
      <c r="BJ525" s="18" t="s">
        <v>78</v>
      </c>
      <c r="BK525" s="147">
        <f>ROUND(I525*H525,2)</f>
        <v>0</v>
      </c>
      <c r="BL525" s="18" t="s">
        <v>197</v>
      </c>
      <c r="BM525" s="146" t="s">
        <v>652</v>
      </c>
    </row>
    <row r="526" spans="2:65" s="1" customFormat="1" ht="11.25">
      <c r="B526" s="33"/>
      <c r="D526" s="148" t="s">
        <v>199</v>
      </c>
      <c r="F526" s="149" t="s">
        <v>653</v>
      </c>
      <c r="I526" s="150"/>
      <c r="L526" s="33"/>
      <c r="M526" s="151"/>
      <c r="T526" s="54"/>
      <c r="AT526" s="18" t="s">
        <v>199</v>
      </c>
      <c r="AU526" s="18" t="s">
        <v>80</v>
      </c>
    </row>
    <row r="527" spans="2:65" s="1" customFormat="1" ht="16.5" customHeight="1">
      <c r="B527" s="33"/>
      <c r="C527" s="183" t="s">
        <v>654</v>
      </c>
      <c r="D527" s="183" t="s">
        <v>462</v>
      </c>
      <c r="E527" s="184" t="s">
        <v>655</v>
      </c>
      <c r="F527" s="185" t="s">
        <v>656</v>
      </c>
      <c r="G527" s="186" t="s">
        <v>595</v>
      </c>
      <c r="H527" s="187">
        <v>1</v>
      </c>
      <c r="I527" s="188"/>
      <c r="J527" s="189">
        <f>ROUND(I527*H527,2)</f>
        <v>0</v>
      </c>
      <c r="K527" s="190"/>
      <c r="L527" s="191"/>
      <c r="M527" s="192" t="s">
        <v>19</v>
      </c>
      <c r="N527" s="193" t="s">
        <v>42</v>
      </c>
      <c r="P527" s="144">
        <f>O527*H527</f>
        <v>0</v>
      </c>
      <c r="Q527" s="144">
        <v>1.44E-2</v>
      </c>
      <c r="R527" s="144">
        <f>Q527*H527</f>
        <v>1.44E-2</v>
      </c>
      <c r="S527" s="144">
        <v>0</v>
      </c>
      <c r="T527" s="145">
        <f>S527*H527</f>
        <v>0</v>
      </c>
      <c r="AR527" s="146" t="s">
        <v>236</v>
      </c>
      <c r="AT527" s="146" t="s">
        <v>462</v>
      </c>
      <c r="AU527" s="146" t="s">
        <v>80</v>
      </c>
      <c r="AY527" s="18" t="s">
        <v>191</v>
      </c>
      <c r="BE527" s="147">
        <f>IF(N527="základní",J527,0)</f>
        <v>0</v>
      </c>
      <c r="BF527" s="147">
        <f>IF(N527="snížená",J527,0)</f>
        <v>0</v>
      </c>
      <c r="BG527" s="147">
        <f>IF(N527="zákl. přenesená",J527,0)</f>
        <v>0</v>
      </c>
      <c r="BH527" s="147">
        <f>IF(N527="sníž. přenesená",J527,0)</f>
        <v>0</v>
      </c>
      <c r="BI527" s="147">
        <f>IF(N527="nulová",J527,0)</f>
        <v>0</v>
      </c>
      <c r="BJ527" s="18" t="s">
        <v>78</v>
      </c>
      <c r="BK527" s="147">
        <f>ROUND(I527*H527,2)</f>
        <v>0</v>
      </c>
      <c r="BL527" s="18" t="s">
        <v>197</v>
      </c>
      <c r="BM527" s="146" t="s">
        <v>657</v>
      </c>
    </row>
    <row r="528" spans="2:65" s="1" customFormat="1" ht="19.5">
      <c r="B528" s="33"/>
      <c r="D528" s="153" t="s">
        <v>498</v>
      </c>
      <c r="F528" s="194" t="s">
        <v>590</v>
      </c>
      <c r="I528" s="150"/>
      <c r="L528" s="33"/>
      <c r="M528" s="151"/>
      <c r="T528" s="54"/>
      <c r="AT528" s="18" t="s">
        <v>498</v>
      </c>
      <c r="AU528" s="18" t="s">
        <v>80</v>
      </c>
    </row>
    <row r="529" spans="2:65" s="1" customFormat="1" ht="16.5" customHeight="1">
      <c r="B529" s="33"/>
      <c r="C529" s="183" t="s">
        <v>658</v>
      </c>
      <c r="D529" s="183" t="s">
        <v>462</v>
      </c>
      <c r="E529" s="184" t="s">
        <v>659</v>
      </c>
      <c r="F529" s="185" t="s">
        <v>660</v>
      </c>
      <c r="G529" s="186" t="s">
        <v>595</v>
      </c>
      <c r="H529" s="187">
        <v>2</v>
      </c>
      <c r="I529" s="188"/>
      <c r="J529" s="189">
        <f>ROUND(I529*H529,2)</f>
        <v>0</v>
      </c>
      <c r="K529" s="190"/>
      <c r="L529" s="191"/>
      <c r="M529" s="192" t="s">
        <v>19</v>
      </c>
      <c r="N529" s="193" t="s">
        <v>42</v>
      </c>
      <c r="P529" s="144">
        <f>O529*H529</f>
        <v>0</v>
      </c>
      <c r="Q529" s="144">
        <v>1.37E-2</v>
      </c>
      <c r="R529" s="144">
        <f>Q529*H529</f>
        <v>2.7400000000000001E-2</v>
      </c>
      <c r="S529" s="144">
        <v>0</v>
      </c>
      <c r="T529" s="145">
        <f>S529*H529</f>
        <v>0</v>
      </c>
      <c r="AR529" s="146" t="s">
        <v>236</v>
      </c>
      <c r="AT529" s="146" t="s">
        <v>462</v>
      </c>
      <c r="AU529" s="146" t="s">
        <v>80</v>
      </c>
      <c r="AY529" s="18" t="s">
        <v>191</v>
      </c>
      <c r="BE529" s="147">
        <f>IF(N529="základní",J529,0)</f>
        <v>0</v>
      </c>
      <c r="BF529" s="147">
        <f>IF(N529="snížená",J529,0)</f>
        <v>0</v>
      </c>
      <c r="BG529" s="147">
        <f>IF(N529="zákl. přenesená",J529,0)</f>
        <v>0</v>
      </c>
      <c r="BH529" s="147">
        <f>IF(N529="sníž. přenesená",J529,0)</f>
        <v>0</v>
      </c>
      <c r="BI529" s="147">
        <f>IF(N529="nulová",J529,0)</f>
        <v>0</v>
      </c>
      <c r="BJ529" s="18" t="s">
        <v>78</v>
      </c>
      <c r="BK529" s="147">
        <f>ROUND(I529*H529,2)</f>
        <v>0</v>
      </c>
      <c r="BL529" s="18" t="s">
        <v>197</v>
      </c>
      <c r="BM529" s="146" t="s">
        <v>661</v>
      </c>
    </row>
    <row r="530" spans="2:65" s="1" customFormat="1" ht="19.5">
      <c r="B530" s="33"/>
      <c r="D530" s="153" t="s">
        <v>498</v>
      </c>
      <c r="F530" s="194" t="s">
        <v>590</v>
      </c>
      <c r="I530" s="150"/>
      <c r="L530" s="33"/>
      <c r="M530" s="151"/>
      <c r="T530" s="54"/>
      <c r="AT530" s="18" t="s">
        <v>498</v>
      </c>
      <c r="AU530" s="18" t="s">
        <v>80</v>
      </c>
    </row>
    <row r="531" spans="2:65" s="1" customFormat="1" ht="16.5" customHeight="1">
      <c r="B531" s="33"/>
      <c r="C531" s="183" t="s">
        <v>662</v>
      </c>
      <c r="D531" s="183" t="s">
        <v>462</v>
      </c>
      <c r="E531" s="184" t="s">
        <v>663</v>
      </c>
      <c r="F531" s="185" t="s">
        <v>664</v>
      </c>
      <c r="G531" s="186" t="s">
        <v>595</v>
      </c>
      <c r="H531" s="187">
        <v>1</v>
      </c>
      <c r="I531" s="188"/>
      <c r="J531" s="189">
        <f>ROUND(I531*H531,2)</f>
        <v>0</v>
      </c>
      <c r="K531" s="190"/>
      <c r="L531" s="191"/>
      <c r="M531" s="192" t="s">
        <v>19</v>
      </c>
      <c r="N531" s="193" t="s">
        <v>42</v>
      </c>
      <c r="P531" s="144">
        <f>O531*H531</f>
        <v>0</v>
      </c>
      <c r="Q531" s="144">
        <v>1.8599999999999998E-2</v>
      </c>
      <c r="R531" s="144">
        <f>Q531*H531</f>
        <v>1.8599999999999998E-2</v>
      </c>
      <c r="S531" s="144">
        <v>0</v>
      </c>
      <c r="T531" s="145">
        <f>S531*H531</f>
        <v>0</v>
      </c>
      <c r="AR531" s="146" t="s">
        <v>236</v>
      </c>
      <c r="AT531" s="146" t="s">
        <v>462</v>
      </c>
      <c r="AU531" s="146" t="s">
        <v>80</v>
      </c>
      <c r="AY531" s="18" t="s">
        <v>191</v>
      </c>
      <c r="BE531" s="147">
        <f>IF(N531="základní",J531,0)</f>
        <v>0</v>
      </c>
      <c r="BF531" s="147">
        <f>IF(N531="snížená",J531,0)</f>
        <v>0</v>
      </c>
      <c r="BG531" s="147">
        <f>IF(N531="zákl. přenesená",J531,0)</f>
        <v>0</v>
      </c>
      <c r="BH531" s="147">
        <f>IF(N531="sníž. přenesená",J531,0)</f>
        <v>0</v>
      </c>
      <c r="BI531" s="147">
        <f>IF(N531="nulová",J531,0)</f>
        <v>0</v>
      </c>
      <c r="BJ531" s="18" t="s">
        <v>78</v>
      </c>
      <c r="BK531" s="147">
        <f>ROUND(I531*H531,2)</f>
        <v>0</v>
      </c>
      <c r="BL531" s="18" t="s">
        <v>197</v>
      </c>
      <c r="BM531" s="146" t="s">
        <v>665</v>
      </c>
    </row>
    <row r="532" spans="2:65" s="1" customFormat="1" ht="19.5">
      <c r="B532" s="33"/>
      <c r="D532" s="153" t="s">
        <v>498</v>
      </c>
      <c r="F532" s="194" t="s">
        <v>590</v>
      </c>
      <c r="I532" s="150"/>
      <c r="L532" s="33"/>
      <c r="M532" s="151"/>
      <c r="T532" s="54"/>
      <c r="AT532" s="18" t="s">
        <v>498</v>
      </c>
      <c r="AU532" s="18" t="s">
        <v>80</v>
      </c>
    </row>
    <row r="533" spans="2:65" s="1" customFormat="1" ht="16.5" customHeight="1">
      <c r="B533" s="33"/>
      <c r="C533" s="183" t="s">
        <v>666</v>
      </c>
      <c r="D533" s="183" t="s">
        <v>462</v>
      </c>
      <c r="E533" s="184" t="s">
        <v>667</v>
      </c>
      <c r="F533" s="185" t="s">
        <v>668</v>
      </c>
      <c r="G533" s="186" t="s">
        <v>595</v>
      </c>
      <c r="H533" s="187">
        <v>1</v>
      </c>
      <c r="I533" s="188"/>
      <c r="J533" s="189">
        <f>ROUND(I533*H533,2)</f>
        <v>0</v>
      </c>
      <c r="K533" s="190"/>
      <c r="L533" s="191"/>
      <c r="M533" s="192" t="s">
        <v>19</v>
      </c>
      <c r="N533" s="193" t="s">
        <v>42</v>
      </c>
      <c r="P533" s="144">
        <f>O533*H533</f>
        <v>0</v>
      </c>
      <c r="Q533" s="144">
        <v>4.8999999999999998E-3</v>
      </c>
      <c r="R533" s="144">
        <f>Q533*H533</f>
        <v>4.8999999999999998E-3</v>
      </c>
      <c r="S533" s="144">
        <v>0</v>
      </c>
      <c r="T533" s="145">
        <f>S533*H533</f>
        <v>0</v>
      </c>
      <c r="AR533" s="146" t="s">
        <v>236</v>
      </c>
      <c r="AT533" s="146" t="s">
        <v>462</v>
      </c>
      <c r="AU533" s="146" t="s">
        <v>80</v>
      </c>
      <c r="AY533" s="18" t="s">
        <v>191</v>
      </c>
      <c r="BE533" s="147">
        <f>IF(N533="základní",J533,0)</f>
        <v>0</v>
      </c>
      <c r="BF533" s="147">
        <f>IF(N533="snížená",J533,0)</f>
        <v>0</v>
      </c>
      <c r="BG533" s="147">
        <f>IF(N533="zákl. přenesená",J533,0)</f>
        <v>0</v>
      </c>
      <c r="BH533" s="147">
        <f>IF(N533="sníž. přenesená",J533,0)</f>
        <v>0</v>
      </c>
      <c r="BI533" s="147">
        <f>IF(N533="nulová",J533,0)</f>
        <v>0</v>
      </c>
      <c r="BJ533" s="18" t="s">
        <v>78</v>
      </c>
      <c r="BK533" s="147">
        <f>ROUND(I533*H533,2)</f>
        <v>0</v>
      </c>
      <c r="BL533" s="18" t="s">
        <v>197</v>
      </c>
      <c r="BM533" s="146" t="s">
        <v>669</v>
      </c>
    </row>
    <row r="534" spans="2:65" s="1" customFormat="1" ht="24.2" customHeight="1">
      <c r="B534" s="33"/>
      <c r="C534" s="134" t="s">
        <v>670</v>
      </c>
      <c r="D534" s="134" t="s">
        <v>193</v>
      </c>
      <c r="E534" s="135" t="s">
        <v>671</v>
      </c>
      <c r="F534" s="136" t="s">
        <v>672</v>
      </c>
      <c r="G534" s="137" t="s">
        <v>595</v>
      </c>
      <c r="H534" s="138">
        <v>3</v>
      </c>
      <c r="I534" s="139"/>
      <c r="J534" s="140">
        <f>ROUND(I534*H534,2)</f>
        <v>0</v>
      </c>
      <c r="K534" s="141"/>
      <c r="L534" s="33"/>
      <c r="M534" s="142" t="s">
        <v>19</v>
      </c>
      <c r="N534" s="143" t="s">
        <v>42</v>
      </c>
      <c r="P534" s="144">
        <f>O534*H534</f>
        <v>0</v>
      </c>
      <c r="Q534" s="144">
        <v>2.82E-3</v>
      </c>
      <c r="R534" s="144">
        <f>Q534*H534</f>
        <v>8.4600000000000005E-3</v>
      </c>
      <c r="S534" s="144">
        <v>0</v>
      </c>
      <c r="T534" s="145">
        <f>S534*H534</f>
        <v>0</v>
      </c>
      <c r="AR534" s="146" t="s">
        <v>197</v>
      </c>
      <c r="AT534" s="146" t="s">
        <v>193</v>
      </c>
      <c r="AU534" s="146" t="s">
        <v>80</v>
      </c>
      <c r="AY534" s="18" t="s">
        <v>191</v>
      </c>
      <c r="BE534" s="147">
        <f>IF(N534="základní",J534,0)</f>
        <v>0</v>
      </c>
      <c r="BF534" s="147">
        <f>IF(N534="snížená",J534,0)</f>
        <v>0</v>
      </c>
      <c r="BG534" s="147">
        <f>IF(N534="zákl. přenesená",J534,0)</f>
        <v>0</v>
      </c>
      <c r="BH534" s="147">
        <f>IF(N534="sníž. přenesená",J534,0)</f>
        <v>0</v>
      </c>
      <c r="BI534" s="147">
        <f>IF(N534="nulová",J534,0)</f>
        <v>0</v>
      </c>
      <c r="BJ534" s="18" t="s">
        <v>78</v>
      </c>
      <c r="BK534" s="147">
        <f>ROUND(I534*H534,2)</f>
        <v>0</v>
      </c>
      <c r="BL534" s="18" t="s">
        <v>197</v>
      </c>
      <c r="BM534" s="146" t="s">
        <v>673</v>
      </c>
    </row>
    <row r="535" spans="2:65" s="1" customFormat="1" ht="11.25">
      <c r="B535" s="33"/>
      <c r="D535" s="148" t="s">
        <v>199</v>
      </c>
      <c r="F535" s="149" t="s">
        <v>674</v>
      </c>
      <c r="I535" s="150"/>
      <c r="L535" s="33"/>
      <c r="M535" s="151"/>
      <c r="T535" s="54"/>
      <c r="AT535" s="18" t="s">
        <v>199</v>
      </c>
      <c r="AU535" s="18" t="s">
        <v>80</v>
      </c>
    </row>
    <row r="536" spans="2:65" s="1" customFormat="1" ht="16.5" customHeight="1">
      <c r="B536" s="33"/>
      <c r="C536" s="183" t="s">
        <v>675</v>
      </c>
      <c r="D536" s="183" t="s">
        <v>462</v>
      </c>
      <c r="E536" s="184" t="s">
        <v>676</v>
      </c>
      <c r="F536" s="185" t="s">
        <v>677</v>
      </c>
      <c r="G536" s="186" t="s">
        <v>595</v>
      </c>
      <c r="H536" s="187">
        <v>2</v>
      </c>
      <c r="I536" s="188"/>
      <c r="J536" s="189">
        <f>ROUND(I536*H536,2)</f>
        <v>0</v>
      </c>
      <c r="K536" s="190"/>
      <c r="L536" s="191"/>
      <c r="M536" s="192" t="s">
        <v>19</v>
      </c>
      <c r="N536" s="193" t="s">
        <v>42</v>
      </c>
      <c r="P536" s="144">
        <f>O536*H536</f>
        <v>0</v>
      </c>
      <c r="Q536" s="144">
        <v>1.5599999999999999E-2</v>
      </c>
      <c r="R536" s="144">
        <f>Q536*H536</f>
        <v>3.1199999999999999E-2</v>
      </c>
      <c r="S536" s="144">
        <v>0</v>
      </c>
      <c r="T536" s="145">
        <f>S536*H536</f>
        <v>0</v>
      </c>
      <c r="AR536" s="146" t="s">
        <v>236</v>
      </c>
      <c r="AT536" s="146" t="s">
        <v>462</v>
      </c>
      <c r="AU536" s="146" t="s">
        <v>80</v>
      </c>
      <c r="AY536" s="18" t="s">
        <v>191</v>
      </c>
      <c r="BE536" s="147">
        <f>IF(N536="základní",J536,0)</f>
        <v>0</v>
      </c>
      <c r="BF536" s="147">
        <f>IF(N536="snížená",J536,0)</f>
        <v>0</v>
      </c>
      <c r="BG536" s="147">
        <f>IF(N536="zákl. přenesená",J536,0)</f>
        <v>0</v>
      </c>
      <c r="BH536" s="147">
        <f>IF(N536="sníž. přenesená",J536,0)</f>
        <v>0</v>
      </c>
      <c r="BI536" s="147">
        <f>IF(N536="nulová",J536,0)</f>
        <v>0</v>
      </c>
      <c r="BJ536" s="18" t="s">
        <v>78</v>
      </c>
      <c r="BK536" s="147">
        <f>ROUND(I536*H536,2)</f>
        <v>0</v>
      </c>
      <c r="BL536" s="18" t="s">
        <v>197</v>
      </c>
      <c r="BM536" s="146" t="s">
        <v>678</v>
      </c>
    </row>
    <row r="537" spans="2:65" s="1" customFormat="1" ht="19.5">
      <c r="B537" s="33"/>
      <c r="D537" s="153" t="s">
        <v>498</v>
      </c>
      <c r="F537" s="194" t="s">
        <v>590</v>
      </c>
      <c r="I537" s="150"/>
      <c r="L537" s="33"/>
      <c r="M537" s="151"/>
      <c r="T537" s="54"/>
      <c r="AT537" s="18" t="s">
        <v>498</v>
      </c>
      <c r="AU537" s="18" t="s">
        <v>80</v>
      </c>
    </row>
    <row r="538" spans="2:65" s="1" customFormat="1" ht="16.5" customHeight="1">
      <c r="B538" s="33"/>
      <c r="C538" s="183" t="s">
        <v>679</v>
      </c>
      <c r="D538" s="183" t="s">
        <v>462</v>
      </c>
      <c r="E538" s="184" t="s">
        <v>680</v>
      </c>
      <c r="F538" s="185" t="s">
        <v>681</v>
      </c>
      <c r="G538" s="186" t="s">
        <v>595</v>
      </c>
      <c r="H538" s="187">
        <v>1</v>
      </c>
      <c r="I538" s="188"/>
      <c r="J538" s="189">
        <f>ROUND(I538*H538,2)</f>
        <v>0</v>
      </c>
      <c r="K538" s="190"/>
      <c r="L538" s="191"/>
      <c r="M538" s="192" t="s">
        <v>19</v>
      </c>
      <c r="N538" s="193" t="s">
        <v>42</v>
      </c>
      <c r="P538" s="144">
        <f>O538*H538</f>
        <v>0</v>
      </c>
      <c r="Q538" s="144">
        <v>1.6E-2</v>
      </c>
      <c r="R538" s="144">
        <f>Q538*H538</f>
        <v>1.6E-2</v>
      </c>
      <c r="S538" s="144">
        <v>0</v>
      </c>
      <c r="T538" s="145">
        <f>S538*H538</f>
        <v>0</v>
      </c>
      <c r="AR538" s="146" t="s">
        <v>236</v>
      </c>
      <c r="AT538" s="146" t="s">
        <v>462</v>
      </c>
      <c r="AU538" s="146" t="s">
        <v>80</v>
      </c>
      <c r="AY538" s="18" t="s">
        <v>191</v>
      </c>
      <c r="BE538" s="147">
        <f>IF(N538="základní",J538,0)</f>
        <v>0</v>
      </c>
      <c r="BF538" s="147">
        <f>IF(N538="snížená",J538,0)</f>
        <v>0</v>
      </c>
      <c r="BG538" s="147">
        <f>IF(N538="zákl. přenesená",J538,0)</f>
        <v>0</v>
      </c>
      <c r="BH538" s="147">
        <f>IF(N538="sníž. přenesená",J538,0)</f>
        <v>0</v>
      </c>
      <c r="BI538" s="147">
        <f>IF(N538="nulová",J538,0)</f>
        <v>0</v>
      </c>
      <c r="BJ538" s="18" t="s">
        <v>78</v>
      </c>
      <c r="BK538" s="147">
        <f>ROUND(I538*H538,2)</f>
        <v>0</v>
      </c>
      <c r="BL538" s="18" t="s">
        <v>197</v>
      </c>
      <c r="BM538" s="146" t="s">
        <v>682</v>
      </c>
    </row>
    <row r="539" spans="2:65" s="1" customFormat="1" ht="19.5">
      <c r="B539" s="33"/>
      <c r="D539" s="153" t="s">
        <v>498</v>
      </c>
      <c r="F539" s="194" t="s">
        <v>590</v>
      </c>
      <c r="I539" s="150"/>
      <c r="L539" s="33"/>
      <c r="M539" s="151"/>
      <c r="T539" s="54"/>
      <c r="AT539" s="18" t="s">
        <v>498</v>
      </c>
      <c r="AU539" s="18" t="s">
        <v>80</v>
      </c>
    </row>
    <row r="540" spans="2:65" s="1" customFormat="1" ht="16.5" customHeight="1">
      <c r="B540" s="33"/>
      <c r="C540" s="183" t="s">
        <v>683</v>
      </c>
      <c r="D540" s="183" t="s">
        <v>462</v>
      </c>
      <c r="E540" s="184" t="s">
        <v>684</v>
      </c>
      <c r="F540" s="185" t="s">
        <v>685</v>
      </c>
      <c r="G540" s="186" t="s">
        <v>595</v>
      </c>
      <c r="H540" s="187">
        <v>4</v>
      </c>
      <c r="I540" s="188"/>
      <c r="J540" s="189">
        <f>ROUND(I540*H540,2)</f>
        <v>0</v>
      </c>
      <c r="K540" s="190"/>
      <c r="L540" s="191"/>
      <c r="M540" s="192" t="s">
        <v>19</v>
      </c>
      <c r="N540" s="193" t="s">
        <v>42</v>
      </c>
      <c r="P540" s="144">
        <f>O540*H540</f>
        <v>0</v>
      </c>
      <c r="Q540" s="144">
        <v>1.2999999999999999E-4</v>
      </c>
      <c r="R540" s="144">
        <f>Q540*H540</f>
        <v>5.1999999999999995E-4</v>
      </c>
      <c r="S540" s="144">
        <v>0</v>
      </c>
      <c r="T540" s="145">
        <f>S540*H540</f>
        <v>0</v>
      </c>
      <c r="AR540" s="146" t="s">
        <v>236</v>
      </c>
      <c r="AT540" s="146" t="s">
        <v>462</v>
      </c>
      <c r="AU540" s="146" t="s">
        <v>80</v>
      </c>
      <c r="AY540" s="18" t="s">
        <v>191</v>
      </c>
      <c r="BE540" s="147">
        <f>IF(N540="základní",J540,0)</f>
        <v>0</v>
      </c>
      <c r="BF540" s="147">
        <f>IF(N540="snížená",J540,0)</f>
        <v>0</v>
      </c>
      <c r="BG540" s="147">
        <f>IF(N540="zákl. přenesená",J540,0)</f>
        <v>0</v>
      </c>
      <c r="BH540" s="147">
        <f>IF(N540="sníž. přenesená",J540,0)</f>
        <v>0</v>
      </c>
      <c r="BI540" s="147">
        <f>IF(N540="nulová",J540,0)</f>
        <v>0</v>
      </c>
      <c r="BJ540" s="18" t="s">
        <v>78</v>
      </c>
      <c r="BK540" s="147">
        <f>ROUND(I540*H540,2)</f>
        <v>0</v>
      </c>
      <c r="BL540" s="18" t="s">
        <v>197</v>
      </c>
      <c r="BM540" s="146" t="s">
        <v>686</v>
      </c>
    </row>
    <row r="541" spans="2:65" s="1" customFormat="1" ht="19.5">
      <c r="B541" s="33"/>
      <c r="D541" s="153" t="s">
        <v>498</v>
      </c>
      <c r="F541" s="194" t="s">
        <v>590</v>
      </c>
      <c r="I541" s="150"/>
      <c r="L541" s="33"/>
      <c r="M541" s="151"/>
      <c r="T541" s="54"/>
      <c r="AT541" s="18" t="s">
        <v>498</v>
      </c>
      <c r="AU541" s="18" t="s">
        <v>80</v>
      </c>
    </row>
    <row r="542" spans="2:65" s="1" customFormat="1" ht="24.2" customHeight="1">
      <c r="B542" s="33"/>
      <c r="C542" s="134" t="s">
        <v>687</v>
      </c>
      <c r="D542" s="134" t="s">
        <v>193</v>
      </c>
      <c r="E542" s="135" t="s">
        <v>688</v>
      </c>
      <c r="F542" s="136" t="s">
        <v>689</v>
      </c>
      <c r="G542" s="137" t="s">
        <v>595</v>
      </c>
      <c r="H542" s="138">
        <v>1</v>
      </c>
      <c r="I542" s="139"/>
      <c r="J542" s="140">
        <f>ROUND(I542*H542,2)</f>
        <v>0</v>
      </c>
      <c r="K542" s="141"/>
      <c r="L542" s="33"/>
      <c r="M542" s="142" t="s">
        <v>19</v>
      </c>
      <c r="N542" s="143" t="s">
        <v>42</v>
      </c>
      <c r="P542" s="144">
        <f>O542*H542</f>
        <v>0</v>
      </c>
      <c r="Q542" s="144">
        <v>0</v>
      </c>
      <c r="R542" s="144">
        <f>Q542*H542</f>
        <v>0</v>
      </c>
      <c r="S542" s="144">
        <v>0</v>
      </c>
      <c r="T542" s="145">
        <f>S542*H542</f>
        <v>0</v>
      </c>
      <c r="AR542" s="146" t="s">
        <v>197</v>
      </c>
      <c r="AT542" s="146" t="s">
        <v>193</v>
      </c>
      <c r="AU542" s="146" t="s">
        <v>80</v>
      </c>
      <c r="AY542" s="18" t="s">
        <v>191</v>
      </c>
      <c r="BE542" s="147">
        <f>IF(N542="základní",J542,0)</f>
        <v>0</v>
      </c>
      <c r="BF542" s="147">
        <f>IF(N542="snížená",J542,0)</f>
        <v>0</v>
      </c>
      <c r="BG542" s="147">
        <f>IF(N542="zákl. přenesená",J542,0)</f>
        <v>0</v>
      </c>
      <c r="BH542" s="147">
        <f>IF(N542="sníž. přenesená",J542,0)</f>
        <v>0</v>
      </c>
      <c r="BI542" s="147">
        <f>IF(N542="nulová",J542,0)</f>
        <v>0</v>
      </c>
      <c r="BJ542" s="18" t="s">
        <v>78</v>
      </c>
      <c r="BK542" s="147">
        <f>ROUND(I542*H542,2)</f>
        <v>0</v>
      </c>
      <c r="BL542" s="18" t="s">
        <v>197</v>
      </c>
      <c r="BM542" s="146" t="s">
        <v>690</v>
      </c>
    </row>
    <row r="543" spans="2:65" s="1" customFormat="1" ht="11.25">
      <c r="B543" s="33"/>
      <c r="D543" s="148" t="s">
        <v>199</v>
      </c>
      <c r="F543" s="149" t="s">
        <v>691</v>
      </c>
      <c r="I543" s="150"/>
      <c r="L543" s="33"/>
      <c r="M543" s="151"/>
      <c r="T543" s="54"/>
      <c r="AT543" s="18" t="s">
        <v>199</v>
      </c>
      <c r="AU543" s="18" t="s">
        <v>80</v>
      </c>
    </row>
    <row r="544" spans="2:65" s="1" customFormat="1" ht="21.75" customHeight="1">
      <c r="B544" s="33"/>
      <c r="C544" s="183" t="s">
        <v>692</v>
      </c>
      <c r="D544" s="183" t="s">
        <v>462</v>
      </c>
      <c r="E544" s="184" t="s">
        <v>693</v>
      </c>
      <c r="F544" s="185" t="s">
        <v>694</v>
      </c>
      <c r="G544" s="186" t="s">
        <v>595</v>
      </c>
      <c r="H544" s="187">
        <v>1</v>
      </c>
      <c r="I544" s="188"/>
      <c r="J544" s="189">
        <f>ROUND(I544*H544,2)</f>
        <v>0</v>
      </c>
      <c r="K544" s="190"/>
      <c r="L544" s="191"/>
      <c r="M544" s="192" t="s">
        <v>19</v>
      </c>
      <c r="N544" s="193" t="s">
        <v>42</v>
      </c>
      <c r="P544" s="144">
        <f>O544*H544</f>
        <v>0</v>
      </c>
      <c r="Q544" s="144">
        <v>2.12E-2</v>
      </c>
      <c r="R544" s="144">
        <f>Q544*H544</f>
        <v>2.12E-2</v>
      </c>
      <c r="S544" s="144">
        <v>0</v>
      </c>
      <c r="T544" s="145">
        <f>S544*H544</f>
        <v>0</v>
      </c>
      <c r="AR544" s="146" t="s">
        <v>236</v>
      </c>
      <c r="AT544" s="146" t="s">
        <v>462</v>
      </c>
      <c r="AU544" s="146" t="s">
        <v>80</v>
      </c>
      <c r="AY544" s="18" t="s">
        <v>191</v>
      </c>
      <c r="BE544" s="147">
        <f>IF(N544="základní",J544,0)</f>
        <v>0</v>
      </c>
      <c r="BF544" s="147">
        <f>IF(N544="snížená",J544,0)</f>
        <v>0</v>
      </c>
      <c r="BG544" s="147">
        <f>IF(N544="zákl. přenesená",J544,0)</f>
        <v>0</v>
      </c>
      <c r="BH544" s="147">
        <f>IF(N544="sníž. přenesená",J544,0)</f>
        <v>0</v>
      </c>
      <c r="BI544" s="147">
        <f>IF(N544="nulová",J544,0)</f>
        <v>0</v>
      </c>
      <c r="BJ544" s="18" t="s">
        <v>78</v>
      </c>
      <c r="BK544" s="147">
        <f>ROUND(I544*H544,2)</f>
        <v>0</v>
      </c>
      <c r="BL544" s="18" t="s">
        <v>197</v>
      </c>
      <c r="BM544" s="146" t="s">
        <v>695</v>
      </c>
    </row>
    <row r="545" spans="2:65" s="1" customFormat="1" ht="19.5">
      <c r="B545" s="33"/>
      <c r="D545" s="153" t="s">
        <v>498</v>
      </c>
      <c r="F545" s="194" t="s">
        <v>590</v>
      </c>
      <c r="I545" s="150"/>
      <c r="L545" s="33"/>
      <c r="M545" s="151"/>
      <c r="T545" s="54"/>
      <c r="AT545" s="18" t="s">
        <v>498</v>
      </c>
      <c r="AU545" s="18" t="s">
        <v>80</v>
      </c>
    </row>
    <row r="546" spans="2:65" s="1" customFormat="1" ht="24.2" customHeight="1">
      <c r="B546" s="33"/>
      <c r="C546" s="134" t="s">
        <v>696</v>
      </c>
      <c r="D546" s="134" t="s">
        <v>193</v>
      </c>
      <c r="E546" s="135" t="s">
        <v>697</v>
      </c>
      <c r="F546" s="136" t="s">
        <v>698</v>
      </c>
      <c r="G546" s="137" t="s">
        <v>595</v>
      </c>
      <c r="H546" s="138">
        <v>1</v>
      </c>
      <c r="I546" s="139"/>
      <c r="J546" s="140">
        <f>ROUND(I546*H546,2)</f>
        <v>0</v>
      </c>
      <c r="K546" s="141"/>
      <c r="L546" s="33"/>
      <c r="M546" s="142" t="s">
        <v>19</v>
      </c>
      <c r="N546" s="143" t="s">
        <v>42</v>
      </c>
      <c r="P546" s="144">
        <f>O546*H546</f>
        <v>0</v>
      </c>
      <c r="Q546" s="144">
        <v>3.6600000000000001E-3</v>
      </c>
      <c r="R546" s="144">
        <f>Q546*H546</f>
        <v>3.6600000000000001E-3</v>
      </c>
      <c r="S546" s="144">
        <v>0</v>
      </c>
      <c r="T546" s="145">
        <f>S546*H546</f>
        <v>0</v>
      </c>
      <c r="AR546" s="146" t="s">
        <v>197</v>
      </c>
      <c r="AT546" s="146" t="s">
        <v>193</v>
      </c>
      <c r="AU546" s="146" t="s">
        <v>80</v>
      </c>
      <c r="AY546" s="18" t="s">
        <v>191</v>
      </c>
      <c r="BE546" s="147">
        <f>IF(N546="základní",J546,0)</f>
        <v>0</v>
      </c>
      <c r="BF546" s="147">
        <f>IF(N546="snížená",J546,0)</f>
        <v>0</v>
      </c>
      <c r="BG546" s="147">
        <f>IF(N546="zákl. přenesená",J546,0)</f>
        <v>0</v>
      </c>
      <c r="BH546" s="147">
        <f>IF(N546="sníž. přenesená",J546,0)</f>
        <v>0</v>
      </c>
      <c r="BI546" s="147">
        <f>IF(N546="nulová",J546,0)</f>
        <v>0</v>
      </c>
      <c r="BJ546" s="18" t="s">
        <v>78</v>
      </c>
      <c r="BK546" s="147">
        <f>ROUND(I546*H546,2)</f>
        <v>0</v>
      </c>
      <c r="BL546" s="18" t="s">
        <v>197</v>
      </c>
      <c r="BM546" s="146" t="s">
        <v>699</v>
      </c>
    </row>
    <row r="547" spans="2:65" s="1" customFormat="1" ht="11.25">
      <c r="B547" s="33"/>
      <c r="D547" s="148" t="s">
        <v>199</v>
      </c>
      <c r="F547" s="149" t="s">
        <v>700</v>
      </c>
      <c r="I547" s="150"/>
      <c r="L547" s="33"/>
      <c r="M547" s="151"/>
      <c r="T547" s="54"/>
      <c r="AT547" s="18" t="s">
        <v>199</v>
      </c>
      <c r="AU547" s="18" t="s">
        <v>80</v>
      </c>
    </row>
    <row r="548" spans="2:65" s="1" customFormat="1" ht="16.5" customHeight="1">
      <c r="B548" s="33"/>
      <c r="C548" s="183" t="s">
        <v>701</v>
      </c>
      <c r="D548" s="183" t="s">
        <v>462</v>
      </c>
      <c r="E548" s="184" t="s">
        <v>702</v>
      </c>
      <c r="F548" s="185" t="s">
        <v>703</v>
      </c>
      <c r="G548" s="186" t="s">
        <v>595</v>
      </c>
      <c r="H548" s="187">
        <v>1</v>
      </c>
      <c r="I548" s="188"/>
      <c r="J548" s="189">
        <f>ROUND(I548*H548,2)</f>
        <v>0</v>
      </c>
      <c r="K548" s="190"/>
      <c r="L548" s="191"/>
      <c r="M548" s="192" t="s">
        <v>19</v>
      </c>
      <c r="N548" s="193" t="s">
        <v>42</v>
      </c>
      <c r="P548" s="144">
        <f>O548*H548</f>
        <v>0</v>
      </c>
      <c r="Q548" s="144">
        <v>2.76E-2</v>
      </c>
      <c r="R548" s="144">
        <f>Q548*H548</f>
        <v>2.76E-2</v>
      </c>
      <c r="S548" s="144">
        <v>0</v>
      </c>
      <c r="T548" s="145">
        <f>S548*H548</f>
        <v>0</v>
      </c>
      <c r="AR548" s="146" t="s">
        <v>236</v>
      </c>
      <c r="AT548" s="146" t="s">
        <v>462</v>
      </c>
      <c r="AU548" s="146" t="s">
        <v>80</v>
      </c>
      <c r="AY548" s="18" t="s">
        <v>191</v>
      </c>
      <c r="BE548" s="147">
        <f>IF(N548="základní",J548,0)</f>
        <v>0</v>
      </c>
      <c r="BF548" s="147">
        <f>IF(N548="snížená",J548,0)</f>
        <v>0</v>
      </c>
      <c r="BG548" s="147">
        <f>IF(N548="zákl. přenesená",J548,0)</f>
        <v>0</v>
      </c>
      <c r="BH548" s="147">
        <f>IF(N548="sníž. přenesená",J548,0)</f>
        <v>0</v>
      </c>
      <c r="BI548" s="147">
        <f>IF(N548="nulová",J548,0)</f>
        <v>0</v>
      </c>
      <c r="BJ548" s="18" t="s">
        <v>78</v>
      </c>
      <c r="BK548" s="147">
        <f>ROUND(I548*H548,2)</f>
        <v>0</v>
      </c>
      <c r="BL548" s="18" t="s">
        <v>197</v>
      </c>
      <c r="BM548" s="146" t="s">
        <v>704</v>
      </c>
    </row>
    <row r="549" spans="2:65" s="1" customFormat="1" ht="19.5">
      <c r="B549" s="33"/>
      <c r="D549" s="153" t="s">
        <v>498</v>
      </c>
      <c r="F549" s="194" t="s">
        <v>590</v>
      </c>
      <c r="I549" s="150"/>
      <c r="L549" s="33"/>
      <c r="M549" s="151"/>
      <c r="T549" s="54"/>
      <c r="AT549" s="18" t="s">
        <v>498</v>
      </c>
      <c r="AU549" s="18" t="s">
        <v>80</v>
      </c>
    </row>
    <row r="550" spans="2:65" s="1" customFormat="1" ht="24.2" customHeight="1">
      <c r="B550" s="33"/>
      <c r="C550" s="134" t="s">
        <v>705</v>
      </c>
      <c r="D550" s="134" t="s">
        <v>193</v>
      </c>
      <c r="E550" s="135" t="s">
        <v>706</v>
      </c>
      <c r="F550" s="136" t="s">
        <v>707</v>
      </c>
      <c r="G550" s="137" t="s">
        <v>228</v>
      </c>
      <c r="H550" s="138">
        <v>56.5</v>
      </c>
      <c r="I550" s="139"/>
      <c r="J550" s="140">
        <f>ROUND(I550*H550,2)</f>
        <v>0</v>
      </c>
      <c r="K550" s="141"/>
      <c r="L550" s="33"/>
      <c r="M550" s="142" t="s">
        <v>19</v>
      </c>
      <c r="N550" s="143" t="s">
        <v>42</v>
      </c>
      <c r="P550" s="144">
        <f>O550*H550</f>
        <v>0</v>
      </c>
      <c r="Q550" s="144">
        <v>0</v>
      </c>
      <c r="R550" s="144">
        <f>Q550*H550</f>
        <v>0</v>
      </c>
      <c r="S550" s="144">
        <v>0</v>
      </c>
      <c r="T550" s="145">
        <f>S550*H550</f>
        <v>0</v>
      </c>
      <c r="AR550" s="146" t="s">
        <v>197</v>
      </c>
      <c r="AT550" s="146" t="s">
        <v>193</v>
      </c>
      <c r="AU550" s="146" t="s">
        <v>80</v>
      </c>
      <c r="AY550" s="18" t="s">
        <v>191</v>
      </c>
      <c r="BE550" s="147">
        <f>IF(N550="základní",J550,0)</f>
        <v>0</v>
      </c>
      <c r="BF550" s="147">
        <f>IF(N550="snížená",J550,0)</f>
        <v>0</v>
      </c>
      <c r="BG550" s="147">
        <f>IF(N550="zákl. přenesená",J550,0)</f>
        <v>0</v>
      </c>
      <c r="BH550" s="147">
        <f>IF(N550="sníž. přenesená",J550,0)</f>
        <v>0</v>
      </c>
      <c r="BI550" s="147">
        <f>IF(N550="nulová",J550,0)</f>
        <v>0</v>
      </c>
      <c r="BJ550" s="18" t="s">
        <v>78</v>
      </c>
      <c r="BK550" s="147">
        <f>ROUND(I550*H550,2)</f>
        <v>0</v>
      </c>
      <c r="BL550" s="18" t="s">
        <v>197</v>
      </c>
      <c r="BM550" s="146" t="s">
        <v>708</v>
      </c>
    </row>
    <row r="551" spans="2:65" s="1" customFormat="1" ht="11.25">
      <c r="B551" s="33"/>
      <c r="D551" s="148" t="s">
        <v>199</v>
      </c>
      <c r="F551" s="149" t="s">
        <v>709</v>
      </c>
      <c r="I551" s="150"/>
      <c r="L551" s="33"/>
      <c r="M551" s="151"/>
      <c r="T551" s="54"/>
      <c r="AT551" s="18" t="s">
        <v>199</v>
      </c>
      <c r="AU551" s="18" t="s">
        <v>80</v>
      </c>
    </row>
    <row r="552" spans="2:65" s="1" customFormat="1" ht="16.5" customHeight="1">
      <c r="B552" s="33"/>
      <c r="C552" s="183" t="s">
        <v>710</v>
      </c>
      <c r="D552" s="183" t="s">
        <v>462</v>
      </c>
      <c r="E552" s="184" t="s">
        <v>711</v>
      </c>
      <c r="F552" s="185" t="s">
        <v>712</v>
      </c>
      <c r="G552" s="186" t="s">
        <v>228</v>
      </c>
      <c r="H552" s="187">
        <v>57.347999999999999</v>
      </c>
      <c r="I552" s="188"/>
      <c r="J552" s="189">
        <f>ROUND(I552*H552,2)</f>
        <v>0</v>
      </c>
      <c r="K552" s="190"/>
      <c r="L552" s="191"/>
      <c r="M552" s="192" t="s">
        <v>19</v>
      </c>
      <c r="N552" s="193" t="s">
        <v>42</v>
      </c>
      <c r="P552" s="144">
        <f>O552*H552</f>
        <v>0</v>
      </c>
      <c r="Q552" s="144">
        <v>0</v>
      </c>
      <c r="R552" s="144">
        <f>Q552*H552</f>
        <v>0</v>
      </c>
      <c r="S552" s="144">
        <v>0</v>
      </c>
      <c r="T552" s="145">
        <f>S552*H552</f>
        <v>0</v>
      </c>
      <c r="AR552" s="146" t="s">
        <v>236</v>
      </c>
      <c r="AT552" s="146" t="s">
        <v>462</v>
      </c>
      <c r="AU552" s="146" t="s">
        <v>80</v>
      </c>
      <c r="AY552" s="18" t="s">
        <v>191</v>
      </c>
      <c r="BE552" s="147">
        <f>IF(N552="základní",J552,0)</f>
        <v>0</v>
      </c>
      <c r="BF552" s="147">
        <f>IF(N552="snížená",J552,0)</f>
        <v>0</v>
      </c>
      <c r="BG552" s="147">
        <f>IF(N552="zákl. přenesená",J552,0)</f>
        <v>0</v>
      </c>
      <c r="BH552" s="147">
        <f>IF(N552="sníž. přenesená",J552,0)</f>
        <v>0</v>
      </c>
      <c r="BI552" s="147">
        <f>IF(N552="nulová",J552,0)</f>
        <v>0</v>
      </c>
      <c r="BJ552" s="18" t="s">
        <v>78</v>
      </c>
      <c r="BK552" s="147">
        <f>ROUND(I552*H552,2)</f>
        <v>0</v>
      </c>
      <c r="BL552" s="18" t="s">
        <v>197</v>
      </c>
      <c r="BM552" s="146" t="s">
        <v>713</v>
      </c>
    </row>
    <row r="553" spans="2:65" s="1" customFormat="1" ht="19.5">
      <c r="B553" s="33"/>
      <c r="D553" s="153" t="s">
        <v>498</v>
      </c>
      <c r="F553" s="194" t="s">
        <v>590</v>
      </c>
      <c r="I553" s="150"/>
      <c r="L553" s="33"/>
      <c r="M553" s="151"/>
      <c r="T553" s="54"/>
      <c r="AT553" s="18" t="s">
        <v>498</v>
      </c>
      <c r="AU553" s="18" t="s">
        <v>80</v>
      </c>
    </row>
    <row r="554" spans="2:65" s="12" customFormat="1" ht="11.25">
      <c r="B554" s="152"/>
      <c r="D554" s="153" t="s">
        <v>201</v>
      </c>
      <c r="F554" s="155" t="s">
        <v>714</v>
      </c>
      <c r="H554" s="156">
        <v>57.347999999999999</v>
      </c>
      <c r="I554" s="157"/>
      <c r="L554" s="152"/>
      <c r="M554" s="158"/>
      <c r="T554" s="159"/>
      <c r="AT554" s="154" t="s">
        <v>201</v>
      </c>
      <c r="AU554" s="154" t="s">
        <v>80</v>
      </c>
      <c r="AV554" s="12" t="s">
        <v>80</v>
      </c>
      <c r="AW554" s="12" t="s">
        <v>4</v>
      </c>
      <c r="AX554" s="12" t="s">
        <v>78</v>
      </c>
      <c r="AY554" s="154" t="s">
        <v>191</v>
      </c>
    </row>
    <row r="555" spans="2:65" s="1" customFormat="1" ht="24.2" customHeight="1">
      <c r="B555" s="33"/>
      <c r="C555" s="134" t="s">
        <v>715</v>
      </c>
      <c r="D555" s="134" t="s">
        <v>193</v>
      </c>
      <c r="E555" s="135" t="s">
        <v>716</v>
      </c>
      <c r="F555" s="136" t="s">
        <v>717</v>
      </c>
      <c r="G555" s="137" t="s">
        <v>228</v>
      </c>
      <c r="H555" s="138">
        <v>3.2</v>
      </c>
      <c r="I555" s="139"/>
      <c r="J555" s="140">
        <f>ROUND(I555*H555,2)</f>
        <v>0</v>
      </c>
      <c r="K555" s="141"/>
      <c r="L555" s="33"/>
      <c r="M555" s="142" t="s">
        <v>19</v>
      </c>
      <c r="N555" s="143" t="s">
        <v>42</v>
      </c>
      <c r="P555" s="144">
        <f>O555*H555</f>
        <v>0</v>
      </c>
      <c r="Q555" s="144">
        <v>0</v>
      </c>
      <c r="R555" s="144">
        <f>Q555*H555</f>
        <v>0</v>
      </c>
      <c r="S555" s="144">
        <v>0</v>
      </c>
      <c r="T555" s="145">
        <f>S555*H555</f>
        <v>0</v>
      </c>
      <c r="AR555" s="146" t="s">
        <v>197</v>
      </c>
      <c r="AT555" s="146" t="s">
        <v>193</v>
      </c>
      <c r="AU555" s="146" t="s">
        <v>80</v>
      </c>
      <c r="AY555" s="18" t="s">
        <v>191</v>
      </c>
      <c r="BE555" s="147">
        <f>IF(N555="základní",J555,0)</f>
        <v>0</v>
      </c>
      <c r="BF555" s="147">
        <f>IF(N555="snížená",J555,0)</f>
        <v>0</v>
      </c>
      <c r="BG555" s="147">
        <f>IF(N555="zákl. přenesená",J555,0)</f>
        <v>0</v>
      </c>
      <c r="BH555" s="147">
        <f>IF(N555="sníž. přenesená",J555,0)</f>
        <v>0</v>
      </c>
      <c r="BI555" s="147">
        <f>IF(N555="nulová",J555,0)</f>
        <v>0</v>
      </c>
      <c r="BJ555" s="18" t="s">
        <v>78</v>
      </c>
      <c r="BK555" s="147">
        <f>ROUND(I555*H555,2)</f>
        <v>0</v>
      </c>
      <c r="BL555" s="18" t="s">
        <v>197</v>
      </c>
      <c r="BM555" s="146" t="s">
        <v>718</v>
      </c>
    </row>
    <row r="556" spans="2:65" s="1" customFormat="1" ht="11.25">
      <c r="B556" s="33"/>
      <c r="D556" s="148" t="s">
        <v>199</v>
      </c>
      <c r="F556" s="149" t="s">
        <v>719</v>
      </c>
      <c r="I556" s="150"/>
      <c r="L556" s="33"/>
      <c r="M556" s="151"/>
      <c r="T556" s="54"/>
      <c r="AT556" s="18" t="s">
        <v>199</v>
      </c>
      <c r="AU556" s="18" t="s">
        <v>80</v>
      </c>
    </row>
    <row r="557" spans="2:65" s="1" customFormat="1" ht="16.5" customHeight="1">
      <c r="B557" s="33"/>
      <c r="C557" s="183" t="s">
        <v>720</v>
      </c>
      <c r="D557" s="183" t="s">
        <v>462</v>
      </c>
      <c r="E557" s="184" t="s">
        <v>721</v>
      </c>
      <c r="F557" s="185" t="s">
        <v>722</v>
      </c>
      <c r="G557" s="186" t="s">
        <v>228</v>
      </c>
      <c r="H557" s="187">
        <v>3.2480000000000002</v>
      </c>
      <c r="I557" s="188"/>
      <c r="J557" s="189">
        <f>ROUND(I557*H557,2)</f>
        <v>0</v>
      </c>
      <c r="K557" s="190"/>
      <c r="L557" s="191"/>
      <c r="M557" s="192" t="s">
        <v>19</v>
      </c>
      <c r="N557" s="193" t="s">
        <v>42</v>
      </c>
      <c r="P557" s="144">
        <f>O557*H557</f>
        <v>0</v>
      </c>
      <c r="Q557" s="144">
        <v>0</v>
      </c>
      <c r="R557" s="144">
        <f>Q557*H557</f>
        <v>0</v>
      </c>
      <c r="S557" s="144">
        <v>0</v>
      </c>
      <c r="T557" s="145">
        <f>S557*H557</f>
        <v>0</v>
      </c>
      <c r="AR557" s="146" t="s">
        <v>236</v>
      </c>
      <c r="AT557" s="146" t="s">
        <v>462</v>
      </c>
      <c r="AU557" s="146" t="s">
        <v>80</v>
      </c>
      <c r="AY557" s="18" t="s">
        <v>191</v>
      </c>
      <c r="BE557" s="147">
        <f>IF(N557="základní",J557,0)</f>
        <v>0</v>
      </c>
      <c r="BF557" s="147">
        <f>IF(N557="snížená",J557,0)</f>
        <v>0</v>
      </c>
      <c r="BG557" s="147">
        <f>IF(N557="zákl. přenesená",J557,0)</f>
        <v>0</v>
      </c>
      <c r="BH557" s="147">
        <f>IF(N557="sníž. přenesená",J557,0)</f>
        <v>0</v>
      </c>
      <c r="BI557" s="147">
        <f>IF(N557="nulová",J557,0)</f>
        <v>0</v>
      </c>
      <c r="BJ557" s="18" t="s">
        <v>78</v>
      </c>
      <c r="BK557" s="147">
        <f>ROUND(I557*H557,2)</f>
        <v>0</v>
      </c>
      <c r="BL557" s="18" t="s">
        <v>197</v>
      </c>
      <c r="BM557" s="146" t="s">
        <v>723</v>
      </c>
    </row>
    <row r="558" spans="2:65" s="1" customFormat="1" ht="19.5">
      <c r="B558" s="33"/>
      <c r="D558" s="153" t="s">
        <v>498</v>
      </c>
      <c r="F558" s="194" t="s">
        <v>590</v>
      </c>
      <c r="I558" s="150"/>
      <c r="L558" s="33"/>
      <c r="M558" s="151"/>
      <c r="T558" s="54"/>
      <c r="AT558" s="18" t="s">
        <v>498</v>
      </c>
      <c r="AU558" s="18" t="s">
        <v>80</v>
      </c>
    </row>
    <row r="559" spans="2:65" s="12" customFormat="1" ht="11.25">
      <c r="B559" s="152"/>
      <c r="D559" s="153" t="s">
        <v>201</v>
      </c>
      <c r="F559" s="155" t="s">
        <v>724</v>
      </c>
      <c r="H559" s="156">
        <v>3.2480000000000002</v>
      </c>
      <c r="I559" s="157"/>
      <c r="L559" s="152"/>
      <c r="M559" s="158"/>
      <c r="T559" s="159"/>
      <c r="AT559" s="154" t="s">
        <v>201</v>
      </c>
      <c r="AU559" s="154" t="s">
        <v>80</v>
      </c>
      <c r="AV559" s="12" t="s">
        <v>80</v>
      </c>
      <c r="AW559" s="12" t="s">
        <v>4</v>
      </c>
      <c r="AX559" s="12" t="s">
        <v>78</v>
      </c>
      <c r="AY559" s="154" t="s">
        <v>191</v>
      </c>
    </row>
    <row r="560" spans="2:65" s="1" customFormat="1" ht="16.5" customHeight="1">
      <c r="B560" s="33"/>
      <c r="C560" s="134" t="s">
        <v>725</v>
      </c>
      <c r="D560" s="134" t="s">
        <v>193</v>
      </c>
      <c r="E560" s="135" t="s">
        <v>726</v>
      </c>
      <c r="F560" s="136" t="s">
        <v>727</v>
      </c>
      <c r="G560" s="137" t="s">
        <v>228</v>
      </c>
      <c r="H560" s="138">
        <v>2.5</v>
      </c>
      <c r="I560" s="139"/>
      <c r="J560" s="140">
        <f>ROUND(I560*H560,2)</f>
        <v>0</v>
      </c>
      <c r="K560" s="141"/>
      <c r="L560" s="33"/>
      <c r="M560" s="142" t="s">
        <v>19</v>
      </c>
      <c r="N560" s="143" t="s">
        <v>42</v>
      </c>
      <c r="P560" s="144">
        <f>O560*H560</f>
        <v>0</v>
      </c>
      <c r="Q560" s="144">
        <v>0</v>
      </c>
      <c r="R560" s="144">
        <f>Q560*H560</f>
        <v>0</v>
      </c>
      <c r="S560" s="144">
        <v>6.9999999999999999E-4</v>
      </c>
      <c r="T560" s="145">
        <f>S560*H560</f>
        <v>1.75E-3</v>
      </c>
      <c r="AR560" s="146" t="s">
        <v>197</v>
      </c>
      <c r="AT560" s="146" t="s">
        <v>193</v>
      </c>
      <c r="AU560" s="146" t="s">
        <v>80</v>
      </c>
      <c r="AY560" s="18" t="s">
        <v>191</v>
      </c>
      <c r="BE560" s="147">
        <f>IF(N560="základní",J560,0)</f>
        <v>0</v>
      </c>
      <c r="BF560" s="147">
        <f>IF(N560="snížená",J560,0)</f>
        <v>0</v>
      </c>
      <c r="BG560" s="147">
        <f>IF(N560="zákl. přenesená",J560,0)</f>
        <v>0</v>
      </c>
      <c r="BH560" s="147">
        <f>IF(N560="sníž. přenesená",J560,0)</f>
        <v>0</v>
      </c>
      <c r="BI560" s="147">
        <f>IF(N560="nulová",J560,0)</f>
        <v>0</v>
      </c>
      <c r="BJ560" s="18" t="s">
        <v>78</v>
      </c>
      <c r="BK560" s="147">
        <f>ROUND(I560*H560,2)</f>
        <v>0</v>
      </c>
      <c r="BL560" s="18" t="s">
        <v>197</v>
      </c>
      <c r="BM560" s="146" t="s">
        <v>728</v>
      </c>
    </row>
    <row r="561" spans="2:65" s="1" customFormat="1" ht="11.25">
      <c r="B561" s="33"/>
      <c r="D561" s="148" t="s">
        <v>199</v>
      </c>
      <c r="F561" s="149" t="s">
        <v>729</v>
      </c>
      <c r="I561" s="150"/>
      <c r="L561" s="33"/>
      <c r="M561" s="151"/>
      <c r="T561" s="54"/>
      <c r="AT561" s="18" t="s">
        <v>199</v>
      </c>
      <c r="AU561" s="18" t="s">
        <v>80</v>
      </c>
    </row>
    <row r="562" spans="2:65" s="12" customFormat="1" ht="11.25">
      <c r="B562" s="152"/>
      <c r="D562" s="153" t="s">
        <v>201</v>
      </c>
      <c r="E562" s="154" t="s">
        <v>19</v>
      </c>
      <c r="F562" s="155" t="s">
        <v>730</v>
      </c>
      <c r="H562" s="156">
        <v>2.5</v>
      </c>
      <c r="I562" s="157"/>
      <c r="L562" s="152"/>
      <c r="M562" s="158"/>
      <c r="T562" s="159"/>
      <c r="AT562" s="154" t="s">
        <v>201</v>
      </c>
      <c r="AU562" s="154" t="s">
        <v>80</v>
      </c>
      <c r="AV562" s="12" t="s">
        <v>80</v>
      </c>
      <c r="AW562" s="12" t="s">
        <v>33</v>
      </c>
      <c r="AX562" s="12" t="s">
        <v>71</v>
      </c>
      <c r="AY562" s="154" t="s">
        <v>191</v>
      </c>
    </row>
    <row r="563" spans="2:65" s="13" customFormat="1" ht="11.25">
      <c r="B563" s="160"/>
      <c r="D563" s="153" t="s">
        <v>201</v>
      </c>
      <c r="E563" s="161" t="s">
        <v>19</v>
      </c>
      <c r="F563" s="162" t="s">
        <v>203</v>
      </c>
      <c r="H563" s="163">
        <v>2.5</v>
      </c>
      <c r="I563" s="164"/>
      <c r="L563" s="160"/>
      <c r="M563" s="165"/>
      <c r="T563" s="166"/>
      <c r="AT563" s="161" t="s">
        <v>201</v>
      </c>
      <c r="AU563" s="161" t="s">
        <v>80</v>
      </c>
      <c r="AV563" s="13" t="s">
        <v>197</v>
      </c>
      <c r="AW563" s="13" t="s">
        <v>33</v>
      </c>
      <c r="AX563" s="13" t="s">
        <v>78</v>
      </c>
      <c r="AY563" s="161" t="s">
        <v>191</v>
      </c>
    </row>
    <row r="564" spans="2:65" s="1" customFormat="1" ht="24.2" customHeight="1">
      <c r="B564" s="33"/>
      <c r="C564" s="134" t="s">
        <v>731</v>
      </c>
      <c r="D564" s="134" t="s">
        <v>193</v>
      </c>
      <c r="E564" s="135" t="s">
        <v>732</v>
      </c>
      <c r="F564" s="136" t="s">
        <v>733</v>
      </c>
      <c r="G564" s="137" t="s">
        <v>595</v>
      </c>
      <c r="H564" s="138">
        <v>17</v>
      </c>
      <c r="I564" s="139"/>
      <c r="J564" s="140">
        <f>ROUND(I564*H564,2)</f>
        <v>0</v>
      </c>
      <c r="K564" s="141"/>
      <c r="L564" s="33"/>
      <c r="M564" s="142" t="s">
        <v>19</v>
      </c>
      <c r="N564" s="143" t="s">
        <v>42</v>
      </c>
      <c r="P564" s="144">
        <f>O564*H564</f>
        <v>0</v>
      </c>
      <c r="Q564" s="144">
        <v>0</v>
      </c>
      <c r="R564" s="144">
        <f>Q564*H564</f>
        <v>0</v>
      </c>
      <c r="S564" s="144">
        <v>0</v>
      </c>
      <c r="T564" s="145">
        <f>S564*H564</f>
        <v>0</v>
      </c>
      <c r="AR564" s="146" t="s">
        <v>197</v>
      </c>
      <c r="AT564" s="146" t="s">
        <v>193</v>
      </c>
      <c r="AU564" s="146" t="s">
        <v>80</v>
      </c>
      <c r="AY564" s="18" t="s">
        <v>191</v>
      </c>
      <c r="BE564" s="147">
        <f>IF(N564="základní",J564,0)</f>
        <v>0</v>
      </c>
      <c r="BF564" s="147">
        <f>IF(N564="snížená",J564,0)</f>
        <v>0</v>
      </c>
      <c r="BG564" s="147">
        <f>IF(N564="zákl. přenesená",J564,0)</f>
        <v>0</v>
      </c>
      <c r="BH564" s="147">
        <f>IF(N564="sníž. přenesená",J564,0)</f>
        <v>0</v>
      </c>
      <c r="BI564" s="147">
        <f>IF(N564="nulová",J564,0)</f>
        <v>0</v>
      </c>
      <c r="BJ564" s="18" t="s">
        <v>78</v>
      </c>
      <c r="BK564" s="147">
        <f>ROUND(I564*H564,2)</f>
        <v>0</v>
      </c>
      <c r="BL564" s="18" t="s">
        <v>197</v>
      </c>
      <c r="BM564" s="146" t="s">
        <v>734</v>
      </c>
    </row>
    <row r="565" spans="2:65" s="1" customFormat="1" ht="11.25">
      <c r="B565" s="33"/>
      <c r="D565" s="148" t="s">
        <v>199</v>
      </c>
      <c r="F565" s="149" t="s">
        <v>735</v>
      </c>
      <c r="I565" s="150"/>
      <c r="L565" s="33"/>
      <c r="M565" s="151"/>
      <c r="T565" s="54"/>
      <c r="AT565" s="18" t="s">
        <v>199</v>
      </c>
      <c r="AU565" s="18" t="s">
        <v>80</v>
      </c>
    </row>
    <row r="566" spans="2:65" s="1" customFormat="1" ht="16.5" customHeight="1">
      <c r="B566" s="33"/>
      <c r="C566" s="183" t="s">
        <v>736</v>
      </c>
      <c r="D566" s="183" t="s">
        <v>462</v>
      </c>
      <c r="E566" s="184" t="s">
        <v>737</v>
      </c>
      <c r="F566" s="185" t="s">
        <v>738</v>
      </c>
      <c r="G566" s="186" t="s">
        <v>595</v>
      </c>
      <c r="H566" s="187">
        <v>5</v>
      </c>
      <c r="I566" s="188"/>
      <c r="J566" s="189">
        <f>ROUND(I566*H566,2)</f>
        <v>0</v>
      </c>
      <c r="K566" s="190"/>
      <c r="L566" s="191"/>
      <c r="M566" s="192" t="s">
        <v>19</v>
      </c>
      <c r="N566" s="193" t="s">
        <v>42</v>
      </c>
      <c r="P566" s="144">
        <f>O566*H566</f>
        <v>0</v>
      </c>
      <c r="Q566" s="144">
        <v>0</v>
      </c>
      <c r="R566" s="144">
        <f>Q566*H566</f>
        <v>0</v>
      </c>
      <c r="S566" s="144">
        <v>0</v>
      </c>
      <c r="T566" s="145">
        <f>S566*H566</f>
        <v>0</v>
      </c>
      <c r="AR566" s="146" t="s">
        <v>236</v>
      </c>
      <c r="AT566" s="146" t="s">
        <v>462</v>
      </c>
      <c r="AU566" s="146" t="s">
        <v>80</v>
      </c>
      <c r="AY566" s="18" t="s">
        <v>191</v>
      </c>
      <c r="BE566" s="147">
        <f>IF(N566="základní",J566,0)</f>
        <v>0</v>
      </c>
      <c r="BF566" s="147">
        <f>IF(N566="snížená",J566,0)</f>
        <v>0</v>
      </c>
      <c r="BG566" s="147">
        <f>IF(N566="zákl. přenesená",J566,0)</f>
        <v>0</v>
      </c>
      <c r="BH566" s="147">
        <f>IF(N566="sníž. přenesená",J566,0)</f>
        <v>0</v>
      </c>
      <c r="BI566" s="147">
        <f>IF(N566="nulová",J566,0)</f>
        <v>0</v>
      </c>
      <c r="BJ566" s="18" t="s">
        <v>78</v>
      </c>
      <c r="BK566" s="147">
        <f>ROUND(I566*H566,2)</f>
        <v>0</v>
      </c>
      <c r="BL566" s="18" t="s">
        <v>197</v>
      </c>
      <c r="BM566" s="146" t="s">
        <v>739</v>
      </c>
    </row>
    <row r="567" spans="2:65" s="1" customFormat="1" ht="19.5">
      <c r="B567" s="33"/>
      <c r="D567" s="153" t="s">
        <v>498</v>
      </c>
      <c r="F567" s="194" t="s">
        <v>590</v>
      </c>
      <c r="I567" s="150"/>
      <c r="L567" s="33"/>
      <c r="M567" s="151"/>
      <c r="T567" s="54"/>
      <c r="AT567" s="18" t="s">
        <v>498</v>
      </c>
      <c r="AU567" s="18" t="s">
        <v>80</v>
      </c>
    </row>
    <row r="568" spans="2:65" s="1" customFormat="1" ht="16.5" customHeight="1">
      <c r="B568" s="33"/>
      <c r="C568" s="183" t="s">
        <v>740</v>
      </c>
      <c r="D568" s="183" t="s">
        <v>462</v>
      </c>
      <c r="E568" s="184" t="s">
        <v>741</v>
      </c>
      <c r="F568" s="185" t="s">
        <v>742</v>
      </c>
      <c r="G568" s="186" t="s">
        <v>595</v>
      </c>
      <c r="H568" s="187">
        <v>12</v>
      </c>
      <c r="I568" s="188"/>
      <c r="J568" s="189">
        <f>ROUND(I568*H568,2)</f>
        <v>0</v>
      </c>
      <c r="K568" s="190"/>
      <c r="L568" s="191"/>
      <c r="M568" s="192" t="s">
        <v>19</v>
      </c>
      <c r="N568" s="193" t="s">
        <v>42</v>
      </c>
      <c r="P568" s="144">
        <f>O568*H568</f>
        <v>0</v>
      </c>
      <c r="Q568" s="144">
        <v>0</v>
      </c>
      <c r="R568" s="144">
        <f>Q568*H568</f>
        <v>0</v>
      </c>
      <c r="S568" s="144">
        <v>0</v>
      </c>
      <c r="T568" s="145">
        <f>S568*H568</f>
        <v>0</v>
      </c>
      <c r="AR568" s="146" t="s">
        <v>236</v>
      </c>
      <c r="AT568" s="146" t="s">
        <v>462</v>
      </c>
      <c r="AU568" s="146" t="s">
        <v>80</v>
      </c>
      <c r="AY568" s="18" t="s">
        <v>191</v>
      </c>
      <c r="BE568" s="147">
        <f>IF(N568="základní",J568,0)</f>
        <v>0</v>
      </c>
      <c r="BF568" s="147">
        <f>IF(N568="snížená",J568,0)</f>
        <v>0</v>
      </c>
      <c r="BG568" s="147">
        <f>IF(N568="zákl. přenesená",J568,0)</f>
        <v>0</v>
      </c>
      <c r="BH568" s="147">
        <f>IF(N568="sníž. přenesená",J568,0)</f>
        <v>0</v>
      </c>
      <c r="BI568" s="147">
        <f>IF(N568="nulová",J568,0)</f>
        <v>0</v>
      </c>
      <c r="BJ568" s="18" t="s">
        <v>78</v>
      </c>
      <c r="BK568" s="147">
        <f>ROUND(I568*H568,2)</f>
        <v>0</v>
      </c>
      <c r="BL568" s="18" t="s">
        <v>197</v>
      </c>
      <c r="BM568" s="146" t="s">
        <v>743</v>
      </c>
    </row>
    <row r="569" spans="2:65" s="1" customFormat="1" ht="19.5">
      <c r="B569" s="33"/>
      <c r="D569" s="153" t="s">
        <v>498</v>
      </c>
      <c r="F569" s="194" t="s">
        <v>590</v>
      </c>
      <c r="I569" s="150"/>
      <c r="L569" s="33"/>
      <c r="M569" s="151"/>
      <c r="T569" s="54"/>
      <c r="AT569" s="18" t="s">
        <v>498</v>
      </c>
      <c r="AU569" s="18" t="s">
        <v>80</v>
      </c>
    </row>
    <row r="570" spans="2:65" s="1" customFormat="1" ht="21.75" customHeight="1">
      <c r="B570" s="33"/>
      <c r="C570" s="134" t="s">
        <v>744</v>
      </c>
      <c r="D570" s="134" t="s">
        <v>193</v>
      </c>
      <c r="E570" s="135" t="s">
        <v>745</v>
      </c>
      <c r="F570" s="136" t="s">
        <v>746</v>
      </c>
      <c r="G570" s="137" t="s">
        <v>595</v>
      </c>
      <c r="H570" s="138">
        <v>2</v>
      </c>
      <c r="I570" s="139"/>
      <c r="J570" s="140">
        <f>ROUND(I570*H570,2)</f>
        <v>0</v>
      </c>
      <c r="K570" s="141"/>
      <c r="L570" s="33"/>
      <c r="M570" s="142" t="s">
        <v>19</v>
      </c>
      <c r="N570" s="143" t="s">
        <v>42</v>
      </c>
      <c r="P570" s="144">
        <f>O570*H570</f>
        <v>0</v>
      </c>
      <c r="Q570" s="144">
        <v>0</v>
      </c>
      <c r="R570" s="144">
        <f>Q570*H570</f>
        <v>0</v>
      </c>
      <c r="S570" s="144">
        <v>0</v>
      </c>
      <c r="T570" s="145">
        <f>S570*H570</f>
        <v>0</v>
      </c>
      <c r="AR570" s="146" t="s">
        <v>197</v>
      </c>
      <c r="AT570" s="146" t="s">
        <v>193</v>
      </c>
      <c r="AU570" s="146" t="s">
        <v>80</v>
      </c>
      <c r="AY570" s="18" t="s">
        <v>191</v>
      </c>
      <c r="BE570" s="147">
        <f>IF(N570="základní",J570,0)</f>
        <v>0</v>
      </c>
      <c r="BF570" s="147">
        <f>IF(N570="snížená",J570,0)</f>
        <v>0</v>
      </c>
      <c r="BG570" s="147">
        <f>IF(N570="zákl. přenesená",J570,0)</f>
        <v>0</v>
      </c>
      <c r="BH570" s="147">
        <f>IF(N570="sníž. přenesená",J570,0)</f>
        <v>0</v>
      </c>
      <c r="BI570" s="147">
        <f>IF(N570="nulová",J570,0)</f>
        <v>0</v>
      </c>
      <c r="BJ570" s="18" t="s">
        <v>78</v>
      </c>
      <c r="BK570" s="147">
        <f>ROUND(I570*H570,2)</f>
        <v>0</v>
      </c>
      <c r="BL570" s="18" t="s">
        <v>197</v>
      </c>
      <c r="BM570" s="146" t="s">
        <v>747</v>
      </c>
    </row>
    <row r="571" spans="2:65" s="1" customFormat="1" ht="11.25">
      <c r="B571" s="33"/>
      <c r="D571" s="148" t="s">
        <v>199</v>
      </c>
      <c r="F571" s="149" t="s">
        <v>748</v>
      </c>
      <c r="I571" s="150"/>
      <c r="L571" s="33"/>
      <c r="M571" s="151"/>
      <c r="T571" s="54"/>
      <c r="AT571" s="18" t="s">
        <v>199</v>
      </c>
      <c r="AU571" s="18" t="s">
        <v>80</v>
      </c>
    </row>
    <row r="572" spans="2:65" s="1" customFormat="1" ht="16.5" customHeight="1">
      <c r="B572" s="33"/>
      <c r="C572" s="183" t="s">
        <v>749</v>
      </c>
      <c r="D572" s="183" t="s">
        <v>462</v>
      </c>
      <c r="E572" s="184" t="s">
        <v>750</v>
      </c>
      <c r="F572" s="185" t="s">
        <v>751</v>
      </c>
      <c r="G572" s="186" t="s">
        <v>595</v>
      </c>
      <c r="H572" s="187">
        <v>1</v>
      </c>
      <c r="I572" s="188"/>
      <c r="J572" s="189">
        <f>ROUND(I572*H572,2)</f>
        <v>0</v>
      </c>
      <c r="K572" s="190"/>
      <c r="L572" s="191"/>
      <c r="M572" s="192" t="s">
        <v>19</v>
      </c>
      <c r="N572" s="193" t="s">
        <v>42</v>
      </c>
      <c r="P572" s="144">
        <f>O572*H572</f>
        <v>0</v>
      </c>
      <c r="Q572" s="144">
        <v>0</v>
      </c>
      <c r="R572" s="144">
        <f>Q572*H572</f>
        <v>0</v>
      </c>
      <c r="S572" s="144">
        <v>0</v>
      </c>
      <c r="T572" s="145">
        <f>S572*H572</f>
        <v>0</v>
      </c>
      <c r="AR572" s="146" t="s">
        <v>236</v>
      </c>
      <c r="AT572" s="146" t="s">
        <v>462</v>
      </c>
      <c r="AU572" s="146" t="s">
        <v>80</v>
      </c>
      <c r="AY572" s="18" t="s">
        <v>191</v>
      </c>
      <c r="BE572" s="147">
        <f>IF(N572="základní",J572,0)</f>
        <v>0</v>
      </c>
      <c r="BF572" s="147">
        <f>IF(N572="snížená",J572,0)</f>
        <v>0</v>
      </c>
      <c r="BG572" s="147">
        <f>IF(N572="zákl. přenesená",J572,0)</f>
        <v>0</v>
      </c>
      <c r="BH572" s="147">
        <f>IF(N572="sníž. přenesená",J572,0)</f>
        <v>0</v>
      </c>
      <c r="BI572" s="147">
        <f>IF(N572="nulová",J572,0)</f>
        <v>0</v>
      </c>
      <c r="BJ572" s="18" t="s">
        <v>78</v>
      </c>
      <c r="BK572" s="147">
        <f>ROUND(I572*H572,2)</f>
        <v>0</v>
      </c>
      <c r="BL572" s="18" t="s">
        <v>197</v>
      </c>
      <c r="BM572" s="146" t="s">
        <v>752</v>
      </c>
    </row>
    <row r="573" spans="2:65" s="1" customFormat="1" ht="16.5" customHeight="1">
      <c r="B573" s="33"/>
      <c r="C573" s="183" t="s">
        <v>753</v>
      </c>
      <c r="D573" s="183" t="s">
        <v>462</v>
      </c>
      <c r="E573" s="184" t="s">
        <v>754</v>
      </c>
      <c r="F573" s="185" t="s">
        <v>755</v>
      </c>
      <c r="G573" s="186" t="s">
        <v>595</v>
      </c>
      <c r="H573" s="187">
        <v>1</v>
      </c>
      <c r="I573" s="188"/>
      <c r="J573" s="189">
        <f>ROUND(I573*H573,2)</f>
        <v>0</v>
      </c>
      <c r="K573" s="190"/>
      <c r="L573" s="191"/>
      <c r="M573" s="192" t="s">
        <v>19</v>
      </c>
      <c r="N573" s="193" t="s">
        <v>42</v>
      </c>
      <c r="P573" s="144">
        <f>O573*H573</f>
        <v>0</v>
      </c>
      <c r="Q573" s="144">
        <v>0</v>
      </c>
      <c r="R573" s="144">
        <f>Q573*H573</f>
        <v>0</v>
      </c>
      <c r="S573" s="144">
        <v>0</v>
      </c>
      <c r="T573" s="145">
        <f>S573*H573</f>
        <v>0</v>
      </c>
      <c r="AR573" s="146" t="s">
        <v>236</v>
      </c>
      <c r="AT573" s="146" t="s">
        <v>462</v>
      </c>
      <c r="AU573" s="146" t="s">
        <v>80</v>
      </c>
      <c r="AY573" s="18" t="s">
        <v>191</v>
      </c>
      <c r="BE573" s="147">
        <f>IF(N573="základní",J573,0)</f>
        <v>0</v>
      </c>
      <c r="BF573" s="147">
        <f>IF(N573="snížená",J573,0)</f>
        <v>0</v>
      </c>
      <c r="BG573" s="147">
        <f>IF(N573="zákl. přenesená",J573,0)</f>
        <v>0</v>
      </c>
      <c r="BH573" s="147">
        <f>IF(N573="sníž. přenesená",J573,0)</f>
        <v>0</v>
      </c>
      <c r="BI573" s="147">
        <f>IF(N573="nulová",J573,0)</f>
        <v>0</v>
      </c>
      <c r="BJ573" s="18" t="s">
        <v>78</v>
      </c>
      <c r="BK573" s="147">
        <f>ROUND(I573*H573,2)</f>
        <v>0</v>
      </c>
      <c r="BL573" s="18" t="s">
        <v>197</v>
      </c>
      <c r="BM573" s="146" t="s">
        <v>756</v>
      </c>
    </row>
    <row r="574" spans="2:65" s="1" customFormat="1" ht="19.5">
      <c r="B574" s="33"/>
      <c r="D574" s="153" t="s">
        <v>498</v>
      </c>
      <c r="F574" s="194" t="s">
        <v>590</v>
      </c>
      <c r="I574" s="150"/>
      <c r="L574" s="33"/>
      <c r="M574" s="151"/>
      <c r="T574" s="54"/>
      <c r="AT574" s="18" t="s">
        <v>498</v>
      </c>
      <c r="AU574" s="18" t="s">
        <v>80</v>
      </c>
    </row>
    <row r="575" spans="2:65" s="1" customFormat="1" ht="16.5" customHeight="1">
      <c r="B575" s="33"/>
      <c r="C575" s="183" t="s">
        <v>757</v>
      </c>
      <c r="D575" s="183" t="s">
        <v>462</v>
      </c>
      <c r="E575" s="184" t="s">
        <v>758</v>
      </c>
      <c r="F575" s="185" t="s">
        <v>759</v>
      </c>
      <c r="G575" s="186" t="s">
        <v>595</v>
      </c>
      <c r="H575" s="187">
        <v>2</v>
      </c>
      <c r="I575" s="188"/>
      <c r="J575" s="189">
        <f>ROUND(I575*H575,2)</f>
        <v>0</v>
      </c>
      <c r="K575" s="190"/>
      <c r="L575" s="191"/>
      <c r="M575" s="192" t="s">
        <v>19</v>
      </c>
      <c r="N575" s="193" t="s">
        <v>42</v>
      </c>
      <c r="P575" s="144">
        <f>O575*H575</f>
        <v>0</v>
      </c>
      <c r="Q575" s="144">
        <v>0</v>
      </c>
      <c r="R575" s="144">
        <f>Q575*H575</f>
        <v>0</v>
      </c>
      <c r="S575" s="144">
        <v>0</v>
      </c>
      <c r="T575" s="145">
        <f>S575*H575</f>
        <v>0</v>
      </c>
      <c r="AR575" s="146" t="s">
        <v>236</v>
      </c>
      <c r="AT575" s="146" t="s">
        <v>462</v>
      </c>
      <c r="AU575" s="146" t="s">
        <v>80</v>
      </c>
      <c r="AY575" s="18" t="s">
        <v>191</v>
      </c>
      <c r="BE575" s="147">
        <f>IF(N575="základní",J575,0)</f>
        <v>0</v>
      </c>
      <c r="BF575" s="147">
        <f>IF(N575="snížená",J575,0)</f>
        <v>0</v>
      </c>
      <c r="BG575" s="147">
        <f>IF(N575="zákl. přenesená",J575,0)</f>
        <v>0</v>
      </c>
      <c r="BH575" s="147">
        <f>IF(N575="sníž. přenesená",J575,0)</f>
        <v>0</v>
      </c>
      <c r="BI575" s="147">
        <f>IF(N575="nulová",J575,0)</f>
        <v>0</v>
      </c>
      <c r="BJ575" s="18" t="s">
        <v>78</v>
      </c>
      <c r="BK575" s="147">
        <f>ROUND(I575*H575,2)</f>
        <v>0</v>
      </c>
      <c r="BL575" s="18" t="s">
        <v>197</v>
      </c>
      <c r="BM575" s="146" t="s">
        <v>760</v>
      </c>
    </row>
    <row r="576" spans="2:65" s="1" customFormat="1" ht="16.5" customHeight="1">
      <c r="B576" s="33"/>
      <c r="C576" s="183" t="s">
        <v>761</v>
      </c>
      <c r="D576" s="183" t="s">
        <v>462</v>
      </c>
      <c r="E576" s="184" t="s">
        <v>762</v>
      </c>
      <c r="F576" s="185" t="s">
        <v>763</v>
      </c>
      <c r="G576" s="186" t="s">
        <v>595</v>
      </c>
      <c r="H576" s="187">
        <v>1</v>
      </c>
      <c r="I576" s="188"/>
      <c r="J576" s="189">
        <f>ROUND(I576*H576,2)</f>
        <v>0</v>
      </c>
      <c r="K576" s="190"/>
      <c r="L576" s="191"/>
      <c r="M576" s="192" t="s">
        <v>19</v>
      </c>
      <c r="N576" s="193" t="s">
        <v>42</v>
      </c>
      <c r="P576" s="144">
        <f>O576*H576</f>
        <v>0</v>
      </c>
      <c r="Q576" s="144">
        <v>0</v>
      </c>
      <c r="R576" s="144">
        <f>Q576*H576</f>
        <v>0</v>
      </c>
      <c r="S576" s="144">
        <v>0</v>
      </c>
      <c r="T576" s="145">
        <f>S576*H576</f>
        <v>0</v>
      </c>
      <c r="AR576" s="146" t="s">
        <v>236</v>
      </c>
      <c r="AT576" s="146" t="s">
        <v>462</v>
      </c>
      <c r="AU576" s="146" t="s">
        <v>80</v>
      </c>
      <c r="AY576" s="18" t="s">
        <v>191</v>
      </c>
      <c r="BE576" s="147">
        <f>IF(N576="základní",J576,0)</f>
        <v>0</v>
      </c>
      <c r="BF576" s="147">
        <f>IF(N576="snížená",J576,0)</f>
        <v>0</v>
      </c>
      <c r="BG576" s="147">
        <f>IF(N576="zákl. přenesená",J576,0)</f>
        <v>0</v>
      </c>
      <c r="BH576" s="147">
        <f>IF(N576="sníž. přenesená",J576,0)</f>
        <v>0</v>
      </c>
      <c r="BI576" s="147">
        <f>IF(N576="nulová",J576,0)</f>
        <v>0</v>
      </c>
      <c r="BJ576" s="18" t="s">
        <v>78</v>
      </c>
      <c r="BK576" s="147">
        <f>ROUND(I576*H576,2)</f>
        <v>0</v>
      </c>
      <c r="BL576" s="18" t="s">
        <v>197</v>
      </c>
      <c r="BM576" s="146" t="s">
        <v>764</v>
      </c>
    </row>
    <row r="577" spans="2:65" s="1" customFormat="1" ht="16.5" customHeight="1">
      <c r="B577" s="33"/>
      <c r="C577" s="183" t="s">
        <v>765</v>
      </c>
      <c r="D577" s="183" t="s">
        <v>462</v>
      </c>
      <c r="E577" s="184" t="s">
        <v>766</v>
      </c>
      <c r="F577" s="185" t="s">
        <v>767</v>
      </c>
      <c r="G577" s="186" t="s">
        <v>595</v>
      </c>
      <c r="H577" s="187">
        <v>1</v>
      </c>
      <c r="I577" s="188"/>
      <c r="J577" s="189">
        <f>ROUND(I577*H577,2)</f>
        <v>0</v>
      </c>
      <c r="K577" s="190"/>
      <c r="L577" s="191"/>
      <c r="M577" s="192" t="s">
        <v>19</v>
      </c>
      <c r="N577" s="193" t="s">
        <v>42</v>
      </c>
      <c r="P577" s="144">
        <f>O577*H577</f>
        <v>0</v>
      </c>
      <c r="Q577" s="144">
        <v>0</v>
      </c>
      <c r="R577" s="144">
        <f>Q577*H577</f>
        <v>0</v>
      </c>
      <c r="S577" s="144">
        <v>0</v>
      </c>
      <c r="T577" s="145">
        <f>S577*H577</f>
        <v>0</v>
      </c>
      <c r="AR577" s="146" t="s">
        <v>236</v>
      </c>
      <c r="AT577" s="146" t="s">
        <v>462</v>
      </c>
      <c r="AU577" s="146" t="s">
        <v>80</v>
      </c>
      <c r="AY577" s="18" t="s">
        <v>191</v>
      </c>
      <c r="BE577" s="147">
        <f>IF(N577="základní",J577,0)</f>
        <v>0</v>
      </c>
      <c r="BF577" s="147">
        <f>IF(N577="snížená",J577,0)</f>
        <v>0</v>
      </c>
      <c r="BG577" s="147">
        <f>IF(N577="zákl. přenesená",J577,0)</f>
        <v>0</v>
      </c>
      <c r="BH577" s="147">
        <f>IF(N577="sníž. přenesená",J577,0)</f>
        <v>0</v>
      </c>
      <c r="BI577" s="147">
        <f>IF(N577="nulová",J577,0)</f>
        <v>0</v>
      </c>
      <c r="BJ577" s="18" t="s">
        <v>78</v>
      </c>
      <c r="BK577" s="147">
        <f>ROUND(I577*H577,2)</f>
        <v>0</v>
      </c>
      <c r="BL577" s="18" t="s">
        <v>197</v>
      </c>
      <c r="BM577" s="146" t="s">
        <v>768</v>
      </c>
    </row>
    <row r="578" spans="2:65" s="1" customFormat="1" ht="24.2" customHeight="1">
      <c r="B578" s="33"/>
      <c r="C578" s="134" t="s">
        <v>769</v>
      </c>
      <c r="D578" s="134" t="s">
        <v>193</v>
      </c>
      <c r="E578" s="135" t="s">
        <v>770</v>
      </c>
      <c r="F578" s="136" t="s">
        <v>771</v>
      </c>
      <c r="G578" s="137" t="s">
        <v>595</v>
      </c>
      <c r="H578" s="138">
        <v>3</v>
      </c>
      <c r="I578" s="139"/>
      <c r="J578" s="140">
        <f>ROUND(I578*H578,2)</f>
        <v>0</v>
      </c>
      <c r="K578" s="141"/>
      <c r="L578" s="33"/>
      <c r="M578" s="142" t="s">
        <v>19</v>
      </c>
      <c r="N578" s="143" t="s">
        <v>42</v>
      </c>
      <c r="P578" s="144">
        <f>O578*H578</f>
        <v>0</v>
      </c>
      <c r="Q578" s="144">
        <v>0</v>
      </c>
      <c r="R578" s="144">
        <f>Q578*H578</f>
        <v>0</v>
      </c>
      <c r="S578" s="144">
        <v>0</v>
      </c>
      <c r="T578" s="145">
        <f>S578*H578</f>
        <v>0</v>
      </c>
      <c r="AR578" s="146" t="s">
        <v>197</v>
      </c>
      <c r="AT578" s="146" t="s">
        <v>193</v>
      </c>
      <c r="AU578" s="146" t="s">
        <v>80</v>
      </c>
      <c r="AY578" s="18" t="s">
        <v>191</v>
      </c>
      <c r="BE578" s="147">
        <f>IF(N578="základní",J578,0)</f>
        <v>0</v>
      </c>
      <c r="BF578" s="147">
        <f>IF(N578="snížená",J578,0)</f>
        <v>0</v>
      </c>
      <c r="BG578" s="147">
        <f>IF(N578="zákl. přenesená",J578,0)</f>
        <v>0</v>
      </c>
      <c r="BH578" s="147">
        <f>IF(N578="sníž. přenesená",J578,0)</f>
        <v>0</v>
      </c>
      <c r="BI578" s="147">
        <f>IF(N578="nulová",J578,0)</f>
        <v>0</v>
      </c>
      <c r="BJ578" s="18" t="s">
        <v>78</v>
      </c>
      <c r="BK578" s="147">
        <f>ROUND(I578*H578,2)</f>
        <v>0</v>
      </c>
      <c r="BL578" s="18" t="s">
        <v>197</v>
      </c>
      <c r="BM578" s="146" t="s">
        <v>772</v>
      </c>
    </row>
    <row r="579" spans="2:65" s="1" customFormat="1" ht="11.25">
      <c r="B579" s="33"/>
      <c r="D579" s="148" t="s">
        <v>199</v>
      </c>
      <c r="F579" s="149" t="s">
        <v>773</v>
      </c>
      <c r="I579" s="150"/>
      <c r="L579" s="33"/>
      <c r="M579" s="151"/>
      <c r="T579" s="54"/>
      <c r="AT579" s="18" t="s">
        <v>199</v>
      </c>
      <c r="AU579" s="18" t="s">
        <v>80</v>
      </c>
    </row>
    <row r="580" spans="2:65" s="1" customFormat="1" ht="16.5" customHeight="1">
      <c r="B580" s="33"/>
      <c r="C580" s="183" t="s">
        <v>774</v>
      </c>
      <c r="D580" s="183" t="s">
        <v>462</v>
      </c>
      <c r="E580" s="184" t="s">
        <v>775</v>
      </c>
      <c r="F580" s="185" t="s">
        <v>776</v>
      </c>
      <c r="G580" s="186" t="s">
        <v>595</v>
      </c>
      <c r="H580" s="187">
        <v>1</v>
      </c>
      <c r="I580" s="188"/>
      <c r="J580" s="189">
        <f>ROUND(I580*H580,2)</f>
        <v>0</v>
      </c>
      <c r="K580" s="190"/>
      <c r="L580" s="191"/>
      <c r="M580" s="192" t="s">
        <v>19</v>
      </c>
      <c r="N580" s="193" t="s">
        <v>42</v>
      </c>
      <c r="P580" s="144">
        <f>O580*H580</f>
        <v>0</v>
      </c>
      <c r="Q580" s="144">
        <v>0</v>
      </c>
      <c r="R580" s="144">
        <f>Q580*H580</f>
        <v>0</v>
      </c>
      <c r="S580" s="144">
        <v>0</v>
      </c>
      <c r="T580" s="145">
        <f>S580*H580</f>
        <v>0</v>
      </c>
      <c r="AR580" s="146" t="s">
        <v>236</v>
      </c>
      <c r="AT580" s="146" t="s">
        <v>462</v>
      </c>
      <c r="AU580" s="146" t="s">
        <v>80</v>
      </c>
      <c r="AY580" s="18" t="s">
        <v>191</v>
      </c>
      <c r="BE580" s="147">
        <f>IF(N580="základní",J580,0)</f>
        <v>0</v>
      </c>
      <c r="BF580" s="147">
        <f>IF(N580="snížená",J580,0)</f>
        <v>0</v>
      </c>
      <c r="BG580" s="147">
        <f>IF(N580="zákl. přenesená",J580,0)</f>
        <v>0</v>
      </c>
      <c r="BH580" s="147">
        <f>IF(N580="sníž. přenesená",J580,0)</f>
        <v>0</v>
      </c>
      <c r="BI580" s="147">
        <f>IF(N580="nulová",J580,0)</f>
        <v>0</v>
      </c>
      <c r="BJ580" s="18" t="s">
        <v>78</v>
      </c>
      <c r="BK580" s="147">
        <f>ROUND(I580*H580,2)</f>
        <v>0</v>
      </c>
      <c r="BL580" s="18" t="s">
        <v>197</v>
      </c>
      <c r="BM580" s="146" t="s">
        <v>777</v>
      </c>
    </row>
    <row r="581" spans="2:65" s="1" customFormat="1" ht="19.5">
      <c r="B581" s="33"/>
      <c r="D581" s="153" t="s">
        <v>498</v>
      </c>
      <c r="F581" s="194" t="s">
        <v>590</v>
      </c>
      <c r="I581" s="150"/>
      <c r="L581" s="33"/>
      <c r="M581" s="151"/>
      <c r="T581" s="54"/>
      <c r="AT581" s="18" t="s">
        <v>498</v>
      </c>
      <c r="AU581" s="18" t="s">
        <v>80</v>
      </c>
    </row>
    <row r="582" spans="2:65" s="1" customFormat="1" ht="16.5" customHeight="1">
      <c r="B582" s="33"/>
      <c r="C582" s="183" t="s">
        <v>778</v>
      </c>
      <c r="D582" s="183" t="s">
        <v>462</v>
      </c>
      <c r="E582" s="184" t="s">
        <v>779</v>
      </c>
      <c r="F582" s="185" t="s">
        <v>780</v>
      </c>
      <c r="G582" s="186" t="s">
        <v>595</v>
      </c>
      <c r="H582" s="187">
        <v>2</v>
      </c>
      <c r="I582" s="188"/>
      <c r="J582" s="189">
        <f>ROUND(I582*H582,2)</f>
        <v>0</v>
      </c>
      <c r="K582" s="190"/>
      <c r="L582" s="191"/>
      <c r="M582" s="192" t="s">
        <v>19</v>
      </c>
      <c r="N582" s="193" t="s">
        <v>42</v>
      </c>
      <c r="P582" s="144">
        <f>O582*H582</f>
        <v>0</v>
      </c>
      <c r="Q582" s="144">
        <v>0</v>
      </c>
      <c r="R582" s="144">
        <f>Q582*H582</f>
        <v>0</v>
      </c>
      <c r="S582" s="144">
        <v>0</v>
      </c>
      <c r="T582" s="145">
        <f>S582*H582</f>
        <v>0</v>
      </c>
      <c r="AR582" s="146" t="s">
        <v>236</v>
      </c>
      <c r="AT582" s="146" t="s">
        <v>462</v>
      </c>
      <c r="AU582" s="146" t="s">
        <v>80</v>
      </c>
      <c r="AY582" s="18" t="s">
        <v>191</v>
      </c>
      <c r="BE582" s="147">
        <f>IF(N582="základní",J582,0)</f>
        <v>0</v>
      </c>
      <c r="BF582" s="147">
        <f>IF(N582="snížená",J582,0)</f>
        <v>0</v>
      </c>
      <c r="BG582" s="147">
        <f>IF(N582="zákl. přenesená",J582,0)</f>
        <v>0</v>
      </c>
      <c r="BH582" s="147">
        <f>IF(N582="sníž. přenesená",J582,0)</f>
        <v>0</v>
      </c>
      <c r="BI582" s="147">
        <f>IF(N582="nulová",J582,0)</f>
        <v>0</v>
      </c>
      <c r="BJ582" s="18" t="s">
        <v>78</v>
      </c>
      <c r="BK582" s="147">
        <f>ROUND(I582*H582,2)</f>
        <v>0</v>
      </c>
      <c r="BL582" s="18" t="s">
        <v>197</v>
      </c>
      <c r="BM582" s="146" t="s">
        <v>781</v>
      </c>
    </row>
    <row r="583" spans="2:65" s="1" customFormat="1" ht="19.5">
      <c r="B583" s="33"/>
      <c r="D583" s="153" t="s">
        <v>498</v>
      </c>
      <c r="F583" s="194" t="s">
        <v>590</v>
      </c>
      <c r="I583" s="150"/>
      <c r="L583" s="33"/>
      <c r="M583" s="151"/>
      <c r="T583" s="54"/>
      <c r="AT583" s="18" t="s">
        <v>498</v>
      </c>
      <c r="AU583" s="18" t="s">
        <v>80</v>
      </c>
    </row>
    <row r="584" spans="2:65" s="1" customFormat="1" ht="24.2" customHeight="1">
      <c r="B584" s="33"/>
      <c r="C584" s="134" t="s">
        <v>782</v>
      </c>
      <c r="D584" s="134" t="s">
        <v>193</v>
      </c>
      <c r="E584" s="135" t="s">
        <v>783</v>
      </c>
      <c r="F584" s="136" t="s">
        <v>784</v>
      </c>
      <c r="G584" s="137" t="s">
        <v>595</v>
      </c>
      <c r="H584" s="138">
        <v>3</v>
      </c>
      <c r="I584" s="139"/>
      <c r="J584" s="140">
        <f>ROUND(I584*H584,2)</f>
        <v>0</v>
      </c>
      <c r="K584" s="141"/>
      <c r="L584" s="33"/>
      <c r="M584" s="142" t="s">
        <v>19</v>
      </c>
      <c r="N584" s="143" t="s">
        <v>42</v>
      </c>
      <c r="P584" s="144">
        <f>O584*H584</f>
        <v>0</v>
      </c>
      <c r="Q584" s="144">
        <v>1.6199999999999999E-3</v>
      </c>
      <c r="R584" s="144">
        <f>Q584*H584</f>
        <v>4.8599999999999997E-3</v>
      </c>
      <c r="S584" s="144">
        <v>0</v>
      </c>
      <c r="T584" s="145">
        <f>S584*H584</f>
        <v>0</v>
      </c>
      <c r="AR584" s="146" t="s">
        <v>197</v>
      </c>
      <c r="AT584" s="146" t="s">
        <v>193</v>
      </c>
      <c r="AU584" s="146" t="s">
        <v>80</v>
      </c>
      <c r="AY584" s="18" t="s">
        <v>191</v>
      </c>
      <c r="BE584" s="147">
        <f>IF(N584="základní",J584,0)</f>
        <v>0</v>
      </c>
      <c r="BF584" s="147">
        <f>IF(N584="snížená",J584,0)</f>
        <v>0</v>
      </c>
      <c r="BG584" s="147">
        <f>IF(N584="zákl. přenesená",J584,0)</f>
        <v>0</v>
      </c>
      <c r="BH584" s="147">
        <f>IF(N584="sníž. přenesená",J584,0)</f>
        <v>0</v>
      </c>
      <c r="BI584" s="147">
        <f>IF(N584="nulová",J584,0)</f>
        <v>0</v>
      </c>
      <c r="BJ584" s="18" t="s">
        <v>78</v>
      </c>
      <c r="BK584" s="147">
        <f>ROUND(I584*H584,2)</f>
        <v>0</v>
      </c>
      <c r="BL584" s="18" t="s">
        <v>197</v>
      </c>
      <c r="BM584" s="146" t="s">
        <v>785</v>
      </c>
    </row>
    <row r="585" spans="2:65" s="1" customFormat="1" ht="11.25">
      <c r="B585" s="33"/>
      <c r="D585" s="148" t="s">
        <v>199</v>
      </c>
      <c r="F585" s="149" t="s">
        <v>786</v>
      </c>
      <c r="I585" s="150"/>
      <c r="L585" s="33"/>
      <c r="M585" s="151"/>
      <c r="T585" s="54"/>
      <c r="AT585" s="18" t="s">
        <v>199</v>
      </c>
      <c r="AU585" s="18" t="s">
        <v>80</v>
      </c>
    </row>
    <row r="586" spans="2:65" s="1" customFormat="1" ht="16.5" customHeight="1">
      <c r="B586" s="33"/>
      <c r="C586" s="183" t="s">
        <v>787</v>
      </c>
      <c r="D586" s="183" t="s">
        <v>462</v>
      </c>
      <c r="E586" s="184" t="s">
        <v>788</v>
      </c>
      <c r="F586" s="185" t="s">
        <v>789</v>
      </c>
      <c r="G586" s="186" t="s">
        <v>595</v>
      </c>
      <c r="H586" s="187">
        <v>3</v>
      </c>
      <c r="I586" s="188"/>
      <c r="J586" s="189">
        <f>ROUND(I586*H586,2)</f>
        <v>0</v>
      </c>
      <c r="K586" s="190"/>
      <c r="L586" s="191"/>
      <c r="M586" s="192" t="s">
        <v>19</v>
      </c>
      <c r="N586" s="193" t="s">
        <v>42</v>
      </c>
      <c r="P586" s="144">
        <f>O586*H586</f>
        <v>0</v>
      </c>
      <c r="Q586" s="144">
        <v>1.7999999999999999E-2</v>
      </c>
      <c r="R586" s="144">
        <f>Q586*H586</f>
        <v>5.3999999999999992E-2</v>
      </c>
      <c r="S586" s="144">
        <v>0</v>
      </c>
      <c r="T586" s="145">
        <f>S586*H586</f>
        <v>0</v>
      </c>
      <c r="AR586" s="146" t="s">
        <v>236</v>
      </c>
      <c r="AT586" s="146" t="s">
        <v>462</v>
      </c>
      <c r="AU586" s="146" t="s">
        <v>80</v>
      </c>
      <c r="AY586" s="18" t="s">
        <v>191</v>
      </c>
      <c r="BE586" s="147">
        <f>IF(N586="základní",J586,0)</f>
        <v>0</v>
      </c>
      <c r="BF586" s="147">
        <f>IF(N586="snížená",J586,0)</f>
        <v>0</v>
      </c>
      <c r="BG586" s="147">
        <f>IF(N586="zákl. přenesená",J586,0)</f>
        <v>0</v>
      </c>
      <c r="BH586" s="147">
        <f>IF(N586="sníž. přenesená",J586,0)</f>
        <v>0</v>
      </c>
      <c r="BI586" s="147">
        <f>IF(N586="nulová",J586,0)</f>
        <v>0</v>
      </c>
      <c r="BJ586" s="18" t="s">
        <v>78</v>
      </c>
      <c r="BK586" s="147">
        <f>ROUND(I586*H586,2)</f>
        <v>0</v>
      </c>
      <c r="BL586" s="18" t="s">
        <v>197</v>
      </c>
      <c r="BM586" s="146" t="s">
        <v>790</v>
      </c>
    </row>
    <row r="587" spans="2:65" s="1" customFormat="1" ht="19.5">
      <c r="B587" s="33"/>
      <c r="D587" s="153" t="s">
        <v>498</v>
      </c>
      <c r="F587" s="194" t="s">
        <v>590</v>
      </c>
      <c r="I587" s="150"/>
      <c r="L587" s="33"/>
      <c r="M587" s="151"/>
      <c r="T587" s="54"/>
      <c r="AT587" s="18" t="s">
        <v>498</v>
      </c>
      <c r="AU587" s="18" t="s">
        <v>80</v>
      </c>
    </row>
    <row r="588" spans="2:65" s="1" customFormat="1" ht="16.5" customHeight="1">
      <c r="B588" s="33"/>
      <c r="C588" s="183" t="s">
        <v>791</v>
      </c>
      <c r="D588" s="183" t="s">
        <v>462</v>
      </c>
      <c r="E588" s="184" t="s">
        <v>792</v>
      </c>
      <c r="F588" s="185" t="s">
        <v>793</v>
      </c>
      <c r="G588" s="186" t="s">
        <v>595</v>
      </c>
      <c r="H588" s="187">
        <v>3</v>
      </c>
      <c r="I588" s="188"/>
      <c r="J588" s="189">
        <f>ROUND(I588*H588,2)</f>
        <v>0</v>
      </c>
      <c r="K588" s="190"/>
      <c r="L588" s="191"/>
      <c r="M588" s="192" t="s">
        <v>19</v>
      </c>
      <c r="N588" s="193" t="s">
        <v>42</v>
      </c>
      <c r="P588" s="144">
        <f>O588*H588</f>
        <v>0</v>
      </c>
      <c r="Q588" s="144">
        <v>6.0000000000000001E-3</v>
      </c>
      <c r="R588" s="144">
        <f>Q588*H588</f>
        <v>1.8000000000000002E-2</v>
      </c>
      <c r="S588" s="144">
        <v>0</v>
      </c>
      <c r="T588" s="145">
        <f>S588*H588</f>
        <v>0</v>
      </c>
      <c r="AR588" s="146" t="s">
        <v>236</v>
      </c>
      <c r="AT588" s="146" t="s">
        <v>462</v>
      </c>
      <c r="AU588" s="146" t="s">
        <v>80</v>
      </c>
      <c r="AY588" s="18" t="s">
        <v>191</v>
      </c>
      <c r="BE588" s="147">
        <f>IF(N588="základní",J588,0)</f>
        <v>0</v>
      </c>
      <c r="BF588" s="147">
        <f>IF(N588="snížená",J588,0)</f>
        <v>0</v>
      </c>
      <c r="BG588" s="147">
        <f>IF(N588="zákl. přenesená",J588,0)</f>
        <v>0</v>
      </c>
      <c r="BH588" s="147">
        <f>IF(N588="sníž. přenesená",J588,0)</f>
        <v>0</v>
      </c>
      <c r="BI588" s="147">
        <f>IF(N588="nulová",J588,0)</f>
        <v>0</v>
      </c>
      <c r="BJ588" s="18" t="s">
        <v>78</v>
      </c>
      <c r="BK588" s="147">
        <f>ROUND(I588*H588,2)</f>
        <v>0</v>
      </c>
      <c r="BL588" s="18" t="s">
        <v>197</v>
      </c>
      <c r="BM588" s="146" t="s">
        <v>794</v>
      </c>
    </row>
    <row r="589" spans="2:65" s="1" customFormat="1" ht="19.5">
      <c r="B589" s="33"/>
      <c r="D589" s="153" t="s">
        <v>498</v>
      </c>
      <c r="F589" s="194" t="s">
        <v>590</v>
      </c>
      <c r="I589" s="150"/>
      <c r="L589" s="33"/>
      <c r="M589" s="151"/>
      <c r="T589" s="54"/>
      <c r="AT589" s="18" t="s">
        <v>498</v>
      </c>
      <c r="AU589" s="18" t="s">
        <v>80</v>
      </c>
    </row>
    <row r="590" spans="2:65" s="1" customFormat="1" ht="16.5" customHeight="1">
      <c r="B590" s="33"/>
      <c r="C590" s="134" t="s">
        <v>795</v>
      </c>
      <c r="D590" s="134" t="s">
        <v>193</v>
      </c>
      <c r="E590" s="135" t="s">
        <v>796</v>
      </c>
      <c r="F590" s="136" t="s">
        <v>797</v>
      </c>
      <c r="G590" s="137" t="s">
        <v>595</v>
      </c>
      <c r="H590" s="138">
        <v>2</v>
      </c>
      <c r="I590" s="139"/>
      <c r="J590" s="140">
        <f>ROUND(I590*H590,2)</f>
        <v>0</v>
      </c>
      <c r="K590" s="141"/>
      <c r="L590" s="33"/>
      <c r="M590" s="142" t="s">
        <v>19</v>
      </c>
      <c r="N590" s="143" t="s">
        <v>42</v>
      </c>
      <c r="P590" s="144">
        <f>O590*H590</f>
        <v>0</v>
      </c>
      <c r="Q590" s="144">
        <v>1.3600000000000001E-3</v>
      </c>
      <c r="R590" s="144">
        <f>Q590*H590</f>
        <v>2.7200000000000002E-3</v>
      </c>
      <c r="S590" s="144">
        <v>0</v>
      </c>
      <c r="T590" s="145">
        <f>S590*H590</f>
        <v>0</v>
      </c>
      <c r="AR590" s="146" t="s">
        <v>197</v>
      </c>
      <c r="AT590" s="146" t="s">
        <v>193</v>
      </c>
      <c r="AU590" s="146" t="s">
        <v>80</v>
      </c>
      <c r="AY590" s="18" t="s">
        <v>191</v>
      </c>
      <c r="BE590" s="147">
        <f>IF(N590="základní",J590,0)</f>
        <v>0</v>
      </c>
      <c r="BF590" s="147">
        <f>IF(N590="snížená",J590,0)</f>
        <v>0</v>
      </c>
      <c r="BG590" s="147">
        <f>IF(N590="zákl. přenesená",J590,0)</f>
        <v>0</v>
      </c>
      <c r="BH590" s="147">
        <f>IF(N590="sníž. přenesená",J590,0)</f>
        <v>0</v>
      </c>
      <c r="BI590" s="147">
        <f>IF(N590="nulová",J590,0)</f>
        <v>0</v>
      </c>
      <c r="BJ590" s="18" t="s">
        <v>78</v>
      </c>
      <c r="BK590" s="147">
        <f>ROUND(I590*H590,2)</f>
        <v>0</v>
      </c>
      <c r="BL590" s="18" t="s">
        <v>197</v>
      </c>
      <c r="BM590" s="146" t="s">
        <v>798</v>
      </c>
    </row>
    <row r="591" spans="2:65" s="1" customFormat="1" ht="11.25">
      <c r="B591" s="33"/>
      <c r="D591" s="148" t="s">
        <v>199</v>
      </c>
      <c r="F591" s="149" t="s">
        <v>799</v>
      </c>
      <c r="I591" s="150"/>
      <c r="L591" s="33"/>
      <c r="M591" s="151"/>
      <c r="T591" s="54"/>
      <c r="AT591" s="18" t="s">
        <v>199</v>
      </c>
      <c r="AU591" s="18" t="s">
        <v>80</v>
      </c>
    </row>
    <row r="592" spans="2:65" s="1" customFormat="1" ht="16.5" customHeight="1">
      <c r="B592" s="33"/>
      <c r="C592" s="183" t="s">
        <v>800</v>
      </c>
      <c r="D592" s="183" t="s">
        <v>462</v>
      </c>
      <c r="E592" s="184" t="s">
        <v>801</v>
      </c>
      <c r="F592" s="185" t="s">
        <v>802</v>
      </c>
      <c r="G592" s="186" t="s">
        <v>595</v>
      </c>
      <c r="H592" s="187">
        <v>2</v>
      </c>
      <c r="I592" s="188"/>
      <c r="J592" s="189">
        <f>ROUND(I592*H592,2)</f>
        <v>0</v>
      </c>
      <c r="K592" s="190"/>
      <c r="L592" s="191"/>
      <c r="M592" s="192" t="s">
        <v>19</v>
      </c>
      <c r="N592" s="193" t="s">
        <v>42</v>
      </c>
      <c r="P592" s="144">
        <f>O592*H592</f>
        <v>0</v>
      </c>
      <c r="Q592" s="144">
        <v>4.8000000000000001E-2</v>
      </c>
      <c r="R592" s="144">
        <f>Q592*H592</f>
        <v>9.6000000000000002E-2</v>
      </c>
      <c r="S592" s="144">
        <v>0</v>
      </c>
      <c r="T592" s="145">
        <f>S592*H592</f>
        <v>0</v>
      </c>
      <c r="AR592" s="146" t="s">
        <v>236</v>
      </c>
      <c r="AT592" s="146" t="s">
        <v>462</v>
      </c>
      <c r="AU592" s="146" t="s">
        <v>80</v>
      </c>
      <c r="AY592" s="18" t="s">
        <v>191</v>
      </c>
      <c r="BE592" s="147">
        <f>IF(N592="základní",J592,0)</f>
        <v>0</v>
      </c>
      <c r="BF592" s="147">
        <f>IF(N592="snížená",J592,0)</f>
        <v>0</v>
      </c>
      <c r="BG592" s="147">
        <f>IF(N592="zákl. přenesená",J592,0)</f>
        <v>0</v>
      </c>
      <c r="BH592" s="147">
        <f>IF(N592="sníž. přenesená",J592,0)</f>
        <v>0</v>
      </c>
      <c r="BI592" s="147">
        <f>IF(N592="nulová",J592,0)</f>
        <v>0</v>
      </c>
      <c r="BJ592" s="18" t="s">
        <v>78</v>
      </c>
      <c r="BK592" s="147">
        <f>ROUND(I592*H592,2)</f>
        <v>0</v>
      </c>
      <c r="BL592" s="18" t="s">
        <v>197</v>
      </c>
      <c r="BM592" s="146" t="s">
        <v>803</v>
      </c>
    </row>
    <row r="593" spans="2:65" s="1" customFormat="1" ht="19.5">
      <c r="B593" s="33"/>
      <c r="D593" s="153" t="s">
        <v>498</v>
      </c>
      <c r="F593" s="194" t="s">
        <v>590</v>
      </c>
      <c r="I593" s="150"/>
      <c r="L593" s="33"/>
      <c r="M593" s="151"/>
      <c r="T593" s="54"/>
      <c r="AT593" s="18" t="s">
        <v>498</v>
      </c>
      <c r="AU593" s="18" t="s">
        <v>80</v>
      </c>
    </row>
    <row r="594" spans="2:65" s="1" customFormat="1" ht="16.5" customHeight="1">
      <c r="B594" s="33"/>
      <c r="C594" s="183" t="s">
        <v>804</v>
      </c>
      <c r="D594" s="183" t="s">
        <v>462</v>
      </c>
      <c r="E594" s="184" t="s">
        <v>805</v>
      </c>
      <c r="F594" s="185" t="s">
        <v>806</v>
      </c>
      <c r="G594" s="186" t="s">
        <v>595</v>
      </c>
      <c r="H594" s="187">
        <v>2</v>
      </c>
      <c r="I594" s="188"/>
      <c r="J594" s="189">
        <f>ROUND(I594*H594,2)</f>
        <v>0</v>
      </c>
      <c r="K594" s="190"/>
      <c r="L594" s="191"/>
      <c r="M594" s="192" t="s">
        <v>19</v>
      </c>
      <c r="N594" s="193" t="s">
        <v>42</v>
      </c>
      <c r="P594" s="144">
        <f>O594*H594</f>
        <v>0</v>
      </c>
      <c r="Q594" s="144">
        <v>0</v>
      </c>
      <c r="R594" s="144">
        <f>Q594*H594</f>
        <v>0</v>
      </c>
      <c r="S594" s="144">
        <v>0</v>
      </c>
      <c r="T594" s="145">
        <f>S594*H594</f>
        <v>0</v>
      </c>
      <c r="AR594" s="146" t="s">
        <v>236</v>
      </c>
      <c r="AT594" s="146" t="s">
        <v>462</v>
      </c>
      <c r="AU594" s="146" t="s">
        <v>80</v>
      </c>
      <c r="AY594" s="18" t="s">
        <v>191</v>
      </c>
      <c r="BE594" s="147">
        <f>IF(N594="základní",J594,0)</f>
        <v>0</v>
      </c>
      <c r="BF594" s="147">
        <f>IF(N594="snížená",J594,0)</f>
        <v>0</v>
      </c>
      <c r="BG594" s="147">
        <f>IF(N594="zákl. přenesená",J594,0)</f>
        <v>0</v>
      </c>
      <c r="BH594" s="147">
        <f>IF(N594="sníž. přenesená",J594,0)</f>
        <v>0</v>
      </c>
      <c r="BI594" s="147">
        <f>IF(N594="nulová",J594,0)</f>
        <v>0</v>
      </c>
      <c r="BJ594" s="18" t="s">
        <v>78</v>
      </c>
      <c r="BK594" s="147">
        <f>ROUND(I594*H594,2)</f>
        <v>0</v>
      </c>
      <c r="BL594" s="18" t="s">
        <v>197</v>
      </c>
      <c r="BM594" s="146" t="s">
        <v>807</v>
      </c>
    </row>
    <row r="595" spans="2:65" s="1" customFormat="1" ht="24.2" customHeight="1">
      <c r="B595" s="33"/>
      <c r="C595" s="134" t="s">
        <v>808</v>
      </c>
      <c r="D595" s="134" t="s">
        <v>193</v>
      </c>
      <c r="E595" s="135" t="s">
        <v>809</v>
      </c>
      <c r="F595" s="136" t="s">
        <v>810</v>
      </c>
      <c r="G595" s="137" t="s">
        <v>595</v>
      </c>
      <c r="H595" s="138">
        <v>2</v>
      </c>
      <c r="I595" s="139"/>
      <c r="J595" s="140">
        <f>ROUND(I595*H595,2)</f>
        <v>0</v>
      </c>
      <c r="K595" s="141"/>
      <c r="L595" s="33"/>
      <c r="M595" s="142" t="s">
        <v>19</v>
      </c>
      <c r="N595" s="143" t="s">
        <v>42</v>
      </c>
      <c r="P595" s="144">
        <f>O595*H595</f>
        <v>0</v>
      </c>
      <c r="Q595" s="144">
        <v>0</v>
      </c>
      <c r="R595" s="144">
        <f>Q595*H595</f>
        <v>0</v>
      </c>
      <c r="S595" s="144">
        <v>0</v>
      </c>
      <c r="T595" s="145">
        <f>S595*H595</f>
        <v>0</v>
      </c>
      <c r="AR595" s="146" t="s">
        <v>197</v>
      </c>
      <c r="AT595" s="146" t="s">
        <v>193</v>
      </c>
      <c r="AU595" s="146" t="s">
        <v>80</v>
      </c>
      <c r="AY595" s="18" t="s">
        <v>191</v>
      </c>
      <c r="BE595" s="147">
        <f>IF(N595="základní",J595,0)</f>
        <v>0</v>
      </c>
      <c r="BF595" s="147">
        <f>IF(N595="snížená",J595,0)</f>
        <v>0</v>
      </c>
      <c r="BG595" s="147">
        <f>IF(N595="zákl. přenesená",J595,0)</f>
        <v>0</v>
      </c>
      <c r="BH595" s="147">
        <f>IF(N595="sníž. přenesená",J595,0)</f>
        <v>0</v>
      </c>
      <c r="BI595" s="147">
        <f>IF(N595="nulová",J595,0)</f>
        <v>0</v>
      </c>
      <c r="BJ595" s="18" t="s">
        <v>78</v>
      </c>
      <c r="BK595" s="147">
        <f>ROUND(I595*H595,2)</f>
        <v>0</v>
      </c>
      <c r="BL595" s="18" t="s">
        <v>197</v>
      </c>
      <c r="BM595" s="146" t="s">
        <v>811</v>
      </c>
    </row>
    <row r="596" spans="2:65" s="1" customFormat="1" ht="11.25">
      <c r="B596" s="33"/>
      <c r="D596" s="148" t="s">
        <v>199</v>
      </c>
      <c r="F596" s="149" t="s">
        <v>812</v>
      </c>
      <c r="I596" s="150"/>
      <c r="L596" s="33"/>
      <c r="M596" s="151"/>
      <c r="T596" s="54"/>
      <c r="AT596" s="18" t="s">
        <v>199</v>
      </c>
      <c r="AU596" s="18" t="s">
        <v>80</v>
      </c>
    </row>
    <row r="597" spans="2:65" s="1" customFormat="1" ht="16.5" customHeight="1">
      <c r="B597" s="33"/>
      <c r="C597" s="183" t="s">
        <v>813</v>
      </c>
      <c r="D597" s="183" t="s">
        <v>462</v>
      </c>
      <c r="E597" s="184" t="s">
        <v>814</v>
      </c>
      <c r="F597" s="185" t="s">
        <v>815</v>
      </c>
      <c r="G597" s="186" t="s">
        <v>595</v>
      </c>
      <c r="H597" s="187">
        <v>2</v>
      </c>
      <c r="I597" s="188"/>
      <c r="J597" s="189">
        <f>ROUND(I597*H597,2)</f>
        <v>0</v>
      </c>
      <c r="K597" s="190"/>
      <c r="L597" s="191"/>
      <c r="M597" s="192" t="s">
        <v>19</v>
      </c>
      <c r="N597" s="193" t="s">
        <v>42</v>
      </c>
      <c r="P597" s="144">
        <f>O597*H597</f>
        <v>0</v>
      </c>
      <c r="Q597" s="144">
        <v>4.4999999999999997E-3</v>
      </c>
      <c r="R597" s="144">
        <f>Q597*H597</f>
        <v>8.9999999999999993E-3</v>
      </c>
      <c r="S597" s="144">
        <v>0</v>
      </c>
      <c r="T597" s="145">
        <f>S597*H597</f>
        <v>0</v>
      </c>
      <c r="AR597" s="146" t="s">
        <v>236</v>
      </c>
      <c r="AT597" s="146" t="s">
        <v>462</v>
      </c>
      <c r="AU597" s="146" t="s">
        <v>80</v>
      </c>
      <c r="AY597" s="18" t="s">
        <v>191</v>
      </c>
      <c r="BE597" s="147">
        <f>IF(N597="základní",J597,0)</f>
        <v>0</v>
      </c>
      <c r="BF597" s="147">
        <f>IF(N597="snížená",J597,0)</f>
        <v>0</v>
      </c>
      <c r="BG597" s="147">
        <f>IF(N597="zákl. přenesená",J597,0)</f>
        <v>0</v>
      </c>
      <c r="BH597" s="147">
        <f>IF(N597="sníž. přenesená",J597,0)</f>
        <v>0</v>
      </c>
      <c r="BI597" s="147">
        <f>IF(N597="nulová",J597,0)</f>
        <v>0</v>
      </c>
      <c r="BJ597" s="18" t="s">
        <v>78</v>
      </c>
      <c r="BK597" s="147">
        <f>ROUND(I597*H597,2)</f>
        <v>0</v>
      </c>
      <c r="BL597" s="18" t="s">
        <v>197</v>
      </c>
      <c r="BM597" s="146" t="s">
        <v>816</v>
      </c>
    </row>
    <row r="598" spans="2:65" s="1" customFormat="1" ht="19.5">
      <c r="B598" s="33"/>
      <c r="D598" s="153" t="s">
        <v>498</v>
      </c>
      <c r="F598" s="194" t="s">
        <v>590</v>
      </c>
      <c r="I598" s="150"/>
      <c r="L598" s="33"/>
      <c r="M598" s="151"/>
      <c r="T598" s="54"/>
      <c r="AT598" s="18" t="s">
        <v>498</v>
      </c>
      <c r="AU598" s="18" t="s">
        <v>80</v>
      </c>
    </row>
    <row r="599" spans="2:65" s="1" customFormat="1" ht="24.2" customHeight="1">
      <c r="B599" s="33"/>
      <c r="C599" s="183" t="s">
        <v>817</v>
      </c>
      <c r="D599" s="183" t="s">
        <v>462</v>
      </c>
      <c r="E599" s="184" t="s">
        <v>818</v>
      </c>
      <c r="F599" s="185" t="s">
        <v>819</v>
      </c>
      <c r="G599" s="186" t="s">
        <v>595</v>
      </c>
      <c r="H599" s="187">
        <v>2</v>
      </c>
      <c r="I599" s="188"/>
      <c r="J599" s="189">
        <f>ROUND(I599*H599,2)</f>
        <v>0</v>
      </c>
      <c r="K599" s="190"/>
      <c r="L599" s="191"/>
      <c r="M599" s="192" t="s">
        <v>19</v>
      </c>
      <c r="N599" s="193" t="s">
        <v>42</v>
      </c>
      <c r="P599" s="144">
        <f>O599*H599</f>
        <v>0</v>
      </c>
      <c r="Q599" s="144">
        <v>0</v>
      </c>
      <c r="R599" s="144">
        <f>Q599*H599</f>
        <v>0</v>
      </c>
      <c r="S599" s="144">
        <v>0</v>
      </c>
      <c r="T599" s="145">
        <f>S599*H599</f>
        <v>0</v>
      </c>
      <c r="AR599" s="146" t="s">
        <v>236</v>
      </c>
      <c r="AT599" s="146" t="s">
        <v>462</v>
      </c>
      <c r="AU599" s="146" t="s">
        <v>80</v>
      </c>
      <c r="AY599" s="18" t="s">
        <v>191</v>
      </c>
      <c r="BE599" s="147">
        <f>IF(N599="základní",J599,0)</f>
        <v>0</v>
      </c>
      <c r="BF599" s="147">
        <f>IF(N599="snížená",J599,0)</f>
        <v>0</v>
      </c>
      <c r="BG599" s="147">
        <f>IF(N599="zákl. přenesená",J599,0)</f>
        <v>0</v>
      </c>
      <c r="BH599" s="147">
        <f>IF(N599="sníž. přenesená",J599,0)</f>
        <v>0</v>
      </c>
      <c r="BI599" s="147">
        <f>IF(N599="nulová",J599,0)</f>
        <v>0</v>
      </c>
      <c r="BJ599" s="18" t="s">
        <v>78</v>
      </c>
      <c r="BK599" s="147">
        <f>ROUND(I599*H599,2)</f>
        <v>0</v>
      </c>
      <c r="BL599" s="18" t="s">
        <v>197</v>
      </c>
      <c r="BM599" s="146" t="s">
        <v>820</v>
      </c>
    </row>
    <row r="600" spans="2:65" s="1" customFormat="1" ht="19.5">
      <c r="B600" s="33"/>
      <c r="D600" s="153" t="s">
        <v>498</v>
      </c>
      <c r="F600" s="194" t="s">
        <v>590</v>
      </c>
      <c r="I600" s="150"/>
      <c r="L600" s="33"/>
      <c r="M600" s="151"/>
      <c r="T600" s="54"/>
      <c r="AT600" s="18" t="s">
        <v>498</v>
      </c>
      <c r="AU600" s="18" t="s">
        <v>80</v>
      </c>
    </row>
    <row r="601" spans="2:65" s="1" customFormat="1" ht="24.2" customHeight="1">
      <c r="B601" s="33"/>
      <c r="C601" s="183" t="s">
        <v>821</v>
      </c>
      <c r="D601" s="183" t="s">
        <v>462</v>
      </c>
      <c r="E601" s="184" t="s">
        <v>822</v>
      </c>
      <c r="F601" s="185" t="s">
        <v>823</v>
      </c>
      <c r="G601" s="186" t="s">
        <v>595</v>
      </c>
      <c r="H601" s="187">
        <v>17</v>
      </c>
      <c r="I601" s="188"/>
      <c r="J601" s="189">
        <f>ROUND(I601*H601,2)</f>
        <v>0</v>
      </c>
      <c r="K601" s="190"/>
      <c r="L601" s="191"/>
      <c r="M601" s="192" t="s">
        <v>19</v>
      </c>
      <c r="N601" s="193" t="s">
        <v>42</v>
      </c>
      <c r="P601" s="144">
        <f>O601*H601</f>
        <v>0</v>
      </c>
      <c r="Q601" s="144">
        <v>0</v>
      </c>
      <c r="R601" s="144">
        <f>Q601*H601</f>
        <v>0</v>
      </c>
      <c r="S601" s="144">
        <v>0</v>
      </c>
      <c r="T601" s="145">
        <f>S601*H601</f>
        <v>0</v>
      </c>
      <c r="AR601" s="146" t="s">
        <v>236</v>
      </c>
      <c r="AT601" s="146" t="s">
        <v>462</v>
      </c>
      <c r="AU601" s="146" t="s">
        <v>80</v>
      </c>
      <c r="AY601" s="18" t="s">
        <v>191</v>
      </c>
      <c r="BE601" s="147">
        <f>IF(N601="základní",J601,0)</f>
        <v>0</v>
      </c>
      <c r="BF601" s="147">
        <f>IF(N601="snížená",J601,0)</f>
        <v>0</v>
      </c>
      <c r="BG601" s="147">
        <f>IF(N601="zákl. přenesená",J601,0)</f>
        <v>0</v>
      </c>
      <c r="BH601" s="147">
        <f>IF(N601="sníž. přenesená",J601,0)</f>
        <v>0</v>
      </c>
      <c r="BI601" s="147">
        <f>IF(N601="nulová",J601,0)</f>
        <v>0</v>
      </c>
      <c r="BJ601" s="18" t="s">
        <v>78</v>
      </c>
      <c r="BK601" s="147">
        <f>ROUND(I601*H601,2)</f>
        <v>0</v>
      </c>
      <c r="BL601" s="18" t="s">
        <v>197</v>
      </c>
      <c r="BM601" s="146" t="s">
        <v>824</v>
      </c>
    </row>
    <row r="602" spans="2:65" s="1" customFormat="1" ht="19.5">
      <c r="B602" s="33"/>
      <c r="D602" s="153" t="s">
        <v>498</v>
      </c>
      <c r="F602" s="194" t="s">
        <v>590</v>
      </c>
      <c r="I602" s="150"/>
      <c r="L602" s="33"/>
      <c r="M602" s="151"/>
      <c r="T602" s="54"/>
      <c r="AT602" s="18" t="s">
        <v>498</v>
      </c>
      <c r="AU602" s="18" t="s">
        <v>80</v>
      </c>
    </row>
    <row r="603" spans="2:65" s="1" customFormat="1" ht="16.5" customHeight="1">
      <c r="B603" s="33"/>
      <c r="C603" s="183" t="s">
        <v>825</v>
      </c>
      <c r="D603" s="183" t="s">
        <v>462</v>
      </c>
      <c r="E603" s="184" t="s">
        <v>826</v>
      </c>
      <c r="F603" s="185" t="s">
        <v>827</v>
      </c>
      <c r="G603" s="186" t="s">
        <v>595</v>
      </c>
      <c r="H603" s="187">
        <v>2</v>
      </c>
      <c r="I603" s="188"/>
      <c r="J603" s="189">
        <f>ROUND(I603*H603,2)</f>
        <v>0</v>
      </c>
      <c r="K603" s="190"/>
      <c r="L603" s="191"/>
      <c r="M603" s="192" t="s">
        <v>19</v>
      </c>
      <c r="N603" s="193" t="s">
        <v>42</v>
      </c>
      <c r="P603" s="144">
        <f>O603*H603</f>
        <v>0</v>
      </c>
      <c r="Q603" s="144">
        <v>1E-3</v>
      </c>
      <c r="R603" s="144">
        <f>Q603*H603</f>
        <v>2E-3</v>
      </c>
      <c r="S603" s="144">
        <v>0</v>
      </c>
      <c r="T603" s="145">
        <f>S603*H603</f>
        <v>0</v>
      </c>
      <c r="AR603" s="146" t="s">
        <v>236</v>
      </c>
      <c r="AT603" s="146" t="s">
        <v>462</v>
      </c>
      <c r="AU603" s="146" t="s">
        <v>80</v>
      </c>
      <c r="AY603" s="18" t="s">
        <v>191</v>
      </c>
      <c r="BE603" s="147">
        <f>IF(N603="základní",J603,0)</f>
        <v>0</v>
      </c>
      <c r="BF603" s="147">
        <f>IF(N603="snížená",J603,0)</f>
        <v>0</v>
      </c>
      <c r="BG603" s="147">
        <f>IF(N603="zákl. přenesená",J603,0)</f>
        <v>0</v>
      </c>
      <c r="BH603" s="147">
        <f>IF(N603="sníž. přenesená",J603,0)</f>
        <v>0</v>
      </c>
      <c r="BI603" s="147">
        <f>IF(N603="nulová",J603,0)</f>
        <v>0</v>
      </c>
      <c r="BJ603" s="18" t="s">
        <v>78</v>
      </c>
      <c r="BK603" s="147">
        <f>ROUND(I603*H603,2)</f>
        <v>0</v>
      </c>
      <c r="BL603" s="18" t="s">
        <v>197</v>
      </c>
      <c r="BM603" s="146" t="s">
        <v>828</v>
      </c>
    </row>
    <row r="604" spans="2:65" s="1" customFormat="1" ht="19.5">
      <c r="B604" s="33"/>
      <c r="D604" s="153" t="s">
        <v>498</v>
      </c>
      <c r="F604" s="194" t="s">
        <v>590</v>
      </c>
      <c r="I604" s="150"/>
      <c r="L604" s="33"/>
      <c r="M604" s="151"/>
      <c r="T604" s="54"/>
      <c r="AT604" s="18" t="s">
        <v>498</v>
      </c>
      <c r="AU604" s="18" t="s">
        <v>80</v>
      </c>
    </row>
    <row r="605" spans="2:65" s="1" customFormat="1" ht="24.2" customHeight="1">
      <c r="B605" s="33"/>
      <c r="C605" s="134" t="s">
        <v>829</v>
      </c>
      <c r="D605" s="134" t="s">
        <v>193</v>
      </c>
      <c r="E605" s="135" t="s">
        <v>830</v>
      </c>
      <c r="F605" s="136" t="s">
        <v>831</v>
      </c>
      <c r="G605" s="137" t="s">
        <v>595</v>
      </c>
      <c r="H605" s="138">
        <v>17</v>
      </c>
      <c r="I605" s="139"/>
      <c r="J605" s="140">
        <f>ROUND(I605*H605,2)</f>
        <v>0</v>
      </c>
      <c r="K605" s="141"/>
      <c r="L605" s="33"/>
      <c r="M605" s="142" t="s">
        <v>19</v>
      </c>
      <c r="N605" s="143" t="s">
        <v>42</v>
      </c>
      <c r="P605" s="144">
        <f>O605*H605</f>
        <v>0</v>
      </c>
      <c r="Q605" s="144">
        <v>0</v>
      </c>
      <c r="R605" s="144">
        <f>Q605*H605</f>
        <v>0</v>
      </c>
      <c r="S605" s="144">
        <v>0</v>
      </c>
      <c r="T605" s="145">
        <f>S605*H605</f>
        <v>0</v>
      </c>
      <c r="AR605" s="146" t="s">
        <v>197</v>
      </c>
      <c r="AT605" s="146" t="s">
        <v>193</v>
      </c>
      <c r="AU605" s="146" t="s">
        <v>80</v>
      </c>
      <c r="AY605" s="18" t="s">
        <v>191</v>
      </c>
      <c r="BE605" s="147">
        <f>IF(N605="základní",J605,0)</f>
        <v>0</v>
      </c>
      <c r="BF605" s="147">
        <f>IF(N605="snížená",J605,0)</f>
        <v>0</v>
      </c>
      <c r="BG605" s="147">
        <f>IF(N605="zákl. přenesená",J605,0)</f>
        <v>0</v>
      </c>
      <c r="BH605" s="147">
        <f>IF(N605="sníž. přenesená",J605,0)</f>
        <v>0</v>
      </c>
      <c r="BI605" s="147">
        <f>IF(N605="nulová",J605,0)</f>
        <v>0</v>
      </c>
      <c r="BJ605" s="18" t="s">
        <v>78</v>
      </c>
      <c r="BK605" s="147">
        <f>ROUND(I605*H605,2)</f>
        <v>0</v>
      </c>
      <c r="BL605" s="18" t="s">
        <v>197</v>
      </c>
      <c r="BM605" s="146" t="s">
        <v>832</v>
      </c>
    </row>
    <row r="606" spans="2:65" s="1" customFormat="1" ht="11.25">
      <c r="B606" s="33"/>
      <c r="D606" s="148" t="s">
        <v>199</v>
      </c>
      <c r="F606" s="149" t="s">
        <v>833</v>
      </c>
      <c r="I606" s="150"/>
      <c r="L606" s="33"/>
      <c r="M606" s="151"/>
      <c r="T606" s="54"/>
      <c r="AT606" s="18" t="s">
        <v>199</v>
      </c>
      <c r="AU606" s="18" t="s">
        <v>80</v>
      </c>
    </row>
    <row r="607" spans="2:65" s="1" customFormat="1" ht="16.5" customHeight="1">
      <c r="B607" s="33"/>
      <c r="C607" s="183" t="s">
        <v>834</v>
      </c>
      <c r="D607" s="183" t="s">
        <v>462</v>
      </c>
      <c r="E607" s="184" t="s">
        <v>835</v>
      </c>
      <c r="F607" s="185" t="s">
        <v>836</v>
      </c>
      <c r="G607" s="186" t="s">
        <v>595</v>
      </c>
      <c r="H607" s="187">
        <v>15</v>
      </c>
      <c r="I607" s="188"/>
      <c r="J607" s="189">
        <f>ROUND(I607*H607,2)</f>
        <v>0</v>
      </c>
      <c r="K607" s="190"/>
      <c r="L607" s="191"/>
      <c r="M607" s="192" t="s">
        <v>19</v>
      </c>
      <c r="N607" s="193" t="s">
        <v>42</v>
      </c>
      <c r="P607" s="144">
        <f>O607*H607</f>
        <v>0</v>
      </c>
      <c r="Q607" s="144">
        <v>5.4000000000000003E-3</v>
      </c>
      <c r="R607" s="144">
        <f>Q607*H607</f>
        <v>8.1000000000000003E-2</v>
      </c>
      <c r="S607" s="144">
        <v>0</v>
      </c>
      <c r="T607" s="145">
        <f>S607*H607</f>
        <v>0</v>
      </c>
      <c r="AR607" s="146" t="s">
        <v>236</v>
      </c>
      <c r="AT607" s="146" t="s">
        <v>462</v>
      </c>
      <c r="AU607" s="146" t="s">
        <v>80</v>
      </c>
      <c r="AY607" s="18" t="s">
        <v>191</v>
      </c>
      <c r="BE607" s="147">
        <f>IF(N607="základní",J607,0)</f>
        <v>0</v>
      </c>
      <c r="BF607" s="147">
        <f>IF(N607="snížená",J607,0)</f>
        <v>0</v>
      </c>
      <c r="BG607" s="147">
        <f>IF(N607="zákl. přenesená",J607,0)</f>
        <v>0</v>
      </c>
      <c r="BH607" s="147">
        <f>IF(N607="sníž. přenesená",J607,0)</f>
        <v>0</v>
      </c>
      <c r="BI607" s="147">
        <f>IF(N607="nulová",J607,0)</f>
        <v>0</v>
      </c>
      <c r="BJ607" s="18" t="s">
        <v>78</v>
      </c>
      <c r="BK607" s="147">
        <f>ROUND(I607*H607,2)</f>
        <v>0</v>
      </c>
      <c r="BL607" s="18" t="s">
        <v>197</v>
      </c>
      <c r="BM607" s="146" t="s">
        <v>837</v>
      </c>
    </row>
    <row r="608" spans="2:65" s="1" customFormat="1" ht="19.5">
      <c r="B608" s="33"/>
      <c r="D608" s="153" t="s">
        <v>498</v>
      </c>
      <c r="F608" s="194" t="s">
        <v>590</v>
      </c>
      <c r="I608" s="150"/>
      <c r="L608" s="33"/>
      <c r="M608" s="151"/>
      <c r="T608" s="54"/>
      <c r="AT608" s="18" t="s">
        <v>498</v>
      </c>
      <c r="AU608" s="18" t="s">
        <v>80</v>
      </c>
    </row>
    <row r="609" spans="2:65" s="1" customFormat="1" ht="16.5" customHeight="1">
      <c r="B609" s="33"/>
      <c r="C609" s="183" t="s">
        <v>838</v>
      </c>
      <c r="D609" s="183" t="s">
        <v>462</v>
      </c>
      <c r="E609" s="184" t="s">
        <v>839</v>
      </c>
      <c r="F609" s="185" t="s">
        <v>840</v>
      </c>
      <c r="G609" s="186" t="s">
        <v>595</v>
      </c>
      <c r="H609" s="187">
        <v>2</v>
      </c>
      <c r="I609" s="188"/>
      <c r="J609" s="189">
        <f>ROUND(I609*H609,2)</f>
        <v>0</v>
      </c>
      <c r="K609" s="190"/>
      <c r="L609" s="191"/>
      <c r="M609" s="192" t="s">
        <v>19</v>
      </c>
      <c r="N609" s="193" t="s">
        <v>42</v>
      </c>
      <c r="P609" s="144">
        <f>O609*H609</f>
        <v>0</v>
      </c>
      <c r="Q609" s="144">
        <v>7.4999999999999997E-3</v>
      </c>
      <c r="R609" s="144">
        <f>Q609*H609</f>
        <v>1.4999999999999999E-2</v>
      </c>
      <c r="S609" s="144">
        <v>0</v>
      </c>
      <c r="T609" s="145">
        <f>S609*H609</f>
        <v>0</v>
      </c>
      <c r="AR609" s="146" t="s">
        <v>236</v>
      </c>
      <c r="AT609" s="146" t="s">
        <v>462</v>
      </c>
      <c r="AU609" s="146" t="s">
        <v>80</v>
      </c>
      <c r="AY609" s="18" t="s">
        <v>191</v>
      </c>
      <c r="BE609" s="147">
        <f>IF(N609="základní",J609,0)</f>
        <v>0</v>
      </c>
      <c r="BF609" s="147">
        <f>IF(N609="snížená",J609,0)</f>
        <v>0</v>
      </c>
      <c r="BG609" s="147">
        <f>IF(N609="zákl. přenesená",J609,0)</f>
        <v>0</v>
      </c>
      <c r="BH609" s="147">
        <f>IF(N609="sníž. přenesená",J609,0)</f>
        <v>0</v>
      </c>
      <c r="BI609" s="147">
        <f>IF(N609="nulová",J609,0)</f>
        <v>0</v>
      </c>
      <c r="BJ609" s="18" t="s">
        <v>78</v>
      </c>
      <c r="BK609" s="147">
        <f>ROUND(I609*H609,2)</f>
        <v>0</v>
      </c>
      <c r="BL609" s="18" t="s">
        <v>197</v>
      </c>
      <c r="BM609" s="146" t="s">
        <v>841</v>
      </c>
    </row>
    <row r="610" spans="2:65" s="1" customFormat="1" ht="19.5">
      <c r="B610" s="33"/>
      <c r="D610" s="153" t="s">
        <v>498</v>
      </c>
      <c r="F610" s="194" t="s">
        <v>590</v>
      </c>
      <c r="I610" s="150"/>
      <c r="L610" s="33"/>
      <c r="M610" s="151"/>
      <c r="T610" s="54"/>
      <c r="AT610" s="18" t="s">
        <v>498</v>
      </c>
      <c r="AU610" s="18" t="s">
        <v>80</v>
      </c>
    </row>
    <row r="611" spans="2:65" s="1" customFormat="1" ht="16.5" customHeight="1">
      <c r="B611" s="33"/>
      <c r="C611" s="183" t="s">
        <v>842</v>
      </c>
      <c r="D611" s="183" t="s">
        <v>462</v>
      </c>
      <c r="E611" s="184" t="s">
        <v>843</v>
      </c>
      <c r="F611" s="185" t="s">
        <v>844</v>
      </c>
      <c r="G611" s="186" t="s">
        <v>595</v>
      </c>
      <c r="H611" s="187">
        <v>17</v>
      </c>
      <c r="I611" s="188"/>
      <c r="J611" s="189">
        <f>ROUND(I611*H611,2)</f>
        <v>0</v>
      </c>
      <c r="K611" s="190"/>
      <c r="L611" s="191"/>
      <c r="M611" s="192" t="s">
        <v>19</v>
      </c>
      <c r="N611" s="193" t="s">
        <v>42</v>
      </c>
      <c r="P611" s="144">
        <f>O611*H611</f>
        <v>0</v>
      </c>
      <c r="Q611" s="144">
        <v>1.1800000000000001E-3</v>
      </c>
      <c r="R611" s="144">
        <f>Q611*H611</f>
        <v>2.0060000000000001E-2</v>
      </c>
      <c r="S611" s="144">
        <v>0</v>
      </c>
      <c r="T611" s="145">
        <f>S611*H611</f>
        <v>0</v>
      </c>
      <c r="AR611" s="146" t="s">
        <v>236</v>
      </c>
      <c r="AT611" s="146" t="s">
        <v>462</v>
      </c>
      <c r="AU611" s="146" t="s">
        <v>80</v>
      </c>
      <c r="AY611" s="18" t="s">
        <v>191</v>
      </c>
      <c r="BE611" s="147">
        <f>IF(N611="základní",J611,0)</f>
        <v>0</v>
      </c>
      <c r="BF611" s="147">
        <f>IF(N611="snížená",J611,0)</f>
        <v>0</v>
      </c>
      <c r="BG611" s="147">
        <f>IF(N611="zákl. přenesená",J611,0)</f>
        <v>0</v>
      </c>
      <c r="BH611" s="147">
        <f>IF(N611="sníž. přenesená",J611,0)</f>
        <v>0</v>
      </c>
      <c r="BI611" s="147">
        <f>IF(N611="nulová",J611,0)</f>
        <v>0</v>
      </c>
      <c r="BJ611" s="18" t="s">
        <v>78</v>
      </c>
      <c r="BK611" s="147">
        <f>ROUND(I611*H611,2)</f>
        <v>0</v>
      </c>
      <c r="BL611" s="18" t="s">
        <v>197</v>
      </c>
      <c r="BM611" s="146" t="s">
        <v>845</v>
      </c>
    </row>
    <row r="612" spans="2:65" s="1" customFormat="1" ht="19.5">
      <c r="B612" s="33"/>
      <c r="D612" s="153" t="s">
        <v>498</v>
      </c>
      <c r="F612" s="194" t="s">
        <v>590</v>
      </c>
      <c r="I612" s="150"/>
      <c r="L612" s="33"/>
      <c r="M612" s="151"/>
      <c r="T612" s="54"/>
      <c r="AT612" s="18" t="s">
        <v>498</v>
      </c>
      <c r="AU612" s="18" t="s">
        <v>80</v>
      </c>
    </row>
    <row r="613" spans="2:65" s="1" customFormat="1" ht="16.5" customHeight="1">
      <c r="B613" s="33"/>
      <c r="C613" s="134" t="s">
        <v>846</v>
      </c>
      <c r="D613" s="134" t="s">
        <v>193</v>
      </c>
      <c r="E613" s="135" t="s">
        <v>847</v>
      </c>
      <c r="F613" s="136" t="s">
        <v>848</v>
      </c>
      <c r="G613" s="137" t="s">
        <v>228</v>
      </c>
      <c r="H613" s="138">
        <v>23.9</v>
      </c>
      <c r="I613" s="139"/>
      <c r="J613" s="140">
        <f>ROUND(I613*H613,2)</f>
        <v>0</v>
      </c>
      <c r="K613" s="141"/>
      <c r="L613" s="33"/>
      <c r="M613" s="142" t="s">
        <v>19</v>
      </c>
      <c r="N613" s="143" t="s">
        <v>42</v>
      </c>
      <c r="P613" s="144">
        <f>O613*H613</f>
        <v>0</v>
      </c>
      <c r="Q613" s="144">
        <v>0</v>
      </c>
      <c r="R613" s="144">
        <f>Q613*H613</f>
        <v>0</v>
      </c>
      <c r="S613" s="144">
        <v>0</v>
      </c>
      <c r="T613" s="145">
        <f>S613*H613</f>
        <v>0</v>
      </c>
      <c r="AR613" s="146" t="s">
        <v>197</v>
      </c>
      <c r="AT613" s="146" t="s">
        <v>193</v>
      </c>
      <c r="AU613" s="146" t="s">
        <v>80</v>
      </c>
      <c r="AY613" s="18" t="s">
        <v>191</v>
      </c>
      <c r="BE613" s="147">
        <f>IF(N613="základní",J613,0)</f>
        <v>0</v>
      </c>
      <c r="BF613" s="147">
        <f>IF(N613="snížená",J613,0)</f>
        <v>0</v>
      </c>
      <c r="BG613" s="147">
        <f>IF(N613="zákl. přenesená",J613,0)</f>
        <v>0</v>
      </c>
      <c r="BH613" s="147">
        <f>IF(N613="sníž. přenesená",J613,0)</f>
        <v>0</v>
      </c>
      <c r="BI613" s="147">
        <f>IF(N613="nulová",J613,0)</f>
        <v>0</v>
      </c>
      <c r="BJ613" s="18" t="s">
        <v>78</v>
      </c>
      <c r="BK613" s="147">
        <f>ROUND(I613*H613,2)</f>
        <v>0</v>
      </c>
      <c r="BL613" s="18" t="s">
        <v>197</v>
      </c>
      <c r="BM613" s="146" t="s">
        <v>849</v>
      </c>
    </row>
    <row r="614" spans="2:65" s="1" customFormat="1" ht="11.25">
      <c r="B614" s="33"/>
      <c r="D614" s="148" t="s">
        <v>199</v>
      </c>
      <c r="F614" s="149" t="s">
        <v>850</v>
      </c>
      <c r="I614" s="150"/>
      <c r="L614" s="33"/>
      <c r="M614" s="151"/>
      <c r="T614" s="54"/>
      <c r="AT614" s="18" t="s">
        <v>199</v>
      </c>
      <c r="AU614" s="18" t="s">
        <v>80</v>
      </c>
    </row>
    <row r="615" spans="2:65" s="1" customFormat="1" ht="16.5" customHeight="1">
      <c r="B615" s="33"/>
      <c r="C615" s="134" t="s">
        <v>851</v>
      </c>
      <c r="D615" s="134" t="s">
        <v>193</v>
      </c>
      <c r="E615" s="135" t="s">
        <v>852</v>
      </c>
      <c r="F615" s="136" t="s">
        <v>853</v>
      </c>
      <c r="G615" s="137" t="s">
        <v>228</v>
      </c>
      <c r="H615" s="138">
        <v>23.9</v>
      </c>
      <c r="I615" s="139"/>
      <c r="J615" s="140">
        <f>ROUND(I615*H615,2)</f>
        <v>0</v>
      </c>
      <c r="K615" s="141"/>
      <c r="L615" s="33"/>
      <c r="M615" s="142" t="s">
        <v>19</v>
      </c>
      <c r="N615" s="143" t="s">
        <v>42</v>
      </c>
      <c r="P615" s="144">
        <f>O615*H615</f>
        <v>0</v>
      </c>
      <c r="Q615" s="144">
        <v>0</v>
      </c>
      <c r="R615" s="144">
        <f>Q615*H615</f>
        <v>0</v>
      </c>
      <c r="S615" s="144">
        <v>0</v>
      </c>
      <c r="T615" s="145">
        <f>S615*H615</f>
        <v>0</v>
      </c>
      <c r="AR615" s="146" t="s">
        <v>197</v>
      </c>
      <c r="AT615" s="146" t="s">
        <v>193</v>
      </c>
      <c r="AU615" s="146" t="s">
        <v>80</v>
      </c>
      <c r="AY615" s="18" t="s">
        <v>191</v>
      </c>
      <c r="BE615" s="147">
        <f>IF(N615="základní",J615,0)</f>
        <v>0</v>
      </c>
      <c r="BF615" s="147">
        <f>IF(N615="snížená",J615,0)</f>
        <v>0</v>
      </c>
      <c r="BG615" s="147">
        <f>IF(N615="zákl. přenesená",J615,0)</f>
        <v>0</v>
      </c>
      <c r="BH615" s="147">
        <f>IF(N615="sníž. přenesená",J615,0)</f>
        <v>0</v>
      </c>
      <c r="BI615" s="147">
        <f>IF(N615="nulová",J615,0)</f>
        <v>0</v>
      </c>
      <c r="BJ615" s="18" t="s">
        <v>78</v>
      </c>
      <c r="BK615" s="147">
        <f>ROUND(I615*H615,2)</f>
        <v>0</v>
      </c>
      <c r="BL615" s="18" t="s">
        <v>197</v>
      </c>
      <c r="BM615" s="146" t="s">
        <v>854</v>
      </c>
    </row>
    <row r="616" spans="2:65" s="1" customFormat="1" ht="11.25">
      <c r="B616" s="33"/>
      <c r="D616" s="148" t="s">
        <v>199</v>
      </c>
      <c r="F616" s="149" t="s">
        <v>855</v>
      </c>
      <c r="I616" s="150"/>
      <c r="L616" s="33"/>
      <c r="M616" s="151"/>
      <c r="T616" s="54"/>
      <c r="AT616" s="18" t="s">
        <v>199</v>
      </c>
      <c r="AU616" s="18" t="s">
        <v>80</v>
      </c>
    </row>
    <row r="617" spans="2:65" s="1" customFormat="1" ht="16.5" customHeight="1">
      <c r="B617" s="33"/>
      <c r="C617" s="134" t="s">
        <v>856</v>
      </c>
      <c r="D617" s="134" t="s">
        <v>193</v>
      </c>
      <c r="E617" s="135" t="s">
        <v>857</v>
      </c>
      <c r="F617" s="136" t="s">
        <v>858</v>
      </c>
      <c r="G617" s="137" t="s">
        <v>228</v>
      </c>
      <c r="H617" s="138">
        <v>177.3</v>
      </c>
      <c r="I617" s="139"/>
      <c r="J617" s="140">
        <f>ROUND(I617*H617,2)</f>
        <v>0</v>
      </c>
      <c r="K617" s="141"/>
      <c r="L617" s="33"/>
      <c r="M617" s="142" t="s">
        <v>19</v>
      </c>
      <c r="N617" s="143" t="s">
        <v>42</v>
      </c>
      <c r="P617" s="144">
        <f>O617*H617</f>
        <v>0</v>
      </c>
      <c r="Q617" s="144">
        <v>0</v>
      </c>
      <c r="R617" s="144">
        <f>Q617*H617</f>
        <v>0</v>
      </c>
      <c r="S617" s="144">
        <v>0</v>
      </c>
      <c r="T617" s="145">
        <f>S617*H617</f>
        <v>0</v>
      </c>
      <c r="AR617" s="146" t="s">
        <v>197</v>
      </c>
      <c r="AT617" s="146" t="s">
        <v>193</v>
      </c>
      <c r="AU617" s="146" t="s">
        <v>80</v>
      </c>
      <c r="AY617" s="18" t="s">
        <v>191</v>
      </c>
      <c r="BE617" s="147">
        <f>IF(N617="základní",J617,0)</f>
        <v>0</v>
      </c>
      <c r="BF617" s="147">
        <f>IF(N617="snížená",J617,0)</f>
        <v>0</v>
      </c>
      <c r="BG617" s="147">
        <f>IF(N617="zákl. přenesená",J617,0)</f>
        <v>0</v>
      </c>
      <c r="BH617" s="147">
        <f>IF(N617="sníž. přenesená",J617,0)</f>
        <v>0</v>
      </c>
      <c r="BI617" s="147">
        <f>IF(N617="nulová",J617,0)</f>
        <v>0</v>
      </c>
      <c r="BJ617" s="18" t="s">
        <v>78</v>
      </c>
      <c r="BK617" s="147">
        <f>ROUND(I617*H617,2)</f>
        <v>0</v>
      </c>
      <c r="BL617" s="18" t="s">
        <v>197</v>
      </c>
      <c r="BM617" s="146" t="s">
        <v>859</v>
      </c>
    </row>
    <row r="618" spans="2:65" s="1" customFormat="1" ht="11.25">
      <c r="B618" s="33"/>
      <c r="D618" s="148" t="s">
        <v>199</v>
      </c>
      <c r="F618" s="149" t="s">
        <v>860</v>
      </c>
      <c r="I618" s="150"/>
      <c r="L618" s="33"/>
      <c r="M618" s="151"/>
      <c r="T618" s="54"/>
      <c r="AT618" s="18" t="s">
        <v>199</v>
      </c>
      <c r="AU618" s="18" t="s">
        <v>80</v>
      </c>
    </row>
    <row r="619" spans="2:65" s="1" customFormat="1" ht="16.5" customHeight="1">
      <c r="B619" s="33"/>
      <c r="C619" s="134" t="s">
        <v>861</v>
      </c>
      <c r="D619" s="134" t="s">
        <v>193</v>
      </c>
      <c r="E619" s="135" t="s">
        <v>862</v>
      </c>
      <c r="F619" s="136" t="s">
        <v>863</v>
      </c>
      <c r="G619" s="137" t="s">
        <v>228</v>
      </c>
      <c r="H619" s="138">
        <v>177.3</v>
      </c>
      <c r="I619" s="139"/>
      <c r="J619" s="140">
        <f>ROUND(I619*H619,2)</f>
        <v>0</v>
      </c>
      <c r="K619" s="141"/>
      <c r="L619" s="33"/>
      <c r="M619" s="142" t="s">
        <v>19</v>
      </c>
      <c r="N619" s="143" t="s">
        <v>42</v>
      </c>
      <c r="P619" s="144">
        <f>O619*H619</f>
        <v>0</v>
      </c>
      <c r="Q619" s="144">
        <v>0</v>
      </c>
      <c r="R619" s="144">
        <f>Q619*H619</f>
        <v>0</v>
      </c>
      <c r="S619" s="144">
        <v>0</v>
      </c>
      <c r="T619" s="145">
        <f>S619*H619</f>
        <v>0</v>
      </c>
      <c r="AR619" s="146" t="s">
        <v>197</v>
      </c>
      <c r="AT619" s="146" t="s">
        <v>193</v>
      </c>
      <c r="AU619" s="146" t="s">
        <v>80</v>
      </c>
      <c r="AY619" s="18" t="s">
        <v>191</v>
      </c>
      <c r="BE619" s="147">
        <f>IF(N619="základní",J619,0)</f>
        <v>0</v>
      </c>
      <c r="BF619" s="147">
        <f>IF(N619="snížená",J619,0)</f>
        <v>0</v>
      </c>
      <c r="BG619" s="147">
        <f>IF(N619="zákl. přenesená",J619,0)</f>
        <v>0</v>
      </c>
      <c r="BH619" s="147">
        <f>IF(N619="sníž. přenesená",J619,0)</f>
        <v>0</v>
      </c>
      <c r="BI619" s="147">
        <f>IF(N619="nulová",J619,0)</f>
        <v>0</v>
      </c>
      <c r="BJ619" s="18" t="s">
        <v>78</v>
      </c>
      <c r="BK619" s="147">
        <f>ROUND(I619*H619,2)</f>
        <v>0</v>
      </c>
      <c r="BL619" s="18" t="s">
        <v>197</v>
      </c>
      <c r="BM619" s="146" t="s">
        <v>864</v>
      </c>
    </row>
    <row r="620" spans="2:65" s="1" customFormat="1" ht="11.25">
      <c r="B620" s="33"/>
      <c r="D620" s="148" t="s">
        <v>199</v>
      </c>
      <c r="F620" s="149" t="s">
        <v>865</v>
      </c>
      <c r="I620" s="150"/>
      <c r="L620" s="33"/>
      <c r="M620" s="151"/>
      <c r="T620" s="54"/>
      <c r="AT620" s="18" t="s">
        <v>199</v>
      </c>
      <c r="AU620" s="18" t="s">
        <v>80</v>
      </c>
    </row>
    <row r="621" spans="2:65" s="1" customFormat="1" ht="16.5" customHeight="1">
      <c r="B621" s="33"/>
      <c r="C621" s="134" t="s">
        <v>866</v>
      </c>
      <c r="D621" s="134" t="s">
        <v>193</v>
      </c>
      <c r="E621" s="135" t="s">
        <v>867</v>
      </c>
      <c r="F621" s="136" t="s">
        <v>868</v>
      </c>
      <c r="G621" s="137" t="s">
        <v>146</v>
      </c>
      <c r="H621" s="138">
        <v>27</v>
      </c>
      <c r="I621" s="139"/>
      <c r="J621" s="140">
        <f>ROUND(I621*H621,2)</f>
        <v>0</v>
      </c>
      <c r="K621" s="141"/>
      <c r="L621" s="33"/>
      <c r="M621" s="142" t="s">
        <v>19</v>
      </c>
      <c r="N621" s="143" t="s">
        <v>42</v>
      </c>
      <c r="P621" s="144">
        <f>O621*H621</f>
        <v>0</v>
      </c>
      <c r="Q621" s="144">
        <v>0</v>
      </c>
      <c r="R621" s="144">
        <f>Q621*H621</f>
        <v>0</v>
      </c>
      <c r="S621" s="144">
        <v>0</v>
      </c>
      <c r="T621" s="145">
        <f>S621*H621</f>
        <v>0</v>
      </c>
      <c r="AR621" s="146" t="s">
        <v>197</v>
      </c>
      <c r="AT621" s="146" t="s">
        <v>193</v>
      </c>
      <c r="AU621" s="146" t="s">
        <v>80</v>
      </c>
      <c r="AY621" s="18" t="s">
        <v>191</v>
      </c>
      <c r="BE621" s="147">
        <f>IF(N621="základní",J621,0)</f>
        <v>0</v>
      </c>
      <c r="BF621" s="147">
        <f>IF(N621="snížená",J621,0)</f>
        <v>0</v>
      </c>
      <c r="BG621" s="147">
        <f>IF(N621="zákl. přenesená",J621,0)</f>
        <v>0</v>
      </c>
      <c r="BH621" s="147">
        <f>IF(N621="sníž. přenesená",J621,0)</f>
        <v>0</v>
      </c>
      <c r="BI621" s="147">
        <f>IF(N621="nulová",J621,0)</f>
        <v>0</v>
      </c>
      <c r="BJ621" s="18" t="s">
        <v>78</v>
      </c>
      <c r="BK621" s="147">
        <f>ROUND(I621*H621,2)</f>
        <v>0</v>
      </c>
      <c r="BL621" s="18" t="s">
        <v>197</v>
      </c>
      <c r="BM621" s="146" t="s">
        <v>869</v>
      </c>
    </row>
    <row r="622" spans="2:65" s="1" customFormat="1" ht="16.5" customHeight="1">
      <c r="B622" s="33"/>
      <c r="C622" s="134" t="s">
        <v>870</v>
      </c>
      <c r="D622" s="134" t="s">
        <v>193</v>
      </c>
      <c r="E622" s="135" t="s">
        <v>871</v>
      </c>
      <c r="F622" s="136" t="s">
        <v>872</v>
      </c>
      <c r="G622" s="137" t="s">
        <v>595</v>
      </c>
      <c r="H622" s="138">
        <v>4</v>
      </c>
      <c r="I622" s="139"/>
      <c r="J622" s="140">
        <f>ROUND(I622*H622,2)</f>
        <v>0</v>
      </c>
      <c r="K622" s="141"/>
      <c r="L622" s="33"/>
      <c r="M622" s="142" t="s">
        <v>19</v>
      </c>
      <c r="N622" s="143" t="s">
        <v>42</v>
      </c>
      <c r="P622" s="144">
        <f>O622*H622</f>
        <v>0</v>
      </c>
      <c r="Q622" s="144">
        <v>0.45937</v>
      </c>
      <c r="R622" s="144">
        <f>Q622*H622</f>
        <v>1.83748</v>
      </c>
      <c r="S622" s="144">
        <v>0</v>
      </c>
      <c r="T622" s="145">
        <f>S622*H622</f>
        <v>0</v>
      </c>
      <c r="AR622" s="146" t="s">
        <v>197</v>
      </c>
      <c r="AT622" s="146" t="s">
        <v>193</v>
      </c>
      <c r="AU622" s="146" t="s">
        <v>80</v>
      </c>
      <c r="AY622" s="18" t="s">
        <v>191</v>
      </c>
      <c r="BE622" s="147">
        <f>IF(N622="základní",J622,0)</f>
        <v>0</v>
      </c>
      <c r="BF622" s="147">
        <f>IF(N622="snížená",J622,0)</f>
        <v>0</v>
      </c>
      <c r="BG622" s="147">
        <f>IF(N622="zákl. přenesená",J622,0)</f>
        <v>0</v>
      </c>
      <c r="BH622" s="147">
        <f>IF(N622="sníž. přenesená",J622,0)</f>
        <v>0</v>
      </c>
      <c r="BI622" s="147">
        <f>IF(N622="nulová",J622,0)</f>
        <v>0</v>
      </c>
      <c r="BJ622" s="18" t="s">
        <v>78</v>
      </c>
      <c r="BK622" s="147">
        <f>ROUND(I622*H622,2)</f>
        <v>0</v>
      </c>
      <c r="BL622" s="18" t="s">
        <v>197</v>
      </c>
      <c r="BM622" s="146" t="s">
        <v>873</v>
      </c>
    </row>
    <row r="623" spans="2:65" s="1" customFormat="1" ht="11.25">
      <c r="B623" s="33"/>
      <c r="D623" s="148" t="s">
        <v>199</v>
      </c>
      <c r="F623" s="149" t="s">
        <v>874</v>
      </c>
      <c r="I623" s="150"/>
      <c r="L623" s="33"/>
      <c r="M623" s="151"/>
      <c r="T623" s="54"/>
      <c r="AT623" s="18" t="s">
        <v>199</v>
      </c>
      <c r="AU623" s="18" t="s">
        <v>80</v>
      </c>
    </row>
    <row r="624" spans="2:65" s="1" customFormat="1" ht="16.5" customHeight="1">
      <c r="B624" s="33"/>
      <c r="C624" s="134" t="s">
        <v>875</v>
      </c>
      <c r="D624" s="134" t="s">
        <v>193</v>
      </c>
      <c r="E624" s="135" t="s">
        <v>876</v>
      </c>
      <c r="F624" s="136" t="s">
        <v>877</v>
      </c>
      <c r="G624" s="137" t="s">
        <v>228</v>
      </c>
      <c r="H624" s="138">
        <v>177.3</v>
      </c>
      <c r="I624" s="139"/>
      <c r="J624" s="140">
        <f>ROUND(I624*H624,2)</f>
        <v>0</v>
      </c>
      <c r="K624" s="141"/>
      <c r="L624" s="33"/>
      <c r="M624" s="142" t="s">
        <v>19</v>
      </c>
      <c r="N624" s="143" t="s">
        <v>42</v>
      </c>
      <c r="P624" s="144">
        <f>O624*H624</f>
        <v>0</v>
      </c>
      <c r="Q624" s="144">
        <v>0</v>
      </c>
      <c r="R624" s="144">
        <f>Q624*H624</f>
        <v>0</v>
      </c>
      <c r="S624" s="144">
        <v>0</v>
      </c>
      <c r="T624" s="145">
        <f>S624*H624</f>
        <v>0</v>
      </c>
      <c r="AR624" s="146" t="s">
        <v>197</v>
      </c>
      <c r="AT624" s="146" t="s">
        <v>193</v>
      </c>
      <c r="AU624" s="146" t="s">
        <v>80</v>
      </c>
      <c r="AY624" s="18" t="s">
        <v>191</v>
      </c>
      <c r="BE624" s="147">
        <f>IF(N624="základní",J624,0)</f>
        <v>0</v>
      </c>
      <c r="BF624" s="147">
        <f>IF(N624="snížená",J624,0)</f>
        <v>0</v>
      </c>
      <c r="BG624" s="147">
        <f>IF(N624="zákl. přenesená",J624,0)</f>
        <v>0</v>
      </c>
      <c r="BH624" s="147">
        <f>IF(N624="sníž. přenesená",J624,0)</f>
        <v>0</v>
      </c>
      <c r="BI624" s="147">
        <f>IF(N624="nulová",J624,0)</f>
        <v>0</v>
      </c>
      <c r="BJ624" s="18" t="s">
        <v>78</v>
      </c>
      <c r="BK624" s="147">
        <f>ROUND(I624*H624,2)</f>
        <v>0</v>
      </c>
      <c r="BL624" s="18" t="s">
        <v>197</v>
      </c>
      <c r="BM624" s="146" t="s">
        <v>878</v>
      </c>
    </row>
    <row r="625" spans="2:65" s="1" customFormat="1" ht="16.5" customHeight="1">
      <c r="B625" s="33"/>
      <c r="C625" s="134" t="s">
        <v>879</v>
      </c>
      <c r="D625" s="134" t="s">
        <v>193</v>
      </c>
      <c r="E625" s="135" t="s">
        <v>880</v>
      </c>
      <c r="F625" s="136" t="s">
        <v>881</v>
      </c>
      <c r="G625" s="137" t="s">
        <v>595</v>
      </c>
      <c r="H625" s="138">
        <v>22</v>
      </c>
      <c r="I625" s="139"/>
      <c r="J625" s="140">
        <f>ROUND(I625*H625,2)</f>
        <v>0</v>
      </c>
      <c r="K625" s="141"/>
      <c r="L625" s="33"/>
      <c r="M625" s="142" t="s">
        <v>19</v>
      </c>
      <c r="N625" s="143" t="s">
        <v>42</v>
      </c>
      <c r="P625" s="144">
        <f>O625*H625</f>
        <v>0</v>
      </c>
      <c r="Q625" s="144">
        <v>0.04</v>
      </c>
      <c r="R625" s="144">
        <f>Q625*H625</f>
        <v>0.88</v>
      </c>
      <c r="S625" s="144">
        <v>0</v>
      </c>
      <c r="T625" s="145">
        <f>S625*H625</f>
        <v>0</v>
      </c>
      <c r="AR625" s="146" t="s">
        <v>197</v>
      </c>
      <c r="AT625" s="146" t="s">
        <v>193</v>
      </c>
      <c r="AU625" s="146" t="s">
        <v>80</v>
      </c>
      <c r="AY625" s="18" t="s">
        <v>191</v>
      </c>
      <c r="BE625" s="147">
        <f>IF(N625="základní",J625,0)</f>
        <v>0</v>
      </c>
      <c r="BF625" s="147">
        <f>IF(N625="snížená",J625,0)</f>
        <v>0</v>
      </c>
      <c r="BG625" s="147">
        <f>IF(N625="zákl. přenesená",J625,0)</f>
        <v>0</v>
      </c>
      <c r="BH625" s="147">
        <f>IF(N625="sníž. přenesená",J625,0)</f>
        <v>0</v>
      </c>
      <c r="BI625" s="147">
        <f>IF(N625="nulová",J625,0)</f>
        <v>0</v>
      </c>
      <c r="BJ625" s="18" t="s">
        <v>78</v>
      </c>
      <c r="BK625" s="147">
        <f>ROUND(I625*H625,2)</f>
        <v>0</v>
      </c>
      <c r="BL625" s="18" t="s">
        <v>197</v>
      </c>
      <c r="BM625" s="146" t="s">
        <v>882</v>
      </c>
    </row>
    <row r="626" spans="2:65" s="1" customFormat="1" ht="11.25">
      <c r="B626" s="33"/>
      <c r="D626" s="148" t="s">
        <v>199</v>
      </c>
      <c r="F626" s="149" t="s">
        <v>883</v>
      </c>
      <c r="I626" s="150"/>
      <c r="L626" s="33"/>
      <c r="M626" s="151"/>
      <c r="T626" s="54"/>
      <c r="AT626" s="18" t="s">
        <v>199</v>
      </c>
      <c r="AU626" s="18" t="s">
        <v>80</v>
      </c>
    </row>
    <row r="627" spans="2:65" s="1" customFormat="1" ht="16.5" customHeight="1">
      <c r="B627" s="33"/>
      <c r="C627" s="183" t="s">
        <v>884</v>
      </c>
      <c r="D627" s="183" t="s">
        <v>462</v>
      </c>
      <c r="E627" s="184" t="s">
        <v>885</v>
      </c>
      <c r="F627" s="185" t="s">
        <v>886</v>
      </c>
      <c r="G627" s="186" t="s">
        <v>595</v>
      </c>
      <c r="H627" s="187">
        <v>22</v>
      </c>
      <c r="I627" s="188"/>
      <c r="J627" s="189">
        <f>ROUND(I627*H627,2)</f>
        <v>0</v>
      </c>
      <c r="K627" s="190"/>
      <c r="L627" s="191"/>
      <c r="M627" s="192" t="s">
        <v>19</v>
      </c>
      <c r="N627" s="193" t="s">
        <v>42</v>
      </c>
      <c r="P627" s="144">
        <f>O627*H627</f>
        <v>0</v>
      </c>
      <c r="Q627" s="144">
        <v>1.3299999999999999E-2</v>
      </c>
      <c r="R627" s="144">
        <f>Q627*H627</f>
        <v>0.29259999999999997</v>
      </c>
      <c r="S627" s="144">
        <v>0</v>
      </c>
      <c r="T627" s="145">
        <f>S627*H627</f>
        <v>0</v>
      </c>
      <c r="AR627" s="146" t="s">
        <v>236</v>
      </c>
      <c r="AT627" s="146" t="s">
        <v>462</v>
      </c>
      <c r="AU627" s="146" t="s">
        <v>80</v>
      </c>
      <c r="AY627" s="18" t="s">
        <v>191</v>
      </c>
      <c r="BE627" s="147">
        <f>IF(N627="základní",J627,0)</f>
        <v>0</v>
      </c>
      <c r="BF627" s="147">
        <f>IF(N627="snížená",J627,0)</f>
        <v>0</v>
      </c>
      <c r="BG627" s="147">
        <f>IF(N627="zákl. přenesená",J627,0)</f>
        <v>0</v>
      </c>
      <c r="BH627" s="147">
        <f>IF(N627="sníž. přenesená",J627,0)</f>
        <v>0</v>
      </c>
      <c r="BI627" s="147">
        <f>IF(N627="nulová",J627,0)</f>
        <v>0</v>
      </c>
      <c r="BJ627" s="18" t="s">
        <v>78</v>
      </c>
      <c r="BK627" s="147">
        <f>ROUND(I627*H627,2)</f>
        <v>0</v>
      </c>
      <c r="BL627" s="18" t="s">
        <v>197</v>
      </c>
      <c r="BM627" s="146" t="s">
        <v>887</v>
      </c>
    </row>
    <row r="628" spans="2:65" s="1" customFormat="1" ht="19.5">
      <c r="B628" s="33"/>
      <c r="D628" s="153" t="s">
        <v>498</v>
      </c>
      <c r="F628" s="194" t="s">
        <v>590</v>
      </c>
      <c r="I628" s="150"/>
      <c r="L628" s="33"/>
      <c r="M628" s="151"/>
      <c r="T628" s="54"/>
      <c r="AT628" s="18" t="s">
        <v>498</v>
      </c>
      <c r="AU628" s="18" t="s">
        <v>80</v>
      </c>
    </row>
    <row r="629" spans="2:65" s="12" customFormat="1" ht="11.25">
      <c r="B629" s="152"/>
      <c r="D629" s="153" t="s">
        <v>201</v>
      </c>
      <c r="E629" s="154" t="s">
        <v>19</v>
      </c>
      <c r="F629" s="155" t="s">
        <v>888</v>
      </c>
      <c r="H629" s="156">
        <v>3</v>
      </c>
      <c r="I629" s="157"/>
      <c r="L629" s="152"/>
      <c r="M629" s="158"/>
      <c r="T629" s="159"/>
      <c r="AT629" s="154" t="s">
        <v>201</v>
      </c>
      <c r="AU629" s="154" t="s">
        <v>80</v>
      </c>
      <c r="AV629" s="12" t="s">
        <v>80</v>
      </c>
      <c r="AW629" s="12" t="s">
        <v>33</v>
      </c>
      <c r="AX629" s="12" t="s">
        <v>71</v>
      </c>
      <c r="AY629" s="154" t="s">
        <v>191</v>
      </c>
    </row>
    <row r="630" spans="2:65" s="12" customFormat="1" ht="11.25">
      <c r="B630" s="152"/>
      <c r="D630" s="153" t="s">
        <v>201</v>
      </c>
      <c r="E630" s="154" t="s">
        <v>19</v>
      </c>
      <c r="F630" s="155" t="s">
        <v>889</v>
      </c>
      <c r="H630" s="156">
        <v>19</v>
      </c>
      <c r="I630" s="157"/>
      <c r="L630" s="152"/>
      <c r="M630" s="158"/>
      <c r="T630" s="159"/>
      <c r="AT630" s="154" t="s">
        <v>201</v>
      </c>
      <c r="AU630" s="154" t="s">
        <v>80</v>
      </c>
      <c r="AV630" s="12" t="s">
        <v>80</v>
      </c>
      <c r="AW630" s="12" t="s">
        <v>33</v>
      </c>
      <c r="AX630" s="12" t="s">
        <v>71</v>
      </c>
      <c r="AY630" s="154" t="s">
        <v>191</v>
      </c>
    </row>
    <row r="631" spans="2:65" s="13" customFormat="1" ht="11.25">
      <c r="B631" s="160"/>
      <c r="D631" s="153" t="s">
        <v>201</v>
      </c>
      <c r="E631" s="161" t="s">
        <v>19</v>
      </c>
      <c r="F631" s="162" t="s">
        <v>203</v>
      </c>
      <c r="H631" s="163">
        <v>22</v>
      </c>
      <c r="I631" s="164"/>
      <c r="L631" s="160"/>
      <c r="M631" s="165"/>
      <c r="T631" s="166"/>
      <c r="AT631" s="161" t="s">
        <v>201</v>
      </c>
      <c r="AU631" s="161" t="s">
        <v>80</v>
      </c>
      <c r="AV631" s="13" t="s">
        <v>197</v>
      </c>
      <c r="AW631" s="13" t="s">
        <v>33</v>
      </c>
      <c r="AX631" s="13" t="s">
        <v>78</v>
      </c>
      <c r="AY631" s="161" t="s">
        <v>191</v>
      </c>
    </row>
    <row r="632" spans="2:65" s="1" customFormat="1" ht="16.5" customHeight="1">
      <c r="B632" s="33"/>
      <c r="C632" s="183" t="s">
        <v>890</v>
      </c>
      <c r="D632" s="183" t="s">
        <v>462</v>
      </c>
      <c r="E632" s="184" t="s">
        <v>891</v>
      </c>
      <c r="F632" s="185" t="s">
        <v>892</v>
      </c>
      <c r="G632" s="186" t="s">
        <v>595</v>
      </c>
      <c r="H632" s="187">
        <v>22</v>
      </c>
      <c r="I632" s="188"/>
      <c r="J632" s="189">
        <f>ROUND(I632*H632,2)</f>
        <v>0</v>
      </c>
      <c r="K632" s="190"/>
      <c r="L632" s="191"/>
      <c r="M632" s="192" t="s">
        <v>19</v>
      </c>
      <c r="N632" s="193" t="s">
        <v>42</v>
      </c>
      <c r="P632" s="144">
        <f>O632*H632</f>
        <v>0</v>
      </c>
      <c r="Q632" s="144">
        <v>2.9999999999999997E-4</v>
      </c>
      <c r="R632" s="144">
        <f>Q632*H632</f>
        <v>6.5999999999999991E-3</v>
      </c>
      <c r="S632" s="144">
        <v>0</v>
      </c>
      <c r="T632" s="145">
        <f>S632*H632</f>
        <v>0</v>
      </c>
      <c r="AR632" s="146" t="s">
        <v>236</v>
      </c>
      <c r="AT632" s="146" t="s">
        <v>462</v>
      </c>
      <c r="AU632" s="146" t="s">
        <v>80</v>
      </c>
      <c r="AY632" s="18" t="s">
        <v>191</v>
      </c>
      <c r="BE632" s="147">
        <f>IF(N632="základní",J632,0)</f>
        <v>0</v>
      </c>
      <c r="BF632" s="147">
        <f>IF(N632="snížená",J632,0)</f>
        <v>0</v>
      </c>
      <c r="BG632" s="147">
        <f>IF(N632="zákl. přenesená",J632,0)</f>
        <v>0</v>
      </c>
      <c r="BH632" s="147">
        <f>IF(N632="sníž. přenesená",J632,0)</f>
        <v>0</v>
      </c>
      <c r="BI632" s="147">
        <f>IF(N632="nulová",J632,0)</f>
        <v>0</v>
      </c>
      <c r="BJ632" s="18" t="s">
        <v>78</v>
      </c>
      <c r="BK632" s="147">
        <f>ROUND(I632*H632,2)</f>
        <v>0</v>
      </c>
      <c r="BL632" s="18" t="s">
        <v>197</v>
      </c>
      <c r="BM632" s="146" t="s">
        <v>893</v>
      </c>
    </row>
    <row r="633" spans="2:65" s="1" customFormat="1" ht="19.5">
      <c r="B633" s="33"/>
      <c r="D633" s="153" t="s">
        <v>498</v>
      </c>
      <c r="F633" s="194" t="s">
        <v>590</v>
      </c>
      <c r="I633" s="150"/>
      <c r="L633" s="33"/>
      <c r="M633" s="151"/>
      <c r="T633" s="54"/>
      <c r="AT633" s="18" t="s">
        <v>498</v>
      </c>
      <c r="AU633" s="18" t="s">
        <v>80</v>
      </c>
    </row>
    <row r="634" spans="2:65" s="12" customFormat="1" ht="11.25">
      <c r="B634" s="152"/>
      <c r="D634" s="153" t="s">
        <v>201</v>
      </c>
      <c r="E634" s="154" t="s">
        <v>19</v>
      </c>
      <c r="F634" s="155" t="s">
        <v>888</v>
      </c>
      <c r="H634" s="156">
        <v>3</v>
      </c>
      <c r="I634" s="157"/>
      <c r="L634" s="152"/>
      <c r="M634" s="158"/>
      <c r="T634" s="159"/>
      <c r="AT634" s="154" t="s">
        <v>201</v>
      </c>
      <c r="AU634" s="154" t="s">
        <v>80</v>
      </c>
      <c r="AV634" s="12" t="s">
        <v>80</v>
      </c>
      <c r="AW634" s="12" t="s">
        <v>33</v>
      </c>
      <c r="AX634" s="12" t="s">
        <v>71</v>
      </c>
      <c r="AY634" s="154" t="s">
        <v>191</v>
      </c>
    </row>
    <row r="635" spans="2:65" s="12" customFormat="1" ht="11.25">
      <c r="B635" s="152"/>
      <c r="D635" s="153" t="s">
        <v>201</v>
      </c>
      <c r="E635" s="154" t="s">
        <v>19</v>
      </c>
      <c r="F635" s="155" t="s">
        <v>889</v>
      </c>
      <c r="H635" s="156">
        <v>19</v>
      </c>
      <c r="I635" s="157"/>
      <c r="L635" s="152"/>
      <c r="M635" s="158"/>
      <c r="T635" s="159"/>
      <c r="AT635" s="154" t="s">
        <v>201</v>
      </c>
      <c r="AU635" s="154" t="s">
        <v>80</v>
      </c>
      <c r="AV635" s="12" t="s">
        <v>80</v>
      </c>
      <c r="AW635" s="12" t="s">
        <v>33</v>
      </c>
      <c r="AX635" s="12" t="s">
        <v>71</v>
      </c>
      <c r="AY635" s="154" t="s">
        <v>191</v>
      </c>
    </row>
    <row r="636" spans="2:65" s="13" customFormat="1" ht="11.25">
      <c r="B636" s="160"/>
      <c r="D636" s="153" t="s">
        <v>201</v>
      </c>
      <c r="E636" s="161" t="s">
        <v>19</v>
      </c>
      <c r="F636" s="162" t="s">
        <v>203</v>
      </c>
      <c r="H636" s="163">
        <v>22</v>
      </c>
      <c r="I636" s="164"/>
      <c r="L636" s="160"/>
      <c r="M636" s="165"/>
      <c r="T636" s="166"/>
      <c r="AT636" s="161" t="s">
        <v>201</v>
      </c>
      <c r="AU636" s="161" t="s">
        <v>80</v>
      </c>
      <c r="AV636" s="13" t="s">
        <v>197</v>
      </c>
      <c r="AW636" s="13" t="s">
        <v>33</v>
      </c>
      <c r="AX636" s="13" t="s">
        <v>78</v>
      </c>
      <c r="AY636" s="161" t="s">
        <v>191</v>
      </c>
    </row>
    <row r="637" spans="2:65" s="1" customFormat="1" ht="16.5" customHeight="1">
      <c r="B637" s="33"/>
      <c r="C637" s="134" t="s">
        <v>894</v>
      </c>
      <c r="D637" s="134" t="s">
        <v>193</v>
      </c>
      <c r="E637" s="135" t="s">
        <v>895</v>
      </c>
      <c r="F637" s="136" t="s">
        <v>896</v>
      </c>
      <c r="G637" s="137" t="s">
        <v>595</v>
      </c>
      <c r="H637" s="138">
        <v>2</v>
      </c>
      <c r="I637" s="139"/>
      <c r="J637" s="140">
        <f>ROUND(I637*H637,2)</f>
        <v>0</v>
      </c>
      <c r="K637" s="141"/>
      <c r="L637" s="33"/>
      <c r="M637" s="142" t="s">
        <v>19</v>
      </c>
      <c r="N637" s="143" t="s">
        <v>42</v>
      </c>
      <c r="P637" s="144">
        <f>O637*H637</f>
        <v>0</v>
      </c>
      <c r="Q637" s="144">
        <v>0.05</v>
      </c>
      <c r="R637" s="144">
        <f>Q637*H637</f>
        <v>0.1</v>
      </c>
      <c r="S637" s="144">
        <v>0</v>
      </c>
      <c r="T637" s="145">
        <f>S637*H637</f>
        <v>0</v>
      </c>
      <c r="AR637" s="146" t="s">
        <v>197</v>
      </c>
      <c r="AT637" s="146" t="s">
        <v>193</v>
      </c>
      <c r="AU637" s="146" t="s">
        <v>80</v>
      </c>
      <c r="AY637" s="18" t="s">
        <v>191</v>
      </c>
      <c r="BE637" s="147">
        <f>IF(N637="základní",J637,0)</f>
        <v>0</v>
      </c>
      <c r="BF637" s="147">
        <f>IF(N637="snížená",J637,0)</f>
        <v>0</v>
      </c>
      <c r="BG637" s="147">
        <f>IF(N637="zákl. přenesená",J637,0)</f>
        <v>0</v>
      </c>
      <c r="BH637" s="147">
        <f>IF(N637="sníž. přenesená",J637,0)</f>
        <v>0</v>
      </c>
      <c r="BI637" s="147">
        <f>IF(N637="nulová",J637,0)</f>
        <v>0</v>
      </c>
      <c r="BJ637" s="18" t="s">
        <v>78</v>
      </c>
      <c r="BK637" s="147">
        <f>ROUND(I637*H637,2)</f>
        <v>0</v>
      </c>
      <c r="BL637" s="18" t="s">
        <v>197</v>
      </c>
      <c r="BM637" s="146" t="s">
        <v>897</v>
      </c>
    </row>
    <row r="638" spans="2:65" s="1" customFormat="1" ht="11.25">
      <c r="B638" s="33"/>
      <c r="D638" s="148" t="s">
        <v>199</v>
      </c>
      <c r="F638" s="149" t="s">
        <v>898</v>
      </c>
      <c r="I638" s="150"/>
      <c r="L638" s="33"/>
      <c r="M638" s="151"/>
      <c r="T638" s="54"/>
      <c r="AT638" s="18" t="s">
        <v>199</v>
      </c>
      <c r="AU638" s="18" t="s">
        <v>80</v>
      </c>
    </row>
    <row r="639" spans="2:65" s="1" customFormat="1" ht="16.5" customHeight="1">
      <c r="B639" s="33"/>
      <c r="C639" s="183" t="s">
        <v>899</v>
      </c>
      <c r="D639" s="183" t="s">
        <v>462</v>
      </c>
      <c r="E639" s="184" t="s">
        <v>900</v>
      </c>
      <c r="F639" s="185" t="s">
        <v>901</v>
      </c>
      <c r="G639" s="186" t="s">
        <v>595</v>
      </c>
      <c r="H639" s="187">
        <v>2</v>
      </c>
      <c r="I639" s="188"/>
      <c r="J639" s="189">
        <f>ROUND(I639*H639,2)</f>
        <v>0</v>
      </c>
      <c r="K639" s="190"/>
      <c r="L639" s="191"/>
      <c r="M639" s="192" t="s">
        <v>19</v>
      </c>
      <c r="N639" s="193" t="s">
        <v>42</v>
      </c>
      <c r="P639" s="144">
        <f>O639*H639</f>
        <v>0</v>
      </c>
      <c r="Q639" s="144">
        <v>2.9499999999999998E-2</v>
      </c>
      <c r="R639" s="144">
        <f>Q639*H639</f>
        <v>5.8999999999999997E-2</v>
      </c>
      <c r="S639" s="144">
        <v>0</v>
      </c>
      <c r="T639" s="145">
        <f>S639*H639</f>
        <v>0</v>
      </c>
      <c r="AR639" s="146" t="s">
        <v>236</v>
      </c>
      <c r="AT639" s="146" t="s">
        <v>462</v>
      </c>
      <c r="AU639" s="146" t="s">
        <v>80</v>
      </c>
      <c r="AY639" s="18" t="s">
        <v>191</v>
      </c>
      <c r="BE639" s="147">
        <f>IF(N639="základní",J639,0)</f>
        <v>0</v>
      </c>
      <c r="BF639" s="147">
        <f>IF(N639="snížená",J639,0)</f>
        <v>0</v>
      </c>
      <c r="BG639" s="147">
        <f>IF(N639="zákl. přenesená",J639,0)</f>
        <v>0</v>
      </c>
      <c r="BH639" s="147">
        <f>IF(N639="sníž. přenesená",J639,0)</f>
        <v>0</v>
      </c>
      <c r="BI639" s="147">
        <f>IF(N639="nulová",J639,0)</f>
        <v>0</v>
      </c>
      <c r="BJ639" s="18" t="s">
        <v>78</v>
      </c>
      <c r="BK639" s="147">
        <f>ROUND(I639*H639,2)</f>
        <v>0</v>
      </c>
      <c r="BL639" s="18" t="s">
        <v>197</v>
      </c>
      <c r="BM639" s="146" t="s">
        <v>902</v>
      </c>
    </row>
    <row r="640" spans="2:65" s="1" customFormat="1" ht="19.5">
      <c r="B640" s="33"/>
      <c r="D640" s="153" t="s">
        <v>498</v>
      </c>
      <c r="F640" s="194" t="s">
        <v>590</v>
      </c>
      <c r="I640" s="150"/>
      <c r="L640" s="33"/>
      <c r="M640" s="151"/>
      <c r="T640" s="54"/>
      <c r="AT640" s="18" t="s">
        <v>498</v>
      </c>
      <c r="AU640" s="18" t="s">
        <v>80</v>
      </c>
    </row>
    <row r="641" spans="2:65" s="1" customFormat="1" ht="16.5" customHeight="1">
      <c r="B641" s="33"/>
      <c r="C641" s="183" t="s">
        <v>903</v>
      </c>
      <c r="D641" s="183" t="s">
        <v>462</v>
      </c>
      <c r="E641" s="184" t="s">
        <v>904</v>
      </c>
      <c r="F641" s="185" t="s">
        <v>905</v>
      </c>
      <c r="G641" s="186" t="s">
        <v>595</v>
      </c>
      <c r="H641" s="187">
        <v>2</v>
      </c>
      <c r="I641" s="188"/>
      <c r="J641" s="189">
        <f>ROUND(I641*H641,2)</f>
        <v>0</v>
      </c>
      <c r="K641" s="190"/>
      <c r="L641" s="191"/>
      <c r="M641" s="192" t="s">
        <v>19</v>
      </c>
      <c r="N641" s="193" t="s">
        <v>42</v>
      </c>
      <c r="P641" s="144">
        <f>O641*H641</f>
        <v>0</v>
      </c>
      <c r="Q641" s="144">
        <v>2.5000000000000001E-3</v>
      </c>
      <c r="R641" s="144">
        <f>Q641*H641</f>
        <v>5.0000000000000001E-3</v>
      </c>
      <c r="S641" s="144">
        <v>0</v>
      </c>
      <c r="T641" s="145">
        <f>S641*H641</f>
        <v>0</v>
      </c>
      <c r="AR641" s="146" t="s">
        <v>236</v>
      </c>
      <c r="AT641" s="146" t="s">
        <v>462</v>
      </c>
      <c r="AU641" s="146" t="s">
        <v>80</v>
      </c>
      <c r="AY641" s="18" t="s">
        <v>191</v>
      </c>
      <c r="BE641" s="147">
        <f>IF(N641="základní",J641,0)</f>
        <v>0</v>
      </c>
      <c r="BF641" s="147">
        <f>IF(N641="snížená",J641,0)</f>
        <v>0</v>
      </c>
      <c r="BG641" s="147">
        <f>IF(N641="zákl. přenesená",J641,0)</f>
        <v>0</v>
      </c>
      <c r="BH641" s="147">
        <f>IF(N641="sníž. přenesená",J641,0)</f>
        <v>0</v>
      </c>
      <c r="BI641" s="147">
        <f>IF(N641="nulová",J641,0)</f>
        <v>0</v>
      </c>
      <c r="BJ641" s="18" t="s">
        <v>78</v>
      </c>
      <c r="BK641" s="147">
        <f>ROUND(I641*H641,2)</f>
        <v>0</v>
      </c>
      <c r="BL641" s="18" t="s">
        <v>197</v>
      </c>
      <c r="BM641" s="146" t="s">
        <v>906</v>
      </c>
    </row>
    <row r="642" spans="2:65" s="1" customFormat="1" ht="19.5">
      <c r="B642" s="33"/>
      <c r="D642" s="153" t="s">
        <v>498</v>
      </c>
      <c r="F642" s="194" t="s">
        <v>590</v>
      </c>
      <c r="I642" s="150"/>
      <c r="L642" s="33"/>
      <c r="M642" s="151"/>
      <c r="T642" s="54"/>
      <c r="AT642" s="18" t="s">
        <v>498</v>
      </c>
      <c r="AU642" s="18" t="s">
        <v>80</v>
      </c>
    </row>
    <row r="643" spans="2:65" s="1" customFormat="1" ht="16.5" customHeight="1">
      <c r="B643" s="33"/>
      <c r="C643" s="134" t="s">
        <v>907</v>
      </c>
      <c r="D643" s="134" t="s">
        <v>193</v>
      </c>
      <c r="E643" s="135" t="s">
        <v>908</v>
      </c>
      <c r="F643" s="136" t="s">
        <v>909</v>
      </c>
      <c r="G643" s="137" t="s">
        <v>595</v>
      </c>
      <c r="H643" s="138">
        <v>5</v>
      </c>
      <c r="I643" s="139"/>
      <c r="J643" s="140">
        <f>ROUND(I643*H643,2)</f>
        <v>0</v>
      </c>
      <c r="K643" s="141"/>
      <c r="L643" s="33"/>
      <c r="M643" s="142" t="s">
        <v>19</v>
      </c>
      <c r="N643" s="143" t="s">
        <v>42</v>
      </c>
      <c r="P643" s="144">
        <f>O643*H643</f>
        <v>0</v>
      </c>
      <c r="Q643" s="144">
        <v>1.6000000000000001E-4</v>
      </c>
      <c r="R643" s="144">
        <f>Q643*H643</f>
        <v>8.0000000000000004E-4</v>
      </c>
      <c r="S643" s="144">
        <v>0</v>
      </c>
      <c r="T643" s="145">
        <f>S643*H643</f>
        <v>0</v>
      </c>
      <c r="AR643" s="146" t="s">
        <v>197</v>
      </c>
      <c r="AT643" s="146" t="s">
        <v>193</v>
      </c>
      <c r="AU643" s="146" t="s">
        <v>80</v>
      </c>
      <c r="AY643" s="18" t="s">
        <v>191</v>
      </c>
      <c r="BE643" s="147">
        <f>IF(N643="základní",J643,0)</f>
        <v>0</v>
      </c>
      <c r="BF643" s="147">
        <f>IF(N643="snížená",J643,0)</f>
        <v>0</v>
      </c>
      <c r="BG643" s="147">
        <f>IF(N643="zákl. přenesená",J643,0)</f>
        <v>0</v>
      </c>
      <c r="BH643" s="147">
        <f>IF(N643="sníž. přenesená",J643,0)</f>
        <v>0</v>
      </c>
      <c r="BI643" s="147">
        <f>IF(N643="nulová",J643,0)</f>
        <v>0</v>
      </c>
      <c r="BJ643" s="18" t="s">
        <v>78</v>
      </c>
      <c r="BK643" s="147">
        <f>ROUND(I643*H643,2)</f>
        <v>0</v>
      </c>
      <c r="BL643" s="18" t="s">
        <v>197</v>
      </c>
      <c r="BM643" s="146" t="s">
        <v>910</v>
      </c>
    </row>
    <row r="644" spans="2:65" s="1" customFormat="1" ht="11.25">
      <c r="B644" s="33"/>
      <c r="D644" s="148" t="s">
        <v>199</v>
      </c>
      <c r="F644" s="149" t="s">
        <v>911</v>
      </c>
      <c r="I644" s="150"/>
      <c r="L644" s="33"/>
      <c r="M644" s="151"/>
      <c r="T644" s="54"/>
      <c r="AT644" s="18" t="s">
        <v>199</v>
      </c>
      <c r="AU644" s="18" t="s">
        <v>80</v>
      </c>
    </row>
    <row r="645" spans="2:65" s="1" customFormat="1" ht="19.5">
      <c r="B645" s="33"/>
      <c r="D645" s="153" t="s">
        <v>498</v>
      </c>
      <c r="F645" s="194" t="s">
        <v>648</v>
      </c>
      <c r="I645" s="150"/>
      <c r="L645" s="33"/>
      <c r="M645" s="151"/>
      <c r="T645" s="54"/>
      <c r="AT645" s="18" t="s">
        <v>498</v>
      </c>
      <c r="AU645" s="18" t="s">
        <v>80</v>
      </c>
    </row>
    <row r="646" spans="2:65" s="1" customFormat="1" ht="16.5" customHeight="1">
      <c r="B646" s="33"/>
      <c r="C646" s="134" t="s">
        <v>912</v>
      </c>
      <c r="D646" s="134" t="s">
        <v>193</v>
      </c>
      <c r="E646" s="135" t="s">
        <v>913</v>
      </c>
      <c r="F646" s="136" t="s">
        <v>914</v>
      </c>
      <c r="G646" s="137" t="s">
        <v>228</v>
      </c>
      <c r="H646" s="138">
        <v>116.7</v>
      </c>
      <c r="I646" s="139"/>
      <c r="J646" s="140">
        <f>ROUND(I646*H646,2)</f>
        <v>0</v>
      </c>
      <c r="K646" s="141"/>
      <c r="L646" s="33"/>
      <c r="M646" s="142" t="s">
        <v>19</v>
      </c>
      <c r="N646" s="143" t="s">
        <v>42</v>
      </c>
      <c r="P646" s="144">
        <f>O646*H646</f>
        <v>0</v>
      </c>
      <c r="Q646" s="144">
        <v>1.9000000000000001E-4</v>
      </c>
      <c r="R646" s="144">
        <f>Q646*H646</f>
        <v>2.2173000000000002E-2</v>
      </c>
      <c r="S646" s="144">
        <v>0</v>
      </c>
      <c r="T646" s="145">
        <f>S646*H646</f>
        <v>0</v>
      </c>
      <c r="AR646" s="146" t="s">
        <v>197</v>
      </c>
      <c r="AT646" s="146" t="s">
        <v>193</v>
      </c>
      <c r="AU646" s="146" t="s">
        <v>80</v>
      </c>
      <c r="AY646" s="18" t="s">
        <v>191</v>
      </c>
      <c r="BE646" s="147">
        <f>IF(N646="základní",J646,0)</f>
        <v>0</v>
      </c>
      <c r="BF646" s="147">
        <f>IF(N646="snížená",J646,0)</f>
        <v>0</v>
      </c>
      <c r="BG646" s="147">
        <f>IF(N646="zákl. přenesená",J646,0)</f>
        <v>0</v>
      </c>
      <c r="BH646" s="147">
        <f>IF(N646="sníž. přenesená",J646,0)</f>
        <v>0</v>
      </c>
      <c r="BI646" s="147">
        <f>IF(N646="nulová",J646,0)</f>
        <v>0</v>
      </c>
      <c r="BJ646" s="18" t="s">
        <v>78</v>
      </c>
      <c r="BK646" s="147">
        <f>ROUND(I646*H646,2)</f>
        <v>0</v>
      </c>
      <c r="BL646" s="18" t="s">
        <v>197</v>
      </c>
      <c r="BM646" s="146" t="s">
        <v>915</v>
      </c>
    </row>
    <row r="647" spans="2:65" s="1" customFormat="1" ht="19.5">
      <c r="B647" s="33"/>
      <c r="D647" s="153" t="s">
        <v>498</v>
      </c>
      <c r="F647" s="194" t="s">
        <v>590</v>
      </c>
      <c r="I647" s="150"/>
      <c r="L647" s="33"/>
      <c r="M647" s="151"/>
      <c r="T647" s="54"/>
      <c r="AT647" s="18" t="s">
        <v>498</v>
      </c>
      <c r="AU647" s="18" t="s">
        <v>80</v>
      </c>
    </row>
    <row r="648" spans="2:65" s="1" customFormat="1" ht="16.5" customHeight="1">
      <c r="B648" s="33"/>
      <c r="C648" s="134" t="s">
        <v>916</v>
      </c>
      <c r="D648" s="134" t="s">
        <v>193</v>
      </c>
      <c r="E648" s="135" t="s">
        <v>917</v>
      </c>
      <c r="F648" s="136" t="s">
        <v>918</v>
      </c>
      <c r="G648" s="137" t="s">
        <v>228</v>
      </c>
      <c r="H648" s="138">
        <v>213.2</v>
      </c>
      <c r="I648" s="139"/>
      <c r="J648" s="140">
        <f>ROUND(I648*H648,2)</f>
        <v>0</v>
      </c>
      <c r="K648" s="141"/>
      <c r="L648" s="33"/>
      <c r="M648" s="142" t="s">
        <v>19</v>
      </c>
      <c r="N648" s="143" t="s">
        <v>42</v>
      </c>
      <c r="P648" s="144">
        <f>O648*H648</f>
        <v>0</v>
      </c>
      <c r="Q648" s="144">
        <v>1.9000000000000001E-4</v>
      </c>
      <c r="R648" s="144">
        <f>Q648*H648</f>
        <v>4.0508000000000002E-2</v>
      </c>
      <c r="S648" s="144">
        <v>0</v>
      </c>
      <c r="T648" s="145">
        <f>S648*H648</f>
        <v>0</v>
      </c>
      <c r="AR648" s="146" t="s">
        <v>197</v>
      </c>
      <c r="AT648" s="146" t="s">
        <v>193</v>
      </c>
      <c r="AU648" s="146" t="s">
        <v>80</v>
      </c>
      <c r="AY648" s="18" t="s">
        <v>191</v>
      </c>
      <c r="BE648" s="147">
        <f>IF(N648="základní",J648,0)</f>
        <v>0</v>
      </c>
      <c r="BF648" s="147">
        <f>IF(N648="snížená",J648,0)</f>
        <v>0</v>
      </c>
      <c r="BG648" s="147">
        <f>IF(N648="zákl. přenesená",J648,0)</f>
        <v>0</v>
      </c>
      <c r="BH648" s="147">
        <f>IF(N648="sníž. přenesená",J648,0)</f>
        <v>0</v>
      </c>
      <c r="BI648" s="147">
        <f>IF(N648="nulová",J648,0)</f>
        <v>0</v>
      </c>
      <c r="BJ648" s="18" t="s">
        <v>78</v>
      </c>
      <c r="BK648" s="147">
        <f>ROUND(I648*H648,2)</f>
        <v>0</v>
      </c>
      <c r="BL648" s="18" t="s">
        <v>197</v>
      </c>
      <c r="BM648" s="146" t="s">
        <v>919</v>
      </c>
    </row>
    <row r="649" spans="2:65" s="1" customFormat="1" ht="19.5">
      <c r="B649" s="33"/>
      <c r="D649" s="153" t="s">
        <v>498</v>
      </c>
      <c r="F649" s="194" t="s">
        <v>590</v>
      </c>
      <c r="I649" s="150"/>
      <c r="L649" s="33"/>
      <c r="M649" s="151"/>
      <c r="T649" s="54"/>
      <c r="AT649" s="18" t="s">
        <v>498</v>
      </c>
      <c r="AU649" s="18" t="s">
        <v>80</v>
      </c>
    </row>
    <row r="650" spans="2:65" s="1" customFormat="1" ht="16.5" customHeight="1">
      <c r="B650" s="33"/>
      <c r="C650" s="134" t="s">
        <v>920</v>
      </c>
      <c r="D650" s="134" t="s">
        <v>193</v>
      </c>
      <c r="E650" s="135" t="s">
        <v>921</v>
      </c>
      <c r="F650" s="136" t="s">
        <v>922</v>
      </c>
      <c r="G650" s="137" t="s">
        <v>228</v>
      </c>
      <c r="H650" s="138">
        <v>287.10000000000002</v>
      </c>
      <c r="I650" s="139"/>
      <c r="J650" s="140">
        <f>ROUND(I650*H650,2)</f>
        <v>0</v>
      </c>
      <c r="K650" s="141"/>
      <c r="L650" s="33"/>
      <c r="M650" s="142" t="s">
        <v>19</v>
      </c>
      <c r="N650" s="143" t="s">
        <v>42</v>
      </c>
      <c r="P650" s="144">
        <f>O650*H650</f>
        <v>0</v>
      </c>
      <c r="Q650" s="144">
        <v>1.2999999999999999E-4</v>
      </c>
      <c r="R650" s="144">
        <f>Q650*H650</f>
        <v>3.7323000000000002E-2</v>
      </c>
      <c r="S650" s="144">
        <v>0</v>
      </c>
      <c r="T650" s="145">
        <f>S650*H650</f>
        <v>0</v>
      </c>
      <c r="AR650" s="146" t="s">
        <v>197</v>
      </c>
      <c r="AT650" s="146" t="s">
        <v>193</v>
      </c>
      <c r="AU650" s="146" t="s">
        <v>80</v>
      </c>
      <c r="AY650" s="18" t="s">
        <v>191</v>
      </c>
      <c r="BE650" s="147">
        <f>IF(N650="základní",J650,0)</f>
        <v>0</v>
      </c>
      <c r="BF650" s="147">
        <f>IF(N650="snížená",J650,0)</f>
        <v>0</v>
      </c>
      <c r="BG650" s="147">
        <f>IF(N650="zákl. přenesená",J650,0)</f>
        <v>0</v>
      </c>
      <c r="BH650" s="147">
        <f>IF(N650="sníž. přenesená",J650,0)</f>
        <v>0</v>
      </c>
      <c r="BI650" s="147">
        <f>IF(N650="nulová",J650,0)</f>
        <v>0</v>
      </c>
      <c r="BJ650" s="18" t="s">
        <v>78</v>
      </c>
      <c r="BK650" s="147">
        <f>ROUND(I650*H650,2)</f>
        <v>0</v>
      </c>
      <c r="BL650" s="18" t="s">
        <v>197</v>
      </c>
      <c r="BM650" s="146" t="s">
        <v>923</v>
      </c>
    </row>
    <row r="651" spans="2:65" s="1" customFormat="1" ht="11.25">
      <c r="B651" s="33"/>
      <c r="D651" s="148" t="s">
        <v>199</v>
      </c>
      <c r="F651" s="149" t="s">
        <v>924</v>
      </c>
      <c r="I651" s="150"/>
      <c r="L651" s="33"/>
      <c r="M651" s="151"/>
      <c r="T651" s="54"/>
      <c r="AT651" s="18" t="s">
        <v>199</v>
      </c>
      <c r="AU651" s="18" t="s">
        <v>80</v>
      </c>
    </row>
    <row r="652" spans="2:65" s="1" customFormat="1" ht="19.5">
      <c r="B652" s="33"/>
      <c r="D652" s="153" t="s">
        <v>498</v>
      </c>
      <c r="F652" s="194" t="s">
        <v>590</v>
      </c>
      <c r="I652" s="150"/>
      <c r="L652" s="33"/>
      <c r="M652" s="151"/>
      <c r="T652" s="54"/>
      <c r="AT652" s="18" t="s">
        <v>498</v>
      </c>
      <c r="AU652" s="18" t="s">
        <v>80</v>
      </c>
    </row>
    <row r="653" spans="2:65" s="12" customFormat="1" ht="11.25">
      <c r="B653" s="152"/>
      <c r="D653" s="153" t="s">
        <v>201</v>
      </c>
      <c r="E653" s="154" t="s">
        <v>19</v>
      </c>
      <c r="F653" s="155" t="s">
        <v>925</v>
      </c>
      <c r="H653" s="156">
        <v>59.7</v>
      </c>
      <c r="I653" s="157"/>
      <c r="L653" s="152"/>
      <c r="M653" s="158"/>
      <c r="T653" s="159"/>
      <c r="AT653" s="154" t="s">
        <v>201</v>
      </c>
      <c r="AU653" s="154" t="s">
        <v>80</v>
      </c>
      <c r="AV653" s="12" t="s">
        <v>80</v>
      </c>
      <c r="AW653" s="12" t="s">
        <v>33</v>
      </c>
      <c r="AX653" s="12" t="s">
        <v>71</v>
      </c>
      <c r="AY653" s="154" t="s">
        <v>191</v>
      </c>
    </row>
    <row r="654" spans="2:65" s="12" customFormat="1" ht="11.25">
      <c r="B654" s="152"/>
      <c r="D654" s="153" t="s">
        <v>201</v>
      </c>
      <c r="E654" s="154" t="s">
        <v>19</v>
      </c>
      <c r="F654" s="155" t="s">
        <v>926</v>
      </c>
      <c r="H654" s="156">
        <v>227.4</v>
      </c>
      <c r="I654" s="157"/>
      <c r="L654" s="152"/>
      <c r="M654" s="158"/>
      <c r="T654" s="159"/>
      <c r="AT654" s="154" t="s">
        <v>201</v>
      </c>
      <c r="AU654" s="154" t="s">
        <v>80</v>
      </c>
      <c r="AV654" s="12" t="s">
        <v>80</v>
      </c>
      <c r="AW654" s="12" t="s">
        <v>33</v>
      </c>
      <c r="AX654" s="12" t="s">
        <v>71</v>
      </c>
      <c r="AY654" s="154" t="s">
        <v>191</v>
      </c>
    </row>
    <row r="655" spans="2:65" s="13" customFormat="1" ht="11.25">
      <c r="B655" s="160"/>
      <c r="D655" s="153" t="s">
        <v>201</v>
      </c>
      <c r="E655" s="161" t="s">
        <v>19</v>
      </c>
      <c r="F655" s="162" t="s">
        <v>203</v>
      </c>
      <c r="H655" s="163">
        <v>287.10000000000002</v>
      </c>
      <c r="I655" s="164"/>
      <c r="L655" s="160"/>
      <c r="M655" s="165"/>
      <c r="T655" s="166"/>
      <c r="AT655" s="161" t="s">
        <v>201</v>
      </c>
      <c r="AU655" s="161" t="s">
        <v>80</v>
      </c>
      <c r="AV655" s="13" t="s">
        <v>197</v>
      </c>
      <c r="AW655" s="13" t="s">
        <v>33</v>
      </c>
      <c r="AX655" s="13" t="s">
        <v>78</v>
      </c>
      <c r="AY655" s="161" t="s">
        <v>191</v>
      </c>
    </row>
    <row r="656" spans="2:65" s="1" customFormat="1" ht="24.2" customHeight="1">
      <c r="B656" s="33"/>
      <c r="C656" s="134" t="s">
        <v>927</v>
      </c>
      <c r="D656" s="134" t="s">
        <v>193</v>
      </c>
      <c r="E656" s="135" t="s">
        <v>928</v>
      </c>
      <c r="F656" s="136" t="s">
        <v>929</v>
      </c>
      <c r="G656" s="137" t="s">
        <v>595</v>
      </c>
      <c r="H656" s="138">
        <v>6</v>
      </c>
      <c r="I656" s="139"/>
      <c r="J656" s="140">
        <f>ROUND(I656*H656,2)</f>
        <v>0</v>
      </c>
      <c r="K656" s="141"/>
      <c r="L656" s="33"/>
      <c r="M656" s="142" t="s">
        <v>19</v>
      </c>
      <c r="N656" s="143" t="s">
        <v>42</v>
      </c>
      <c r="P656" s="144">
        <f>O656*H656</f>
        <v>0</v>
      </c>
      <c r="Q656" s="144">
        <v>2.7999999999999998E-4</v>
      </c>
      <c r="R656" s="144">
        <f>Q656*H656</f>
        <v>1.6799999999999999E-3</v>
      </c>
      <c r="S656" s="144">
        <v>0</v>
      </c>
      <c r="T656" s="145">
        <f>S656*H656</f>
        <v>0</v>
      </c>
      <c r="AR656" s="146" t="s">
        <v>197</v>
      </c>
      <c r="AT656" s="146" t="s">
        <v>193</v>
      </c>
      <c r="AU656" s="146" t="s">
        <v>80</v>
      </c>
      <c r="AY656" s="18" t="s">
        <v>191</v>
      </c>
      <c r="BE656" s="147">
        <f>IF(N656="základní",J656,0)</f>
        <v>0</v>
      </c>
      <c r="BF656" s="147">
        <f>IF(N656="snížená",J656,0)</f>
        <v>0</v>
      </c>
      <c r="BG656" s="147">
        <f>IF(N656="zákl. přenesená",J656,0)</f>
        <v>0</v>
      </c>
      <c r="BH656" s="147">
        <f>IF(N656="sníž. přenesená",J656,0)</f>
        <v>0</v>
      </c>
      <c r="BI656" s="147">
        <f>IF(N656="nulová",J656,0)</f>
        <v>0</v>
      </c>
      <c r="BJ656" s="18" t="s">
        <v>78</v>
      </c>
      <c r="BK656" s="147">
        <f>ROUND(I656*H656,2)</f>
        <v>0</v>
      </c>
      <c r="BL656" s="18" t="s">
        <v>197</v>
      </c>
      <c r="BM656" s="146" t="s">
        <v>930</v>
      </c>
    </row>
    <row r="657" spans="2:65" s="1" customFormat="1" ht="11.25">
      <c r="B657" s="33"/>
      <c r="D657" s="148" t="s">
        <v>199</v>
      </c>
      <c r="F657" s="149" t="s">
        <v>931</v>
      </c>
      <c r="I657" s="150"/>
      <c r="L657" s="33"/>
      <c r="M657" s="151"/>
      <c r="T657" s="54"/>
      <c r="AT657" s="18" t="s">
        <v>199</v>
      </c>
      <c r="AU657" s="18" t="s">
        <v>80</v>
      </c>
    </row>
    <row r="658" spans="2:65" s="1" customFormat="1" ht="16.5" customHeight="1">
      <c r="B658" s="33"/>
      <c r="C658" s="134" t="s">
        <v>932</v>
      </c>
      <c r="D658" s="134" t="s">
        <v>193</v>
      </c>
      <c r="E658" s="135" t="s">
        <v>933</v>
      </c>
      <c r="F658" s="136" t="s">
        <v>934</v>
      </c>
      <c r="G658" s="137" t="s">
        <v>595</v>
      </c>
      <c r="H658" s="138">
        <v>2</v>
      </c>
      <c r="I658" s="139"/>
      <c r="J658" s="140">
        <f>ROUND(I658*H658,2)</f>
        <v>0</v>
      </c>
      <c r="K658" s="141"/>
      <c r="L658" s="33"/>
      <c r="M658" s="142" t="s">
        <v>19</v>
      </c>
      <c r="N658" s="143" t="s">
        <v>42</v>
      </c>
      <c r="P658" s="144">
        <f>O658*H658</f>
        <v>0</v>
      </c>
      <c r="Q658" s="144">
        <v>1.1999999999999999E-3</v>
      </c>
      <c r="R658" s="144">
        <f>Q658*H658</f>
        <v>2.3999999999999998E-3</v>
      </c>
      <c r="S658" s="144">
        <v>0</v>
      </c>
      <c r="T658" s="145">
        <f>S658*H658</f>
        <v>0</v>
      </c>
      <c r="AR658" s="146" t="s">
        <v>197</v>
      </c>
      <c r="AT658" s="146" t="s">
        <v>193</v>
      </c>
      <c r="AU658" s="146" t="s">
        <v>80</v>
      </c>
      <c r="AY658" s="18" t="s">
        <v>191</v>
      </c>
      <c r="BE658" s="147">
        <f>IF(N658="základní",J658,0)</f>
        <v>0</v>
      </c>
      <c r="BF658" s="147">
        <f>IF(N658="snížená",J658,0)</f>
        <v>0</v>
      </c>
      <c r="BG658" s="147">
        <f>IF(N658="zákl. přenesená",J658,0)</f>
        <v>0</v>
      </c>
      <c r="BH658" s="147">
        <f>IF(N658="sníž. přenesená",J658,0)</f>
        <v>0</v>
      </c>
      <c r="BI658" s="147">
        <f>IF(N658="nulová",J658,0)</f>
        <v>0</v>
      </c>
      <c r="BJ658" s="18" t="s">
        <v>78</v>
      </c>
      <c r="BK658" s="147">
        <f>ROUND(I658*H658,2)</f>
        <v>0</v>
      </c>
      <c r="BL658" s="18" t="s">
        <v>197</v>
      </c>
      <c r="BM658" s="146" t="s">
        <v>935</v>
      </c>
    </row>
    <row r="659" spans="2:65" s="1" customFormat="1" ht="11.25">
      <c r="B659" s="33"/>
      <c r="D659" s="148" t="s">
        <v>199</v>
      </c>
      <c r="F659" s="149" t="s">
        <v>936</v>
      </c>
      <c r="I659" s="150"/>
      <c r="L659" s="33"/>
      <c r="M659" s="151"/>
      <c r="T659" s="54"/>
      <c r="AT659" s="18" t="s">
        <v>199</v>
      </c>
      <c r="AU659" s="18" t="s">
        <v>80</v>
      </c>
    </row>
    <row r="660" spans="2:65" s="1" customFormat="1" ht="16.5" customHeight="1">
      <c r="B660" s="33"/>
      <c r="C660" s="134" t="s">
        <v>937</v>
      </c>
      <c r="D660" s="134" t="s">
        <v>193</v>
      </c>
      <c r="E660" s="135" t="s">
        <v>938</v>
      </c>
      <c r="F660" s="136" t="s">
        <v>939</v>
      </c>
      <c r="G660" s="137" t="s">
        <v>228</v>
      </c>
      <c r="H660" s="138">
        <v>4</v>
      </c>
      <c r="I660" s="139"/>
      <c r="J660" s="140">
        <f>ROUND(I660*H660,2)</f>
        <v>0</v>
      </c>
      <c r="K660" s="141"/>
      <c r="L660" s="33"/>
      <c r="M660" s="142" t="s">
        <v>19</v>
      </c>
      <c r="N660" s="143" t="s">
        <v>42</v>
      </c>
      <c r="P660" s="144">
        <f>O660*H660</f>
        <v>0</v>
      </c>
      <c r="Q660" s="144">
        <v>6.4000000000000005E-4</v>
      </c>
      <c r="R660" s="144">
        <f>Q660*H660</f>
        <v>2.5600000000000002E-3</v>
      </c>
      <c r="S660" s="144">
        <v>0</v>
      </c>
      <c r="T660" s="145">
        <f>S660*H660</f>
        <v>0</v>
      </c>
      <c r="AR660" s="146" t="s">
        <v>197</v>
      </c>
      <c r="AT660" s="146" t="s">
        <v>193</v>
      </c>
      <c r="AU660" s="146" t="s">
        <v>80</v>
      </c>
      <c r="AY660" s="18" t="s">
        <v>191</v>
      </c>
      <c r="BE660" s="147">
        <f>IF(N660="základní",J660,0)</f>
        <v>0</v>
      </c>
      <c r="BF660" s="147">
        <f>IF(N660="snížená",J660,0)</f>
        <v>0</v>
      </c>
      <c r="BG660" s="147">
        <f>IF(N660="zákl. přenesená",J660,0)</f>
        <v>0</v>
      </c>
      <c r="BH660" s="147">
        <f>IF(N660="sníž. přenesená",J660,0)</f>
        <v>0</v>
      </c>
      <c r="BI660" s="147">
        <f>IF(N660="nulová",J660,0)</f>
        <v>0</v>
      </c>
      <c r="BJ660" s="18" t="s">
        <v>78</v>
      </c>
      <c r="BK660" s="147">
        <f>ROUND(I660*H660,2)</f>
        <v>0</v>
      </c>
      <c r="BL660" s="18" t="s">
        <v>197</v>
      </c>
      <c r="BM660" s="146" t="s">
        <v>940</v>
      </c>
    </row>
    <row r="661" spans="2:65" s="1" customFormat="1" ht="11.25">
      <c r="B661" s="33"/>
      <c r="D661" s="148" t="s">
        <v>199</v>
      </c>
      <c r="F661" s="149" t="s">
        <v>941</v>
      </c>
      <c r="I661" s="150"/>
      <c r="L661" s="33"/>
      <c r="M661" s="151"/>
      <c r="T661" s="54"/>
      <c r="AT661" s="18" t="s">
        <v>199</v>
      </c>
      <c r="AU661" s="18" t="s">
        <v>80</v>
      </c>
    </row>
    <row r="662" spans="2:65" s="1" customFormat="1" ht="16.5" customHeight="1">
      <c r="B662" s="33"/>
      <c r="C662" s="183" t="s">
        <v>942</v>
      </c>
      <c r="D662" s="183" t="s">
        <v>462</v>
      </c>
      <c r="E662" s="184" t="s">
        <v>943</v>
      </c>
      <c r="F662" s="185" t="s">
        <v>944</v>
      </c>
      <c r="G662" s="186" t="s">
        <v>228</v>
      </c>
      <c r="H662" s="187">
        <v>4</v>
      </c>
      <c r="I662" s="188"/>
      <c r="J662" s="189">
        <f>ROUND(I662*H662,2)</f>
        <v>0</v>
      </c>
      <c r="K662" s="190"/>
      <c r="L662" s="191"/>
      <c r="M662" s="192" t="s">
        <v>19</v>
      </c>
      <c r="N662" s="193" t="s">
        <v>42</v>
      </c>
      <c r="P662" s="144">
        <f>O662*H662</f>
        <v>0</v>
      </c>
      <c r="Q662" s="144">
        <v>6.2399999999999997E-2</v>
      </c>
      <c r="R662" s="144">
        <f>Q662*H662</f>
        <v>0.24959999999999999</v>
      </c>
      <c r="S662" s="144">
        <v>0</v>
      </c>
      <c r="T662" s="145">
        <f>S662*H662</f>
        <v>0</v>
      </c>
      <c r="AR662" s="146" t="s">
        <v>236</v>
      </c>
      <c r="AT662" s="146" t="s">
        <v>462</v>
      </c>
      <c r="AU662" s="146" t="s">
        <v>80</v>
      </c>
      <c r="AY662" s="18" t="s">
        <v>191</v>
      </c>
      <c r="BE662" s="147">
        <f>IF(N662="základní",J662,0)</f>
        <v>0</v>
      </c>
      <c r="BF662" s="147">
        <f>IF(N662="snížená",J662,0)</f>
        <v>0</v>
      </c>
      <c r="BG662" s="147">
        <f>IF(N662="zákl. přenesená",J662,0)</f>
        <v>0</v>
      </c>
      <c r="BH662" s="147">
        <f>IF(N662="sníž. přenesená",J662,0)</f>
        <v>0</v>
      </c>
      <c r="BI662" s="147">
        <f>IF(N662="nulová",J662,0)</f>
        <v>0</v>
      </c>
      <c r="BJ662" s="18" t="s">
        <v>78</v>
      </c>
      <c r="BK662" s="147">
        <f>ROUND(I662*H662,2)</f>
        <v>0</v>
      </c>
      <c r="BL662" s="18" t="s">
        <v>197</v>
      </c>
      <c r="BM662" s="146" t="s">
        <v>945</v>
      </c>
    </row>
    <row r="663" spans="2:65" s="1" customFormat="1" ht="21.75" customHeight="1">
      <c r="B663" s="33"/>
      <c r="C663" s="134" t="s">
        <v>946</v>
      </c>
      <c r="D663" s="134" t="s">
        <v>193</v>
      </c>
      <c r="E663" s="135" t="s">
        <v>947</v>
      </c>
      <c r="F663" s="136" t="s">
        <v>948</v>
      </c>
      <c r="G663" s="137" t="s">
        <v>595</v>
      </c>
      <c r="H663" s="138">
        <v>3</v>
      </c>
      <c r="I663" s="139"/>
      <c r="J663" s="140">
        <f>ROUND(I663*H663,2)</f>
        <v>0</v>
      </c>
      <c r="K663" s="141"/>
      <c r="L663" s="33"/>
      <c r="M663" s="142" t="s">
        <v>19</v>
      </c>
      <c r="N663" s="143" t="s">
        <v>42</v>
      </c>
      <c r="P663" s="144">
        <f>O663*H663</f>
        <v>0</v>
      </c>
      <c r="Q663" s="144">
        <v>0</v>
      </c>
      <c r="R663" s="144">
        <f>Q663*H663</f>
        <v>0</v>
      </c>
      <c r="S663" s="144">
        <v>0</v>
      </c>
      <c r="T663" s="145">
        <f>S663*H663</f>
        <v>0</v>
      </c>
      <c r="AR663" s="146" t="s">
        <v>197</v>
      </c>
      <c r="AT663" s="146" t="s">
        <v>193</v>
      </c>
      <c r="AU663" s="146" t="s">
        <v>80</v>
      </c>
      <c r="AY663" s="18" t="s">
        <v>191</v>
      </c>
      <c r="BE663" s="147">
        <f>IF(N663="základní",J663,0)</f>
        <v>0</v>
      </c>
      <c r="BF663" s="147">
        <f>IF(N663="snížená",J663,0)</f>
        <v>0</v>
      </c>
      <c r="BG663" s="147">
        <f>IF(N663="zákl. přenesená",J663,0)</f>
        <v>0</v>
      </c>
      <c r="BH663" s="147">
        <f>IF(N663="sníž. přenesená",J663,0)</f>
        <v>0</v>
      </c>
      <c r="BI663" s="147">
        <f>IF(N663="nulová",J663,0)</f>
        <v>0</v>
      </c>
      <c r="BJ663" s="18" t="s">
        <v>78</v>
      </c>
      <c r="BK663" s="147">
        <f>ROUND(I663*H663,2)</f>
        <v>0</v>
      </c>
      <c r="BL663" s="18" t="s">
        <v>197</v>
      </c>
      <c r="BM663" s="146" t="s">
        <v>949</v>
      </c>
    </row>
    <row r="664" spans="2:65" s="1" customFormat="1" ht="19.5">
      <c r="B664" s="33"/>
      <c r="D664" s="153" t="s">
        <v>498</v>
      </c>
      <c r="F664" s="194" t="s">
        <v>648</v>
      </c>
      <c r="I664" s="150"/>
      <c r="L664" s="33"/>
      <c r="M664" s="151"/>
      <c r="T664" s="54"/>
      <c r="AT664" s="18" t="s">
        <v>498</v>
      </c>
      <c r="AU664" s="18" t="s">
        <v>80</v>
      </c>
    </row>
    <row r="665" spans="2:65" s="11" customFormat="1" ht="22.9" customHeight="1">
      <c r="B665" s="122"/>
      <c r="D665" s="123" t="s">
        <v>70</v>
      </c>
      <c r="E665" s="132" t="s">
        <v>242</v>
      </c>
      <c r="F665" s="132" t="s">
        <v>950</v>
      </c>
      <c r="I665" s="125"/>
      <c r="J665" s="133">
        <f>BK665</f>
        <v>0</v>
      </c>
      <c r="L665" s="122"/>
      <c r="M665" s="127"/>
      <c r="P665" s="128">
        <f>SUM(P666:P674)</f>
        <v>0</v>
      </c>
      <c r="R665" s="128">
        <f>SUM(R666:R674)</f>
        <v>0</v>
      </c>
      <c r="T665" s="129">
        <f>SUM(T666:T674)</f>
        <v>0</v>
      </c>
      <c r="AR665" s="123" t="s">
        <v>78</v>
      </c>
      <c r="AT665" s="130" t="s">
        <v>70</v>
      </c>
      <c r="AU665" s="130" t="s">
        <v>78</v>
      </c>
      <c r="AY665" s="123" t="s">
        <v>191</v>
      </c>
      <c r="BK665" s="131">
        <f>SUM(BK666:BK674)</f>
        <v>0</v>
      </c>
    </row>
    <row r="666" spans="2:65" s="1" customFormat="1" ht="16.5" customHeight="1">
      <c r="B666" s="33"/>
      <c r="C666" s="134" t="s">
        <v>951</v>
      </c>
      <c r="D666" s="134" t="s">
        <v>193</v>
      </c>
      <c r="E666" s="135" t="s">
        <v>952</v>
      </c>
      <c r="F666" s="136" t="s">
        <v>953</v>
      </c>
      <c r="G666" s="137" t="s">
        <v>228</v>
      </c>
      <c r="H666" s="138">
        <v>328</v>
      </c>
      <c r="I666" s="139"/>
      <c r="J666" s="140">
        <f>ROUND(I666*H666,2)</f>
        <v>0</v>
      </c>
      <c r="K666" s="141"/>
      <c r="L666" s="33"/>
      <c r="M666" s="142" t="s">
        <v>19</v>
      </c>
      <c r="N666" s="143" t="s">
        <v>42</v>
      </c>
      <c r="P666" s="144">
        <f>O666*H666</f>
        <v>0</v>
      </c>
      <c r="Q666" s="144">
        <v>0</v>
      </c>
      <c r="R666" s="144">
        <f>Q666*H666</f>
        <v>0</v>
      </c>
      <c r="S666" s="144">
        <v>0</v>
      </c>
      <c r="T666" s="145">
        <f>S666*H666</f>
        <v>0</v>
      </c>
      <c r="AR666" s="146" t="s">
        <v>197</v>
      </c>
      <c r="AT666" s="146" t="s">
        <v>193</v>
      </c>
      <c r="AU666" s="146" t="s">
        <v>80</v>
      </c>
      <c r="AY666" s="18" t="s">
        <v>191</v>
      </c>
      <c r="BE666" s="147">
        <f>IF(N666="základní",J666,0)</f>
        <v>0</v>
      </c>
      <c r="BF666" s="147">
        <f>IF(N666="snížená",J666,0)</f>
        <v>0</v>
      </c>
      <c r="BG666" s="147">
        <f>IF(N666="zákl. přenesená",J666,0)</f>
        <v>0</v>
      </c>
      <c r="BH666" s="147">
        <f>IF(N666="sníž. přenesená",J666,0)</f>
        <v>0</v>
      </c>
      <c r="BI666" s="147">
        <f>IF(N666="nulová",J666,0)</f>
        <v>0</v>
      </c>
      <c r="BJ666" s="18" t="s">
        <v>78</v>
      </c>
      <c r="BK666" s="147">
        <f>ROUND(I666*H666,2)</f>
        <v>0</v>
      </c>
      <c r="BL666" s="18" t="s">
        <v>197</v>
      </c>
      <c r="BM666" s="146" t="s">
        <v>954</v>
      </c>
    </row>
    <row r="667" spans="2:65" s="1" customFormat="1" ht="11.25">
      <c r="B667" s="33"/>
      <c r="D667" s="148" t="s">
        <v>199</v>
      </c>
      <c r="F667" s="149" t="s">
        <v>955</v>
      </c>
      <c r="I667" s="150"/>
      <c r="L667" s="33"/>
      <c r="M667" s="151"/>
      <c r="T667" s="54"/>
      <c r="AT667" s="18" t="s">
        <v>199</v>
      </c>
      <c r="AU667" s="18" t="s">
        <v>80</v>
      </c>
    </row>
    <row r="668" spans="2:65" s="1" customFormat="1" ht="37.9" customHeight="1">
      <c r="B668" s="33"/>
      <c r="C668" s="134" t="s">
        <v>956</v>
      </c>
      <c r="D668" s="134" t="s">
        <v>193</v>
      </c>
      <c r="E668" s="135" t="s">
        <v>957</v>
      </c>
      <c r="F668" s="136" t="s">
        <v>958</v>
      </c>
      <c r="G668" s="137" t="s">
        <v>228</v>
      </c>
      <c r="H668" s="138">
        <v>4</v>
      </c>
      <c r="I668" s="139"/>
      <c r="J668" s="140">
        <f>ROUND(I668*H668,2)</f>
        <v>0</v>
      </c>
      <c r="K668" s="141"/>
      <c r="L668" s="33"/>
      <c r="M668" s="142" t="s">
        <v>19</v>
      </c>
      <c r="N668" s="143" t="s">
        <v>42</v>
      </c>
      <c r="P668" s="144">
        <f>O668*H668</f>
        <v>0</v>
      </c>
      <c r="Q668" s="144">
        <v>0</v>
      </c>
      <c r="R668" s="144">
        <f>Q668*H668</f>
        <v>0</v>
      </c>
      <c r="S668" s="144">
        <v>0</v>
      </c>
      <c r="T668" s="145">
        <f>S668*H668</f>
        <v>0</v>
      </c>
      <c r="AR668" s="146" t="s">
        <v>197</v>
      </c>
      <c r="AT668" s="146" t="s">
        <v>193</v>
      </c>
      <c r="AU668" s="146" t="s">
        <v>80</v>
      </c>
      <c r="AY668" s="18" t="s">
        <v>191</v>
      </c>
      <c r="BE668" s="147">
        <f>IF(N668="základní",J668,0)</f>
        <v>0</v>
      </c>
      <c r="BF668" s="147">
        <f>IF(N668="snížená",J668,0)</f>
        <v>0</v>
      </c>
      <c r="BG668" s="147">
        <f>IF(N668="zákl. přenesená",J668,0)</f>
        <v>0</v>
      </c>
      <c r="BH668" s="147">
        <f>IF(N668="sníž. přenesená",J668,0)</f>
        <v>0</v>
      </c>
      <c r="BI668" s="147">
        <f>IF(N668="nulová",J668,0)</f>
        <v>0</v>
      </c>
      <c r="BJ668" s="18" t="s">
        <v>78</v>
      </c>
      <c r="BK668" s="147">
        <f>ROUND(I668*H668,2)</f>
        <v>0</v>
      </c>
      <c r="BL668" s="18" t="s">
        <v>197</v>
      </c>
      <c r="BM668" s="146" t="s">
        <v>959</v>
      </c>
    </row>
    <row r="669" spans="2:65" s="1" customFormat="1" ht="11.25">
      <c r="B669" s="33"/>
      <c r="D669" s="148" t="s">
        <v>199</v>
      </c>
      <c r="F669" s="149" t="s">
        <v>960</v>
      </c>
      <c r="I669" s="150"/>
      <c r="L669" s="33"/>
      <c r="M669" s="151"/>
      <c r="T669" s="54"/>
      <c r="AT669" s="18" t="s">
        <v>199</v>
      </c>
      <c r="AU669" s="18" t="s">
        <v>80</v>
      </c>
    </row>
    <row r="670" spans="2:65" s="1" customFormat="1" ht="37.9" customHeight="1">
      <c r="B670" s="33"/>
      <c r="C670" s="134" t="s">
        <v>961</v>
      </c>
      <c r="D670" s="134" t="s">
        <v>193</v>
      </c>
      <c r="E670" s="135" t="s">
        <v>962</v>
      </c>
      <c r="F670" s="136" t="s">
        <v>963</v>
      </c>
      <c r="G670" s="137" t="s">
        <v>228</v>
      </c>
      <c r="H670" s="138">
        <v>20</v>
      </c>
      <c r="I670" s="139"/>
      <c r="J670" s="140">
        <f>ROUND(I670*H670,2)</f>
        <v>0</v>
      </c>
      <c r="K670" s="141"/>
      <c r="L670" s="33"/>
      <c r="M670" s="142" t="s">
        <v>19</v>
      </c>
      <c r="N670" s="143" t="s">
        <v>42</v>
      </c>
      <c r="P670" s="144">
        <f>O670*H670</f>
        <v>0</v>
      </c>
      <c r="Q670" s="144">
        <v>0</v>
      </c>
      <c r="R670" s="144">
        <f>Q670*H670</f>
        <v>0</v>
      </c>
      <c r="S670" s="144">
        <v>0</v>
      </c>
      <c r="T670" s="145">
        <f>S670*H670</f>
        <v>0</v>
      </c>
      <c r="AR670" s="146" t="s">
        <v>197</v>
      </c>
      <c r="AT670" s="146" t="s">
        <v>193</v>
      </c>
      <c r="AU670" s="146" t="s">
        <v>80</v>
      </c>
      <c r="AY670" s="18" t="s">
        <v>191</v>
      </c>
      <c r="BE670" s="147">
        <f>IF(N670="základní",J670,0)</f>
        <v>0</v>
      </c>
      <c r="BF670" s="147">
        <f>IF(N670="snížená",J670,0)</f>
        <v>0</v>
      </c>
      <c r="BG670" s="147">
        <f>IF(N670="zákl. přenesená",J670,0)</f>
        <v>0</v>
      </c>
      <c r="BH670" s="147">
        <f>IF(N670="sníž. přenesená",J670,0)</f>
        <v>0</v>
      </c>
      <c r="BI670" s="147">
        <f>IF(N670="nulová",J670,0)</f>
        <v>0</v>
      </c>
      <c r="BJ670" s="18" t="s">
        <v>78</v>
      </c>
      <c r="BK670" s="147">
        <f>ROUND(I670*H670,2)</f>
        <v>0</v>
      </c>
      <c r="BL670" s="18" t="s">
        <v>197</v>
      </c>
      <c r="BM670" s="146" t="s">
        <v>964</v>
      </c>
    </row>
    <row r="671" spans="2:65" s="1" customFormat="1" ht="11.25">
      <c r="B671" s="33"/>
      <c r="D671" s="148" t="s">
        <v>199</v>
      </c>
      <c r="F671" s="149" t="s">
        <v>965</v>
      </c>
      <c r="I671" s="150"/>
      <c r="L671" s="33"/>
      <c r="M671" s="151"/>
      <c r="T671" s="54"/>
      <c r="AT671" s="18" t="s">
        <v>199</v>
      </c>
      <c r="AU671" s="18" t="s">
        <v>80</v>
      </c>
    </row>
    <row r="672" spans="2:65" s="1" customFormat="1" ht="37.9" customHeight="1">
      <c r="B672" s="33"/>
      <c r="C672" s="134" t="s">
        <v>966</v>
      </c>
      <c r="D672" s="134" t="s">
        <v>193</v>
      </c>
      <c r="E672" s="135" t="s">
        <v>967</v>
      </c>
      <c r="F672" s="136" t="s">
        <v>968</v>
      </c>
      <c r="G672" s="137" t="s">
        <v>196</v>
      </c>
      <c r="H672" s="138">
        <v>6.7</v>
      </c>
      <c r="I672" s="139"/>
      <c r="J672" s="140">
        <f>ROUND(I672*H672,2)</f>
        <v>0</v>
      </c>
      <c r="K672" s="141"/>
      <c r="L672" s="33"/>
      <c r="M672" s="142" t="s">
        <v>19</v>
      </c>
      <c r="N672" s="143" t="s">
        <v>42</v>
      </c>
      <c r="P672" s="144">
        <f>O672*H672</f>
        <v>0</v>
      </c>
      <c r="Q672" s="144">
        <v>0</v>
      </c>
      <c r="R672" s="144">
        <f>Q672*H672</f>
        <v>0</v>
      </c>
      <c r="S672" s="144">
        <v>0</v>
      </c>
      <c r="T672" s="145">
        <f>S672*H672</f>
        <v>0</v>
      </c>
      <c r="AR672" s="146" t="s">
        <v>197</v>
      </c>
      <c r="AT672" s="146" t="s">
        <v>193</v>
      </c>
      <c r="AU672" s="146" t="s">
        <v>80</v>
      </c>
      <c r="AY672" s="18" t="s">
        <v>191</v>
      </c>
      <c r="BE672" s="147">
        <f>IF(N672="základní",J672,0)</f>
        <v>0</v>
      </c>
      <c r="BF672" s="147">
        <f>IF(N672="snížená",J672,0)</f>
        <v>0</v>
      </c>
      <c r="BG672" s="147">
        <f>IF(N672="zákl. přenesená",J672,0)</f>
        <v>0</v>
      </c>
      <c r="BH672" s="147">
        <f>IF(N672="sníž. přenesená",J672,0)</f>
        <v>0</v>
      </c>
      <c r="BI672" s="147">
        <f>IF(N672="nulová",J672,0)</f>
        <v>0</v>
      </c>
      <c r="BJ672" s="18" t="s">
        <v>78</v>
      </c>
      <c r="BK672" s="147">
        <f>ROUND(I672*H672,2)</f>
        <v>0</v>
      </c>
      <c r="BL672" s="18" t="s">
        <v>197</v>
      </c>
      <c r="BM672" s="146" t="s">
        <v>969</v>
      </c>
    </row>
    <row r="673" spans="2:65" s="1" customFormat="1" ht="11.25">
      <c r="B673" s="33"/>
      <c r="D673" s="148" t="s">
        <v>199</v>
      </c>
      <c r="F673" s="149" t="s">
        <v>970</v>
      </c>
      <c r="I673" s="150"/>
      <c r="L673" s="33"/>
      <c r="M673" s="151"/>
      <c r="T673" s="54"/>
      <c r="AT673" s="18" t="s">
        <v>199</v>
      </c>
      <c r="AU673" s="18" t="s">
        <v>80</v>
      </c>
    </row>
    <row r="674" spans="2:65" s="12" customFormat="1" ht="11.25">
      <c r="B674" s="152"/>
      <c r="D674" s="153" t="s">
        <v>201</v>
      </c>
      <c r="E674" s="154" t="s">
        <v>19</v>
      </c>
      <c r="F674" s="155" t="s">
        <v>208</v>
      </c>
      <c r="H674" s="156">
        <v>6.7</v>
      </c>
      <c r="I674" s="157"/>
      <c r="L674" s="152"/>
      <c r="M674" s="158"/>
      <c r="T674" s="159"/>
      <c r="AT674" s="154" t="s">
        <v>201</v>
      </c>
      <c r="AU674" s="154" t="s">
        <v>80</v>
      </c>
      <c r="AV674" s="12" t="s">
        <v>80</v>
      </c>
      <c r="AW674" s="12" t="s">
        <v>33</v>
      </c>
      <c r="AX674" s="12" t="s">
        <v>78</v>
      </c>
      <c r="AY674" s="154" t="s">
        <v>191</v>
      </c>
    </row>
    <row r="675" spans="2:65" s="11" customFormat="1" ht="22.9" customHeight="1">
      <c r="B675" s="122"/>
      <c r="D675" s="123" t="s">
        <v>70</v>
      </c>
      <c r="E675" s="132" t="s">
        <v>971</v>
      </c>
      <c r="F675" s="132" t="s">
        <v>972</v>
      </c>
      <c r="I675" s="125"/>
      <c r="J675" s="133">
        <f>BK675</f>
        <v>0</v>
      </c>
      <c r="L675" s="122"/>
      <c r="M675" s="127"/>
      <c r="P675" s="128">
        <f>SUM(P676:P722)</f>
        <v>0</v>
      </c>
      <c r="R675" s="128">
        <f>SUM(R676:R722)</f>
        <v>0</v>
      </c>
      <c r="T675" s="129">
        <f>SUM(T676:T722)</f>
        <v>0</v>
      </c>
      <c r="AR675" s="123" t="s">
        <v>78</v>
      </c>
      <c r="AT675" s="130" t="s">
        <v>70</v>
      </c>
      <c r="AU675" s="130" t="s">
        <v>78</v>
      </c>
      <c r="AY675" s="123" t="s">
        <v>191</v>
      </c>
      <c r="BK675" s="131">
        <f>SUM(BK676:BK722)</f>
        <v>0</v>
      </c>
    </row>
    <row r="676" spans="2:65" s="1" customFormat="1" ht="21.75" customHeight="1">
      <c r="B676" s="33"/>
      <c r="C676" s="134" t="s">
        <v>973</v>
      </c>
      <c r="D676" s="134" t="s">
        <v>193</v>
      </c>
      <c r="E676" s="135" t="s">
        <v>974</v>
      </c>
      <c r="F676" s="136" t="s">
        <v>975</v>
      </c>
      <c r="G676" s="137" t="s">
        <v>465</v>
      </c>
      <c r="H676" s="138">
        <v>93.24</v>
      </c>
      <c r="I676" s="139"/>
      <c r="J676" s="140">
        <f>ROUND(I676*H676,2)</f>
        <v>0</v>
      </c>
      <c r="K676" s="141"/>
      <c r="L676" s="33"/>
      <c r="M676" s="142" t="s">
        <v>19</v>
      </c>
      <c r="N676" s="143" t="s">
        <v>42</v>
      </c>
      <c r="P676" s="144">
        <f>O676*H676</f>
        <v>0</v>
      </c>
      <c r="Q676" s="144">
        <v>0</v>
      </c>
      <c r="R676" s="144">
        <f>Q676*H676</f>
        <v>0</v>
      </c>
      <c r="S676" s="144">
        <v>0</v>
      </c>
      <c r="T676" s="145">
        <f>S676*H676</f>
        <v>0</v>
      </c>
      <c r="AR676" s="146" t="s">
        <v>197</v>
      </c>
      <c r="AT676" s="146" t="s">
        <v>193</v>
      </c>
      <c r="AU676" s="146" t="s">
        <v>80</v>
      </c>
      <c r="AY676" s="18" t="s">
        <v>191</v>
      </c>
      <c r="BE676" s="147">
        <f>IF(N676="základní",J676,0)</f>
        <v>0</v>
      </c>
      <c r="BF676" s="147">
        <f>IF(N676="snížená",J676,0)</f>
        <v>0</v>
      </c>
      <c r="BG676" s="147">
        <f>IF(N676="zákl. přenesená",J676,0)</f>
        <v>0</v>
      </c>
      <c r="BH676" s="147">
        <f>IF(N676="sníž. přenesená",J676,0)</f>
        <v>0</v>
      </c>
      <c r="BI676" s="147">
        <f>IF(N676="nulová",J676,0)</f>
        <v>0</v>
      </c>
      <c r="BJ676" s="18" t="s">
        <v>78</v>
      </c>
      <c r="BK676" s="147">
        <f>ROUND(I676*H676,2)</f>
        <v>0</v>
      </c>
      <c r="BL676" s="18" t="s">
        <v>197</v>
      </c>
      <c r="BM676" s="146" t="s">
        <v>976</v>
      </c>
    </row>
    <row r="677" spans="2:65" s="1" customFormat="1" ht="11.25">
      <c r="B677" s="33"/>
      <c r="D677" s="148" t="s">
        <v>199</v>
      </c>
      <c r="F677" s="149" t="s">
        <v>977</v>
      </c>
      <c r="I677" s="150"/>
      <c r="L677" s="33"/>
      <c r="M677" s="151"/>
      <c r="T677" s="54"/>
      <c r="AT677" s="18" t="s">
        <v>199</v>
      </c>
      <c r="AU677" s="18" t="s">
        <v>80</v>
      </c>
    </row>
    <row r="678" spans="2:65" s="14" customFormat="1" ht="11.25">
      <c r="B678" s="167"/>
      <c r="D678" s="153" t="s">
        <v>201</v>
      </c>
      <c r="E678" s="168" t="s">
        <v>19</v>
      </c>
      <c r="F678" s="169" t="s">
        <v>978</v>
      </c>
      <c r="H678" s="168" t="s">
        <v>19</v>
      </c>
      <c r="I678" s="170"/>
      <c r="L678" s="167"/>
      <c r="M678" s="171"/>
      <c r="T678" s="172"/>
      <c r="AT678" s="168" t="s">
        <v>201</v>
      </c>
      <c r="AU678" s="168" t="s">
        <v>80</v>
      </c>
      <c r="AV678" s="14" t="s">
        <v>78</v>
      </c>
      <c r="AW678" s="14" t="s">
        <v>33</v>
      </c>
      <c r="AX678" s="14" t="s">
        <v>71</v>
      </c>
      <c r="AY678" s="168" t="s">
        <v>191</v>
      </c>
    </row>
    <row r="679" spans="2:65" s="12" customFormat="1" ht="11.25">
      <c r="B679" s="152"/>
      <c r="D679" s="153" t="s">
        <v>201</v>
      </c>
      <c r="E679" s="154" t="s">
        <v>19</v>
      </c>
      <c r="F679" s="155" t="s">
        <v>979</v>
      </c>
      <c r="H679" s="156">
        <v>93.24</v>
      </c>
      <c r="I679" s="157"/>
      <c r="L679" s="152"/>
      <c r="M679" s="158"/>
      <c r="T679" s="159"/>
      <c r="AT679" s="154" t="s">
        <v>201</v>
      </c>
      <c r="AU679" s="154" t="s">
        <v>80</v>
      </c>
      <c r="AV679" s="12" t="s">
        <v>80</v>
      </c>
      <c r="AW679" s="12" t="s">
        <v>33</v>
      </c>
      <c r="AX679" s="12" t="s">
        <v>71</v>
      </c>
      <c r="AY679" s="154" t="s">
        <v>191</v>
      </c>
    </row>
    <row r="680" spans="2:65" s="15" customFormat="1" ht="11.25">
      <c r="B680" s="176"/>
      <c r="D680" s="153" t="s">
        <v>201</v>
      </c>
      <c r="E680" s="177" t="s">
        <v>19</v>
      </c>
      <c r="F680" s="178" t="s">
        <v>446</v>
      </c>
      <c r="H680" s="179">
        <v>93.24</v>
      </c>
      <c r="I680" s="180"/>
      <c r="L680" s="176"/>
      <c r="M680" s="181"/>
      <c r="T680" s="182"/>
      <c r="AT680" s="177" t="s">
        <v>201</v>
      </c>
      <c r="AU680" s="177" t="s">
        <v>80</v>
      </c>
      <c r="AV680" s="15" t="s">
        <v>148</v>
      </c>
      <c r="AW680" s="15" t="s">
        <v>33</v>
      </c>
      <c r="AX680" s="15" t="s">
        <v>71</v>
      </c>
      <c r="AY680" s="177" t="s">
        <v>191</v>
      </c>
    </row>
    <row r="681" spans="2:65" s="13" customFormat="1" ht="11.25">
      <c r="B681" s="160"/>
      <c r="D681" s="153" t="s">
        <v>201</v>
      </c>
      <c r="E681" s="161" t="s">
        <v>19</v>
      </c>
      <c r="F681" s="162" t="s">
        <v>203</v>
      </c>
      <c r="H681" s="163">
        <v>93.24</v>
      </c>
      <c r="I681" s="164"/>
      <c r="L681" s="160"/>
      <c r="M681" s="165"/>
      <c r="T681" s="166"/>
      <c r="AT681" s="161" t="s">
        <v>201</v>
      </c>
      <c r="AU681" s="161" t="s">
        <v>80</v>
      </c>
      <c r="AV681" s="13" t="s">
        <v>197</v>
      </c>
      <c r="AW681" s="13" t="s">
        <v>33</v>
      </c>
      <c r="AX681" s="13" t="s">
        <v>78</v>
      </c>
      <c r="AY681" s="161" t="s">
        <v>191</v>
      </c>
    </row>
    <row r="682" spans="2:65" s="1" customFormat="1" ht="21.75" customHeight="1">
      <c r="B682" s="33"/>
      <c r="C682" s="134" t="s">
        <v>980</v>
      </c>
      <c r="D682" s="134" t="s">
        <v>193</v>
      </c>
      <c r="E682" s="135" t="s">
        <v>981</v>
      </c>
      <c r="F682" s="136" t="s">
        <v>982</v>
      </c>
      <c r="G682" s="137" t="s">
        <v>465</v>
      </c>
      <c r="H682" s="138">
        <v>93.24</v>
      </c>
      <c r="I682" s="139"/>
      <c r="J682" s="140">
        <f>ROUND(I682*H682,2)</f>
        <v>0</v>
      </c>
      <c r="K682" s="141"/>
      <c r="L682" s="33"/>
      <c r="M682" s="142" t="s">
        <v>19</v>
      </c>
      <c r="N682" s="143" t="s">
        <v>42</v>
      </c>
      <c r="P682" s="144">
        <f>O682*H682</f>
        <v>0</v>
      </c>
      <c r="Q682" s="144">
        <v>0</v>
      </c>
      <c r="R682" s="144">
        <f>Q682*H682</f>
        <v>0</v>
      </c>
      <c r="S682" s="144">
        <v>0</v>
      </c>
      <c r="T682" s="145">
        <f>S682*H682</f>
        <v>0</v>
      </c>
      <c r="AR682" s="146" t="s">
        <v>197</v>
      </c>
      <c r="AT682" s="146" t="s">
        <v>193</v>
      </c>
      <c r="AU682" s="146" t="s">
        <v>80</v>
      </c>
      <c r="AY682" s="18" t="s">
        <v>191</v>
      </c>
      <c r="BE682" s="147">
        <f>IF(N682="základní",J682,0)</f>
        <v>0</v>
      </c>
      <c r="BF682" s="147">
        <f>IF(N682="snížená",J682,0)</f>
        <v>0</v>
      </c>
      <c r="BG682" s="147">
        <f>IF(N682="zákl. přenesená",J682,0)</f>
        <v>0</v>
      </c>
      <c r="BH682" s="147">
        <f>IF(N682="sníž. přenesená",J682,0)</f>
        <v>0</v>
      </c>
      <c r="BI682" s="147">
        <f>IF(N682="nulová",J682,0)</f>
        <v>0</v>
      </c>
      <c r="BJ682" s="18" t="s">
        <v>78</v>
      </c>
      <c r="BK682" s="147">
        <f>ROUND(I682*H682,2)</f>
        <v>0</v>
      </c>
      <c r="BL682" s="18" t="s">
        <v>197</v>
      </c>
      <c r="BM682" s="146" t="s">
        <v>983</v>
      </c>
    </row>
    <row r="683" spans="2:65" s="1" customFormat="1" ht="11.25">
      <c r="B683" s="33"/>
      <c r="D683" s="148" t="s">
        <v>199</v>
      </c>
      <c r="F683" s="149" t="s">
        <v>984</v>
      </c>
      <c r="I683" s="150"/>
      <c r="L683" s="33"/>
      <c r="M683" s="151"/>
      <c r="T683" s="54"/>
      <c r="AT683" s="18" t="s">
        <v>199</v>
      </c>
      <c r="AU683" s="18" t="s">
        <v>80</v>
      </c>
    </row>
    <row r="684" spans="2:65" s="14" customFormat="1" ht="11.25">
      <c r="B684" s="167"/>
      <c r="D684" s="153" t="s">
        <v>201</v>
      </c>
      <c r="E684" s="168" t="s">
        <v>19</v>
      </c>
      <c r="F684" s="169" t="s">
        <v>985</v>
      </c>
      <c r="H684" s="168" t="s">
        <v>19</v>
      </c>
      <c r="I684" s="170"/>
      <c r="L684" s="167"/>
      <c r="M684" s="171"/>
      <c r="T684" s="172"/>
      <c r="AT684" s="168" t="s">
        <v>201</v>
      </c>
      <c r="AU684" s="168" t="s">
        <v>80</v>
      </c>
      <c r="AV684" s="14" t="s">
        <v>78</v>
      </c>
      <c r="AW684" s="14" t="s">
        <v>33</v>
      </c>
      <c r="AX684" s="14" t="s">
        <v>71</v>
      </c>
      <c r="AY684" s="168" t="s">
        <v>191</v>
      </c>
    </row>
    <row r="685" spans="2:65" s="12" customFormat="1" ht="11.25">
      <c r="B685" s="152"/>
      <c r="D685" s="153" t="s">
        <v>201</v>
      </c>
      <c r="E685" s="154" t="s">
        <v>19</v>
      </c>
      <c r="F685" s="155" t="s">
        <v>979</v>
      </c>
      <c r="H685" s="156">
        <v>93.24</v>
      </c>
      <c r="I685" s="157"/>
      <c r="L685" s="152"/>
      <c r="M685" s="158"/>
      <c r="T685" s="159"/>
      <c r="AT685" s="154" t="s">
        <v>201</v>
      </c>
      <c r="AU685" s="154" t="s">
        <v>80</v>
      </c>
      <c r="AV685" s="12" t="s">
        <v>80</v>
      </c>
      <c r="AW685" s="12" t="s">
        <v>33</v>
      </c>
      <c r="AX685" s="12" t="s">
        <v>71</v>
      </c>
      <c r="AY685" s="154" t="s">
        <v>191</v>
      </c>
    </row>
    <row r="686" spans="2:65" s="13" customFormat="1" ht="11.25">
      <c r="B686" s="160"/>
      <c r="D686" s="153" t="s">
        <v>201</v>
      </c>
      <c r="E686" s="161" t="s">
        <v>19</v>
      </c>
      <c r="F686" s="162" t="s">
        <v>203</v>
      </c>
      <c r="H686" s="163">
        <v>93.24</v>
      </c>
      <c r="I686" s="164"/>
      <c r="L686" s="160"/>
      <c r="M686" s="165"/>
      <c r="T686" s="166"/>
      <c r="AT686" s="161" t="s">
        <v>201</v>
      </c>
      <c r="AU686" s="161" t="s">
        <v>80</v>
      </c>
      <c r="AV686" s="13" t="s">
        <v>197</v>
      </c>
      <c r="AW686" s="13" t="s">
        <v>33</v>
      </c>
      <c r="AX686" s="13" t="s">
        <v>78</v>
      </c>
      <c r="AY686" s="161" t="s">
        <v>191</v>
      </c>
    </row>
    <row r="687" spans="2:65" s="1" customFormat="1" ht="24.2" customHeight="1">
      <c r="B687" s="33"/>
      <c r="C687" s="134" t="s">
        <v>986</v>
      </c>
      <c r="D687" s="134" t="s">
        <v>193</v>
      </c>
      <c r="E687" s="135" t="s">
        <v>987</v>
      </c>
      <c r="F687" s="136" t="s">
        <v>988</v>
      </c>
      <c r="G687" s="137" t="s">
        <v>465</v>
      </c>
      <c r="H687" s="138">
        <v>2E-3</v>
      </c>
      <c r="I687" s="139"/>
      <c r="J687" s="140">
        <f>ROUND(I687*H687,2)</f>
        <v>0</v>
      </c>
      <c r="K687" s="141"/>
      <c r="L687" s="33"/>
      <c r="M687" s="142" t="s">
        <v>19</v>
      </c>
      <c r="N687" s="143" t="s">
        <v>42</v>
      </c>
      <c r="P687" s="144">
        <f>O687*H687</f>
        <v>0</v>
      </c>
      <c r="Q687" s="144">
        <v>0</v>
      </c>
      <c r="R687" s="144">
        <f>Q687*H687</f>
        <v>0</v>
      </c>
      <c r="S687" s="144">
        <v>0</v>
      </c>
      <c r="T687" s="145">
        <f>S687*H687</f>
        <v>0</v>
      </c>
      <c r="AR687" s="146" t="s">
        <v>197</v>
      </c>
      <c r="AT687" s="146" t="s">
        <v>193</v>
      </c>
      <c r="AU687" s="146" t="s">
        <v>80</v>
      </c>
      <c r="AY687" s="18" t="s">
        <v>191</v>
      </c>
      <c r="BE687" s="147">
        <f>IF(N687="základní",J687,0)</f>
        <v>0</v>
      </c>
      <c r="BF687" s="147">
        <f>IF(N687="snížená",J687,0)</f>
        <v>0</v>
      </c>
      <c r="BG687" s="147">
        <f>IF(N687="zákl. přenesená",J687,0)</f>
        <v>0</v>
      </c>
      <c r="BH687" s="147">
        <f>IF(N687="sníž. přenesená",J687,0)</f>
        <v>0</v>
      </c>
      <c r="BI687" s="147">
        <f>IF(N687="nulová",J687,0)</f>
        <v>0</v>
      </c>
      <c r="BJ687" s="18" t="s">
        <v>78</v>
      </c>
      <c r="BK687" s="147">
        <f>ROUND(I687*H687,2)</f>
        <v>0</v>
      </c>
      <c r="BL687" s="18" t="s">
        <v>197</v>
      </c>
      <c r="BM687" s="146" t="s">
        <v>989</v>
      </c>
    </row>
    <row r="688" spans="2:65" s="1" customFormat="1" ht="11.25">
      <c r="B688" s="33"/>
      <c r="D688" s="148" t="s">
        <v>199</v>
      </c>
      <c r="F688" s="149" t="s">
        <v>990</v>
      </c>
      <c r="I688" s="150"/>
      <c r="L688" s="33"/>
      <c r="M688" s="151"/>
      <c r="T688" s="54"/>
      <c r="AT688" s="18" t="s">
        <v>199</v>
      </c>
      <c r="AU688" s="18" t="s">
        <v>80</v>
      </c>
    </row>
    <row r="689" spans="2:65" s="1" customFormat="1" ht="24.2" customHeight="1">
      <c r="B689" s="33"/>
      <c r="C689" s="134" t="s">
        <v>991</v>
      </c>
      <c r="D689" s="134" t="s">
        <v>193</v>
      </c>
      <c r="E689" s="135" t="s">
        <v>992</v>
      </c>
      <c r="F689" s="136" t="s">
        <v>993</v>
      </c>
      <c r="G689" s="137" t="s">
        <v>465</v>
      </c>
      <c r="H689" s="138">
        <v>8.5939999999999994</v>
      </c>
      <c r="I689" s="139"/>
      <c r="J689" s="140">
        <f>ROUND(I689*H689,2)</f>
        <v>0</v>
      </c>
      <c r="K689" s="141"/>
      <c r="L689" s="33"/>
      <c r="M689" s="142" t="s">
        <v>19</v>
      </c>
      <c r="N689" s="143" t="s">
        <v>42</v>
      </c>
      <c r="P689" s="144">
        <f>O689*H689</f>
        <v>0</v>
      </c>
      <c r="Q689" s="144">
        <v>0</v>
      </c>
      <c r="R689" s="144">
        <f>Q689*H689</f>
        <v>0</v>
      </c>
      <c r="S689" s="144">
        <v>0</v>
      </c>
      <c r="T689" s="145">
        <f>S689*H689</f>
        <v>0</v>
      </c>
      <c r="AR689" s="146" t="s">
        <v>197</v>
      </c>
      <c r="AT689" s="146" t="s">
        <v>193</v>
      </c>
      <c r="AU689" s="146" t="s">
        <v>80</v>
      </c>
      <c r="AY689" s="18" t="s">
        <v>191</v>
      </c>
      <c r="BE689" s="147">
        <f>IF(N689="základní",J689,0)</f>
        <v>0</v>
      </c>
      <c r="BF689" s="147">
        <f>IF(N689="snížená",J689,0)</f>
        <v>0</v>
      </c>
      <c r="BG689" s="147">
        <f>IF(N689="zákl. přenesená",J689,0)</f>
        <v>0</v>
      </c>
      <c r="BH689" s="147">
        <f>IF(N689="sníž. přenesená",J689,0)</f>
        <v>0</v>
      </c>
      <c r="BI689" s="147">
        <f>IF(N689="nulová",J689,0)</f>
        <v>0</v>
      </c>
      <c r="BJ689" s="18" t="s">
        <v>78</v>
      </c>
      <c r="BK689" s="147">
        <f>ROUND(I689*H689,2)</f>
        <v>0</v>
      </c>
      <c r="BL689" s="18" t="s">
        <v>197</v>
      </c>
      <c r="BM689" s="146" t="s">
        <v>994</v>
      </c>
    </row>
    <row r="690" spans="2:65" s="1" customFormat="1" ht="11.25">
      <c r="B690" s="33"/>
      <c r="D690" s="148" t="s">
        <v>199</v>
      </c>
      <c r="F690" s="149" t="s">
        <v>995</v>
      </c>
      <c r="I690" s="150"/>
      <c r="L690" s="33"/>
      <c r="M690" s="151"/>
      <c r="T690" s="54"/>
      <c r="AT690" s="18" t="s">
        <v>199</v>
      </c>
      <c r="AU690" s="18" t="s">
        <v>80</v>
      </c>
    </row>
    <row r="691" spans="2:65" s="14" customFormat="1" ht="11.25">
      <c r="B691" s="167"/>
      <c r="D691" s="153" t="s">
        <v>201</v>
      </c>
      <c r="E691" s="168" t="s">
        <v>19</v>
      </c>
      <c r="F691" s="169" t="s">
        <v>996</v>
      </c>
      <c r="H691" s="168" t="s">
        <v>19</v>
      </c>
      <c r="I691" s="170"/>
      <c r="L691" s="167"/>
      <c r="M691" s="171"/>
      <c r="T691" s="172"/>
      <c r="AT691" s="168" t="s">
        <v>201</v>
      </c>
      <c r="AU691" s="168" t="s">
        <v>80</v>
      </c>
      <c r="AV691" s="14" t="s">
        <v>78</v>
      </c>
      <c r="AW691" s="14" t="s">
        <v>33</v>
      </c>
      <c r="AX691" s="14" t="s">
        <v>71</v>
      </c>
      <c r="AY691" s="168" t="s">
        <v>191</v>
      </c>
    </row>
    <row r="692" spans="2:65" s="12" customFormat="1" ht="11.25">
      <c r="B692" s="152"/>
      <c r="D692" s="153" t="s">
        <v>201</v>
      </c>
      <c r="E692" s="154" t="s">
        <v>19</v>
      </c>
      <c r="F692" s="155" t="s">
        <v>997</v>
      </c>
      <c r="H692" s="156">
        <v>5.8</v>
      </c>
      <c r="I692" s="157"/>
      <c r="L692" s="152"/>
      <c r="M692" s="158"/>
      <c r="T692" s="159"/>
      <c r="AT692" s="154" t="s">
        <v>201</v>
      </c>
      <c r="AU692" s="154" t="s">
        <v>80</v>
      </c>
      <c r="AV692" s="12" t="s">
        <v>80</v>
      </c>
      <c r="AW692" s="12" t="s">
        <v>33</v>
      </c>
      <c r="AX692" s="12" t="s">
        <v>71</v>
      </c>
      <c r="AY692" s="154" t="s">
        <v>191</v>
      </c>
    </row>
    <row r="693" spans="2:65" s="12" customFormat="1" ht="11.25">
      <c r="B693" s="152"/>
      <c r="D693" s="153" t="s">
        <v>201</v>
      </c>
      <c r="E693" s="154" t="s">
        <v>19</v>
      </c>
      <c r="F693" s="155" t="s">
        <v>998</v>
      </c>
      <c r="H693" s="156">
        <v>2.794</v>
      </c>
      <c r="I693" s="157"/>
      <c r="L693" s="152"/>
      <c r="M693" s="158"/>
      <c r="T693" s="159"/>
      <c r="AT693" s="154" t="s">
        <v>201</v>
      </c>
      <c r="AU693" s="154" t="s">
        <v>80</v>
      </c>
      <c r="AV693" s="12" t="s">
        <v>80</v>
      </c>
      <c r="AW693" s="12" t="s">
        <v>33</v>
      </c>
      <c r="AX693" s="12" t="s">
        <v>71</v>
      </c>
      <c r="AY693" s="154" t="s">
        <v>191</v>
      </c>
    </row>
    <row r="694" spans="2:65" s="13" customFormat="1" ht="11.25">
      <c r="B694" s="160"/>
      <c r="D694" s="153" t="s">
        <v>201</v>
      </c>
      <c r="E694" s="161" t="s">
        <v>19</v>
      </c>
      <c r="F694" s="162" t="s">
        <v>203</v>
      </c>
      <c r="H694" s="163">
        <v>8.5939999999999994</v>
      </c>
      <c r="I694" s="164"/>
      <c r="L694" s="160"/>
      <c r="M694" s="165"/>
      <c r="T694" s="166"/>
      <c r="AT694" s="161" t="s">
        <v>201</v>
      </c>
      <c r="AU694" s="161" t="s">
        <v>80</v>
      </c>
      <c r="AV694" s="13" t="s">
        <v>197</v>
      </c>
      <c r="AW694" s="13" t="s">
        <v>33</v>
      </c>
      <c r="AX694" s="13" t="s">
        <v>78</v>
      </c>
      <c r="AY694" s="161" t="s">
        <v>191</v>
      </c>
    </row>
    <row r="695" spans="2:65" s="1" customFormat="1" ht="24.2" customHeight="1">
      <c r="B695" s="33"/>
      <c r="C695" s="134" t="s">
        <v>999</v>
      </c>
      <c r="D695" s="134" t="s">
        <v>193</v>
      </c>
      <c r="E695" s="135" t="s">
        <v>1000</v>
      </c>
      <c r="F695" s="136" t="s">
        <v>1001</v>
      </c>
      <c r="G695" s="137" t="s">
        <v>465</v>
      </c>
      <c r="H695" s="138">
        <v>8.5939999999999994</v>
      </c>
      <c r="I695" s="139"/>
      <c r="J695" s="140">
        <f>ROUND(I695*H695,2)</f>
        <v>0</v>
      </c>
      <c r="K695" s="141"/>
      <c r="L695" s="33"/>
      <c r="M695" s="142" t="s">
        <v>19</v>
      </c>
      <c r="N695" s="143" t="s">
        <v>42</v>
      </c>
      <c r="P695" s="144">
        <f>O695*H695</f>
        <v>0</v>
      </c>
      <c r="Q695" s="144">
        <v>0</v>
      </c>
      <c r="R695" s="144">
        <f>Q695*H695</f>
        <v>0</v>
      </c>
      <c r="S695" s="144">
        <v>0</v>
      </c>
      <c r="T695" s="145">
        <f>S695*H695</f>
        <v>0</v>
      </c>
      <c r="AR695" s="146" t="s">
        <v>197</v>
      </c>
      <c r="AT695" s="146" t="s">
        <v>193</v>
      </c>
      <c r="AU695" s="146" t="s">
        <v>80</v>
      </c>
      <c r="AY695" s="18" t="s">
        <v>191</v>
      </c>
      <c r="BE695" s="147">
        <f>IF(N695="základní",J695,0)</f>
        <v>0</v>
      </c>
      <c r="BF695" s="147">
        <f>IF(N695="snížená",J695,0)</f>
        <v>0</v>
      </c>
      <c r="BG695" s="147">
        <f>IF(N695="zákl. přenesená",J695,0)</f>
        <v>0</v>
      </c>
      <c r="BH695" s="147">
        <f>IF(N695="sníž. přenesená",J695,0)</f>
        <v>0</v>
      </c>
      <c r="BI695" s="147">
        <f>IF(N695="nulová",J695,0)</f>
        <v>0</v>
      </c>
      <c r="BJ695" s="18" t="s">
        <v>78</v>
      </c>
      <c r="BK695" s="147">
        <f>ROUND(I695*H695,2)</f>
        <v>0</v>
      </c>
      <c r="BL695" s="18" t="s">
        <v>197</v>
      </c>
      <c r="BM695" s="146" t="s">
        <v>1002</v>
      </c>
    </row>
    <row r="696" spans="2:65" s="1" customFormat="1" ht="11.25">
      <c r="B696" s="33"/>
      <c r="D696" s="148" t="s">
        <v>199</v>
      </c>
      <c r="F696" s="149" t="s">
        <v>1003</v>
      </c>
      <c r="I696" s="150"/>
      <c r="L696" s="33"/>
      <c r="M696" s="151"/>
      <c r="T696" s="54"/>
      <c r="AT696" s="18" t="s">
        <v>199</v>
      </c>
      <c r="AU696" s="18" t="s">
        <v>80</v>
      </c>
    </row>
    <row r="697" spans="2:65" s="14" customFormat="1" ht="11.25">
      <c r="B697" s="167"/>
      <c r="D697" s="153" t="s">
        <v>201</v>
      </c>
      <c r="E697" s="168" t="s">
        <v>19</v>
      </c>
      <c r="F697" s="169" t="s">
        <v>996</v>
      </c>
      <c r="H697" s="168" t="s">
        <v>19</v>
      </c>
      <c r="I697" s="170"/>
      <c r="L697" s="167"/>
      <c r="M697" s="171"/>
      <c r="T697" s="172"/>
      <c r="AT697" s="168" t="s">
        <v>201</v>
      </c>
      <c r="AU697" s="168" t="s">
        <v>80</v>
      </c>
      <c r="AV697" s="14" t="s">
        <v>78</v>
      </c>
      <c r="AW697" s="14" t="s">
        <v>33</v>
      </c>
      <c r="AX697" s="14" t="s">
        <v>71</v>
      </c>
      <c r="AY697" s="168" t="s">
        <v>191</v>
      </c>
    </row>
    <row r="698" spans="2:65" s="12" customFormat="1" ht="11.25">
      <c r="B698" s="152"/>
      <c r="D698" s="153" t="s">
        <v>201</v>
      </c>
      <c r="E698" s="154" t="s">
        <v>19</v>
      </c>
      <c r="F698" s="155" t="s">
        <v>997</v>
      </c>
      <c r="H698" s="156">
        <v>5.8</v>
      </c>
      <c r="I698" s="157"/>
      <c r="L698" s="152"/>
      <c r="M698" s="158"/>
      <c r="T698" s="159"/>
      <c r="AT698" s="154" t="s">
        <v>201</v>
      </c>
      <c r="AU698" s="154" t="s">
        <v>80</v>
      </c>
      <c r="AV698" s="12" t="s">
        <v>80</v>
      </c>
      <c r="AW698" s="12" t="s">
        <v>33</v>
      </c>
      <c r="AX698" s="12" t="s">
        <v>71</v>
      </c>
      <c r="AY698" s="154" t="s">
        <v>191</v>
      </c>
    </row>
    <row r="699" spans="2:65" s="12" customFormat="1" ht="11.25">
      <c r="B699" s="152"/>
      <c r="D699" s="153" t="s">
        <v>201</v>
      </c>
      <c r="E699" s="154" t="s">
        <v>19</v>
      </c>
      <c r="F699" s="155" t="s">
        <v>998</v>
      </c>
      <c r="H699" s="156">
        <v>2.794</v>
      </c>
      <c r="I699" s="157"/>
      <c r="L699" s="152"/>
      <c r="M699" s="158"/>
      <c r="T699" s="159"/>
      <c r="AT699" s="154" t="s">
        <v>201</v>
      </c>
      <c r="AU699" s="154" t="s">
        <v>80</v>
      </c>
      <c r="AV699" s="12" t="s">
        <v>80</v>
      </c>
      <c r="AW699" s="12" t="s">
        <v>33</v>
      </c>
      <c r="AX699" s="12" t="s">
        <v>71</v>
      </c>
      <c r="AY699" s="154" t="s">
        <v>191</v>
      </c>
    </row>
    <row r="700" spans="2:65" s="13" customFormat="1" ht="11.25">
      <c r="B700" s="160"/>
      <c r="D700" s="153" t="s">
        <v>201</v>
      </c>
      <c r="E700" s="161" t="s">
        <v>19</v>
      </c>
      <c r="F700" s="162" t="s">
        <v>203</v>
      </c>
      <c r="H700" s="163">
        <v>8.5939999999999994</v>
      </c>
      <c r="I700" s="164"/>
      <c r="L700" s="160"/>
      <c r="M700" s="165"/>
      <c r="T700" s="166"/>
      <c r="AT700" s="161" t="s">
        <v>201</v>
      </c>
      <c r="AU700" s="161" t="s">
        <v>80</v>
      </c>
      <c r="AV700" s="13" t="s">
        <v>197</v>
      </c>
      <c r="AW700" s="13" t="s">
        <v>33</v>
      </c>
      <c r="AX700" s="13" t="s">
        <v>78</v>
      </c>
      <c r="AY700" s="161" t="s">
        <v>191</v>
      </c>
    </row>
    <row r="701" spans="2:65" s="1" customFormat="1" ht="16.5" customHeight="1">
      <c r="B701" s="33"/>
      <c r="C701" s="134" t="s">
        <v>1004</v>
      </c>
      <c r="D701" s="134" t="s">
        <v>193</v>
      </c>
      <c r="E701" s="135" t="s">
        <v>1005</v>
      </c>
      <c r="F701" s="136" t="s">
        <v>1006</v>
      </c>
      <c r="G701" s="137" t="s">
        <v>465</v>
      </c>
      <c r="H701" s="138">
        <v>8.5939999999999994</v>
      </c>
      <c r="I701" s="139"/>
      <c r="J701" s="140">
        <f>ROUND(I701*H701,2)</f>
        <v>0</v>
      </c>
      <c r="K701" s="141"/>
      <c r="L701" s="33"/>
      <c r="M701" s="142" t="s">
        <v>19</v>
      </c>
      <c r="N701" s="143" t="s">
        <v>42</v>
      </c>
      <c r="P701" s="144">
        <f>O701*H701</f>
        <v>0</v>
      </c>
      <c r="Q701" s="144">
        <v>0</v>
      </c>
      <c r="R701" s="144">
        <f>Q701*H701</f>
        <v>0</v>
      </c>
      <c r="S701" s="144">
        <v>0</v>
      </c>
      <c r="T701" s="145">
        <f>S701*H701</f>
        <v>0</v>
      </c>
      <c r="AR701" s="146" t="s">
        <v>197</v>
      </c>
      <c r="AT701" s="146" t="s">
        <v>193</v>
      </c>
      <c r="AU701" s="146" t="s">
        <v>80</v>
      </c>
      <c r="AY701" s="18" t="s">
        <v>191</v>
      </c>
      <c r="BE701" s="147">
        <f>IF(N701="základní",J701,0)</f>
        <v>0</v>
      </c>
      <c r="BF701" s="147">
        <f>IF(N701="snížená",J701,0)</f>
        <v>0</v>
      </c>
      <c r="BG701" s="147">
        <f>IF(N701="zákl. přenesená",J701,0)</f>
        <v>0</v>
      </c>
      <c r="BH701" s="147">
        <f>IF(N701="sníž. přenesená",J701,0)</f>
        <v>0</v>
      </c>
      <c r="BI701" s="147">
        <f>IF(N701="nulová",J701,0)</f>
        <v>0</v>
      </c>
      <c r="BJ701" s="18" t="s">
        <v>78</v>
      </c>
      <c r="BK701" s="147">
        <f>ROUND(I701*H701,2)</f>
        <v>0</v>
      </c>
      <c r="BL701" s="18" t="s">
        <v>197</v>
      </c>
      <c r="BM701" s="146" t="s">
        <v>1007</v>
      </c>
    </row>
    <row r="702" spans="2:65" s="1" customFormat="1" ht="11.25">
      <c r="B702" s="33"/>
      <c r="D702" s="148" t="s">
        <v>199</v>
      </c>
      <c r="F702" s="149" t="s">
        <v>1008</v>
      </c>
      <c r="I702" s="150"/>
      <c r="L702" s="33"/>
      <c r="M702" s="151"/>
      <c r="T702" s="54"/>
      <c r="AT702" s="18" t="s">
        <v>199</v>
      </c>
      <c r="AU702" s="18" t="s">
        <v>80</v>
      </c>
    </row>
    <row r="703" spans="2:65" s="12" customFormat="1" ht="11.25">
      <c r="B703" s="152"/>
      <c r="D703" s="153" t="s">
        <v>201</v>
      </c>
      <c r="E703" s="154" t="s">
        <v>19</v>
      </c>
      <c r="F703" s="155" t="s">
        <v>997</v>
      </c>
      <c r="H703" s="156">
        <v>5.8</v>
      </c>
      <c r="I703" s="157"/>
      <c r="L703" s="152"/>
      <c r="M703" s="158"/>
      <c r="T703" s="159"/>
      <c r="AT703" s="154" t="s">
        <v>201</v>
      </c>
      <c r="AU703" s="154" t="s">
        <v>80</v>
      </c>
      <c r="AV703" s="12" t="s">
        <v>80</v>
      </c>
      <c r="AW703" s="12" t="s">
        <v>33</v>
      </c>
      <c r="AX703" s="12" t="s">
        <v>71</v>
      </c>
      <c r="AY703" s="154" t="s">
        <v>191</v>
      </c>
    </row>
    <row r="704" spans="2:65" s="12" customFormat="1" ht="11.25">
      <c r="B704" s="152"/>
      <c r="D704" s="153" t="s">
        <v>201</v>
      </c>
      <c r="E704" s="154" t="s">
        <v>19</v>
      </c>
      <c r="F704" s="155" t="s">
        <v>998</v>
      </c>
      <c r="H704" s="156">
        <v>2.794</v>
      </c>
      <c r="I704" s="157"/>
      <c r="L704" s="152"/>
      <c r="M704" s="158"/>
      <c r="T704" s="159"/>
      <c r="AT704" s="154" t="s">
        <v>201</v>
      </c>
      <c r="AU704" s="154" t="s">
        <v>80</v>
      </c>
      <c r="AV704" s="12" t="s">
        <v>80</v>
      </c>
      <c r="AW704" s="12" t="s">
        <v>33</v>
      </c>
      <c r="AX704" s="12" t="s">
        <v>71</v>
      </c>
      <c r="AY704" s="154" t="s">
        <v>191</v>
      </c>
    </row>
    <row r="705" spans="2:65" s="13" customFormat="1" ht="11.25">
      <c r="B705" s="160"/>
      <c r="D705" s="153" t="s">
        <v>201</v>
      </c>
      <c r="E705" s="161" t="s">
        <v>19</v>
      </c>
      <c r="F705" s="162" t="s">
        <v>203</v>
      </c>
      <c r="H705" s="163">
        <v>8.5939999999999994</v>
      </c>
      <c r="I705" s="164"/>
      <c r="L705" s="160"/>
      <c r="M705" s="165"/>
      <c r="T705" s="166"/>
      <c r="AT705" s="161" t="s">
        <v>201</v>
      </c>
      <c r="AU705" s="161" t="s">
        <v>80</v>
      </c>
      <c r="AV705" s="13" t="s">
        <v>197</v>
      </c>
      <c r="AW705" s="13" t="s">
        <v>33</v>
      </c>
      <c r="AX705" s="13" t="s">
        <v>78</v>
      </c>
      <c r="AY705" s="161" t="s">
        <v>191</v>
      </c>
    </row>
    <row r="706" spans="2:65" s="1" customFormat="1" ht="16.5" customHeight="1">
      <c r="B706" s="33"/>
      <c r="C706" s="134" t="s">
        <v>1009</v>
      </c>
      <c r="D706" s="134" t="s">
        <v>193</v>
      </c>
      <c r="E706" s="135" t="s">
        <v>1010</v>
      </c>
      <c r="F706" s="136" t="s">
        <v>1011</v>
      </c>
      <c r="G706" s="137" t="s">
        <v>465</v>
      </c>
      <c r="H706" s="138">
        <v>2.1720000000000002</v>
      </c>
      <c r="I706" s="139"/>
      <c r="J706" s="140">
        <f>ROUND(I706*H706,2)</f>
        <v>0</v>
      </c>
      <c r="K706" s="141"/>
      <c r="L706" s="33"/>
      <c r="M706" s="142" t="s">
        <v>19</v>
      </c>
      <c r="N706" s="143" t="s">
        <v>42</v>
      </c>
      <c r="P706" s="144">
        <f>O706*H706</f>
        <v>0</v>
      </c>
      <c r="Q706" s="144">
        <v>0</v>
      </c>
      <c r="R706" s="144">
        <f>Q706*H706</f>
        <v>0</v>
      </c>
      <c r="S706" s="144">
        <v>0</v>
      </c>
      <c r="T706" s="145">
        <f>S706*H706</f>
        <v>0</v>
      </c>
      <c r="AR706" s="146" t="s">
        <v>197</v>
      </c>
      <c r="AT706" s="146" t="s">
        <v>193</v>
      </c>
      <c r="AU706" s="146" t="s">
        <v>80</v>
      </c>
      <c r="AY706" s="18" t="s">
        <v>191</v>
      </c>
      <c r="BE706" s="147">
        <f>IF(N706="základní",J706,0)</f>
        <v>0</v>
      </c>
      <c r="BF706" s="147">
        <f>IF(N706="snížená",J706,0)</f>
        <v>0</v>
      </c>
      <c r="BG706" s="147">
        <f>IF(N706="zákl. přenesená",J706,0)</f>
        <v>0</v>
      </c>
      <c r="BH706" s="147">
        <f>IF(N706="sníž. přenesená",J706,0)</f>
        <v>0</v>
      </c>
      <c r="BI706" s="147">
        <f>IF(N706="nulová",J706,0)</f>
        <v>0</v>
      </c>
      <c r="BJ706" s="18" t="s">
        <v>78</v>
      </c>
      <c r="BK706" s="147">
        <f>ROUND(I706*H706,2)</f>
        <v>0</v>
      </c>
      <c r="BL706" s="18" t="s">
        <v>197</v>
      </c>
      <c r="BM706" s="146" t="s">
        <v>1012</v>
      </c>
    </row>
    <row r="707" spans="2:65" s="1" customFormat="1" ht="126.75">
      <c r="B707" s="33"/>
      <c r="D707" s="153" t="s">
        <v>498</v>
      </c>
      <c r="F707" s="194" t="s">
        <v>499</v>
      </c>
      <c r="I707" s="150"/>
      <c r="L707" s="33"/>
      <c r="M707" s="151"/>
      <c r="T707" s="54"/>
      <c r="AT707" s="18" t="s">
        <v>498</v>
      </c>
      <c r="AU707" s="18" t="s">
        <v>80</v>
      </c>
    </row>
    <row r="708" spans="2:65" s="12" customFormat="1" ht="11.25">
      <c r="B708" s="152"/>
      <c r="D708" s="153" t="s">
        <v>201</v>
      </c>
      <c r="E708" s="154" t="s">
        <v>19</v>
      </c>
      <c r="F708" s="155" t="s">
        <v>1013</v>
      </c>
      <c r="H708" s="156">
        <v>1.3520000000000001</v>
      </c>
      <c r="I708" s="157"/>
      <c r="L708" s="152"/>
      <c r="M708" s="158"/>
      <c r="T708" s="159"/>
      <c r="AT708" s="154" t="s">
        <v>201</v>
      </c>
      <c r="AU708" s="154" t="s">
        <v>80</v>
      </c>
      <c r="AV708" s="12" t="s">
        <v>80</v>
      </c>
      <c r="AW708" s="12" t="s">
        <v>33</v>
      </c>
      <c r="AX708" s="12" t="s">
        <v>71</v>
      </c>
      <c r="AY708" s="154" t="s">
        <v>191</v>
      </c>
    </row>
    <row r="709" spans="2:65" s="12" customFormat="1" ht="11.25">
      <c r="B709" s="152"/>
      <c r="D709" s="153" t="s">
        <v>201</v>
      </c>
      <c r="E709" s="154" t="s">
        <v>19</v>
      </c>
      <c r="F709" s="155" t="s">
        <v>1014</v>
      </c>
      <c r="H709" s="156">
        <v>0.82</v>
      </c>
      <c r="I709" s="157"/>
      <c r="L709" s="152"/>
      <c r="M709" s="158"/>
      <c r="T709" s="159"/>
      <c r="AT709" s="154" t="s">
        <v>201</v>
      </c>
      <c r="AU709" s="154" t="s">
        <v>80</v>
      </c>
      <c r="AV709" s="12" t="s">
        <v>80</v>
      </c>
      <c r="AW709" s="12" t="s">
        <v>33</v>
      </c>
      <c r="AX709" s="12" t="s">
        <v>71</v>
      </c>
      <c r="AY709" s="154" t="s">
        <v>191</v>
      </c>
    </row>
    <row r="710" spans="2:65" s="13" customFormat="1" ht="11.25">
      <c r="B710" s="160"/>
      <c r="D710" s="153" t="s">
        <v>201</v>
      </c>
      <c r="E710" s="161" t="s">
        <v>19</v>
      </c>
      <c r="F710" s="162" t="s">
        <v>203</v>
      </c>
      <c r="H710" s="163">
        <v>2.1720000000000002</v>
      </c>
      <c r="I710" s="164"/>
      <c r="L710" s="160"/>
      <c r="M710" s="165"/>
      <c r="T710" s="166"/>
      <c r="AT710" s="161" t="s">
        <v>201</v>
      </c>
      <c r="AU710" s="161" t="s">
        <v>80</v>
      </c>
      <c r="AV710" s="13" t="s">
        <v>197</v>
      </c>
      <c r="AW710" s="13" t="s">
        <v>33</v>
      </c>
      <c r="AX710" s="13" t="s">
        <v>78</v>
      </c>
      <c r="AY710" s="161" t="s">
        <v>191</v>
      </c>
    </row>
    <row r="711" spans="2:65" s="1" customFormat="1" ht="33.75" customHeight="1">
      <c r="B711" s="33"/>
      <c r="C711" s="134" t="s">
        <v>1015</v>
      </c>
      <c r="D711" s="134" t="s">
        <v>193</v>
      </c>
      <c r="E711" s="135" t="s">
        <v>1016</v>
      </c>
      <c r="F711" s="136" t="s">
        <v>1017</v>
      </c>
      <c r="G711" s="137" t="s">
        <v>465</v>
      </c>
      <c r="H711" s="138">
        <v>9.3840000000000003</v>
      </c>
      <c r="I711" s="139"/>
      <c r="J711" s="140">
        <f>ROUND(I711*H711,2)</f>
        <v>0</v>
      </c>
      <c r="K711" s="141"/>
      <c r="L711" s="33"/>
      <c r="M711" s="142" t="s">
        <v>19</v>
      </c>
      <c r="N711" s="143" t="s">
        <v>42</v>
      </c>
      <c r="P711" s="144">
        <f>O711*H711</f>
        <v>0</v>
      </c>
      <c r="Q711" s="144">
        <v>0</v>
      </c>
      <c r="R711" s="144">
        <f>Q711*H711</f>
        <v>0</v>
      </c>
      <c r="S711" s="144">
        <v>0</v>
      </c>
      <c r="T711" s="145">
        <f>S711*H711</f>
        <v>0</v>
      </c>
      <c r="AR711" s="146" t="s">
        <v>197</v>
      </c>
      <c r="AT711" s="146" t="s">
        <v>193</v>
      </c>
      <c r="AU711" s="146" t="s">
        <v>80</v>
      </c>
      <c r="AY711" s="18" t="s">
        <v>191</v>
      </c>
      <c r="BE711" s="147">
        <f>IF(N711="základní",J711,0)</f>
        <v>0</v>
      </c>
      <c r="BF711" s="147">
        <f>IF(N711="snížená",J711,0)</f>
        <v>0</v>
      </c>
      <c r="BG711" s="147">
        <f>IF(N711="zákl. přenesená",J711,0)</f>
        <v>0</v>
      </c>
      <c r="BH711" s="147">
        <f>IF(N711="sníž. přenesená",J711,0)</f>
        <v>0</v>
      </c>
      <c r="BI711" s="147">
        <f>IF(N711="nulová",J711,0)</f>
        <v>0</v>
      </c>
      <c r="BJ711" s="18" t="s">
        <v>78</v>
      </c>
      <c r="BK711" s="147">
        <f>ROUND(I711*H711,2)</f>
        <v>0</v>
      </c>
      <c r="BL711" s="18" t="s">
        <v>197</v>
      </c>
      <c r="BM711" s="146" t="s">
        <v>1018</v>
      </c>
    </row>
    <row r="712" spans="2:65" s="1" customFormat="1" ht="126.75">
      <c r="B712" s="33"/>
      <c r="D712" s="153" t="s">
        <v>498</v>
      </c>
      <c r="F712" s="194" t="s">
        <v>499</v>
      </c>
      <c r="I712" s="150"/>
      <c r="L712" s="33"/>
      <c r="M712" s="151"/>
      <c r="T712" s="54"/>
      <c r="AT712" s="18" t="s">
        <v>498</v>
      </c>
      <c r="AU712" s="18" t="s">
        <v>80</v>
      </c>
    </row>
    <row r="713" spans="2:65" s="12" customFormat="1" ht="11.25">
      <c r="B713" s="152"/>
      <c r="D713" s="153" t="s">
        <v>201</v>
      </c>
      <c r="E713" s="154" t="s">
        <v>19</v>
      </c>
      <c r="F713" s="155" t="s">
        <v>1019</v>
      </c>
      <c r="H713" s="156">
        <v>9.3840000000000003</v>
      </c>
      <c r="I713" s="157"/>
      <c r="L713" s="152"/>
      <c r="M713" s="158"/>
      <c r="T713" s="159"/>
      <c r="AT713" s="154" t="s">
        <v>201</v>
      </c>
      <c r="AU713" s="154" t="s">
        <v>80</v>
      </c>
      <c r="AV713" s="12" t="s">
        <v>80</v>
      </c>
      <c r="AW713" s="12" t="s">
        <v>33</v>
      </c>
      <c r="AX713" s="12" t="s">
        <v>78</v>
      </c>
      <c r="AY713" s="154" t="s">
        <v>191</v>
      </c>
    </row>
    <row r="714" spans="2:65" s="1" customFormat="1" ht="16.5" customHeight="1">
      <c r="B714" s="33"/>
      <c r="C714" s="134" t="s">
        <v>1020</v>
      </c>
      <c r="D714" s="134" t="s">
        <v>193</v>
      </c>
      <c r="E714" s="135" t="s">
        <v>1021</v>
      </c>
      <c r="F714" s="136" t="s">
        <v>1022</v>
      </c>
      <c r="G714" s="137" t="s">
        <v>465</v>
      </c>
      <c r="H714" s="138">
        <v>37.536000000000001</v>
      </c>
      <c r="I714" s="139"/>
      <c r="J714" s="140">
        <f>ROUND(I714*H714,2)</f>
        <v>0</v>
      </c>
      <c r="K714" s="141"/>
      <c r="L714" s="33"/>
      <c r="M714" s="142" t="s">
        <v>19</v>
      </c>
      <c r="N714" s="143" t="s">
        <v>42</v>
      </c>
      <c r="P714" s="144">
        <f>O714*H714</f>
        <v>0</v>
      </c>
      <c r="Q714" s="144">
        <v>0</v>
      </c>
      <c r="R714" s="144">
        <f>Q714*H714</f>
        <v>0</v>
      </c>
      <c r="S714" s="144">
        <v>0</v>
      </c>
      <c r="T714" s="145">
        <f>S714*H714</f>
        <v>0</v>
      </c>
      <c r="AR714" s="146" t="s">
        <v>197</v>
      </c>
      <c r="AT714" s="146" t="s">
        <v>193</v>
      </c>
      <c r="AU714" s="146" t="s">
        <v>80</v>
      </c>
      <c r="AY714" s="18" t="s">
        <v>191</v>
      </c>
      <c r="BE714" s="147">
        <f>IF(N714="základní",J714,0)</f>
        <v>0</v>
      </c>
      <c r="BF714" s="147">
        <f>IF(N714="snížená",J714,0)</f>
        <v>0</v>
      </c>
      <c r="BG714" s="147">
        <f>IF(N714="zákl. přenesená",J714,0)</f>
        <v>0</v>
      </c>
      <c r="BH714" s="147">
        <f>IF(N714="sníž. přenesená",J714,0)</f>
        <v>0</v>
      </c>
      <c r="BI714" s="147">
        <f>IF(N714="nulová",J714,0)</f>
        <v>0</v>
      </c>
      <c r="BJ714" s="18" t="s">
        <v>78</v>
      </c>
      <c r="BK714" s="147">
        <f>ROUND(I714*H714,2)</f>
        <v>0</v>
      </c>
      <c r="BL714" s="18" t="s">
        <v>197</v>
      </c>
      <c r="BM714" s="146" t="s">
        <v>1023</v>
      </c>
    </row>
    <row r="715" spans="2:65" s="1" customFormat="1" ht="126.75">
      <c r="B715" s="33"/>
      <c r="D715" s="153" t="s">
        <v>498</v>
      </c>
      <c r="F715" s="194" t="s">
        <v>499</v>
      </c>
      <c r="I715" s="150"/>
      <c r="L715" s="33"/>
      <c r="M715" s="151"/>
      <c r="T715" s="54"/>
      <c r="AT715" s="18" t="s">
        <v>498</v>
      </c>
      <c r="AU715" s="18" t="s">
        <v>80</v>
      </c>
    </row>
    <row r="716" spans="2:65" s="12" customFormat="1" ht="11.25">
      <c r="B716" s="152"/>
      <c r="D716" s="153" t="s">
        <v>201</v>
      </c>
      <c r="E716" s="154" t="s">
        <v>19</v>
      </c>
      <c r="F716" s="155" t="s">
        <v>1024</v>
      </c>
      <c r="H716" s="156">
        <v>37.536000000000001</v>
      </c>
      <c r="I716" s="157"/>
      <c r="L716" s="152"/>
      <c r="M716" s="158"/>
      <c r="T716" s="159"/>
      <c r="AT716" s="154" t="s">
        <v>201</v>
      </c>
      <c r="AU716" s="154" t="s">
        <v>80</v>
      </c>
      <c r="AV716" s="12" t="s">
        <v>80</v>
      </c>
      <c r="AW716" s="12" t="s">
        <v>33</v>
      </c>
      <c r="AX716" s="12" t="s">
        <v>78</v>
      </c>
      <c r="AY716" s="154" t="s">
        <v>191</v>
      </c>
    </row>
    <row r="717" spans="2:65" s="1" customFormat="1" ht="21.75" customHeight="1">
      <c r="B717" s="33"/>
      <c r="C717" s="134" t="s">
        <v>1025</v>
      </c>
      <c r="D717" s="134" t="s">
        <v>193</v>
      </c>
      <c r="E717" s="135" t="s">
        <v>1026</v>
      </c>
      <c r="F717" s="136" t="s">
        <v>1027</v>
      </c>
      <c r="G717" s="137" t="s">
        <v>465</v>
      </c>
      <c r="H717" s="138">
        <v>2E-3</v>
      </c>
      <c r="I717" s="139"/>
      <c r="J717" s="140">
        <f>ROUND(I717*H717,2)</f>
        <v>0</v>
      </c>
      <c r="K717" s="141"/>
      <c r="L717" s="33"/>
      <c r="M717" s="142" t="s">
        <v>19</v>
      </c>
      <c r="N717" s="143" t="s">
        <v>42</v>
      </c>
      <c r="P717" s="144">
        <f>O717*H717</f>
        <v>0</v>
      </c>
      <c r="Q717" s="144">
        <v>0</v>
      </c>
      <c r="R717" s="144">
        <f>Q717*H717</f>
        <v>0</v>
      </c>
      <c r="S717" s="144">
        <v>0</v>
      </c>
      <c r="T717" s="145">
        <f>S717*H717</f>
        <v>0</v>
      </c>
      <c r="AR717" s="146" t="s">
        <v>197</v>
      </c>
      <c r="AT717" s="146" t="s">
        <v>193</v>
      </c>
      <c r="AU717" s="146" t="s">
        <v>80</v>
      </c>
      <c r="AY717" s="18" t="s">
        <v>191</v>
      </c>
      <c r="BE717" s="147">
        <f>IF(N717="základní",J717,0)</f>
        <v>0</v>
      </c>
      <c r="BF717" s="147">
        <f>IF(N717="snížená",J717,0)</f>
        <v>0</v>
      </c>
      <c r="BG717" s="147">
        <f>IF(N717="zákl. přenesená",J717,0)</f>
        <v>0</v>
      </c>
      <c r="BH717" s="147">
        <f>IF(N717="sníž. přenesená",J717,0)</f>
        <v>0</v>
      </c>
      <c r="BI717" s="147">
        <f>IF(N717="nulová",J717,0)</f>
        <v>0</v>
      </c>
      <c r="BJ717" s="18" t="s">
        <v>78</v>
      </c>
      <c r="BK717" s="147">
        <f>ROUND(I717*H717,2)</f>
        <v>0</v>
      </c>
      <c r="BL717" s="18" t="s">
        <v>197</v>
      </c>
      <c r="BM717" s="146" t="s">
        <v>1028</v>
      </c>
    </row>
    <row r="718" spans="2:65" s="1" customFormat="1" ht="126.75">
      <c r="B718" s="33"/>
      <c r="D718" s="153" t="s">
        <v>498</v>
      </c>
      <c r="F718" s="194" t="s">
        <v>499</v>
      </c>
      <c r="I718" s="150"/>
      <c r="L718" s="33"/>
      <c r="M718" s="151"/>
      <c r="T718" s="54"/>
      <c r="AT718" s="18" t="s">
        <v>498</v>
      </c>
      <c r="AU718" s="18" t="s">
        <v>80</v>
      </c>
    </row>
    <row r="719" spans="2:65" s="12" customFormat="1" ht="11.25">
      <c r="B719" s="152"/>
      <c r="D719" s="153" t="s">
        <v>201</v>
      </c>
      <c r="E719" s="154" t="s">
        <v>19</v>
      </c>
      <c r="F719" s="155" t="s">
        <v>1029</v>
      </c>
      <c r="H719" s="156">
        <v>2E-3</v>
      </c>
      <c r="I719" s="157"/>
      <c r="L719" s="152"/>
      <c r="M719" s="158"/>
      <c r="T719" s="159"/>
      <c r="AT719" s="154" t="s">
        <v>201</v>
      </c>
      <c r="AU719" s="154" t="s">
        <v>80</v>
      </c>
      <c r="AV719" s="12" t="s">
        <v>80</v>
      </c>
      <c r="AW719" s="12" t="s">
        <v>33</v>
      </c>
      <c r="AX719" s="12" t="s">
        <v>78</v>
      </c>
      <c r="AY719" s="154" t="s">
        <v>191</v>
      </c>
    </row>
    <row r="720" spans="2:65" s="1" customFormat="1" ht="16.5" customHeight="1">
      <c r="B720" s="33"/>
      <c r="C720" s="134" t="s">
        <v>1030</v>
      </c>
      <c r="D720" s="134" t="s">
        <v>193</v>
      </c>
      <c r="E720" s="135" t="s">
        <v>1031</v>
      </c>
      <c r="F720" s="136" t="s">
        <v>1032</v>
      </c>
      <c r="G720" s="137" t="s">
        <v>465</v>
      </c>
      <c r="H720" s="138">
        <v>1.833</v>
      </c>
      <c r="I720" s="139"/>
      <c r="J720" s="140">
        <f>ROUND(I720*H720,2)</f>
        <v>0</v>
      </c>
      <c r="K720" s="141"/>
      <c r="L720" s="33"/>
      <c r="M720" s="142" t="s">
        <v>19</v>
      </c>
      <c r="N720" s="143" t="s">
        <v>42</v>
      </c>
      <c r="P720" s="144">
        <f>O720*H720</f>
        <v>0</v>
      </c>
      <c r="Q720" s="144">
        <v>0</v>
      </c>
      <c r="R720" s="144">
        <f>Q720*H720</f>
        <v>0</v>
      </c>
      <c r="S720" s="144">
        <v>0</v>
      </c>
      <c r="T720" s="145">
        <f>S720*H720</f>
        <v>0</v>
      </c>
      <c r="AR720" s="146" t="s">
        <v>197</v>
      </c>
      <c r="AT720" s="146" t="s">
        <v>193</v>
      </c>
      <c r="AU720" s="146" t="s">
        <v>80</v>
      </c>
      <c r="AY720" s="18" t="s">
        <v>191</v>
      </c>
      <c r="BE720" s="147">
        <f>IF(N720="základní",J720,0)</f>
        <v>0</v>
      </c>
      <c r="BF720" s="147">
        <f>IF(N720="snížená",J720,0)</f>
        <v>0</v>
      </c>
      <c r="BG720" s="147">
        <f>IF(N720="zákl. přenesená",J720,0)</f>
        <v>0</v>
      </c>
      <c r="BH720" s="147">
        <f>IF(N720="sníž. přenesená",J720,0)</f>
        <v>0</v>
      </c>
      <c r="BI720" s="147">
        <f>IF(N720="nulová",J720,0)</f>
        <v>0</v>
      </c>
      <c r="BJ720" s="18" t="s">
        <v>78</v>
      </c>
      <c r="BK720" s="147">
        <f>ROUND(I720*H720,2)</f>
        <v>0</v>
      </c>
      <c r="BL720" s="18" t="s">
        <v>197</v>
      </c>
      <c r="BM720" s="146" t="s">
        <v>1033</v>
      </c>
    </row>
    <row r="721" spans="2:65" s="1" customFormat="1" ht="126.75">
      <c r="B721" s="33"/>
      <c r="D721" s="153" t="s">
        <v>498</v>
      </c>
      <c r="F721" s="194" t="s">
        <v>499</v>
      </c>
      <c r="I721" s="150"/>
      <c r="L721" s="33"/>
      <c r="M721" s="151"/>
      <c r="T721" s="54"/>
      <c r="AT721" s="18" t="s">
        <v>498</v>
      </c>
      <c r="AU721" s="18" t="s">
        <v>80</v>
      </c>
    </row>
    <row r="722" spans="2:65" s="12" customFormat="1" ht="11.25">
      <c r="B722" s="152"/>
      <c r="D722" s="153" t="s">
        <v>201</v>
      </c>
      <c r="E722" s="154" t="s">
        <v>19</v>
      </c>
      <c r="F722" s="155" t="s">
        <v>1034</v>
      </c>
      <c r="H722" s="156">
        <v>1.833</v>
      </c>
      <c r="I722" s="157"/>
      <c r="L722" s="152"/>
      <c r="M722" s="158"/>
      <c r="T722" s="159"/>
      <c r="AT722" s="154" t="s">
        <v>201</v>
      </c>
      <c r="AU722" s="154" t="s">
        <v>80</v>
      </c>
      <c r="AV722" s="12" t="s">
        <v>80</v>
      </c>
      <c r="AW722" s="12" t="s">
        <v>33</v>
      </c>
      <c r="AX722" s="12" t="s">
        <v>78</v>
      </c>
      <c r="AY722" s="154" t="s">
        <v>191</v>
      </c>
    </row>
    <row r="723" spans="2:65" s="11" customFormat="1" ht="22.9" customHeight="1">
      <c r="B723" s="122"/>
      <c r="D723" s="123" t="s">
        <v>70</v>
      </c>
      <c r="E723" s="132" t="s">
        <v>1035</v>
      </c>
      <c r="F723" s="132" t="s">
        <v>1036</v>
      </c>
      <c r="I723" s="125"/>
      <c r="J723" s="133">
        <f>BK723</f>
        <v>0</v>
      </c>
      <c r="L723" s="122"/>
      <c r="M723" s="127"/>
      <c r="P723" s="128">
        <f>SUM(P724:P731)</f>
        <v>0</v>
      </c>
      <c r="R723" s="128">
        <f>SUM(R724:R731)</f>
        <v>0</v>
      </c>
      <c r="T723" s="129">
        <f>SUM(T724:T731)</f>
        <v>0</v>
      </c>
      <c r="AR723" s="123" t="s">
        <v>78</v>
      </c>
      <c r="AT723" s="130" t="s">
        <v>70</v>
      </c>
      <c r="AU723" s="130" t="s">
        <v>78</v>
      </c>
      <c r="AY723" s="123" t="s">
        <v>191</v>
      </c>
      <c r="BK723" s="131">
        <f>SUM(BK724:BK731)</f>
        <v>0</v>
      </c>
    </row>
    <row r="724" spans="2:65" s="1" customFormat="1" ht="24.2" customHeight="1">
      <c r="B724" s="33"/>
      <c r="C724" s="134" t="s">
        <v>1037</v>
      </c>
      <c r="D724" s="134" t="s">
        <v>193</v>
      </c>
      <c r="E724" s="135" t="s">
        <v>1038</v>
      </c>
      <c r="F724" s="136" t="s">
        <v>1039</v>
      </c>
      <c r="G724" s="137" t="s">
        <v>465</v>
      </c>
      <c r="H724" s="138">
        <v>16.88</v>
      </c>
      <c r="I724" s="139"/>
      <c r="J724" s="140">
        <f>ROUND(I724*H724,2)</f>
        <v>0</v>
      </c>
      <c r="K724" s="141"/>
      <c r="L724" s="33"/>
      <c r="M724" s="142" t="s">
        <v>19</v>
      </c>
      <c r="N724" s="143" t="s">
        <v>42</v>
      </c>
      <c r="P724" s="144">
        <f>O724*H724</f>
        <v>0</v>
      </c>
      <c r="Q724" s="144">
        <v>0</v>
      </c>
      <c r="R724" s="144">
        <f>Q724*H724</f>
        <v>0</v>
      </c>
      <c r="S724" s="144">
        <v>0</v>
      </c>
      <c r="T724" s="145">
        <f>S724*H724</f>
        <v>0</v>
      </c>
      <c r="AR724" s="146" t="s">
        <v>197</v>
      </c>
      <c r="AT724" s="146" t="s">
        <v>193</v>
      </c>
      <c r="AU724" s="146" t="s">
        <v>80</v>
      </c>
      <c r="AY724" s="18" t="s">
        <v>191</v>
      </c>
      <c r="BE724" s="147">
        <f>IF(N724="základní",J724,0)</f>
        <v>0</v>
      </c>
      <c r="BF724" s="147">
        <f>IF(N724="snížená",J724,0)</f>
        <v>0</v>
      </c>
      <c r="BG724" s="147">
        <f>IF(N724="zákl. přenesená",J724,0)</f>
        <v>0</v>
      </c>
      <c r="BH724" s="147">
        <f>IF(N724="sníž. přenesená",J724,0)</f>
        <v>0</v>
      </c>
      <c r="BI724" s="147">
        <f>IF(N724="nulová",J724,0)</f>
        <v>0</v>
      </c>
      <c r="BJ724" s="18" t="s">
        <v>78</v>
      </c>
      <c r="BK724" s="147">
        <f>ROUND(I724*H724,2)</f>
        <v>0</v>
      </c>
      <c r="BL724" s="18" t="s">
        <v>197</v>
      </c>
      <c r="BM724" s="146" t="s">
        <v>1040</v>
      </c>
    </row>
    <row r="725" spans="2:65" s="1" customFormat="1" ht="11.25">
      <c r="B725" s="33"/>
      <c r="D725" s="148" t="s">
        <v>199</v>
      </c>
      <c r="F725" s="149" t="s">
        <v>1041</v>
      </c>
      <c r="I725" s="150"/>
      <c r="L725" s="33"/>
      <c r="M725" s="151"/>
      <c r="T725" s="54"/>
      <c r="AT725" s="18" t="s">
        <v>199</v>
      </c>
      <c r="AU725" s="18" t="s">
        <v>80</v>
      </c>
    </row>
    <row r="726" spans="2:65" s="1" customFormat="1" ht="24.2" customHeight="1">
      <c r="B726" s="33"/>
      <c r="C726" s="134" t="s">
        <v>1042</v>
      </c>
      <c r="D726" s="134" t="s">
        <v>193</v>
      </c>
      <c r="E726" s="135" t="s">
        <v>1043</v>
      </c>
      <c r="F726" s="136" t="s">
        <v>1044</v>
      </c>
      <c r="G726" s="137" t="s">
        <v>465</v>
      </c>
      <c r="H726" s="138">
        <v>16.88</v>
      </c>
      <c r="I726" s="139"/>
      <c r="J726" s="140">
        <f>ROUND(I726*H726,2)</f>
        <v>0</v>
      </c>
      <c r="K726" s="141"/>
      <c r="L726" s="33"/>
      <c r="M726" s="142" t="s">
        <v>19</v>
      </c>
      <c r="N726" s="143" t="s">
        <v>42</v>
      </c>
      <c r="P726" s="144">
        <f>O726*H726</f>
        <v>0</v>
      </c>
      <c r="Q726" s="144">
        <v>0</v>
      </c>
      <c r="R726" s="144">
        <f>Q726*H726</f>
        <v>0</v>
      </c>
      <c r="S726" s="144">
        <v>0</v>
      </c>
      <c r="T726" s="145">
        <f>S726*H726</f>
        <v>0</v>
      </c>
      <c r="AR726" s="146" t="s">
        <v>197</v>
      </c>
      <c r="AT726" s="146" t="s">
        <v>193</v>
      </c>
      <c r="AU726" s="146" t="s">
        <v>80</v>
      </c>
      <c r="AY726" s="18" t="s">
        <v>191</v>
      </c>
      <c r="BE726" s="147">
        <f>IF(N726="základní",J726,0)</f>
        <v>0</v>
      </c>
      <c r="BF726" s="147">
        <f>IF(N726="snížená",J726,0)</f>
        <v>0</v>
      </c>
      <c r="BG726" s="147">
        <f>IF(N726="zákl. přenesená",J726,0)</f>
        <v>0</v>
      </c>
      <c r="BH726" s="147">
        <f>IF(N726="sníž. přenesená",J726,0)</f>
        <v>0</v>
      </c>
      <c r="BI726" s="147">
        <f>IF(N726="nulová",J726,0)</f>
        <v>0</v>
      </c>
      <c r="BJ726" s="18" t="s">
        <v>78</v>
      </c>
      <c r="BK726" s="147">
        <f>ROUND(I726*H726,2)</f>
        <v>0</v>
      </c>
      <c r="BL726" s="18" t="s">
        <v>197</v>
      </c>
      <c r="BM726" s="146" t="s">
        <v>1045</v>
      </c>
    </row>
    <row r="727" spans="2:65" s="1" customFormat="1" ht="11.25">
      <c r="B727" s="33"/>
      <c r="D727" s="148" t="s">
        <v>199</v>
      </c>
      <c r="F727" s="149" t="s">
        <v>1046</v>
      </c>
      <c r="I727" s="150"/>
      <c r="L727" s="33"/>
      <c r="M727" s="151"/>
      <c r="T727" s="54"/>
      <c r="AT727" s="18" t="s">
        <v>199</v>
      </c>
      <c r="AU727" s="18" t="s">
        <v>80</v>
      </c>
    </row>
    <row r="728" spans="2:65" s="1" customFormat="1" ht="24.2" customHeight="1">
      <c r="B728" s="33"/>
      <c r="C728" s="134" t="s">
        <v>1047</v>
      </c>
      <c r="D728" s="134" t="s">
        <v>193</v>
      </c>
      <c r="E728" s="135" t="s">
        <v>1048</v>
      </c>
      <c r="F728" s="136" t="s">
        <v>1049</v>
      </c>
      <c r="G728" s="137" t="s">
        <v>465</v>
      </c>
      <c r="H728" s="138">
        <v>0.12</v>
      </c>
      <c r="I728" s="139"/>
      <c r="J728" s="140">
        <f>ROUND(I728*H728,2)</f>
        <v>0</v>
      </c>
      <c r="K728" s="141"/>
      <c r="L728" s="33"/>
      <c r="M728" s="142" t="s">
        <v>19</v>
      </c>
      <c r="N728" s="143" t="s">
        <v>42</v>
      </c>
      <c r="P728" s="144">
        <f>O728*H728</f>
        <v>0</v>
      </c>
      <c r="Q728" s="144">
        <v>0</v>
      </c>
      <c r="R728" s="144">
        <f>Q728*H728</f>
        <v>0</v>
      </c>
      <c r="S728" s="144">
        <v>0</v>
      </c>
      <c r="T728" s="145">
        <f>S728*H728</f>
        <v>0</v>
      </c>
      <c r="AR728" s="146" t="s">
        <v>197</v>
      </c>
      <c r="AT728" s="146" t="s">
        <v>193</v>
      </c>
      <c r="AU728" s="146" t="s">
        <v>80</v>
      </c>
      <c r="AY728" s="18" t="s">
        <v>191</v>
      </c>
      <c r="BE728" s="147">
        <f>IF(N728="základní",J728,0)</f>
        <v>0</v>
      </c>
      <c r="BF728" s="147">
        <f>IF(N728="snížená",J728,0)</f>
        <v>0</v>
      </c>
      <c r="BG728" s="147">
        <f>IF(N728="zákl. přenesená",J728,0)</f>
        <v>0</v>
      </c>
      <c r="BH728" s="147">
        <f>IF(N728="sníž. přenesená",J728,0)</f>
        <v>0</v>
      </c>
      <c r="BI728" s="147">
        <f>IF(N728="nulová",J728,0)</f>
        <v>0</v>
      </c>
      <c r="BJ728" s="18" t="s">
        <v>78</v>
      </c>
      <c r="BK728" s="147">
        <f>ROUND(I728*H728,2)</f>
        <v>0</v>
      </c>
      <c r="BL728" s="18" t="s">
        <v>197</v>
      </c>
      <c r="BM728" s="146" t="s">
        <v>1050</v>
      </c>
    </row>
    <row r="729" spans="2:65" s="1" customFormat="1" ht="11.25">
      <c r="B729" s="33"/>
      <c r="D729" s="148" t="s">
        <v>199</v>
      </c>
      <c r="F729" s="149" t="s">
        <v>1051</v>
      </c>
      <c r="I729" s="150"/>
      <c r="L729" s="33"/>
      <c r="M729" s="151"/>
      <c r="T729" s="54"/>
      <c r="AT729" s="18" t="s">
        <v>199</v>
      </c>
      <c r="AU729" s="18" t="s">
        <v>80</v>
      </c>
    </row>
    <row r="730" spans="2:65" s="1" customFormat="1" ht="24.2" customHeight="1">
      <c r="B730" s="33"/>
      <c r="C730" s="134" t="s">
        <v>1052</v>
      </c>
      <c r="D730" s="134" t="s">
        <v>193</v>
      </c>
      <c r="E730" s="135" t="s">
        <v>1053</v>
      </c>
      <c r="F730" s="136" t="s">
        <v>1054</v>
      </c>
      <c r="G730" s="137" t="s">
        <v>465</v>
      </c>
      <c r="H730" s="138">
        <v>0.12</v>
      </c>
      <c r="I730" s="139"/>
      <c r="J730" s="140">
        <f>ROUND(I730*H730,2)</f>
        <v>0</v>
      </c>
      <c r="K730" s="141"/>
      <c r="L730" s="33"/>
      <c r="M730" s="142" t="s">
        <v>19</v>
      </c>
      <c r="N730" s="143" t="s">
        <v>42</v>
      </c>
      <c r="P730" s="144">
        <f>O730*H730</f>
        <v>0</v>
      </c>
      <c r="Q730" s="144">
        <v>0</v>
      </c>
      <c r="R730" s="144">
        <f>Q730*H730</f>
        <v>0</v>
      </c>
      <c r="S730" s="144">
        <v>0</v>
      </c>
      <c r="T730" s="145">
        <f>S730*H730</f>
        <v>0</v>
      </c>
      <c r="AR730" s="146" t="s">
        <v>197</v>
      </c>
      <c r="AT730" s="146" t="s">
        <v>193</v>
      </c>
      <c r="AU730" s="146" t="s">
        <v>80</v>
      </c>
      <c r="AY730" s="18" t="s">
        <v>191</v>
      </c>
      <c r="BE730" s="147">
        <f>IF(N730="základní",J730,0)</f>
        <v>0</v>
      </c>
      <c r="BF730" s="147">
        <f>IF(N730="snížená",J730,0)</f>
        <v>0</v>
      </c>
      <c r="BG730" s="147">
        <f>IF(N730="zákl. přenesená",J730,0)</f>
        <v>0</v>
      </c>
      <c r="BH730" s="147">
        <f>IF(N730="sníž. přenesená",J730,0)</f>
        <v>0</v>
      </c>
      <c r="BI730" s="147">
        <f>IF(N730="nulová",J730,0)</f>
        <v>0</v>
      </c>
      <c r="BJ730" s="18" t="s">
        <v>78</v>
      </c>
      <c r="BK730" s="147">
        <f>ROUND(I730*H730,2)</f>
        <v>0</v>
      </c>
      <c r="BL730" s="18" t="s">
        <v>197</v>
      </c>
      <c r="BM730" s="146" t="s">
        <v>1055</v>
      </c>
    </row>
    <row r="731" spans="2:65" s="1" customFormat="1" ht="11.25">
      <c r="B731" s="33"/>
      <c r="D731" s="148" t="s">
        <v>199</v>
      </c>
      <c r="F731" s="149" t="s">
        <v>1056</v>
      </c>
      <c r="I731" s="150"/>
      <c r="L731" s="33"/>
      <c r="M731" s="151"/>
      <c r="T731" s="54"/>
      <c r="AT731" s="18" t="s">
        <v>199</v>
      </c>
      <c r="AU731" s="18" t="s">
        <v>80</v>
      </c>
    </row>
    <row r="732" spans="2:65" s="11" customFormat="1" ht="25.9" customHeight="1">
      <c r="B732" s="122"/>
      <c r="D732" s="123" t="s">
        <v>70</v>
      </c>
      <c r="E732" s="124" t="s">
        <v>1057</v>
      </c>
      <c r="F732" s="124" t="s">
        <v>1058</v>
      </c>
      <c r="I732" s="125"/>
      <c r="J732" s="126">
        <f>BK732</f>
        <v>0</v>
      </c>
      <c r="L732" s="122"/>
      <c r="M732" s="127"/>
      <c r="P732" s="128">
        <f>P733</f>
        <v>0</v>
      </c>
      <c r="R732" s="128">
        <f>R733</f>
        <v>0</v>
      </c>
      <c r="T732" s="129">
        <f>T733</f>
        <v>1.9480000000000001E-2</v>
      </c>
      <c r="AR732" s="123" t="s">
        <v>80</v>
      </c>
      <c r="AT732" s="130" t="s">
        <v>70</v>
      </c>
      <c r="AU732" s="130" t="s">
        <v>71</v>
      </c>
      <c r="AY732" s="123" t="s">
        <v>191</v>
      </c>
      <c r="BK732" s="131">
        <f>BK733</f>
        <v>0</v>
      </c>
    </row>
    <row r="733" spans="2:65" s="11" customFormat="1" ht="22.9" customHeight="1">
      <c r="B733" s="122"/>
      <c r="D733" s="123" t="s">
        <v>70</v>
      </c>
      <c r="E733" s="132" t="s">
        <v>1059</v>
      </c>
      <c r="F733" s="132" t="s">
        <v>1060</v>
      </c>
      <c r="I733" s="125"/>
      <c r="J733" s="133">
        <f>BK733</f>
        <v>0</v>
      </c>
      <c r="L733" s="122"/>
      <c r="M733" s="127"/>
      <c r="P733" s="128">
        <f>SUM(P734:P741)</f>
        <v>0</v>
      </c>
      <c r="R733" s="128">
        <f>SUM(R734:R741)</f>
        <v>0</v>
      </c>
      <c r="T733" s="129">
        <f>SUM(T734:T741)</f>
        <v>1.9480000000000001E-2</v>
      </c>
      <c r="AR733" s="123" t="s">
        <v>80</v>
      </c>
      <c r="AT733" s="130" t="s">
        <v>70</v>
      </c>
      <c r="AU733" s="130" t="s">
        <v>78</v>
      </c>
      <c r="AY733" s="123" t="s">
        <v>191</v>
      </c>
      <c r="BK733" s="131">
        <f>SUM(BK734:BK741)</f>
        <v>0</v>
      </c>
    </row>
    <row r="734" spans="2:65" s="1" customFormat="1" ht="16.5" customHeight="1">
      <c r="B734" s="33"/>
      <c r="C734" s="134" t="s">
        <v>1061</v>
      </c>
      <c r="D734" s="134" t="s">
        <v>193</v>
      </c>
      <c r="E734" s="135" t="s">
        <v>1062</v>
      </c>
      <c r="F734" s="136" t="s">
        <v>1063</v>
      </c>
      <c r="G734" s="137" t="s">
        <v>228</v>
      </c>
      <c r="H734" s="138">
        <v>6</v>
      </c>
      <c r="I734" s="139"/>
      <c r="J734" s="140">
        <f>ROUND(I734*H734,2)</f>
        <v>0</v>
      </c>
      <c r="K734" s="141"/>
      <c r="L734" s="33"/>
      <c r="M734" s="142" t="s">
        <v>19</v>
      </c>
      <c r="N734" s="143" t="s">
        <v>42</v>
      </c>
      <c r="P734" s="144">
        <f>O734*H734</f>
        <v>0</v>
      </c>
      <c r="Q734" s="144">
        <v>0</v>
      </c>
      <c r="R734" s="144">
        <f>Q734*H734</f>
        <v>0</v>
      </c>
      <c r="S734" s="144">
        <v>2.1299999999999999E-3</v>
      </c>
      <c r="T734" s="145">
        <f>S734*H734</f>
        <v>1.278E-2</v>
      </c>
      <c r="AR734" s="146" t="s">
        <v>291</v>
      </c>
      <c r="AT734" s="146" t="s">
        <v>193</v>
      </c>
      <c r="AU734" s="146" t="s">
        <v>80</v>
      </c>
      <c r="AY734" s="18" t="s">
        <v>191</v>
      </c>
      <c r="BE734" s="147">
        <f>IF(N734="základní",J734,0)</f>
        <v>0</v>
      </c>
      <c r="BF734" s="147">
        <f>IF(N734="snížená",J734,0)</f>
        <v>0</v>
      </c>
      <c r="BG734" s="147">
        <f>IF(N734="zákl. přenesená",J734,0)</f>
        <v>0</v>
      </c>
      <c r="BH734" s="147">
        <f>IF(N734="sníž. přenesená",J734,0)</f>
        <v>0</v>
      </c>
      <c r="BI734" s="147">
        <f>IF(N734="nulová",J734,0)</f>
        <v>0</v>
      </c>
      <c r="BJ734" s="18" t="s">
        <v>78</v>
      </c>
      <c r="BK734" s="147">
        <f>ROUND(I734*H734,2)</f>
        <v>0</v>
      </c>
      <c r="BL734" s="18" t="s">
        <v>291</v>
      </c>
      <c r="BM734" s="146" t="s">
        <v>1064</v>
      </c>
    </row>
    <row r="735" spans="2:65" s="1" customFormat="1" ht="11.25">
      <c r="B735" s="33"/>
      <c r="D735" s="148" t="s">
        <v>199</v>
      </c>
      <c r="F735" s="149" t="s">
        <v>1065</v>
      </c>
      <c r="I735" s="150"/>
      <c r="L735" s="33"/>
      <c r="M735" s="151"/>
      <c r="T735" s="54"/>
      <c r="AT735" s="18" t="s">
        <v>199</v>
      </c>
      <c r="AU735" s="18" t="s">
        <v>80</v>
      </c>
    </row>
    <row r="736" spans="2:65" s="12" customFormat="1" ht="11.25">
      <c r="B736" s="152"/>
      <c r="D736" s="153" t="s">
        <v>201</v>
      </c>
      <c r="E736" s="154" t="s">
        <v>19</v>
      </c>
      <c r="F736" s="155" t="s">
        <v>1066</v>
      </c>
      <c r="H736" s="156">
        <v>6</v>
      </c>
      <c r="I736" s="157"/>
      <c r="L736" s="152"/>
      <c r="M736" s="158"/>
      <c r="T736" s="159"/>
      <c r="AT736" s="154" t="s">
        <v>201</v>
      </c>
      <c r="AU736" s="154" t="s">
        <v>80</v>
      </c>
      <c r="AV736" s="12" t="s">
        <v>80</v>
      </c>
      <c r="AW736" s="12" t="s">
        <v>33</v>
      </c>
      <c r="AX736" s="12" t="s">
        <v>71</v>
      </c>
      <c r="AY736" s="154" t="s">
        <v>191</v>
      </c>
    </row>
    <row r="737" spans="2:65" s="13" customFormat="1" ht="11.25">
      <c r="B737" s="160"/>
      <c r="D737" s="153" t="s">
        <v>201</v>
      </c>
      <c r="E737" s="161" t="s">
        <v>19</v>
      </c>
      <c r="F737" s="162" t="s">
        <v>203</v>
      </c>
      <c r="H737" s="163">
        <v>6</v>
      </c>
      <c r="I737" s="164"/>
      <c r="L737" s="160"/>
      <c r="M737" s="165"/>
      <c r="T737" s="166"/>
      <c r="AT737" s="161" t="s">
        <v>201</v>
      </c>
      <c r="AU737" s="161" t="s">
        <v>80</v>
      </c>
      <c r="AV737" s="13" t="s">
        <v>197</v>
      </c>
      <c r="AW737" s="13" t="s">
        <v>33</v>
      </c>
      <c r="AX737" s="13" t="s">
        <v>78</v>
      </c>
      <c r="AY737" s="161" t="s">
        <v>191</v>
      </c>
    </row>
    <row r="738" spans="2:65" s="1" customFormat="1" ht="16.5" customHeight="1">
      <c r="B738" s="33"/>
      <c r="C738" s="134" t="s">
        <v>1067</v>
      </c>
      <c r="D738" s="134" t="s">
        <v>193</v>
      </c>
      <c r="E738" s="135" t="s">
        <v>1068</v>
      </c>
      <c r="F738" s="136" t="s">
        <v>1069</v>
      </c>
      <c r="G738" s="137" t="s">
        <v>228</v>
      </c>
      <c r="H738" s="138">
        <v>1</v>
      </c>
      <c r="I738" s="139"/>
      <c r="J738" s="140">
        <f>ROUND(I738*H738,2)</f>
        <v>0</v>
      </c>
      <c r="K738" s="141"/>
      <c r="L738" s="33"/>
      <c r="M738" s="142" t="s">
        <v>19</v>
      </c>
      <c r="N738" s="143" t="s">
        <v>42</v>
      </c>
      <c r="P738" s="144">
        <f>O738*H738</f>
        <v>0</v>
      </c>
      <c r="Q738" s="144">
        <v>0</v>
      </c>
      <c r="R738" s="144">
        <f>Q738*H738</f>
        <v>0</v>
      </c>
      <c r="S738" s="144">
        <v>6.7000000000000002E-3</v>
      </c>
      <c r="T738" s="145">
        <f>S738*H738</f>
        <v>6.7000000000000002E-3</v>
      </c>
      <c r="AR738" s="146" t="s">
        <v>291</v>
      </c>
      <c r="AT738" s="146" t="s">
        <v>193</v>
      </c>
      <c r="AU738" s="146" t="s">
        <v>80</v>
      </c>
      <c r="AY738" s="18" t="s">
        <v>191</v>
      </c>
      <c r="BE738" s="147">
        <f>IF(N738="základní",J738,0)</f>
        <v>0</v>
      </c>
      <c r="BF738" s="147">
        <f>IF(N738="snížená",J738,0)</f>
        <v>0</v>
      </c>
      <c r="BG738" s="147">
        <f>IF(N738="zákl. přenesená",J738,0)</f>
        <v>0</v>
      </c>
      <c r="BH738" s="147">
        <f>IF(N738="sníž. přenesená",J738,0)</f>
        <v>0</v>
      </c>
      <c r="BI738" s="147">
        <f>IF(N738="nulová",J738,0)</f>
        <v>0</v>
      </c>
      <c r="BJ738" s="18" t="s">
        <v>78</v>
      </c>
      <c r="BK738" s="147">
        <f>ROUND(I738*H738,2)</f>
        <v>0</v>
      </c>
      <c r="BL738" s="18" t="s">
        <v>291</v>
      </c>
      <c r="BM738" s="146" t="s">
        <v>1070</v>
      </c>
    </row>
    <row r="739" spans="2:65" s="1" customFormat="1" ht="11.25">
      <c r="B739" s="33"/>
      <c r="D739" s="148" t="s">
        <v>199</v>
      </c>
      <c r="F739" s="149" t="s">
        <v>1071</v>
      </c>
      <c r="I739" s="150"/>
      <c r="L739" s="33"/>
      <c r="M739" s="151"/>
      <c r="T739" s="54"/>
      <c r="AT739" s="18" t="s">
        <v>199</v>
      </c>
      <c r="AU739" s="18" t="s">
        <v>80</v>
      </c>
    </row>
    <row r="740" spans="2:65" s="12" customFormat="1" ht="11.25">
      <c r="B740" s="152"/>
      <c r="D740" s="153" t="s">
        <v>201</v>
      </c>
      <c r="E740" s="154" t="s">
        <v>19</v>
      </c>
      <c r="F740" s="155" t="s">
        <v>1072</v>
      </c>
      <c r="H740" s="156">
        <v>1</v>
      </c>
      <c r="I740" s="157"/>
      <c r="L740" s="152"/>
      <c r="M740" s="158"/>
      <c r="T740" s="159"/>
      <c r="AT740" s="154" t="s">
        <v>201</v>
      </c>
      <c r="AU740" s="154" t="s">
        <v>80</v>
      </c>
      <c r="AV740" s="12" t="s">
        <v>80</v>
      </c>
      <c r="AW740" s="12" t="s">
        <v>33</v>
      </c>
      <c r="AX740" s="12" t="s">
        <v>71</v>
      </c>
      <c r="AY740" s="154" t="s">
        <v>191</v>
      </c>
    </row>
    <row r="741" spans="2:65" s="13" customFormat="1" ht="11.25">
      <c r="B741" s="160"/>
      <c r="D741" s="153" t="s">
        <v>201</v>
      </c>
      <c r="E741" s="161" t="s">
        <v>19</v>
      </c>
      <c r="F741" s="162" t="s">
        <v>203</v>
      </c>
      <c r="H741" s="163">
        <v>1</v>
      </c>
      <c r="I741" s="164"/>
      <c r="L741" s="160"/>
      <c r="M741" s="165"/>
      <c r="T741" s="166"/>
      <c r="AT741" s="161" t="s">
        <v>201</v>
      </c>
      <c r="AU741" s="161" t="s">
        <v>80</v>
      </c>
      <c r="AV741" s="13" t="s">
        <v>197</v>
      </c>
      <c r="AW741" s="13" t="s">
        <v>33</v>
      </c>
      <c r="AX741" s="13" t="s">
        <v>78</v>
      </c>
      <c r="AY741" s="161" t="s">
        <v>191</v>
      </c>
    </row>
    <row r="742" spans="2:65" s="11" customFormat="1" ht="25.9" customHeight="1">
      <c r="B742" s="122"/>
      <c r="D742" s="123" t="s">
        <v>70</v>
      </c>
      <c r="E742" s="124" t="s">
        <v>462</v>
      </c>
      <c r="F742" s="124" t="s">
        <v>1073</v>
      </c>
      <c r="I742" s="125"/>
      <c r="J742" s="126">
        <f>BK742</f>
        <v>0</v>
      </c>
      <c r="L742" s="122"/>
      <c r="M742" s="127"/>
      <c r="P742" s="128">
        <f>P743</f>
        <v>0</v>
      </c>
      <c r="R742" s="128">
        <f>R743</f>
        <v>3.1679999999999997</v>
      </c>
      <c r="T742" s="129">
        <f>T743</f>
        <v>0</v>
      </c>
      <c r="AR742" s="123" t="s">
        <v>148</v>
      </c>
      <c r="AT742" s="130" t="s">
        <v>70</v>
      </c>
      <c r="AU742" s="130" t="s">
        <v>71</v>
      </c>
      <c r="AY742" s="123" t="s">
        <v>191</v>
      </c>
      <c r="BK742" s="131">
        <f>BK743</f>
        <v>0</v>
      </c>
    </row>
    <row r="743" spans="2:65" s="11" customFormat="1" ht="22.9" customHeight="1">
      <c r="B743" s="122"/>
      <c r="D743" s="123" t="s">
        <v>70</v>
      </c>
      <c r="E743" s="132" t="s">
        <v>1074</v>
      </c>
      <c r="F743" s="132" t="s">
        <v>1075</v>
      </c>
      <c r="I743" s="125"/>
      <c r="J743" s="133">
        <f>BK743</f>
        <v>0</v>
      </c>
      <c r="L743" s="122"/>
      <c r="M743" s="127"/>
      <c r="P743" s="128">
        <f>SUM(P744:P747)</f>
        <v>0</v>
      </c>
      <c r="R743" s="128">
        <f>SUM(R744:R747)</f>
        <v>3.1679999999999997</v>
      </c>
      <c r="T743" s="129">
        <f>SUM(T744:T747)</f>
        <v>0</v>
      </c>
      <c r="AR743" s="123" t="s">
        <v>148</v>
      </c>
      <c r="AT743" s="130" t="s">
        <v>70</v>
      </c>
      <c r="AU743" s="130" t="s">
        <v>78</v>
      </c>
      <c r="AY743" s="123" t="s">
        <v>191</v>
      </c>
      <c r="BK743" s="131">
        <f>SUM(BK744:BK747)</f>
        <v>0</v>
      </c>
    </row>
    <row r="744" spans="2:65" s="1" customFormat="1" ht="24.2" customHeight="1">
      <c r="B744" s="33"/>
      <c r="C744" s="134" t="s">
        <v>1076</v>
      </c>
      <c r="D744" s="134" t="s">
        <v>193</v>
      </c>
      <c r="E744" s="135" t="s">
        <v>1077</v>
      </c>
      <c r="F744" s="136" t="s">
        <v>1078</v>
      </c>
      <c r="G744" s="137" t="s">
        <v>228</v>
      </c>
      <c r="H744" s="138">
        <v>40</v>
      </c>
      <c r="I744" s="139"/>
      <c r="J744" s="140">
        <f>ROUND(I744*H744,2)</f>
        <v>0</v>
      </c>
      <c r="K744" s="141"/>
      <c r="L744" s="33"/>
      <c r="M744" s="142" t="s">
        <v>19</v>
      </c>
      <c r="N744" s="143" t="s">
        <v>42</v>
      </c>
      <c r="P744" s="144">
        <f>O744*H744</f>
        <v>0</v>
      </c>
      <c r="Q744" s="144">
        <v>0</v>
      </c>
      <c r="R744" s="144">
        <f>Q744*H744</f>
        <v>0</v>
      </c>
      <c r="S744" s="144">
        <v>0</v>
      </c>
      <c r="T744" s="145">
        <f>S744*H744</f>
        <v>0</v>
      </c>
      <c r="AR744" s="146" t="s">
        <v>611</v>
      </c>
      <c r="AT744" s="146" t="s">
        <v>193</v>
      </c>
      <c r="AU744" s="146" t="s">
        <v>80</v>
      </c>
      <c r="AY744" s="18" t="s">
        <v>191</v>
      </c>
      <c r="BE744" s="147">
        <f>IF(N744="základní",J744,0)</f>
        <v>0</v>
      </c>
      <c r="BF744" s="147">
        <f>IF(N744="snížená",J744,0)</f>
        <v>0</v>
      </c>
      <c r="BG744" s="147">
        <f>IF(N744="zákl. přenesená",J744,0)</f>
        <v>0</v>
      </c>
      <c r="BH744" s="147">
        <f>IF(N744="sníž. přenesená",J744,0)</f>
        <v>0</v>
      </c>
      <c r="BI744" s="147">
        <f>IF(N744="nulová",J744,0)</f>
        <v>0</v>
      </c>
      <c r="BJ744" s="18" t="s">
        <v>78</v>
      </c>
      <c r="BK744" s="147">
        <f>ROUND(I744*H744,2)</f>
        <v>0</v>
      </c>
      <c r="BL744" s="18" t="s">
        <v>611</v>
      </c>
      <c r="BM744" s="146" t="s">
        <v>1079</v>
      </c>
    </row>
    <row r="745" spans="2:65" s="1" customFormat="1" ht="11.25">
      <c r="B745" s="33"/>
      <c r="D745" s="148" t="s">
        <v>199</v>
      </c>
      <c r="F745" s="149" t="s">
        <v>1080</v>
      </c>
      <c r="I745" s="150"/>
      <c r="L745" s="33"/>
      <c r="M745" s="151"/>
      <c r="T745" s="54"/>
      <c r="AT745" s="18" t="s">
        <v>199</v>
      </c>
      <c r="AU745" s="18" t="s">
        <v>80</v>
      </c>
    </row>
    <row r="746" spans="2:65" s="1" customFormat="1" ht="16.5" customHeight="1">
      <c r="B746" s="33"/>
      <c r="C746" s="183" t="s">
        <v>1081</v>
      </c>
      <c r="D746" s="183" t="s">
        <v>462</v>
      </c>
      <c r="E746" s="184" t="s">
        <v>1082</v>
      </c>
      <c r="F746" s="185" t="s">
        <v>1083</v>
      </c>
      <c r="G746" s="186" t="s">
        <v>228</v>
      </c>
      <c r="H746" s="187">
        <v>40</v>
      </c>
      <c r="I746" s="188"/>
      <c r="J746" s="189">
        <f>ROUND(I746*H746,2)</f>
        <v>0</v>
      </c>
      <c r="K746" s="190"/>
      <c r="L746" s="191"/>
      <c r="M746" s="192" t="s">
        <v>19</v>
      </c>
      <c r="N746" s="193" t="s">
        <v>42</v>
      </c>
      <c r="P746" s="144">
        <f>O746*H746</f>
        <v>0</v>
      </c>
      <c r="Q746" s="144">
        <v>0.06</v>
      </c>
      <c r="R746" s="144">
        <f>Q746*H746</f>
        <v>2.4</v>
      </c>
      <c r="S746" s="144">
        <v>0</v>
      </c>
      <c r="T746" s="145">
        <f>S746*H746</f>
        <v>0</v>
      </c>
      <c r="AR746" s="146" t="s">
        <v>236</v>
      </c>
      <c r="AT746" s="146" t="s">
        <v>462</v>
      </c>
      <c r="AU746" s="146" t="s">
        <v>80</v>
      </c>
      <c r="AY746" s="18" t="s">
        <v>191</v>
      </c>
      <c r="BE746" s="147">
        <f>IF(N746="základní",J746,0)</f>
        <v>0</v>
      </c>
      <c r="BF746" s="147">
        <f>IF(N746="snížená",J746,0)</f>
        <v>0</v>
      </c>
      <c r="BG746" s="147">
        <f>IF(N746="zákl. přenesená",J746,0)</f>
        <v>0</v>
      </c>
      <c r="BH746" s="147">
        <f>IF(N746="sníž. přenesená",J746,0)</f>
        <v>0</v>
      </c>
      <c r="BI746" s="147">
        <f>IF(N746="nulová",J746,0)</f>
        <v>0</v>
      </c>
      <c r="BJ746" s="18" t="s">
        <v>78</v>
      </c>
      <c r="BK746" s="147">
        <f>ROUND(I746*H746,2)</f>
        <v>0</v>
      </c>
      <c r="BL746" s="18" t="s">
        <v>197</v>
      </c>
      <c r="BM746" s="146" t="s">
        <v>1084</v>
      </c>
    </row>
    <row r="747" spans="2:65" s="1" customFormat="1" ht="16.5" customHeight="1">
      <c r="B747" s="33"/>
      <c r="C747" s="183" t="s">
        <v>1085</v>
      </c>
      <c r="D747" s="183" t="s">
        <v>462</v>
      </c>
      <c r="E747" s="184" t="s">
        <v>1086</v>
      </c>
      <c r="F747" s="185" t="s">
        <v>1087</v>
      </c>
      <c r="G747" s="186" t="s">
        <v>595</v>
      </c>
      <c r="H747" s="187">
        <v>80</v>
      </c>
      <c r="I747" s="188"/>
      <c r="J747" s="189">
        <f>ROUND(I747*H747,2)</f>
        <v>0</v>
      </c>
      <c r="K747" s="190"/>
      <c r="L747" s="191"/>
      <c r="M747" s="195" t="s">
        <v>19</v>
      </c>
      <c r="N747" s="196" t="s">
        <v>42</v>
      </c>
      <c r="O747" s="197"/>
      <c r="P747" s="198">
        <f>O747*H747</f>
        <v>0</v>
      </c>
      <c r="Q747" s="198">
        <v>9.5999999999999992E-3</v>
      </c>
      <c r="R747" s="198">
        <f>Q747*H747</f>
        <v>0.7679999999999999</v>
      </c>
      <c r="S747" s="198">
        <v>0</v>
      </c>
      <c r="T747" s="199">
        <f>S747*H747</f>
        <v>0</v>
      </c>
      <c r="AR747" s="146" t="s">
        <v>236</v>
      </c>
      <c r="AT747" s="146" t="s">
        <v>462</v>
      </c>
      <c r="AU747" s="146" t="s">
        <v>80</v>
      </c>
      <c r="AY747" s="18" t="s">
        <v>191</v>
      </c>
      <c r="BE747" s="147">
        <f>IF(N747="základní",J747,0)</f>
        <v>0</v>
      </c>
      <c r="BF747" s="147">
        <f>IF(N747="snížená",J747,0)</f>
        <v>0</v>
      </c>
      <c r="BG747" s="147">
        <f>IF(N747="zákl. přenesená",J747,0)</f>
        <v>0</v>
      </c>
      <c r="BH747" s="147">
        <f>IF(N747="sníž. přenesená",J747,0)</f>
        <v>0</v>
      </c>
      <c r="BI747" s="147">
        <f>IF(N747="nulová",J747,0)</f>
        <v>0</v>
      </c>
      <c r="BJ747" s="18" t="s">
        <v>78</v>
      </c>
      <c r="BK747" s="147">
        <f>ROUND(I747*H747,2)</f>
        <v>0</v>
      </c>
      <c r="BL747" s="18" t="s">
        <v>197</v>
      </c>
      <c r="BM747" s="146" t="s">
        <v>1088</v>
      </c>
    </row>
    <row r="748" spans="2:65" s="1" customFormat="1" ht="6.95" customHeight="1">
      <c r="B748" s="42"/>
      <c r="C748" s="43"/>
      <c r="D748" s="43"/>
      <c r="E748" s="43"/>
      <c r="F748" s="43"/>
      <c r="G748" s="43"/>
      <c r="H748" s="43"/>
      <c r="I748" s="43"/>
      <c r="J748" s="43"/>
      <c r="K748" s="43"/>
      <c r="L748" s="33"/>
    </row>
  </sheetData>
  <sheetProtection algorithmName="SHA-512" hashValue="AVZfNmwWUnJ4vsJteKkrqdKjjqD4+pkzv5Po+7wC313fZK6QIQ4ZhkTgUvmSz4RZGK14DD7FLze7wEOjnbHPFA==" saltValue="wN0iJOCC9zqxB++oeKUsl3EJ4+lr8jm0EbgSSpxz0l1va2owCGDQXa+qzE7kvvxkEzzHcBnWZqKzrow+1eKwww==" spinCount="100000" sheet="1" objects="1" scenarios="1" formatColumns="0" formatRows="0" autoFilter="0"/>
  <autoFilter ref="C97:K747" xr:uid="{00000000-0009-0000-0000-000001000000}"/>
  <mergeCells count="12">
    <mergeCell ref="E90:H90"/>
    <mergeCell ref="L2:V2"/>
    <mergeCell ref="E50:H50"/>
    <mergeCell ref="E52:H52"/>
    <mergeCell ref="E54:H54"/>
    <mergeCell ref="E86:H86"/>
    <mergeCell ref="E88:H88"/>
    <mergeCell ref="E7:H7"/>
    <mergeCell ref="E9:H9"/>
    <mergeCell ref="E11:H11"/>
    <mergeCell ref="E20:H20"/>
    <mergeCell ref="E29:H29"/>
  </mergeCells>
  <hyperlinks>
    <hyperlink ref="F102" r:id="rId1" xr:uid="{00000000-0004-0000-0100-000000000000}"/>
    <hyperlink ref="F106" r:id="rId2" xr:uid="{00000000-0004-0000-0100-000001000000}"/>
    <hyperlink ref="F109" r:id="rId3" xr:uid="{00000000-0004-0000-0100-000002000000}"/>
    <hyperlink ref="F113" r:id="rId4" xr:uid="{00000000-0004-0000-0100-000003000000}"/>
    <hyperlink ref="F117" r:id="rId5" xr:uid="{00000000-0004-0000-0100-000004000000}"/>
    <hyperlink ref="F121" r:id="rId6" xr:uid="{00000000-0004-0000-0100-000005000000}"/>
    <hyperlink ref="F123" r:id="rId7" xr:uid="{00000000-0004-0000-0100-000006000000}"/>
    <hyperlink ref="F125" r:id="rId8" xr:uid="{00000000-0004-0000-0100-000007000000}"/>
    <hyperlink ref="F127" r:id="rId9" xr:uid="{00000000-0004-0000-0100-000008000000}"/>
    <hyperlink ref="F129" r:id="rId10" xr:uid="{00000000-0004-0000-0100-000009000000}"/>
    <hyperlink ref="F134" r:id="rId11" xr:uid="{00000000-0004-0000-0100-00000A000000}"/>
    <hyperlink ref="F141" r:id="rId12" xr:uid="{00000000-0004-0000-0100-00000B000000}"/>
    <hyperlink ref="F143" r:id="rId13" xr:uid="{00000000-0004-0000-0100-00000C000000}"/>
    <hyperlink ref="F152" r:id="rId14" xr:uid="{00000000-0004-0000-0100-00000D000000}"/>
    <hyperlink ref="F161" r:id="rId15" xr:uid="{00000000-0004-0000-0100-00000E000000}"/>
    <hyperlink ref="F170" r:id="rId16" xr:uid="{00000000-0004-0000-0100-00000F000000}"/>
    <hyperlink ref="F179" r:id="rId17" xr:uid="{00000000-0004-0000-0100-000010000000}"/>
    <hyperlink ref="F190" r:id="rId18" xr:uid="{00000000-0004-0000-0100-000011000000}"/>
    <hyperlink ref="F201" r:id="rId19" xr:uid="{00000000-0004-0000-0100-000012000000}"/>
    <hyperlink ref="F212" r:id="rId20" xr:uid="{00000000-0004-0000-0100-000013000000}"/>
    <hyperlink ref="F223" r:id="rId21" xr:uid="{00000000-0004-0000-0100-000014000000}"/>
    <hyperlink ref="F238" r:id="rId22" xr:uid="{00000000-0004-0000-0100-000015000000}"/>
    <hyperlink ref="F242" r:id="rId23" xr:uid="{00000000-0004-0000-0100-000016000000}"/>
    <hyperlink ref="F244" r:id="rId24" xr:uid="{00000000-0004-0000-0100-000017000000}"/>
    <hyperlink ref="F251" r:id="rId25" xr:uid="{00000000-0004-0000-0100-000018000000}"/>
    <hyperlink ref="F256" r:id="rId26" xr:uid="{00000000-0004-0000-0100-000019000000}"/>
    <hyperlink ref="F258" r:id="rId27" xr:uid="{00000000-0004-0000-0100-00001A000000}"/>
    <hyperlink ref="F260" r:id="rId28" xr:uid="{00000000-0004-0000-0100-00001B000000}"/>
    <hyperlink ref="F265" r:id="rId29" xr:uid="{00000000-0004-0000-0100-00001C000000}"/>
    <hyperlink ref="F267" r:id="rId30" xr:uid="{00000000-0004-0000-0100-00001D000000}"/>
    <hyperlink ref="F275" r:id="rId31" xr:uid="{00000000-0004-0000-0100-00001E000000}"/>
    <hyperlink ref="F277" r:id="rId32" xr:uid="{00000000-0004-0000-0100-00001F000000}"/>
    <hyperlink ref="F284" r:id="rId33" xr:uid="{00000000-0004-0000-0100-000020000000}"/>
    <hyperlink ref="F302" r:id="rId34" xr:uid="{00000000-0004-0000-0100-000021000000}"/>
    <hyperlink ref="F320" r:id="rId35" xr:uid="{00000000-0004-0000-0100-000022000000}"/>
    <hyperlink ref="F335" r:id="rId36" xr:uid="{00000000-0004-0000-0100-000023000000}"/>
    <hyperlink ref="F350" r:id="rId37" xr:uid="{00000000-0004-0000-0100-000024000000}"/>
    <hyperlink ref="F367" r:id="rId38" xr:uid="{00000000-0004-0000-0100-000025000000}"/>
    <hyperlink ref="F382" r:id="rId39" xr:uid="{00000000-0004-0000-0100-000026000000}"/>
    <hyperlink ref="F393" r:id="rId40" xr:uid="{00000000-0004-0000-0100-000027000000}"/>
    <hyperlink ref="F396" r:id="rId41" xr:uid="{00000000-0004-0000-0100-000028000000}"/>
    <hyperlink ref="F400" r:id="rId42" xr:uid="{00000000-0004-0000-0100-000029000000}"/>
    <hyperlink ref="F405" r:id="rId43" xr:uid="{00000000-0004-0000-0100-00002A000000}"/>
    <hyperlink ref="F447" r:id="rId44" xr:uid="{00000000-0004-0000-0100-00002B000000}"/>
    <hyperlink ref="F455" r:id="rId45" xr:uid="{00000000-0004-0000-0100-00002C000000}"/>
    <hyperlink ref="F459" r:id="rId46" xr:uid="{00000000-0004-0000-0100-00002D000000}"/>
    <hyperlink ref="F465" r:id="rId47" xr:uid="{00000000-0004-0000-0100-00002E000000}"/>
    <hyperlink ref="F471" r:id="rId48" xr:uid="{00000000-0004-0000-0100-00002F000000}"/>
    <hyperlink ref="F474" r:id="rId49" xr:uid="{00000000-0004-0000-0100-000030000000}"/>
    <hyperlink ref="F479" r:id="rId50" xr:uid="{00000000-0004-0000-0100-000031000000}"/>
    <hyperlink ref="F484" r:id="rId51" xr:uid="{00000000-0004-0000-0100-000032000000}"/>
    <hyperlink ref="F490" r:id="rId52" xr:uid="{00000000-0004-0000-0100-000033000000}"/>
    <hyperlink ref="F494" r:id="rId53" xr:uid="{00000000-0004-0000-0100-000034000000}"/>
    <hyperlink ref="F501" r:id="rId54" xr:uid="{00000000-0004-0000-0100-000035000000}"/>
    <hyperlink ref="F510" r:id="rId55" xr:uid="{00000000-0004-0000-0100-000036000000}"/>
    <hyperlink ref="F516" r:id="rId56" xr:uid="{00000000-0004-0000-0100-000037000000}"/>
    <hyperlink ref="F526" r:id="rId57" xr:uid="{00000000-0004-0000-0100-000038000000}"/>
    <hyperlink ref="F535" r:id="rId58" xr:uid="{00000000-0004-0000-0100-000039000000}"/>
    <hyperlink ref="F543" r:id="rId59" xr:uid="{00000000-0004-0000-0100-00003A000000}"/>
    <hyperlink ref="F547" r:id="rId60" xr:uid="{00000000-0004-0000-0100-00003B000000}"/>
    <hyperlink ref="F551" r:id="rId61" xr:uid="{00000000-0004-0000-0100-00003C000000}"/>
    <hyperlink ref="F556" r:id="rId62" xr:uid="{00000000-0004-0000-0100-00003D000000}"/>
    <hyperlink ref="F561" r:id="rId63" xr:uid="{00000000-0004-0000-0100-00003E000000}"/>
    <hyperlink ref="F565" r:id="rId64" xr:uid="{00000000-0004-0000-0100-00003F000000}"/>
    <hyperlink ref="F571" r:id="rId65" xr:uid="{00000000-0004-0000-0100-000040000000}"/>
    <hyperlink ref="F579" r:id="rId66" xr:uid="{00000000-0004-0000-0100-000041000000}"/>
    <hyperlink ref="F585" r:id="rId67" xr:uid="{00000000-0004-0000-0100-000042000000}"/>
    <hyperlink ref="F591" r:id="rId68" xr:uid="{00000000-0004-0000-0100-000043000000}"/>
    <hyperlink ref="F596" r:id="rId69" xr:uid="{00000000-0004-0000-0100-000044000000}"/>
    <hyperlink ref="F606" r:id="rId70" xr:uid="{00000000-0004-0000-0100-000045000000}"/>
    <hyperlink ref="F614" r:id="rId71" xr:uid="{00000000-0004-0000-0100-000046000000}"/>
    <hyperlink ref="F616" r:id="rId72" xr:uid="{00000000-0004-0000-0100-000047000000}"/>
    <hyperlink ref="F618" r:id="rId73" xr:uid="{00000000-0004-0000-0100-000048000000}"/>
    <hyperlink ref="F620" r:id="rId74" xr:uid="{00000000-0004-0000-0100-000049000000}"/>
    <hyperlink ref="F623" r:id="rId75" xr:uid="{00000000-0004-0000-0100-00004A000000}"/>
    <hyperlink ref="F626" r:id="rId76" xr:uid="{00000000-0004-0000-0100-00004B000000}"/>
    <hyperlink ref="F638" r:id="rId77" xr:uid="{00000000-0004-0000-0100-00004C000000}"/>
    <hyperlink ref="F644" r:id="rId78" xr:uid="{00000000-0004-0000-0100-00004D000000}"/>
    <hyperlink ref="F651" r:id="rId79" xr:uid="{00000000-0004-0000-0100-00004E000000}"/>
    <hyperlink ref="F657" r:id="rId80" xr:uid="{00000000-0004-0000-0100-00004F000000}"/>
    <hyperlink ref="F659" r:id="rId81" xr:uid="{00000000-0004-0000-0100-000050000000}"/>
    <hyperlink ref="F661" r:id="rId82" xr:uid="{00000000-0004-0000-0100-000051000000}"/>
    <hyperlink ref="F667" r:id="rId83" xr:uid="{00000000-0004-0000-0100-000052000000}"/>
    <hyperlink ref="F669" r:id="rId84" xr:uid="{00000000-0004-0000-0100-000053000000}"/>
    <hyperlink ref="F671" r:id="rId85" xr:uid="{00000000-0004-0000-0100-000054000000}"/>
    <hyperlink ref="F673" r:id="rId86" xr:uid="{00000000-0004-0000-0100-000055000000}"/>
    <hyperlink ref="F677" r:id="rId87" xr:uid="{00000000-0004-0000-0100-000056000000}"/>
    <hyperlink ref="F683" r:id="rId88" xr:uid="{00000000-0004-0000-0100-000057000000}"/>
    <hyperlink ref="F688" r:id="rId89" xr:uid="{00000000-0004-0000-0100-000058000000}"/>
    <hyperlink ref="F690" r:id="rId90" xr:uid="{00000000-0004-0000-0100-000059000000}"/>
    <hyperlink ref="F696" r:id="rId91" xr:uid="{00000000-0004-0000-0100-00005A000000}"/>
    <hyperlink ref="F702" r:id="rId92" xr:uid="{00000000-0004-0000-0100-00005B000000}"/>
    <hyperlink ref="F725" r:id="rId93" xr:uid="{00000000-0004-0000-0100-00005C000000}"/>
    <hyperlink ref="F727" r:id="rId94" xr:uid="{00000000-0004-0000-0100-00005D000000}"/>
    <hyperlink ref="F729" r:id="rId95" xr:uid="{00000000-0004-0000-0100-00005E000000}"/>
    <hyperlink ref="F731" r:id="rId96" xr:uid="{00000000-0004-0000-0100-00005F000000}"/>
    <hyperlink ref="F735" r:id="rId97" xr:uid="{00000000-0004-0000-0100-000060000000}"/>
    <hyperlink ref="F739" r:id="rId98" xr:uid="{00000000-0004-0000-0100-000061000000}"/>
    <hyperlink ref="F745" r:id="rId99" xr:uid="{00000000-0004-0000-0100-000062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51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8" t="s">
        <v>88</v>
      </c>
      <c r="AZ2" s="91" t="s">
        <v>1089</v>
      </c>
      <c r="BA2" s="91" t="s">
        <v>1090</v>
      </c>
      <c r="BB2" s="91" t="s">
        <v>146</v>
      </c>
      <c r="BC2" s="91" t="s">
        <v>1091</v>
      </c>
      <c r="BD2" s="91" t="s">
        <v>148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56" ht="24.95" customHeight="1">
      <c r="B4" s="21"/>
      <c r="D4" s="22" t="s">
        <v>152</v>
      </c>
      <c r="L4" s="21"/>
      <c r="M4" s="92" t="s">
        <v>10</v>
      </c>
      <c r="AT4" s="18" t="s">
        <v>4</v>
      </c>
    </row>
    <row r="5" spans="2:56" ht="6.95" customHeight="1">
      <c r="B5" s="21"/>
      <c r="L5" s="21"/>
    </row>
    <row r="6" spans="2:56" ht="12" customHeight="1">
      <c r="B6" s="21"/>
      <c r="D6" s="28" t="s">
        <v>16</v>
      </c>
      <c r="L6" s="21"/>
    </row>
    <row r="7" spans="2:56" ht="16.5" customHeight="1">
      <c r="B7" s="21"/>
      <c r="E7" s="342" t="str">
        <f>'Rekapitulace stavby'!K6</f>
        <v>Velké Meziříčí, náměstí - Rekonstrukce vodovodu a kanalizace</v>
      </c>
      <c r="F7" s="343"/>
      <c r="G7" s="343"/>
      <c r="H7" s="343"/>
      <c r="L7" s="21"/>
    </row>
    <row r="8" spans="2:56" ht="12" customHeight="1">
      <c r="B8" s="21"/>
      <c r="D8" s="28" t="s">
        <v>153</v>
      </c>
      <c r="L8" s="21"/>
    </row>
    <row r="9" spans="2:56" s="1" customFormat="1" ht="16.5" customHeight="1">
      <c r="B9" s="33"/>
      <c r="E9" s="342" t="s">
        <v>154</v>
      </c>
      <c r="F9" s="344"/>
      <c r="G9" s="344"/>
      <c r="H9" s="344"/>
      <c r="L9" s="33"/>
    </row>
    <row r="10" spans="2:56" s="1" customFormat="1" ht="12" customHeight="1">
      <c r="B10" s="33"/>
      <c r="D10" s="28" t="s">
        <v>155</v>
      </c>
      <c r="L10" s="33"/>
    </row>
    <row r="11" spans="2:56" s="1" customFormat="1" ht="16.5" customHeight="1">
      <c r="B11" s="33"/>
      <c r="E11" s="306" t="s">
        <v>1092</v>
      </c>
      <c r="F11" s="344"/>
      <c r="G11" s="344"/>
      <c r="H11" s="344"/>
      <c r="L11" s="33"/>
    </row>
    <row r="12" spans="2:56" s="1" customFormat="1" ht="11.25">
      <c r="B12" s="33"/>
      <c r="L12" s="33"/>
    </row>
    <row r="13" spans="2:5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56" s="1" customFormat="1" ht="12" customHeight="1">
      <c r="B14" s="33"/>
      <c r="D14" s="28" t="s">
        <v>21</v>
      </c>
      <c r="F14" s="26" t="s">
        <v>22</v>
      </c>
      <c r="I14" s="28" t="s">
        <v>23</v>
      </c>
      <c r="J14" s="50" t="str">
        <f>'Rekapitulace stavby'!AN8</f>
        <v>11. 9. 2024</v>
      </c>
      <c r="L14" s="33"/>
    </row>
    <row r="15" spans="2:56" s="1" customFormat="1" ht="10.9" customHeight="1">
      <c r="B15" s="33"/>
      <c r="L15" s="33"/>
    </row>
    <row r="16" spans="2:56" s="1" customFormat="1" ht="12" customHeight="1">
      <c r="B16" s="33"/>
      <c r="D16" s="28" t="s">
        <v>25</v>
      </c>
      <c r="I16" s="28" t="s">
        <v>26</v>
      </c>
      <c r="J16" s="26" t="s">
        <v>19</v>
      </c>
      <c r="L16" s="33"/>
    </row>
    <row r="17" spans="2:12" s="1" customFormat="1" ht="18" customHeight="1">
      <c r="B17" s="33"/>
      <c r="E17" s="26" t="s">
        <v>27</v>
      </c>
      <c r="I17" s="28" t="s">
        <v>28</v>
      </c>
      <c r="J17" s="26" t="s">
        <v>19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29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5" t="str">
        <f>'Rekapitulace stavby'!E14</f>
        <v>Vyplň údaj</v>
      </c>
      <c r="F20" s="312"/>
      <c r="G20" s="312"/>
      <c r="H20" s="312"/>
      <c r="I20" s="28" t="s">
        <v>28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31</v>
      </c>
      <c r="I22" s="28" t="s">
        <v>26</v>
      </c>
      <c r="J22" s="26" t="s">
        <v>19</v>
      </c>
      <c r="L22" s="33"/>
    </row>
    <row r="23" spans="2:12" s="1" customFormat="1" ht="18" customHeight="1">
      <c r="B23" s="33"/>
      <c r="E23" s="26" t="s">
        <v>157</v>
      </c>
      <c r="I23" s="28" t="s">
        <v>28</v>
      </c>
      <c r="J23" s="26" t="s">
        <v>19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26</v>
      </c>
      <c r="J25" s="26" t="s">
        <v>19</v>
      </c>
      <c r="L25" s="33"/>
    </row>
    <row r="26" spans="2:12" s="1" customFormat="1" ht="18" customHeight="1">
      <c r="B26" s="33"/>
      <c r="E26" s="26" t="s">
        <v>157</v>
      </c>
      <c r="I26" s="28" t="s">
        <v>28</v>
      </c>
      <c r="J26" s="26" t="s">
        <v>19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35</v>
      </c>
      <c r="L28" s="33"/>
    </row>
    <row r="29" spans="2:12" s="7" customFormat="1" ht="16.5" customHeight="1">
      <c r="B29" s="93"/>
      <c r="E29" s="317" t="s">
        <v>158</v>
      </c>
      <c r="F29" s="317"/>
      <c r="G29" s="317"/>
      <c r="H29" s="317"/>
      <c r="L29" s="93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4" t="s">
        <v>37</v>
      </c>
      <c r="J32" s="64">
        <f>ROUND(J98,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39</v>
      </c>
      <c r="I34" s="36" t="s">
        <v>38</v>
      </c>
      <c r="J34" s="36" t="s">
        <v>40</v>
      </c>
      <c r="L34" s="33"/>
    </row>
    <row r="35" spans="2:12" s="1" customFormat="1" ht="14.45" customHeight="1">
      <c r="B35" s="33"/>
      <c r="D35" s="53" t="s">
        <v>41</v>
      </c>
      <c r="E35" s="28" t="s">
        <v>42</v>
      </c>
      <c r="F35" s="84">
        <f>ROUND((SUM(BE98:BE514)),  2)</f>
        <v>0</v>
      </c>
      <c r="I35" s="95">
        <v>0.21</v>
      </c>
      <c r="J35" s="84">
        <f>ROUND(((SUM(BE98:BE514))*I35),  2)</f>
        <v>0</v>
      </c>
      <c r="L35" s="33"/>
    </row>
    <row r="36" spans="2:12" s="1" customFormat="1" ht="14.45" customHeight="1">
      <c r="B36" s="33"/>
      <c r="E36" s="28" t="s">
        <v>43</v>
      </c>
      <c r="F36" s="84">
        <f>ROUND((SUM(BF98:BF514)),  2)</f>
        <v>0</v>
      </c>
      <c r="I36" s="95">
        <v>0.12</v>
      </c>
      <c r="J36" s="84">
        <f>ROUND(((SUM(BF98:BF514))*I36),  2)</f>
        <v>0</v>
      </c>
      <c r="L36" s="33"/>
    </row>
    <row r="37" spans="2:12" s="1" customFormat="1" ht="14.45" hidden="1" customHeight="1">
      <c r="B37" s="33"/>
      <c r="E37" s="28" t="s">
        <v>44</v>
      </c>
      <c r="F37" s="84">
        <f>ROUND((SUM(BG98:BG514)),  2)</f>
        <v>0</v>
      </c>
      <c r="I37" s="95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45</v>
      </c>
      <c r="F38" s="84">
        <f>ROUND((SUM(BH98:BH514)),  2)</f>
        <v>0</v>
      </c>
      <c r="I38" s="95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ROUND((SUM(BI98:BI514)),  2)</f>
        <v>0</v>
      </c>
      <c r="I39" s="95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6"/>
      <c r="D41" s="97" t="s">
        <v>47</v>
      </c>
      <c r="E41" s="55"/>
      <c r="F41" s="55"/>
      <c r="G41" s="98" t="s">
        <v>48</v>
      </c>
      <c r="H41" s="99" t="s">
        <v>49</v>
      </c>
      <c r="I41" s="55"/>
      <c r="J41" s="100">
        <f>SUM(J32:J39)</f>
        <v>0</v>
      </c>
      <c r="K41" s="101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159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42" t="str">
        <f>E7</f>
        <v>Velké Meziříčí, náměstí - Rekonstrukce vodovodu a kanalizace</v>
      </c>
      <c r="F50" s="343"/>
      <c r="G50" s="343"/>
      <c r="H50" s="343"/>
      <c r="L50" s="33"/>
    </row>
    <row r="51" spans="2:47" ht="12" customHeight="1">
      <c r="B51" s="21"/>
      <c r="C51" s="28" t="s">
        <v>153</v>
      </c>
      <c r="L51" s="21"/>
    </row>
    <row r="52" spans="2:47" s="1" customFormat="1" ht="16.5" customHeight="1">
      <c r="B52" s="33"/>
      <c r="E52" s="342" t="s">
        <v>154</v>
      </c>
      <c r="F52" s="344"/>
      <c r="G52" s="344"/>
      <c r="H52" s="344"/>
      <c r="L52" s="33"/>
    </row>
    <row r="53" spans="2:47" s="1" customFormat="1" ht="12" customHeight="1">
      <c r="B53" s="33"/>
      <c r="C53" s="28" t="s">
        <v>155</v>
      </c>
      <c r="L53" s="33"/>
    </row>
    <row r="54" spans="2:47" s="1" customFormat="1" ht="16.5" customHeight="1">
      <c r="B54" s="33"/>
      <c r="E54" s="306" t="str">
        <f>E11</f>
        <v>SO 01-2 - Etapa 2 - Řad 5</v>
      </c>
      <c r="F54" s="344"/>
      <c r="G54" s="344"/>
      <c r="H54" s="344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21</v>
      </c>
      <c r="F56" s="26" t="str">
        <f>F14</f>
        <v>Velké Meziříčí</v>
      </c>
      <c r="I56" s="28" t="s">
        <v>23</v>
      </c>
      <c r="J56" s="50" t="str">
        <f>IF(J14="","",J14)</f>
        <v>11. 9. 2024</v>
      </c>
      <c r="L56" s="33"/>
    </row>
    <row r="57" spans="2:47" s="1" customFormat="1" ht="6.95" customHeight="1">
      <c r="B57" s="33"/>
      <c r="L57" s="33"/>
    </row>
    <row r="58" spans="2:47" s="1" customFormat="1" ht="25.7" customHeight="1">
      <c r="B58" s="33"/>
      <c r="C58" s="28" t="s">
        <v>25</v>
      </c>
      <c r="F58" s="26" t="str">
        <f>E17</f>
        <v>SVK Žďársko</v>
      </c>
      <c r="I58" s="28" t="s">
        <v>31</v>
      </c>
      <c r="J58" s="31" t="str">
        <f>E23</f>
        <v>AQA CLEAN ing.Josef Novotný</v>
      </c>
      <c r="L58" s="33"/>
    </row>
    <row r="59" spans="2:47" s="1" customFormat="1" ht="25.7" customHeight="1">
      <c r="B59" s="33"/>
      <c r="C59" s="28" t="s">
        <v>29</v>
      </c>
      <c r="F59" s="26" t="str">
        <f>IF(E20="","",E20)</f>
        <v>Vyplň údaj</v>
      </c>
      <c r="I59" s="28" t="s">
        <v>34</v>
      </c>
      <c r="J59" s="31" t="str">
        <f>E26</f>
        <v>AQA CLEAN ing.Josef Novotný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2" t="s">
        <v>160</v>
      </c>
      <c r="D61" s="96"/>
      <c r="E61" s="96"/>
      <c r="F61" s="96"/>
      <c r="G61" s="96"/>
      <c r="H61" s="96"/>
      <c r="I61" s="96"/>
      <c r="J61" s="103" t="s">
        <v>161</v>
      </c>
      <c r="K61" s="96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4" t="s">
        <v>69</v>
      </c>
      <c r="J63" s="64">
        <f>J98</f>
        <v>0</v>
      </c>
      <c r="L63" s="33"/>
      <c r="AU63" s="18" t="s">
        <v>162</v>
      </c>
    </row>
    <row r="64" spans="2:47" s="8" customFormat="1" ht="24.95" customHeight="1">
      <c r="B64" s="105"/>
      <c r="D64" s="106" t="s">
        <v>163</v>
      </c>
      <c r="E64" s="107"/>
      <c r="F64" s="107"/>
      <c r="G64" s="107"/>
      <c r="H64" s="107"/>
      <c r="I64" s="107"/>
      <c r="J64" s="108">
        <f>J99</f>
        <v>0</v>
      </c>
      <c r="L64" s="105"/>
    </row>
    <row r="65" spans="2:12" s="9" customFormat="1" ht="19.899999999999999" customHeight="1">
      <c r="B65" s="109"/>
      <c r="D65" s="110" t="s">
        <v>164</v>
      </c>
      <c r="E65" s="111"/>
      <c r="F65" s="111"/>
      <c r="G65" s="111"/>
      <c r="H65" s="111"/>
      <c r="I65" s="111"/>
      <c r="J65" s="112">
        <f>J100</f>
        <v>0</v>
      </c>
      <c r="L65" s="109"/>
    </row>
    <row r="66" spans="2:12" s="9" customFormat="1" ht="19.899999999999999" customHeight="1">
      <c r="B66" s="109"/>
      <c r="D66" s="110" t="s">
        <v>165</v>
      </c>
      <c r="E66" s="111"/>
      <c r="F66" s="111"/>
      <c r="G66" s="111"/>
      <c r="H66" s="111"/>
      <c r="I66" s="111"/>
      <c r="J66" s="112">
        <f>J289</f>
        <v>0</v>
      </c>
      <c r="L66" s="109"/>
    </row>
    <row r="67" spans="2:12" s="9" customFormat="1" ht="19.899999999999999" customHeight="1">
      <c r="B67" s="109"/>
      <c r="D67" s="110" t="s">
        <v>166</v>
      </c>
      <c r="E67" s="111"/>
      <c r="F67" s="111"/>
      <c r="G67" s="111"/>
      <c r="H67" s="111"/>
      <c r="I67" s="111"/>
      <c r="J67" s="112">
        <f>J290</f>
        <v>0</v>
      </c>
      <c r="L67" s="109"/>
    </row>
    <row r="68" spans="2:12" s="9" customFormat="1" ht="19.899999999999999" customHeight="1">
      <c r="B68" s="109"/>
      <c r="D68" s="110" t="s">
        <v>167</v>
      </c>
      <c r="E68" s="111"/>
      <c r="F68" s="111"/>
      <c r="G68" s="111"/>
      <c r="H68" s="111"/>
      <c r="I68" s="111"/>
      <c r="J68" s="112">
        <f>J311</f>
        <v>0</v>
      </c>
      <c r="L68" s="109"/>
    </row>
    <row r="69" spans="2:12" s="9" customFormat="1" ht="19.899999999999999" customHeight="1">
      <c r="B69" s="109"/>
      <c r="D69" s="110" t="s">
        <v>168</v>
      </c>
      <c r="E69" s="111"/>
      <c r="F69" s="111"/>
      <c r="G69" s="111"/>
      <c r="H69" s="111"/>
      <c r="I69" s="111"/>
      <c r="J69" s="112">
        <f>J322</f>
        <v>0</v>
      </c>
      <c r="L69" s="109"/>
    </row>
    <row r="70" spans="2:12" s="9" customFormat="1" ht="19.899999999999999" customHeight="1">
      <c r="B70" s="109"/>
      <c r="D70" s="110" t="s">
        <v>169</v>
      </c>
      <c r="E70" s="111"/>
      <c r="F70" s="111"/>
      <c r="G70" s="111"/>
      <c r="H70" s="111"/>
      <c r="I70" s="111"/>
      <c r="J70" s="112">
        <f>J446</f>
        <v>0</v>
      </c>
      <c r="L70" s="109"/>
    </row>
    <row r="71" spans="2:12" s="9" customFormat="1" ht="19.899999999999999" customHeight="1">
      <c r="B71" s="109"/>
      <c r="D71" s="110" t="s">
        <v>170</v>
      </c>
      <c r="E71" s="111"/>
      <c r="F71" s="111"/>
      <c r="G71" s="111"/>
      <c r="H71" s="111"/>
      <c r="I71" s="111"/>
      <c r="J71" s="112">
        <f>J452</f>
        <v>0</v>
      </c>
      <c r="L71" s="109"/>
    </row>
    <row r="72" spans="2:12" s="9" customFormat="1" ht="19.899999999999999" customHeight="1">
      <c r="B72" s="109"/>
      <c r="D72" s="110" t="s">
        <v>171</v>
      </c>
      <c r="E72" s="111"/>
      <c r="F72" s="111"/>
      <c r="G72" s="111"/>
      <c r="H72" s="111"/>
      <c r="I72" s="111"/>
      <c r="J72" s="112">
        <f>J490</f>
        <v>0</v>
      </c>
      <c r="L72" s="109"/>
    </row>
    <row r="73" spans="2:12" s="8" customFormat="1" ht="24.95" customHeight="1">
      <c r="B73" s="105"/>
      <c r="D73" s="106" t="s">
        <v>172</v>
      </c>
      <c r="E73" s="107"/>
      <c r="F73" s="107"/>
      <c r="G73" s="107"/>
      <c r="H73" s="107"/>
      <c r="I73" s="107"/>
      <c r="J73" s="108">
        <f>J499</f>
        <v>0</v>
      </c>
      <c r="L73" s="105"/>
    </row>
    <row r="74" spans="2:12" s="9" customFormat="1" ht="19.899999999999999" customHeight="1">
      <c r="B74" s="109"/>
      <c r="D74" s="110" t="s">
        <v>173</v>
      </c>
      <c r="E74" s="111"/>
      <c r="F74" s="111"/>
      <c r="G74" s="111"/>
      <c r="H74" s="111"/>
      <c r="I74" s="111"/>
      <c r="J74" s="112">
        <f>J500</f>
        <v>0</v>
      </c>
      <c r="L74" s="109"/>
    </row>
    <row r="75" spans="2:12" s="8" customFormat="1" ht="24.95" customHeight="1">
      <c r="B75" s="105"/>
      <c r="D75" s="106" t="s">
        <v>174</v>
      </c>
      <c r="E75" s="107"/>
      <c r="F75" s="107"/>
      <c r="G75" s="107"/>
      <c r="H75" s="107"/>
      <c r="I75" s="107"/>
      <c r="J75" s="108">
        <f>J509</f>
        <v>0</v>
      </c>
      <c r="L75" s="105"/>
    </row>
    <row r="76" spans="2:12" s="9" customFormat="1" ht="19.899999999999999" customHeight="1">
      <c r="B76" s="109"/>
      <c r="D76" s="110" t="s">
        <v>175</v>
      </c>
      <c r="E76" s="111"/>
      <c r="F76" s="111"/>
      <c r="G76" s="111"/>
      <c r="H76" s="111"/>
      <c r="I76" s="111"/>
      <c r="J76" s="112">
        <f>J510</f>
        <v>0</v>
      </c>
      <c r="L76" s="109"/>
    </row>
    <row r="77" spans="2:12" s="1" customFormat="1" ht="21.75" customHeight="1">
      <c r="B77" s="33"/>
      <c r="L77" s="33"/>
    </row>
    <row r="78" spans="2:12" s="1" customFormat="1" ht="6.95" customHeight="1"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33"/>
    </row>
    <row r="82" spans="2:12" s="1" customFormat="1" ht="6.95" customHeight="1">
      <c r="B82" s="44"/>
      <c r="C82" s="45"/>
      <c r="D82" s="45"/>
      <c r="E82" s="45"/>
      <c r="F82" s="45"/>
      <c r="G82" s="45"/>
      <c r="H82" s="45"/>
      <c r="I82" s="45"/>
      <c r="J82" s="45"/>
      <c r="K82" s="45"/>
      <c r="L82" s="33"/>
    </row>
    <row r="83" spans="2:12" s="1" customFormat="1" ht="24.95" customHeight="1">
      <c r="B83" s="33"/>
      <c r="C83" s="22" t="s">
        <v>176</v>
      </c>
      <c r="L83" s="33"/>
    </row>
    <row r="84" spans="2:12" s="1" customFormat="1" ht="6.95" customHeight="1">
      <c r="B84" s="33"/>
      <c r="L84" s="33"/>
    </row>
    <row r="85" spans="2:12" s="1" customFormat="1" ht="12" customHeight="1">
      <c r="B85" s="33"/>
      <c r="C85" s="28" t="s">
        <v>16</v>
      </c>
      <c r="L85" s="33"/>
    </row>
    <row r="86" spans="2:12" s="1" customFormat="1" ht="16.5" customHeight="1">
      <c r="B86" s="33"/>
      <c r="E86" s="342" t="str">
        <f>E7</f>
        <v>Velké Meziříčí, náměstí - Rekonstrukce vodovodu a kanalizace</v>
      </c>
      <c r="F86" s="343"/>
      <c r="G86" s="343"/>
      <c r="H86" s="343"/>
      <c r="L86" s="33"/>
    </row>
    <row r="87" spans="2:12" ht="12" customHeight="1">
      <c r="B87" s="21"/>
      <c r="C87" s="28" t="s">
        <v>153</v>
      </c>
      <c r="L87" s="21"/>
    </row>
    <row r="88" spans="2:12" s="1" customFormat="1" ht="16.5" customHeight="1">
      <c r="B88" s="33"/>
      <c r="E88" s="342" t="s">
        <v>154</v>
      </c>
      <c r="F88" s="344"/>
      <c r="G88" s="344"/>
      <c r="H88" s="344"/>
      <c r="L88" s="33"/>
    </row>
    <row r="89" spans="2:12" s="1" customFormat="1" ht="12" customHeight="1">
      <c r="B89" s="33"/>
      <c r="C89" s="28" t="s">
        <v>155</v>
      </c>
      <c r="L89" s="33"/>
    </row>
    <row r="90" spans="2:12" s="1" customFormat="1" ht="16.5" customHeight="1">
      <c r="B90" s="33"/>
      <c r="E90" s="306" t="str">
        <f>E11</f>
        <v>SO 01-2 - Etapa 2 - Řad 5</v>
      </c>
      <c r="F90" s="344"/>
      <c r="G90" s="344"/>
      <c r="H90" s="344"/>
      <c r="L90" s="33"/>
    </row>
    <row r="91" spans="2:12" s="1" customFormat="1" ht="6.95" customHeight="1">
      <c r="B91" s="33"/>
      <c r="L91" s="33"/>
    </row>
    <row r="92" spans="2:12" s="1" customFormat="1" ht="12" customHeight="1">
      <c r="B92" s="33"/>
      <c r="C92" s="28" t="s">
        <v>21</v>
      </c>
      <c r="F92" s="26" t="str">
        <f>F14</f>
        <v>Velké Meziříčí</v>
      </c>
      <c r="I92" s="28" t="s">
        <v>23</v>
      </c>
      <c r="J92" s="50" t="str">
        <f>IF(J14="","",J14)</f>
        <v>11. 9. 2024</v>
      </c>
      <c r="L92" s="33"/>
    </row>
    <row r="93" spans="2:12" s="1" customFormat="1" ht="6.95" customHeight="1">
      <c r="B93" s="33"/>
      <c r="L93" s="33"/>
    </row>
    <row r="94" spans="2:12" s="1" customFormat="1" ht="25.7" customHeight="1">
      <c r="B94" s="33"/>
      <c r="C94" s="28" t="s">
        <v>25</v>
      </c>
      <c r="F94" s="26" t="str">
        <f>E17</f>
        <v>SVK Žďársko</v>
      </c>
      <c r="I94" s="28" t="s">
        <v>31</v>
      </c>
      <c r="J94" s="31" t="str">
        <f>E23</f>
        <v>AQA CLEAN ing.Josef Novotný</v>
      </c>
      <c r="L94" s="33"/>
    </row>
    <row r="95" spans="2:12" s="1" customFormat="1" ht="25.7" customHeight="1">
      <c r="B95" s="33"/>
      <c r="C95" s="28" t="s">
        <v>29</v>
      </c>
      <c r="F95" s="26" t="str">
        <f>IF(E20="","",E20)</f>
        <v>Vyplň údaj</v>
      </c>
      <c r="I95" s="28" t="s">
        <v>34</v>
      </c>
      <c r="J95" s="31" t="str">
        <f>E26</f>
        <v>AQA CLEAN ing.Josef Novotný</v>
      </c>
      <c r="L95" s="33"/>
    </row>
    <row r="96" spans="2:12" s="1" customFormat="1" ht="10.35" customHeight="1">
      <c r="B96" s="33"/>
      <c r="L96" s="33"/>
    </row>
    <row r="97" spans="2:65" s="10" customFormat="1" ht="29.25" customHeight="1">
      <c r="B97" s="113"/>
      <c r="C97" s="114" t="s">
        <v>177</v>
      </c>
      <c r="D97" s="115" t="s">
        <v>56</v>
      </c>
      <c r="E97" s="115" t="s">
        <v>52</v>
      </c>
      <c r="F97" s="115" t="s">
        <v>53</v>
      </c>
      <c r="G97" s="115" t="s">
        <v>178</v>
      </c>
      <c r="H97" s="115" t="s">
        <v>179</v>
      </c>
      <c r="I97" s="115" t="s">
        <v>180</v>
      </c>
      <c r="J97" s="116" t="s">
        <v>161</v>
      </c>
      <c r="K97" s="117" t="s">
        <v>181</v>
      </c>
      <c r="L97" s="113"/>
      <c r="M97" s="57" t="s">
        <v>19</v>
      </c>
      <c r="N97" s="58" t="s">
        <v>41</v>
      </c>
      <c r="O97" s="58" t="s">
        <v>182</v>
      </c>
      <c r="P97" s="58" t="s">
        <v>183</v>
      </c>
      <c r="Q97" s="58" t="s">
        <v>184</v>
      </c>
      <c r="R97" s="58" t="s">
        <v>185</v>
      </c>
      <c r="S97" s="58" t="s">
        <v>186</v>
      </c>
      <c r="T97" s="59" t="s">
        <v>187</v>
      </c>
    </row>
    <row r="98" spans="2:65" s="1" customFormat="1" ht="22.9" customHeight="1">
      <c r="B98" s="33"/>
      <c r="C98" s="62" t="s">
        <v>188</v>
      </c>
      <c r="J98" s="118">
        <f>BK98</f>
        <v>0</v>
      </c>
      <c r="L98" s="33"/>
      <c r="M98" s="60"/>
      <c r="N98" s="51"/>
      <c r="O98" s="51"/>
      <c r="P98" s="119">
        <f>P99+P499+P509</f>
        <v>0</v>
      </c>
      <c r="Q98" s="51"/>
      <c r="R98" s="119">
        <f>R99+R499+R509</f>
        <v>6.1197798999999993</v>
      </c>
      <c r="S98" s="51"/>
      <c r="T98" s="120">
        <f>T99+T499+T509</f>
        <v>65.194815000000006</v>
      </c>
      <c r="AT98" s="18" t="s">
        <v>70</v>
      </c>
      <c r="AU98" s="18" t="s">
        <v>162</v>
      </c>
      <c r="BK98" s="121">
        <f>BK99+BK499+BK509</f>
        <v>0</v>
      </c>
    </row>
    <row r="99" spans="2:65" s="11" customFormat="1" ht="25.9" customHeight="1">
      <c r="B99" s="122"/>
      <c r="D99" s="123" t="s">
        <v>70</v>
      </c>
      <c r="E99" s="124" t="s">
        <v>189</v>
      </c>
      <c r="F99" s="124" t="s">
        <v>190</v>
      </c>
      <c r="I99" s="125"/>
      <c r="J99" s="126">
        <f>BK99</f>
        <v>0</v>
      </c>
      <c r="L99" s="122"/>
      <c r="M99" s="127"/>
      <c r="P99" s="128">
        <f>P100+P289+P290+P311+P322+P446+P452+P490</f>
        <v>0</v>
      </c>
      <c r="R99" s="128">
        <f>R100+R289+R290+R311+R322+R446+R452+R490</f>
        <v>5.0109798999999997</v>
      </c>
      <c r="T99" s="129">
        <f>T100+T289+T290+T311+T322+T446+T452+T490</f>
        <v>65.179749999999999</v>
      </c>
      <c r="AR99" s="123" t="s">
        <v>78</v>
      </c>
      <c r="AT99" s="130" t="s">
        <v>70</v>
      </c>
      <c r="AU99" s="130" t="s">
        <v>71</v>
      </c>
      <c r="AY99" s="123" t="s">
        <v>191</v>
      </c>
      <c r="BK99" s="131">
        <f>BK100+BK289+BK290+BK311+BK322+BK446+BK452+BK490</f>
        <v>0</v>
      </c>
    </row>
    <row r="100" spans="2:65" s="11" customFormat="1" ht="22.9" customHeight="1">
      <c r="B100" s="122"/>
      <c r="D100" s="123" t="s">
        <v>70</v>
      </c>
      <c r="E100" s="132" t="s">
        <v>78</v>
      </c>
      <c r="F100" s="132" t="s">
        <v>192</v>
      </c>
      <c r="I100" s="125"/>
      <c r="J100" s="133">
        <f>BK100</f>
        <v>0</v>
      </c>
      <c r="L100" s="122"/>
      <c r="M100" s="127"/>
      <c r="P100" s="128">
        <f>SUM(P101:P288)</f>
        <v>0</v>
      </c>
      <c r="R100" s="128">
        <f>SUM(R101:R288)</f>
        <v>1.9321296000000001</v>
      </c>
      <c r="T100" s="129">
        <f>SUM(T101:T288)</f>
        <v>61.808999999999997</v>
      </c>
      <c r="AR100" s="123" t="s">
        <v>78</v>
      </c>
      <c r="AT100" s="130" t="s">
        <v>70</v>
      </c>
      <c r="AU100" s="130" t="s">
        <v>78</v>
      </c>
      <c r="AY100" s="123" t="s">
        <v>191</v>
      </c>
      <c r="BK100" s="131">
        <f>SUM(BK101:BK288)</f>
        <v>0</v>
      </c>
    </row>
    <row r="101" spans="2:65" s="1" customFormat="1" ht="33" customHeight="1">
      <c r="B101" s="33"/>
      <c r="C101" s="134" t="s">
        <v>78</v>
      </c>
      <c r="D101" s="134" t="s">
        <v>193</v>
      </c>
      <c r="E101" s="135" t="s">
        <v>204</v>
      </c>
      <c r="F101" s="136" t="s">
        <v>205</v>
      </c>
      <c r="G101" s="137" t="s">
        <v>196</v>
      </c>
      <c r="H101" s="138">
        <v>77</v>
      </c>
      <c r="I101" s="139"/>
      <c r="J101" s="140">
        <f>ROUND(I101*H101,2)</f>
        <v>0</v>
      </c>
      <c r="K101" s="141"/>
      <c r="L101" s="33"/>
      <c r="M101" s="142" t="s">
        <v>19</v>
      </c>
      <c r="N101" s="143" t="s">
        <v>42</v>
      </c>
      <c r="P101" s="144">
        <f>O101*H101</f>
        <v>0</v>
      </c>
      <c r="Q101" s="144">
        <v>0</v>
      </c>
      <c r="R101" s="144">
        <f>Q101*H101</f>
        <v>0</v>
      </c>
      <c r="S101" s="144">
        <v>0.41699999999999998</v>
      </c>
      <c r="T101" s="145">
        <f>S101*H101</f>
        <v>32.109000000000002</v>
      </c>
      <c r="AR101" s="146" t="s">
        <v>197</v>
      </c>
      <c r="AT101" s="146" t="s">
        <v>193</v>
      </c>
      <c r="AU101" s="146" t="s">
        <v>80</v>
      </c>
      <c r="AY101" s="18" t="s">
        <v>191</v>
      </c>
      <c r="BE101" s="147">
        <f>IF(N101="základní",J101,0)</f>
        <v>0</v>
      </c>
      <c r="BF101" s="147">
        <f>IF(N101="snížená",J101,0)</f>
        <v>0</v>
      </c>
      <c r="BG101" s="147">
        <f>IF(N101="zákl. přenesená",J101,0)</f>
        <v>0</v>
      </c>
      <c r="BH101" s="147">
        <f>IF(N101="sníž. přenesená",J101,0)</f>
        <v>0</v>
      </c>
      <c r="BI101" s="147">
        <f>IF(N101="nulová",J101,0)</f>
        <v>0</v>
      </c>
      <c r="BJ101" s="18" t="s">
        <v>78</v>
      </c>
      <c r="BK101" s="147">
        <f>ROUND(I101*H101,2)</f>
        <v>0</v>
      </c>
      <c r="BL101" s="18" t="s">
        <v>197</v>
      </c>
      <c r="BM101" s="146" t="s">
        <v>1093</v>
      </c>
    </row>
    <row r="102" spans="2:65" s="1" customFormat="1" ht="11.25">
      <c r="B102" s="33"/>
      <c r="D102" s="148" t="s">
        <v>199</v>
      </c>
      <c r="F102" s="149" t="s">
        <v>207</v>
      </c>
      <c r="I102" s="150"/>
      <c r="L102" s="33"/>
      <c r="M102" s="151"/>
      <c r="T102" s="54"/>
      <c r="AT102" s="18" t="s">
        <v>199</v>
      </c>
      <c r="AU102" s="18" t="s">
        <v>80</v>
      </c>
    </row>
    <row r="103" spans="2:65" s="12" customFormat="1" ht="11.25">
      <c r="B103" s="152"/>
      <c r="D103" s="153" t="s">
        <v>201</v>
      </c>
      <c r="E103" s="154" t="s">
        <v>19</v>
      </c>
      <c r="F103" s="155" t="s">
        <v>1094</v>
      </c>
      <c r="H103" s="156">
        <v>77</v>
      </c>
      <c r="I103" s="157"/>
      <c r="L103" s="152"/>
      <c r="M103" s="158"/>
      <c r="T103" s="159"/>
      <c r="AT103" s="154" t="s">
        <v>201</v>
      </c>
      <c r="AU103" s="154" t="s">
        <v>80</v>
      </c>
      <c r="AV103" s="12" t="s">
        <v>80</v>
      </c>
      <c r="AW103" s="12" t="s">
        <v>33</v>
      </c>
      <c r="AX103" s="12" t="s">
        <v>78</v>
      </c>
      <c r="AY103" s="154" t="s">
        <v>191</v>
      </c>
    </row>
    <row r="104" spans="2:65" s="1" customFormat="1" ht="37.9" customHeight="1">
      <c r="B104" s="33"/>
      <c r="C104" s="134" t="s">
        <v>80</v>
      </c>
      <c r="D104" s="134" t="s">
        <v>193</v>
      </c>
      <c r="E104" s="135" t="s">
        <v>209</v>
      </c>
      <c r="F104" s="136" t="s">
        <v>210</v>
      </c>
      <c r="G104" s="137" t="s">
        <v>196</v>
      </c>
      <c r="H104" s="138">
        <v>77</v>
      </c>
      <c r="I104" s="139"/>
      <c r="J104" s="140">
        <f>ROUND(I104*H104,2)</f>
        <v>0</v>
      </c>
      <c r="K104" s="141"/>
      <c r="L104" s="33"/>
      <c r="M104" s="142" t="s">
        <v>19</v>
      </c>
      <c r="N104" s="143" t="s">
        <v>42</v>
      </c>
      <c r="P104" s="144">
        <f>O104*H104</f>
        <v>0</v>
      </c>
      <c r="Q104" s="144">
        <v>0</v>
      </c>
      <c r="R104" s="144">
        <f>Q104*H104</f>
        <v>0</v>
      </c>
      <c r="S104" s="144">
        <v>0.28999999999999998</v>
      </c>
      <c r="T104" s="145">
        <f>S104*H104</f>
        <v>22.33</v>
      </c>
      <c r="AR104" s="146" t="s">
        <v>197</v>
      </c>
      <c r="AT104" s="146" t="s">
        <v>193</v>
      </c>
      <c r="AU104" s="146" t="s">
        <v>80</v>
      </c>
      <c r="AY104" s="18" t="s">
        <v>191</v>
      </c>
      <c r="BE104" s="147">
        <f>IF(N104="základní",J104,0)</f>
        <v>0</v>
      </c>
      <c r="BF104" s="147">
        <f>IF(N104="snížená",J104,0)</f>
        <v>0</v>
      </c>
      <c r="BG104" s="147">
        <f>IF(N104="zákl. přenesená",J104,0)</f>
        <v>0</v>
      </c>
      <c r="BH104" s="147">
        <f>IF(N104="sníž. přenesená",J104,0)</f>
        <v>0</v>
      </c>
      <c r="BI104" s="147">
        <f>IF(N104="nulová",J104,0)</f>
        <v>0</v>
      </c>
      <c r="BJ104" s="18" t="s">
        <v>78</v>
      </c>
      <c r="BK104" s="147">
        <f>ROUND(I104*H104,2)</f>
        <v>0</v>
      </c>
      <c r="BL104" s="18" t="s">
        <v>197</v>
      </c>
      <c r="BM104" s="146" t="s">
        <v>1095</v>
      </c>
    </row>
    <row r="105" spans="2:65" s="1" customFormat="1" ht="11.25">
      <c r="B105" s="33"/>
      <c r="D105" s="148" t="s">
        <v>199</v>
      </c>
      <c r="F105" s="149" t="s">
        <v>212</v>
      </c>
      <c r="I105" s="150"/>
      <c r="L105" s="33"/>
      <c r="M105" s="151"/>
      <c r="T105" s="54"/>
      <c r="AT105" s="18" t="s">
        <v>199</v>
      </c>
      <c r="AU105" s="18" t="s">
        <v>80</v>
      </c>
    </row>
    <row r="106" spans="2:65" s="12" customFormat="1" ht="11.25">
      <c r="B106" s="152"/>
      <c r="D106" s="153" t="s">
        <v>201</v>
      </c>
      <c r="E106" s="154" t="s">
        <v>19</v>
      </c>
      <c r="F106" s="155" t="s">
        <v>1096</v>
      </c>
      <c r="H106" s="156">
        <v>77</v>
      </c>
      <c r="I106" s="157"/>
      <c r="L106" s="152"/>
      <c r="M106" s="158"/>
      <c r="T106" s="159"/>
      <c r="AT106" s="154" t="s">
        <v>201</v>
      </c>
      <c r="AU106" s="154" t="s">
        <v>80</v>
      </c>
      <c r="AV106" s="12" t="s">
        <v>80</v>
      </c>
      <c r="AW106" s="12" t="s">
        <v>33</v>
      </c>
      <c r="AX106" s="12" t="s">
        <v>71</v>
      </c>
      <c r="AY106" s="154" t="s">
        <v>191</v>
      </c>
    </row>
    <row r="107" spans="2:65" s="13" customFormat="1" ht="11.25">
      <c r="B107" s="160"/>
      <c r="D107" s="153" t="s">
        <v>201</v>
      </c>
      <c r="E107" s="161" t="s">
        <v>19</v>
      </c>
      <c r="F107" s="162" t="s">
        <v>203</v>
      </c>
      <c r="H107" s="163">
        <v>77</v>
      </c>
      <c r="I107" s="164"/>
      <c r="L107" s="160"/>
      <c r="M107" s="165"/>
      <c r="T107" s="166"/>
      <c r="AT107" s="161" t="s">
        <v>201</v>
      </c>
      <c r="AU107" s="161" t="s">
        <v>80</v>
      </c>
      <c r="AV107" s="13" t="s">
        <v>197</v>
      </c>
      <c r="AW107" s="13" t="s">
        <v>33</v>
      </c>
      <c r="AX107" s="13" t="s">
        <v>78</v>
      </c>
      <c r="AY107" s="161" t="s">
        <v>191</v>
      </c>
    </row>
    <row r="108" spans="2:65" s="1" customFormat="1" ht="37.9" customHeight="1">
      <c r="B108" s="33"/>
      <c r="C108" s="134" t="s">
        <v>148</v>
      </c>
      <c r="D108" s="134" t="s">
        <v>193</v>
      </c>
      <c r="E108" s="135" t="s">
        <v>214</v>
      </c>
      <c r="F108" s="136" t="s">
        <v>215</v>
      </c>
      <c r="G108" s="137" t="s">
        <v>196</v>
      </c>
      <c r="H108" s="138">
        <v>11</v>
      </c>
      <c r="I108" s="139"/>
      <c r="J108" s="140">
        <f>ROUND(I108*H108,2)</f>
        <v>0</v>
      </c>
      <c r="K108" s="141"/>
      <c r="L108" s="33"/>
      <c r="M108" s="142" t="s">
        <v>19</v>
      </c>
      <c r="N108" s="143" t="s">
        <v>42</v>
      </c>
      <c r="P108" s="144">
        <f>O108*H108</f>
        <v>0</v>
      </c>
      <c r="Q108" s="144">
        <v>0</v>
      </c>
      <c r="R108" s="144">
        <f>Q108*H108</f>
        <v>0</v>
      </c>
      <c r="S108" s="144">
        <v>0.44</v>
      </c>
      <c r="T108" s="145">
        <f>S108*H108</f>
        <v>4.84</v>
      </c>
      <c r="AR108" s="146" t="s">
        <v>197</v>
      </c>
      <c r="AT108" s="146" t="s">
        <v>193</v>
      </c>
      <c r="AU108" s="146" t="s">
        <v>80</v>
      </c>
      <c r="AY108" s="18" t="s">
        <v>191</v>
      </c>
      <c r="BE108" s="147">
        <f>IF(N108="základní",J108,0)</f>
        <v>0</v>
      </c>
      <c r="BF108" s="147">
        <f>IF(N108="snížená",J108,0)</f>
        <v>0</v>
      </c>
      <c r="BG108" s="147">
        <f>IF(N108="zákl. přenesená",J108,0)</f>
        <v>0</v>
      </c>
      <c r="BH108" s="147">
        <f>IF(N108="sníž. přenesená",J108,0)</f>
        <v>0</v>
      </c>
      <c r="BI108" s="147">
        <f>IF(N108="nulová",J108,0)</f>
        <v>0</v>
      </c>
      <c r="BJ108" s="18" t="s">
        <v>78</v>
      </c>
      <c r="BK108" s="147">
        <f>ROUND(I108*H108,2)</f>
        <v>0</v>
      </c>
      <c r="BL108" s="18" t="s">
        <v>197</v>
      </c>
      <c r="BM108" s="146" t="s">
        <v>1097</v>
      </c>
    </row>
    <row r="109" spans="2:65" s="1" customFormat="1" ht="11.25">
      <c r="B109" s="33"/>
      <c r="D109" s="148" t="s">
        <v>199</v>
      </c>
      <c r="F109" s="149" t="s">
        <v>217</v>
      </c>
      <c r="I109" s="150"/>
      <c r="L109" s="33"/>
      <c r="M109" s="151"/>
      <c r="T109" s="54"/>
      <c r="AT109" s="18" t="s">
        <v>199</v>
      </c>
      <c r="AU109" s="18" t="s">
        <v>80</v>
      </c>
    </row>
    <row r="110" spans="2:65" s="12" customFormat="1" ht="11.25">
      <c r="B110" s="152"/>
      <c r="D110" s="153" t="s">
        <v>201</v>
      </c>
      <c r="E110" s="154" t="s">
        <v>19</v>
      </c>
      <c r="F110" s="155" t="s">
        <v>1098</v>
      </c>
      <c r="H110" s="156">
        <v>11</v>
      </c>
      <c r="I110" s="157"/>
      <c r="L110" s="152"/>
      <c r="M110" s="158"/>
      <c r="T110" s="159"/>
      <c r="AT110" s="154" t="s">
        <v>201</v>
      </c>
      <c r="AU110" s="154" t="s">
        <v>80</v>
      </c>
      <c r="AV110" s="12" t="s">
        <v>80</v>
      </c>
      <c r="AW110" s="12" t="s">
        <v>33</v>
      </c>
      <c r="AX110" s="12" t="s">
        <v>71</v>
      </c>
      <c r="AY110" s="154" t="s">
        <v>191</v>
      </c>
    </row>
    <row r="111" spans="2:65" s="13" customFormat="1" ht="11.25">
      <c r="B111" s="160"/>
      <c r="D111" s="153" t="s">
        <v>201</v>
      </c>
      <c r="E111" s="161" t="s">
        <v>19</v>
      </c>
      <c r="F111" s="162" t="s">
        <v>203</v>
      </c>
      <c r="H111" s="163">
        <v>11</v>
      </c>
      <c r="I111" s="164"/>
      <c r="L111" s="160"/>
      <c r="M111" s="165"/>
      <c r="T111" s="166"/>
      <c r="AT111" s="161" t="s">
        <v>201</v>
      </c>
      <c r="AU111" s="161" t="s">
        <v>80</v>
      </c>
      <c r="AV111" s="13" t="s">
        <v>197</v>
      </c>
      <c r="AW111" s="13" t="s">
        <v>33</v>
      </c>
      <c r="AX111" s="13" t="s">
        <v>78</v>
      </c>
      <c r="AY111" s="161" t="s">
        <v>191</v>
      </c>
    </row>
    <row r="112" spans="2:65" s="1" customFormat="1" ht="24.2" customHeight="1">
      <c r="B112" s="33"/>
      <c r="C112" s="134" t="s">
        <v>197</v>
      </c>
      <c r="D112" s="134" t="s">
        <v>193</v>
      </c>
      <c r="E112" s="135" t="s">
        <v>220</v>
      </c>
      <c r="F112" s="136" t="s">
        <v>221</v>
      </c>
      <c r="G112" s="137" t="s">
        <v>196</v>
      </c>
      <c r="H112" s="138">
        <v>11</v>
      </c>
      <c r="I112" s="139"/>
      <c r="J112" s="140">
        <f>ROUND(I112*H112,2)</f>
        <v>0</v>
      </c>
      <c r="K112" s="141"/>
      <c r="L112" s="33"/>
      <c r="M112" s="142" t="s">
        <v>19</v>
      </c>
      <c r="N112" s="143" t="s">
        <v>42</v>
      </c>
      <c r="P112" s="144">
        <f>O112*H112</f>
        <v>0</v>
      </c>
      <c r="Q112" s="144">
        <v>1.6000000000000001E-4</v>
      </c>
      <c r="R112" s="144">
        <f>Q112*H112</f>
        <v>1.7600000000000001E-3</v>
      </c>
      <c r="S112" s="144">
        <v>0.23</v>
      </c>
      <c r="T112" s="145">
        <f>S112*H112</f>
        <v>2.5300000000000002</v>
      </c>
      <c r="AR112" s="146" t="s">
        <v>197</v>
      </c>
      <c r="AT112" s="146" t="s">
        <v>193</v>
      </c>
      <c r="AU112" s="146" t="s">
        <v>80</v>
      </c>
      <c r="AY112" s="18" t="s">
        <v>191</v>
      </c>
      <c r="BE112" s="147">
        <f>IF(N112="základní",J112,0)</f>
        <v>0</v>
      </c>
      <c r="BF112" s="147">
        <f>IF(N112="snížená",J112,0)</f>
        <v>0</v>
      </c>
      <c r="BG112" s="147">
        <f>IF(N112="zákl. přenesená",J112,0)</f>
        <v>0</v>
      </c>
      <c r="BH112" s="147">
        <f>IF(N112="sníž. přenesená",J112,0)</f>
        <v>0</v>
      </c>
      <c r="BI112" s="147">
        <f>IF(N112="nulová",J112,0)</f>
        <v>0</v>
      </c>
      <c r="BJ112" s="18" t="s">
        <v>78</v>
      </c>
      <c r="BK112" s="147">
        <f>ROUND(I112*H112,2)</f>
        <v>0</v>
      </c>
      <c r="BL112" s="18" t="s">
        <v>197</v>
      </c>
      <c r="BM112" s="146" t="s">
        <v>1099</v>
      </c>
    </row>
    <row r="113" spans="2:65" s="1" customFormat="1" ht="11.25">
      <c r="B113" s="33"/>
      <c r="D113" s="148" t="s">
        <v>199</v>
      </c>
      <c r="F113" s="149" t="s">
        <v>223</v>
      </c>
      <c r="I113" s="150"/>
      <c r="L113" s="33"/>
      <c r="M113" s="151"/>
      <c r="T113" s="54"/>
      <c r="AT113" s="18" t="s">
        <v>199</v>
      </c>
      <c r="AU113" s="18" t="s">
        <v>80</v>
      </c>
    </row>
    <row r="114" spans="2:65" s="12" customFormat="1" ht="11.25">
      <c r="B114" s="152"/>
      <c r="D114" s="153" t="s">
        <v>201</v>
      </c>
      <c r="E114" s="154" t="s">
        <v>19</v>
      </c>
      <c r="F114" s="155" t="s">
        <v>1100</v>
      </c>
      <c r="H114" s="156">
        <v>11</v>
      </c>
      <c r="I114" s="157"/>
      <c r="L114" s="152"/>
      <c r="M114" s="158"/>
      <c r="T114" s="159"/>
      <c r="AT114" s="154" t="s">
        <v>201</v>
      </c>
      <c r="AU114" s="154" t="s">
        <v>80</v>
      </c>
      <c r="AV114" s="12" t="s">
        <v>80</v>
      </c>
      <c r="AW114" s="12" t="s">
        <v>33</v>
      </c>
      <c r="AX114" s="12" t="s">
        <v>71</v>
      </c>
      <c r="AY114" s="154" t="s">
        <v>191</v>
      </c>
    </row>
    <row r="115" spans="2:65" s="13" customFormat="1" ht="11.25">
      <c r="B115" s="160"/>
      <c r="D115" s="153" t="s">
        <v>201</v>
      </c>
      <c r="E115" s="161" t="s">
        <v>19</v>
      </c>
      <c r="F115" s="162" t="s">
        <v>203</v>
      </c>
      <c r="H115" s="163">
        <v>11</v>
      </c>
      <c r="I115" s="164"/>
      <c r="L115" s="160"/>
      <c r="M115" s="165"/>
      <c r="T115" s="166"/>
      <c r="AT115" s="161" t="s">
        <v>201</v>
      </c>
      <c r="AU115" s="161" t="s">
        <v>80</v>
      </c>
      <c r="AV115" s="13" t="s">
        <v>197</v>
      </c>
      <c r="AW115" s="13" t="s">
        <v>33</v>
      </c>
      <c r="AX115" s="13" t="s">
        <v>78</v>
      </c>
      <c r="AY115" s="161" t="s">
        <v>191</v>
      </c>
    </row>
    <row r="116" spans="2:65" s="1" customFormat="1" ht="16.5" customHeight="1">
      <c r="B116" s="33"/>
      <c r="C116" s="134" t="s">
        <v>219</v>
      </c>
      <c r="D116" s="134" t="s">
        <v>193</v>
      </c>
      <c r="E116" s="135" t="s">
        <v>237</v>
      </c>
      <c r="F116" s="136" t="s">
        <v>238</v>
      </c>
      <c r="G116" s="137" t="s">
        <v>239</v>
      </c>
      <c r="H116" s="138">
        <v>64</v>
      </c>
      <c r="I116" s="139"/>
      <c r="J116" s="140">
        <f>ROUND(I116*H116,2)</f>
        <v>0</v>
      </c>
      <c r="K116" s="141"/>
      <c r="L116" s="33"/>
      <c r="M116" s="142" t="s">
        <v>19</v>
      </c>
      <c r="N116" s="143" t="s">
        <v>42</v>
      </c>
      <c r="P116" s="144">
        <f>O116*H116</f>
        <v>0</v>
      </c>
      <c r="Q116" s="144">
        <v>3.0000000000000001E-5</v>
      </c>
      <c r="R116" s="144">
        <f>Q116*H116</f>
        <v>1.92E-3</v>
      </c>
      <c r="S116" s="144">
        <v>0</v>
      </c>
      <c r="T116" s="145">
        <f>S116*H116</f>
        <v>0</v>
      </c>
      <c r="AR116" s="146" t="s">
        <v>197</v>
      </c>
      <c r="AT116" s="146" t="s">
        <v>193</v>
      </c>
      <c r="AU116" s="146" t="s">
        <v>80</v>
      </c>
      <c r="AY116" s="18" t="s">
        <v>191</v>
      </c>
      <c r="BE116" s="147">
        <f>IF(N116="základní",J116,0)</f>
        <v>0</v>
      </c>
      <c r="BF116" s="147">
        <f>IF(N116="snížená",J116,0)</f>
        <v>0</v>
      </c>
      <c r="BG116" s="147">
        <f>IF(N116="zákl. přenesená",J116,0)</f>
        <v>0</v>
      </c>
      <c r="BH116" s="147">
        <f>IF(N116="sníž. přenesená",J116,0)</f>
        <v>0</v>
      </c>
      <c r="BI116" s="147">
        <f>IF(N116="nulová",J116,0)</f>
        <v>0</v>
      </c>
      <c r="BJ116" s="18" t="s">
        <v>78</v>
      </c>
      <c r="BK116" s="147">
        <f>ROUND(I116*H116,2)</f>
        <v>0</v>
      </c>
      <c r="BL116" s="18" t="s">
        <v>197</v>
      </c>
      <c r="BM116" s="146" t="s">
        <v>1101</v>
      </c>
    </row>
    <row r="117" spans="2:65" s="1" customFormat="1" ht="11.25">
      <c r="B117" s="33"/>
      <c r="D117" s="148" t="s">
        <v>199</v>
      </c>
      <c r="F117" s="149" t="s">
        <v>241</v>
      </c>
      <c r="I117" s="150"/>
      <c r="L117" s="33"/>
      <c r="M117" s="151"/>
      <c r="T117" s="54"/>
      <c r="AT117" s="18" t="s">
        <v>199</v>
      </c>
      <c r="AU117" s="18" t="s">
        <v>80</v>
      </c>
    </row>
    <row r="118" spans="2:65" s="1" customFormat="1" ht="24.2" customHeight="1">
      <c r="B118" s="33"/>
      <c r="C118" s="134" t="s">
        <v>225</v>
      </c>
      <c r="D118" s="134" t="s">
        <v>193</v>
      </c>
      <c r="E118" s="135" t="s">
        <v>243</v>
      </c>
      <c r="F118" s="136" t="s">
        <v>244</v>
      </c>
      <c r="G118" s="137" t="s">
        <v>245</v>
      </c>
      <c r="H118" s="138">
        <v>8</v>
      </c>
      <c r="I118" s="139"/>
      <c r="J118" s="140">
        <f>ROUND(I118*H118,2)</f>
        <v>0</v>
      </c>
      <c r="K118" s="141"/>
      <c r="L118" s="33"/>
      <c r="M118" s="142" t="s">
        <v>19</v>
      </c>
      <c r="N118" s="143" t="s">
        <v>42</v>
      </c>
      <c r="P118" s="144">
        <f>O118*H118</f>
        <v>0</v>
      </c>
      <c r="Q118" s="144">
        <v>0</v>
      </c>
      <c r="R118" s="144">
        <f>Q118*H118</f>
        <v>0</v>
      </c>
      <c r="S118" s="144">
        <v>0</v>
      </c>
      <c r="T118" s="145">
        <f>S118*H118</f>
        <v>0</v>
      </c>
      <c r="AR118" s="146" t="s">
        <v>197</v>
      </c>
      <c r="AT118" s="146" t="s">
        <v>193</v>
      </c>
      <c r="AU118" s="146" t="s">
        <v>80</v>
      </c>
      <c r="AY118" s="18" t="s">
        <v>191</v>
      </c>
      <c r="BE118" s="147">
        <f>IF(N118="základní",J118,0)</f>
        <v>0</v>
      </c>
      <c r="BF118" s="147">
        <f>IF(N118="snížená",J118,0)</f>
        <v>0</v>
      </c>
      <c r="BG118" s="147">
        <f>IF(N118="zákl. přenesená",J118,0)</f>
        <v>0</v>
      </c>
      <c r="BH118" s="147">
        <f>IF(N118="sníž. přenesená",J118,0)</f>
        <v>0</v>
      </c>
      <c r="BI118" s="147">
        <f>IF(N118="nulová",J118,0)</f>
        <v>0</v>
      </c>
      <c r="BJ118" s="18" t="s">
        <v>78</v>
      </c>
      <c r="BK118" s="147">
        <f>ROUND(I118*H118,2)</f>
        <v>0</v>
      </c>
      <c r="BL118" s="18" t="s">
        <v>197</v>
      </c>
      <c r="BM118" s="146" t="s">
        <v>1102</v>
      </c>
    </row>
    <row r="119" spans="2:65" s="1" customFormat="1" ht="11.25">
      <c r="B119" s="33"/>
      <c r="D119" s="148" t="s">
        <v>199</v>
      </c>
      <c r="F119" s="149" t="s">
        <v>247</v>
      </c>
      <c r="I119" s="150"/>
      <c r="L119" s="33"/>
      <c r="M119" s="151"/>
      <c r="T119" s="54"/>
      <c r="AT119" s="18" t="s">
        <v>199</v>
      </c>
      <c r="AU119" s="18" t="s">
        <v>80</v>
      </c>
    </row>
    <row r="120" spans="2:65" s="1" customFormat="1" ht="49.15" customHeight="1">
      <c r="B120" s="33"/>
      <c r="C120" s="134" t="s">
        <v>231</v>
      </c>
      <c r="D120" s="134" t="s">
        <v>193</v>
      </c>
      <c r="E120" s="135" t="s">
        <v>249</v>
      </c>
      <c r="F120" s="136" t="s">
        <v>250</v>
      </c>
      <c r="G120" s="137" t="s">
        <v>228</v>
      </c>
      <c r="H120" s="138">
        <v>20.8</v>
      </c>
      <c r="I120" s="139"/>
      <c r="J120" s="140">
        <f>ROUND(I120*H120,2)</f>
        <v>0</v>
      </c>
      <c r="K120" s="141"/>
      <c r="L120" s="33"/>
      <c r="M120" s="142" t="s">
        <v>19</v>
      </c>
      <c r="N120" s="143" t="s">
        <v>42</v>
      </c>
      <c r="P120" s="144">
        <f>O120*H120</f>
        <v>0</v>
      </c>
      <c r="Q120" s="144">
        <v>8.6800000000000002E-3</v>
      </c>
      <c r="R120" s="144">
        <f>Q120*H120</f>
        <v>0.18054400000000001</v>
      </c>
      <c r="S120" s="144">
        <v>0</v>
      </c>
      <c r="T120" s="145">
        <f>S120*H120</f>
        <v>0</v>
      </c>
      <c r="AR120" s="146" t="s">
        <v>197</v>
      </c>
      <c r="AT120" s="146" t="s">
        <v>193</v>
      </c>
      <c r="AU120" s="146" t="s">
        <v>80</v>
      </c>
      <c r="AY120" s="18" t="s">
        <v>191</v>
      </c>
      <c r="BE120" s="147">
        <f>IF(N120="základní",J120,0)</f>
        <v>0</v>
      </c>
      <c r="BF120" s="147">
        <f>IF(N120="snížená",J120,0)</f>
        <v>0</v>
      </c>
      <c r="BG120" s="147">
        <f>IF(N120="zákl. přenesená",J120,0)</f>
        <v>0</v>
      </c>
      <c r="BH120" s="147">
        <f>IF(N120="sníž. přenesená",J120,0)</f>
        <v>0</v>
      </c>
      <c r="BI120" s="147">
        <f>IF(N120="nulová",J120,0)</f>
        <v>0</v>
      </c>
      <c r="BJ120" s="18" t="s">
        <v>78</v>
      </c>
      <c r="BK120" s="147">
        <f>ROUND(I120*H120,2)</f>
        <v>0</v>
      </c>
      <c r="BL120" s="18" t="s">
        <v>197</v>
      </c>
      <c r="BM120" s="146" t="s">
        <v>1103</v>
      </c>
    </row>
    <row r="121" spans="2:65" s="1" customFormat="1" ht="11.25">
      <c r="B121" s="33"/>
      <c r="D121" s="148" t="s">
        <v>199</v>
      </c>
      <c r="F121" s="149" t="s">
        <v>252</v>
      </c>
      <c r="I121" s="150"/>
      <c r="L121" s="33"/>
      <c r="M121" s="151"/>
      <c r="T121" s="54"/>
      <c r="AT121" s="18" t="s">
        <v>199</v>
      </c>
      <c r="AU121" s="18" t="s">
        <v>80</v>
      </c>
    </row>
    <row r="122" spans="2:65" s="12" customFormat="1" ht="11.25">
      <c r="B122" s="152"/>
      <c r="D122" s="153" t="s">
        <v>201</v>
      </c>
      <c r="E122" s="154" t="s">
        <v>19</v>
      </c>
      <c r="F122" s="155" t="s">
        <v>1104</v>
      </c>
      <c r="H122" s="156">
        <v>14</v>
      </c>
      <c r="I122" s="157"/>
      <c r="L122" s="152"/>
      <c r="M122" s="158"/>
      <c r="T122" s="159"/>
      <c r="AT122" s="154" t="s">
        <v>201</v>
      </c>
      <c r="AU122" s="154" t="s">
        <v>80</v>
      </c>
      <c r="AV122" s="12" t="s">
        <v>80</v>
      </c>
      <c r="AW122" s="12" t="s">
        <v>33</v>
      </c>
      <c r="AX122" s="12" t="s">
        <v>71</v>
      </c>
      <c r="AY122" s="154" t="s">
        <v>191</v>
      </c>
    </row>
    <row r="123" spans="2:65" s="12" customFormat="1" ht="11.25">
      <c r="B123" s="152"/>
      <c r="D123" s="153" t="s">
        <v>201</v>
      </c>
      <c r="E123" s="154" t="s">
        <v>19</v>
      </c>
      <c r="F123" s="155" t="s">
        <v>1105</v>
      </c>
      <c r="H123" s="156">
        <v>6.8</v>
      </c>
      <c r="I123" s="157"/>
      <c r="L123" s="152"/>
      <c r="M123" s="158"/>
      <c r="T123" s="159"/>
      <c r="AT123" s="154" t="s">
        <v>201</v>
      </c>
      <c r="AU123" s="154" t="s">
        <v>80</v>
      </c>
      <c r="AV123" s="12" t="s">
        <v>80</v>
      </c>
      <c r="AW123" s="12" t="s">
        <v>33</v>
      </c>
      <c r="AX123" s="12" t="s">
        <v>71</v>
      </c>
      <c r="AY123" s="154" t="s">
        <v>191</v>
      </c>
    </row>
    <row r="124" spans="2:65" s="13" customFormat="1" ht="11.25">
      <c r="B124" s="160"/>
      <c r="D124" s="153" t="s">
        <v>201</v>
      </c>
      <c r="E124" s="161" t="s">
        <v>19</v>
      </c>
      <c r="F124" s="162" t="s">
        <v>203</v>
      </c>
      <c r="H124" s="163">
        <v>20.8</v>
      </c>
      <c r="I124" s="164"/>
      <c r="L124" s="160"/>
      <c r="M124" s="165"/>
      <c r="T124" s="166"/>
      <c r="AT124" s="161" t="s">
        <v>201</v>
      </c>
      <c r="AU124" s="161" t="s">
        <v>80</v>
      </c>
      <c r="AV124" s="13" t="s">
        <v>197</v>
      </c>
      <c r="AW124" s="13" t="s">
        <v>33</v>
      </c>
      <c r="AX124" s="13" t="s">
        <v>78</v>
      </c>
      <c r="AY124" s="161" t="s">
        <v>191</v>
      </c>
    </row>
    <row r="125" spans="2:65" s="1" customFormat="1" ht="49.15" customHeight="1">
      <c r="B125" s="33"/>
      <c r="C125" s="134" t="s">
        <v>236</v>
      </c>
      <c r="D125" s="134" t="s">
        <v>193</v>
      </c>
      <c r="E125" s="135" t="s">
        <v>256</v>
      </c>
      <c r="F125" s="136" t="s">
        <v>257</v>
      </c>
      <c r="G125" s="137" t="s">
        <v>228</v>
      </c>
      <c r="H125" s="138">
        <v>39.200000000000003</v>
      </c>
      <c r="I125" s="139"/>
      <c r="J125" s="140">
        <f>ROUND(I125*H125,2)</f>
        <v>0</v>
      </c>
      <c r="K125" s="141"/>
      <c r="L125" s="33"/>
      <c r="M125" s="142" t="s">
        <v>19</v>
      </c>
      <c r="N125" s="143" t="s">
        <v>42</v>
      </c>
      <c r="P125" s="144">
        <f>O125*H125</f>
        <v>0</v>
      </c>
      <c r="Q125" s="144">
        <v>3.6900000000000002E-2</v>
      </c>
      <c r="R125" s="144">
        <f>Q125*H125</f>
        <v>1.4464800000000002</v>
      </c>
      <c r="S125" s="144">
        <v>0</v>
      </c>
      <c r="T125" s="145">
        <f>S125*H125</f>
        <v>0</v>
      </c>
      <c r="AR125" s="146" t="s">
        <v>197</v>
      </c>
      <c r="AT125" s="146" t="s">
        <v>193</v>
      </c>
      <c r="AU125" s="146" t="s">
        <v>80</v>
      </c>
      <c r="AY125" s="18" t="s">
        <v>191</v>
      </c>
      <c r="BE125" s="147">
        <f>IF(N125="základní",J125,0)</f>
        <v>0</v>
      </c>
      <c r="BF125" s="147">
        <f>IF(N125="snížená",J125,0)</f>
        <v>0</v>
      </c>
      <c r="BG125" s="147">
        <f>IF(N125="zákl. přenesená",J125,0)</f>
        <v>0</v>
      </c>
      <c r="BH125" s="147">
        <f>IF(N125="sníž. přenesená",J125,0)</f>
        <v>0</v>
      </c>
      <c r="BI125" s="147">
        <f>IF(N125="nulová",J125,0)</f>
        <v>0</v>
      </c>
      <c r="BJ125" s="18" t="s">
        <v>78</v>
      </c>
      <c r="BK125" s="147">
        <f>ROUND(I125*H125,2)</f>
        <v>0</v>
      </c>
      <c r="BL125" s="18" t="s">
        <v>197</v>
      </c>
      <c r="BM125" s="146" t="s">
        <v>1106</v>
      </c>
    </row>
    <row r="126" spans="2:65" s="1" customFormat="1" ht="11.25">
      <c r="B126" s="33"/>
      <c r="D126" s="148" t="s">
        <v>199</v>
      </c>
      <c r="F126" s="149" t="s">
        <v>259</v>
      </c>
      <c r="I126" s="150"/>
      <c r="L126" s="33"/>
      <c r="M126" s="151"/>
      <c r="T126" s="54"/>
      <c r="AT126" s="18" t="s">
        <v>199</v>
      </c>
      <c r="AU126" s="18" t="s">
        <v>80</v>
      </c>
    </row>
    <row r="127" spans="2:65" s="12" customFormat="1" ht="11.25">
      <c r="B127" s="152"/>
      <c r="D127" s="153" t="s">
        <v>201</v>
      </c>
      <c r="E127" s="154" t="s">
        <v>19</v>
      </c>
      <c r="F127" s="155" t="s">
        <v>1107</v>
      </c>
      <c r="H127" s="156">
        <v>1.2</v>
      </c>
      <c r="I127" s="157"/>
      <c r="L127" s="152"/>
      <c r="M127" s="158"/>
      <c r="T127" s="159"/>
      <c r="AT127" s="154" t="s">
        <v>201</v>
      </c>
      <c r="AU127" s="154" t="s">
        <v>80</v>
      </c>
      <c r="AV127" s="12" t="s">
        <v>80</v>
      </c>
      <c r="AW127" s="12" t="s">
        <v>33</v>
      </c>
      <c r="AX127" s="12" t="s">
        <v>71</v>
      </c>
      <c r="AY127" s="154" t="s">
        <v>191</v>
      </c>
    </row>
    <row r="128" spans="2:65" s="12" customFormat="1" ht="11.25">
      <c r="B128" s="152"/>
      <c r="D128" s="153" t="s">
        <v>201</v>
      </c>
      <c r="E128" s="154" t="s">
        <v>19</v>
      </c>
      <c r="F128" s="155" t="s">
        <v>1108</v>
      </c>
      <c r="H128" s="156">
        <v>23.2</v>
      </c>
      <c r="I128" s="157"/>
      <c r="L128" s="152"/>
      <c r="M128" s="158"/>
      <c r="T128" s="159"/>
      <c r="AT128" s="154" t="s">
        <v>201</v>
      </c>
      <c r="AU128" s="154" t="s">
        <v>80</v>
      </c>
      <c r="AV128" s="12" t="s">
        <v>80</v>
      </c>
      <c r="AW128" s="12" t="s">
        <v>33</v>
      </c>
      <c r="AX128" s="12" t="s">
        <v>71</v>
      </c>
      <c r="AY128" s="154" t="s">
        <v>191</v>
      </c>
    </row>
    <row r="129" spans="2:65" s="12" customFormat="1" ht="11.25">
      <c r="B129" s="152"/>
      <c r="D129" s="153" t="s">
        <v>201</v>
      </c>
      <c r="E129" s="154" t="s">
        <v>19</v>
      </c>
      <c r="F129" s="155" t="s">
        <v>1109</v>
      </c>
      <c r="H129" s="156">
        <v>10</v>
      </c>
      <c r="I129" s="157"/>
      <c r="L129" s="152"/>
      <c r="M129" s="158"/>
      <c r="T129" s="159"/>
      <c r="AT129" s="154" t="s">
        <v>201</v>
      </c>
      <c r="AU129" s="154" t="s">
        <v>80</v>
      </c>
      <c r="AV129" s="12" t="s">
        <v>80</v>
      </c>
      <c r="AW129" s="12" t="s">
        <v>33</v>
      </c>
      <c r="AX129" s="12" t="s">
        <v>71</v>
      </c>
      <c r="AY129" s="154" t="s">
        <v>191</v>
      </c>
    </row>
    <row r="130" spans="2:65" s="12" customFormat="1" ht="11.25">
      <c r="B130" s="152"/>
      <c r="D130" s="153" t="s">
        <v>201</v>
      </c>
      <c r="E130" s="154" t="s">
        <v>19</v>
      </c>
      <c r="F130" s="155" t="s">
        <v>263</v>
      </c>
      <c r="H130" s="156">
        <v>4.8</v>
      </c>
      <c r="I130" s="157"/>
      <c r="L130" s="152"/>
      <c r="M130" s="158"/>
      <c r="T130" s="159"/>
      <c r="AT130" s="154" t="s">
        <v>201</v>
      </c>
      <c r="AU130" s="154" t="s">
        <v>80</v>
      </c>
      <c r="AV130" s="12" t="s">
        <v>80</v>
      </c>
      <c r="AW130" s="12" t="s">
        <v>33</v>
      </c>
      <c r="AX130" s="12" t="s">
        <v>71</v>
      </c>
      <c r="AY130" s="154" t="s">
        <v>191</v>
      </c>
    </row>
    <row r="131" spans="2:65" s="13" customFormat="1" ht="11.25">
      <c r="B131" s="160"/>
      <c r="D131" s="153" t="s">
        <v>201</v>
      </c>
      <c r="E131" s="161" t="s">
        <v>19</v>
      </c>
      <c r="F131" s="162" t="s">
        <v>203</v>
      </c>
      <c r="H131" s="163">
        <v>39.200000000000003</v>
      </c>
      <c r="I131" s="164"/>
      <c r="L131" s="160"/>
      <c r="M131" s="165"/>
      <c r="T131" s="166"/>
      <c r="AT131" s="161" t="s">
        <v>201</v>
      </c>
      <c r="AU131" s="161" t="s">
        <v>80</v>
      </c>
      <c r="AV131" s="13" t="s">
        <v>197</v>
      </c>
      <c r="AW131" s="13" t="s">
        <v>33</v>
      </c>
      <c r="AX131" s="13" t="s">
        <v>78</v>
      </c>
      <c r="AY131" s="161" t="s">
        <v>191</v>
      </c>
    </row>
    <row r="132" spans="2:65" s="1" customFormat="1" ht="24.2" customHeight="1">
      <c r="B132" s="33"/>
      <c r="C132" s="134" t="s">
        <v>242</v>
      </c>
      <c r="D132" s="134" t="s">
        <v>193</v>
      </c>
      <c r="E132" s="135" t="s">
        <v>298</v>
      </c>
      <c r="F132" s="136" t="s">
        <v>299</v>
      </c>
      <c r="G132" s="137" t="s">
        <v>146</v>
      </c>
      <c r="H132" s="138">
        <v>53.709000000000003</v>
      </c>
      <c r="I132" s="139"/>
      <c r="J132" s="140">
        <f>ROUND(I132*H132,2)</f>
        <v>0</v>
      </c>
      <c r="K132" s="141"/>
      <c r="L132" s="33"/>
      <c r="M132" s="142" t="s">
        <v>19</v>
      </c>
      <c r="N132" s="143" t="s">
        <v>42</v>
      </c>
      <c r="P132" s="144">
        <f>O132*H132</f>
        <v>0</v>
      </c>
      <c r="Q132" s="144">
        <v>0</v>
      </c>
      <c r="R132" s="144">
        <f>Q132*H132</f>
        <v>0</v>
      </c>
      <c r="S132" s="144">
        <v>0</v>
      </c>
      <c r="T132" s="145">
        <f>S132*H132</f>
        <v>0</v>
      </c>
      <c r="AR132" s="146" t="s">
        <v>197</v>
      </c>
      <c r="AT132" s="146" t="s">
        <v>193</v>
      </c>
      <c r="AU132" s="146" t="s">
        <v>80</v>
      </c>
      <c r="AY132" s="18" t="s">
        <v>191</v>
      </c>
      <c r="BE132" s="147">
        <f>IF(N132="základní",J132,0)</f>
        <v>0</v>
      </c>
      <c r="BF132" s="147">
        <f>IF(N132="snížená",J132,0)</f>
        <v>0</v>
      </c>
      <c r="BG132" s="147">
        <f>IF(N132="zákl. přenesená",J132,0)</f>
        <v>0</v>
      </c>
      <c r="BH132" s="147">
        <f>IF(N132="sníž. přenesená",J132,0)</f>
        <v>0</v>
      </c>
      <c r="BI132" s="147">
        <f>IF(N132="nulová",J132,0)</f>
        <v>0</v>
      </c>
      <c r="BJ132" s="18" t="s">
        <v>78</v>
      </c>
      <c r="BK132" s="147">
        <f>ROUND(I132*H132,2)</f>
        <v>0</v>
      </c>
      <c r="BL132" s="18" t="s">
        <v>197</v>
      </c>
      <c r="BM132" s="146" t="s">
        <v>1110</v>
      </c>
    </row>
    <row r="133" spans="2:65" s="1" customFormat="1" ht="11.25">
      <c r="B133" s="33"/>
      <c r="D133" s="148" t="s">
        <v>199</v>
      </c>
      <c r="F133" s="149" t="s">
        <v>301</v>
      </c>
      <c r="I133" s="150"/>
      <c r="L133" s="33"/>
      <c r="M133" s="151"/>
      <c r="T133" s="54"/>
      <c r="AT133" s="18" t="s">
        <v>199</v>
      </c>
      <c r="AU133" s="18" t="s">
        <v>80</v>
      </c>
    </row>
    <row r="134" spans="2:65" s="14" customFormat="1" ht="11.25">
      <c r="B134" s="167"/>
      <c r="D134" s="153" t="s">
        <v>201</v>
      </c>
      <c r="E134" s="168" t="s">
        <v>19</v>
      </c>
      <c r="F134" s="169" t="s">
        <v>273</v>
      </c>
      <c r="H134" s="168" t="s">
        <v>19</v>
      </c>
      <c r="I134" s="170"/>
      <c r="L134" s="167"/>
      <c r="M134" s="171"/>
      <c r="T134" s="172"/>
      <c r="AT134" s="168" t="s">
        <v>201</v>
      </c>
      <c r="AU134" s="168" t="s">
        <v>80</v>
      </c>
      <c r="AV134" s="14" t="s">
        <v>78</v>
      </c>
      <c r="AW134" s="14" t="s">
        <v>33</v>
      </c>
      <c r="AX134" s="14" t="s">
        <v>71</v>
      </c>
      <c r="AY134" s="168" t="s">
        <v>191</v>
      </c>
    </row>
    <row r="135" spans="2:65" s="12" customFormat="1" ht="11.25">
      <c r="B135" s="152"/>
      <c r="D135" s="153" t="s">
        <v>201</v>
      </c>
      <c r="E135" s="154" t="s">
        <v>19</v>
      </c>
      <c r="F135" s="155" t="s">
        <v>1111</v>
      </c>
      <c r="H135" s="156">
        <v>53.709000000000003</v>
      </c>
      <c r="I135" s="157"/>
      <c r="L135" s="152"/>
      <c r="M135" s="158"/>
      <c r="T135" s="159"/>
      <c r="AT135" s="154" t="s">
        <v>201</v>
      </c>
      <c r="AU135" s="154" t="s">
        <v>80</v>
      </c>
      <c r="AV135" s="12" t="s">
        <v>80</v>
      </c>
      <c r="AW135" s="12" t="s">
        <v>33</v>
      </c>
      <c r="AX135" s="12" t="s">
        <v>71</v>
      </c>
      <c r="AY135" s="154" t="s">
        <v>191</v>
      </c>
    </row>
    <row r="136" spans="2:65" s="13" customFormat="1" ht="11.25">
      <c r="B136" s="160"/>
      <c r="D136" s="153" t="s">
        <v>201</v>
      </c>
      <c r="E136" s="161" t="s">
        <v>19</v>
      </c>
      <c r="F136" s="162" t="s">
        <v>203</v>
      </c>
      <c r="H136" s="163">
        <v>53.709000000000003</v>
      </c>
      <c r="I136" s="164"/>
      <c r="L136" s="160"/>
      <c r="M136" s="165"/>
      <c r="T136" s="166"/>
      <c r="AT136" s="161" t="s">
        <v>201</v>
      </c>
      <c r="AU136" s="161" t="s">
        <v>80</v>
      </c>
      <c r="AV136" s="13" t="s">
        <v>197</v>
      </c>
      <c r="AW136" s="13" t="s">
        <v>33</v>
      </c>
      <c r="AX136" s="13" t="s">
        <v>78</v>
      </c>
      <c r="AY136" s="161" t="s">
        <v>191</v>
      </c>
    </row>
    <row r="137" spans="2:65" s="1" customFormat="1" ht="11.25">
      <c r="B137" s="33"/>
      <c r="D137" s="153" t="s">
        <v>275</v>
      </c>
      <c r="F137" s="173" t="s">
        <v>1112</v>
      </c>
      <c r="L137" s="33"/>
      <c r="M137" s="151"/>
      <c r="T137" s="54"/>
      <c r="AU137" s="18" t="s">
        <v>80</v>
      </c>
    </row>
    <row r="138" spans="2:65" s="1" customFormat="1" ht="11.25">
      <c r="B138" s="33"/>
      <c r="D138" s="153" t="s">
        <v>275</v>
      </c>
      <c r="F138" s="174" t="s">
        <v>1113</v>
      </c>
      <c r="H138" s="175">
        <v>166.28</v>
      </c>
      <c r="L138" s="33"/>
      <c r="M138" s="151"/>
      <c r="T138" s="54"/>
      <c r="AU138" s="18" t="s">
        <v>80</v>
      </c>
    </row>
    <row r="139" spans="2:65" s="1" customFormat="1" ht="11.25">
      <c r="B139" s="33"/>
      <c r="D139" s="153" t="s">
        <v>275</v>
      </c>
      <c r="F139" s="174" t="s">
        <v>1114</v>
      </c>
      <c r="H139" s="175">
        <v>12.75</v>
      </c>
      <c r="L139" s="33"/>
      <c r="M139" s="151"/>
      <c r="T139" s="54"/>
      <c r="AU139" s="18" t="s">
        <v>80</v>
      </c>
    </row>
    <row r="140" spans="2:65" s="1" customFormat="1" ht="11.25">
      <c r="B140" s="33"/>
      <c r="D140" s="153" t="s">
        <v>275</v>
      </c>
      <c r="F140" s="174" t="s">
        <v>203</v>
      </c>
      <c r="H140" s="175">
        <v>179.03</v>
      </c>
      <c r="L140" s="33"/>
      <c r="M140" s="151"/>
      <c r="T140" s="54"/>
      <c r="AU140" s="18" t="s">
        <v>80</v>
      </c>
    </row>
    <row r="141" spans="2:65" s="1" customFormat="1" ht="33" customHeight="1">
      <c r="B141" s="33"/>
      <c r="C141" s="134" t="s">
        <v>248</v>
      </c>
      <c r="D141" s="134" t="s">
        <v>193</v>
      </c>
      <c r="E141" s="135" t="s">
        <v>309</v>
      </c>
      <c r="F141" s="136" t="s">
        <v>310</v>
      </c>
      <c r="G141" s="137" t="s">
        <v>146</v>
      </c>
      <c r="H141" s="138">
        <v>80.563999999999993</v>
      </c>
      <c r="I141" s="139"/>
      <c r="J141" s="140">
        <f>ROUND(I141*H141,2)</f>
        <v>0</v>
      </c>
      <c r="K141" s="141"/>
      <c r="L141" s="33"/>
      <c r="M141" s="142" t="s">
        <v>19</v>
      </c>
      <c r="N141" s="143" t="s">
        <v>42</v>
      </c>
      <c r="P141" s="144">
        <f>O141*H141</f>
        <v>0</v>
      </c>
      <c r="Q141" s="144">
        <v>0</v>
      </c>
      <c r="R141" s="144">
        <f>Q141*H141</f>
        <v>0</v>
      </c>
      <c r="S141" s="144">
        <v>0</v>
      </c>
      <c r="T141" s="145">
        <f>S141*H141</f>
        <v>0</v>
      </c>
      <c r="AR141" s="146" t="s">
        <v>197</v>
      </c>
      <c r="AT141" s="146" t="s">
        <v>193</v>
      </c>
      <c r="AU141" s="146" t="s">
        <v>80</v>
      </c>
      <c r="AY141" s="18" t="s">
        <v>191</v>
      </c>
      <c r="BE141" s="147">
        <f>IF(N141="základní",J141,0)</f>
        <v>0</v>
      </c>
      <c r="BF141" s="147">
        <f>IF(N141="snížená",J141,0)</f>
        <v>0</v>
      </c>
      <c r="BG141" s="147">
        <f>IF(N141="zákl. přenesená",J141,0)</f>
        <v>0</v>
      </c>
      <c r="BH141" s="147">
        <f>IF(N141="sníž. přenesená",J141,0)</f>
        <v>0</v>
      </c>
      <c r="BI141" s="147">
        <f>IF(N141="nulová",J141,0)</f>
        <v>0</v>
      </c>
      <c r="BJ141" s="18" t="s">
        <v>78</v>
      </c>
      <c r="BK141" s="147">
        <f>ROUND(I141*H141,2)</f>
        <v>0</v>
      </c>
      <c r="BL141" s="18" t="s">
        <v>197</v>
      </c>
      <c r="BM141" s="146" t="s">
        <v>1115</v>
      </c>
    </row>
    <row r="142" spans="2:65" s="1" customFormat="1" ht="11.25">
      <c r="B142" s="33"/>
      <c r="D142" s="148" t="s">
        <v>199</v>
      </c>
      <c r="F142" s="149" t="s">
        <v>312</v>
      </c>
      <c r="I142" s="150"/>
      <c r="L142" s="33"/>
      <c r="M142" s="151"/>
      <c r="T142" s="54"/>
      <c r="AT142" s="18" t="s">
        <v>199</v>
      </c>
      <c r="AU142" s="18" t="s">
        <v>80</v>
      </c>
    </row>
    <row r="143" spans="2:65" s="14" customFormat="1" ht="11.25">
      <c r="B143" s="167"/>
      <c r="D143" s="153" t="s">
        <v>201</v>
      </c>
      <c r="E143" s="168" t="s">
        <v>19</v>
      </c>
      <c r="F143" s="169" t="s">
        <v>273</v>
      </c>
      <c r="H143" s="168" t="s">
        <v>19</v>
      </c>
      <c r="I143" s="170"/>
      <c r="L143" s="167"/>
      <c r="M143" s="171"/>
      <c r="T143" s="172"/>
      <c r="AT143" s="168" t="s">
        <v>201</v>
      </c>
      <c r="AU143" s="168" t="s">
        <v>80</v>
      </c>
      <c r="AV143" s="14" t="s">
        <v>78</v>
      </c>
      <c r="AW143" s="14" t="s">
        <v>33</v>
      </c>
      <c r="AX143" s="14" t="s">
        <v>71</v>
      </c>
      <c r="AY143" s="168" t="s">
        <v>191</v>
      </c>
    </row>
    <row r="144" spans="2:65" s="12" customFormat="1" ht="11.25">
      <c r="B144" s="152"/>
      <c r="D144" s="153" t="s">
        <v>201</v>
      </c>
      <c r="E144" s="154" t="s">
        <v>19</v>
      </c>
      <c r="F144" s="155" t="s">
        <v>1116</v>
      </c>
      <c r="H144" s="156">
        <v>80.563999999999993</v>
      </c>
      <c r="I144" s="157"/>
      <c r="L144" s="152"/>
      <c r="M144" s="158"/>
      <c r="T144" s="159"/>
      <c r="AT144" s="154" t="s">
        <v>201</v>
      </c>
      <c r="AU144" s="154" t="s">
        <v>80</v>
      </c>
      <c r="AV144" s="12" t="s">
        <v>80</v>
      </c>
      <c r="AW144" s="12" t="s">
        <v>33</v>
      </c>
      <c r="AX144" s="12" t="s">
        <v>71</v>
      </c>
      <c r="AY144" s="154" t="s">
        <v>191</v>
      </c>
    </row>
    <row r="145" spans="2:65" s="13" customFormat="1" ht="11.25">
      <c r="B145" s="160"/>
      <c r="D145" s="153" t="s">
        <v>201</v>
      </c>
      <c r="E145" s="161" t="s">
        <v>19</v>
      </c>
      <c r="F145" s="162" t="s">
        <v>203</v>
      </c>
      <c r="H145" s="163">
        <v>80.563999999999993</v>
      </c>
      <c r="I145" s="164"/>
      <c r="L145" s="160"/>
      <c r="M145" s="165"/>
      <c r="T145" s="166"/>
      <c r="AT145" s="161" t="s">
        <v>201</v>
      </c>
      <c r="AU145" s="161" t="s">
        <v>80</v>
      </c>
      <c r="AV145" s="13" t="s">
        <v>197</v>
      </c>
      <c r="AW145" s="13" t="s">
        <v>33</v>
      </c>
      <c r="AX145" s="13" t="s">
        <v>78</v>
      </c>
      <c r="AY145" s="161" t="s">
        <v>191</v>
      </c>
    </row>
    <row r="146" spans="2:65" s="1" customFormat="1" ht="11.25">
      <c r="B146" s="33"/>
      <c r="D146" s="153" t="s">
        <v>275</v>
      </c>
      <c r="F146" s="173" t="s">
        <v>1112</v>
      </c>
      <c r="L146" s="33"/>
      <c r="M146" s="151"/>
      <c r="T146" s="54"/>
      <c r="AU146" s="18" t="s">
        <v>80</v>
      </c>
    </row>
    <row r="147" spans="2:65" s="1" customFormat="1" ht="11.25">
      <c r="B147" s="33"/>
      <c r="D147" s="153" t="s">
        <v>275</v>
      </c>
      <c r="F147" s="174" t="s">
        <v>1113</v>
      </c>
      <c r="H147" s="175">
        <v>166.28</v>
      </c>
      <c r="L147" s="33"/>
      <c r="M147" s="151"/>
      <c r="T147" s="54"/>
      <c r="AU147" s="18" t="s">
        <v>80</v>
      </c>
    </row>
    <row r="148" spans="2:65" s="1" customFormat="1" ht="11.25">
      <c r="B148" s="33"/>
      <c r="D148" s="153" t="s">
        <v>275</v>
      </c>
      <c r="F148" s="174" t="s">
        <v>1114</v>
      </c>
      <c r="H148" s="175">
        <v>12.75</v>
      </c>
      <c r="L148" s="33"/>
      <c r="M148" s="151"/>
      <c r="T148" s="54"/>
      <c r="AU148" s="18" t="s">
        <v>80</v>
      </c>
    </row>
    <row r="149" spans="2:65" s="1" customFormat="1" ht="11.25">
      <c r="B149" s="33"/>
      <c r="D149" s="153" t="s">
        <v>275</v>
      </c>
      <c r="F149" s="174" t="s">
        <v>203</v>
      </c>
      <c r="H149" s="175">
        <v>179.03</v>
      </c>
      <c r="L149" s="33"/>
      <c r="M149" s="151"/>
      <c r="T149" s="54"/>
      <c r="AU149" s="18" t="s">
        <v>80</v>
      </c>
    </row>
    <row r="150" spans="2:65" s="1" customFormat="1" ht="33" customHeight="1">
      <c r="B150" s="33"/>
      <c r="C150" s="134" t="s">
        <v>255</v>
      </c>
      <c r="D150" s="134" t="s">
        <v>193</v>
      </c>
      <c r="E150" s="135" t="s">
        <v>315</v>
      </c>
      <c r="F150" s="136" t="s">
        <v>316</v>
      </c>
      <c r="G150" s="137" t="s">
        <v>146</v>
      </c>
      <c r="H150" s="138">
        <v>26.855</v>
      </c>
      <c r="I150" s="139"/>
      <c r="J150" s="140">
        <f>ROUND(I150*H150,2)</f>
        <v>0</v>
      </c>
      <c r="K150" s="141"/>
      <c r="L150" s="33"/>
      <c r="M150" s="142" t="s">
        <v>19</v>
      </c>
      <c r="N150" s="143" t="s">
        <v>42</v>
      </c>
      <c r="P150" s="144">
        <f>O150*H150</f>
        <v>0</v>
      </c>
      <c r="Q150" s="144">
        <v>0</v>
      </c>
      <c r="R150" s="144">
        <f>Q150*H150</f>
        <v>0</v>
      </c>
      <c r="S150" s="144">
        <v>0</v>
      </c>
      <c r="T150" s="145">
        <f>S150*H150</f>
        <v>0</v>
      </c>
      <c r="AR150" s="146" t="s">
        <v>197</v>
      </c>
      <c r="AT150" s="146" t="s">
        <v>193</v>
      </c>
      <c r="AU150" s="146" t="s">
        <v>80</v>
      </c>
      <c r="AY150" s="18" t="s">
        <v>191</v>
      </c>
      <c r="BE150" s="147">
        <f>IF(N150="základní",J150,0)</f>
        <v>0</v>
      </c>
      <c r="BF150" s="147">
        <f>IF(N150="snížená",J150,0)</f>
        <v>0</v>
      </c>
      <c r="BG150" s="147">
        <f>IF(N150="zákl. přenesená",J150,0)</f>
        <v>0</v>
      </c>
      <c r="BH150" s="147">
        <f>IF(N150="sníž. přenesená",J150,0)</f>
        <v>0</v>
      </c>
      <c r="BI150" s="147">
        <f>IF(N150="nulová",J150,0)</f>
        <v>0</v>
      </c>
      <c r="BJ150" s="18" t="s">
        <v>78</v>
      </c>
      <c r="BK150" s="147">
        <f>ROUND(I150*H150,2)</f>
        <v>0</v>
      </c>
      <c r="BL150" s="18" t="s">
        <v>197</v>
      </c>
      <c r="BM150" s="146" t="s">
        <v>1117</v>
      </c>
    </row>
    <row r="151" spans="2:65" s="1" customFormat="1" ht="11.25">
      <c r="B151" s="33"/>
      <c r="D151" s="148" t="s">
        <v>199</v>
      </c>
      <c r="F151" s="149" t="s">
        <v>318</v>
      </c>
      <c r="I151" s="150"/>
      <c r="L151" s="33"/>
      <c r="M151" s="151"/>
      <c r="T151" s="54"/>
      <c r="AT151" s="18" t="s">
        <v>199</v>
      </c>
      <c r="AU151" s="18" t="s">
        <v>80</v>
      </c>
    </row>
    <row r="152" spans="2:65" s="14" customFormat="1" ht="11.25">
      <c r="B152" s="167"/>
      <c r="D152" s="153" t="s">
        <v>201</v>
      </c>
      <c r="E152" s="168" t="s">
        <v>19</v>
      </c>
      <c r="F152" s="169" t="s">
        <v>273</v>
      </c>
      <c r="H152" s="168" t="s">
        <v>19</v>
      </c>
      <c r="I152" s="170"/>
      <c r="L152" s="167"/>
      <c r="M152" s="171"/>
      <c r="T152" s="172"/>
      <c r="AT152" s="168" t="s">
        <v>201</v>
      </c>
      <c r="AU152" s="168" t="s">
        <v>80</v>
      </c>
      <c r="AV152" s="14" t="s">
        <v>78</v>
      </c>
      <c r="AW152" s="14" t="s">
        <v>33</v>
      </c>
      <c r="AX152" s="14" t="s">
        <v>71</v>
      </c>
      <c r="AY152" s="168" t="s">
        <v>191</v>
      </c>
    </row>
    <row r="153" spans="2:65" s="12" customFormat="1" ht="11.25">
      <c r="B153" s="152"/>
      <c r="D153" s="153" t="s">
        <v>201</v>
      </c>
      <c r="E153" s="154" t="s">
        <v>19</v>
      </c>
      <c r="F153" s="155" t="s">
        <v>1118</v>
      </c>
      <c r="H153" s="156">
        <v>26.855</v>
      </c>
      <c r="I153" s="157"/>
      <c r="L153" s="152"/>
      <c r="M153" s="158"/>
      <c r="T153" s="159"/>
      <c r="AT153" s="154" t="s">
        <v>201</v>
      </c>
      <c r="AU153" s="154" t="s">
        <v>80</v>
      </c>
      <c r="AV153" s="12" t="s">
        <v>80</v>
      </c>
      <c r="AW153" s="12" t="s">
        <v>33</v>
      </c>
      <c r="AX153" s="12" t="s">
        <v>71</v>
      </c>
      <c r="AY153" s="154" t="s">
        <v>191</v>
      </c>
    </row>
    <row r="154" spans="2:65" s="13" customFormat="1" ht="11.25">
      <c r="B154" s="160"/>
      <c r="D154" s="153" t="s">
        <v>201</v>
      </c>
      <c r="E154" s="161" t="s">
        <v>19</v>
      </c>
      <c r="F154" s="162" t="s">
        <v>203</v>
      </c>
      <c r="H154" s="163">
        <v>26.855</v>
      </c>
      <c r="I154" s="164"/>
      <c r="L154" s="160"/>
      <c r="M154" s="165"/>
      <c r="T154" s="166"/>
      <c r="AT154" s="161" t="s">
        <v>201</v>
      </c>
      <c r="AU154" s="161" t="s">
        <v>80</v>
      </c>
      <c r="AV154" s="13" t="s">
        <v>197</v>
      </c>
      <c r="AW154" s="13" t="s">
        <v>33</v>
      </c>
      <c r="AX154" s="13" t="s">
        <v>78</v>
      </c>
      <c r="AY154" s="161" t="s">
        <v>191</v>
      </c>
    </row>
    <row r="155" spans="2:65" s="1" customFormat="1" ht="11.25">
      <c r="B155" s="33"/>
      <c r="D155" s="153" t="s">
        <v>275</v>
      </c>
      <c r="F155" s="173" t="s">
        <v>1112</v>
      </c>
      <c r="L155" s="33"/>
      <c r="M155" s="151"/>
      <c r="T155" s="54"/>
      <c r="AU155" s="18" t="s">
        <v>80</v>
      </c>
    </row>
    <row r="156" spans="2:65" s="1" customFormat="1" ht="11.25">
      <c r="B156" s="33"/>
      <c r="D156" s="153" t="s">
        <v>275</v>
      </c>
      <c r="F156" s="174" t="s">
        <v>1113</v>
      </c>
      <c r="H156" s="175">
        <v>166.28</v>
      </c>
      <c r="L156" s="33"/>
      <c r="M156" s="151"/>
      <c r="T156" s="54"/>
      <c r="AU156" s="18" t="s">
        <v>80</v>
      </c>
    </row>
    <row r="157" spans="2:65" s="1" customFormat="1" ht="11.25">
      <c r="B157" s="33"/>
      <c r="D157" s="153" t="s">
        <v>275</v>
      </c>
      <c r="F157" s="174" t="s">
        <v>1114</v>
      </c>
      <c r="H157" s="175">
        <v>12.75</v>
      </c>
      <c r="L157" s="33"/>
      <c r="M157" s="151"/>
      <c r="T157" s="54"/>
      <c r="AU157" s="18" t="s">
        <v>80</v>
      </c>
    </row>
    <row r="158" spans="2:65" s="1" customFormat="1" ht="11.25">
      <c r="B158" s="33"/>
      <c r="D158" s="153" t="s">
        <v>275</v>
      </c>
      <c r="F158" s="174" t="s">
        <v>203</v>
      </c>
      <c r="H158" s="175">
        <v>179.03</v>
      </c>
      <c r="L158" s="33"/>
      <c r="M158" s="151"/>
      <c r="T158" s="54"/>
      <c r="AU158" s="18" t="s">
        <v>80</v>
      </c>
    </row>
    <row r="159" spans="2:65" s="1" customFormat="1" ht="33" customHeight="1">
      <c r="B159" s="33"/>
      <c r="C159" s="134" t="s">
        <v>8</v>
      </c>
      <c r="D159" s="134" t="s">
        <v>193</v>
      </c>
      <c r="E159" s="135" t="s">
        <v>321</v>
      </c>
      <c r="F159" s="136" t="s">
        <v>322</v>
      </c>
      <c r="G159" s="137" t="s">
        <v>146</v>
      </c>
      <c r="H159" s="138">
        <v>17.902999999999999</v>
      </c>
      <c r="I159" s="139"/>
      <c r="J159" s="140">
        <f>ROUND(I159*H159,2)</f>
        <v>0</v>
      </c>
      <c r="K159" s="141"/>
      <c r="L159" s="33"/>
      <c r="M159" s="142" t="s">
        <v>19</v>
      </c>
      <c r="N159" s="143" t="s">
        <v>42</v>
      </c>
      <c r="P159" s="144">
        <f>O159*H159</f>
        <v>0</v>
      </c>
      <c r="Q159" s="144">
        <v>0</v>
      </c>
      <c r="R159" s="144">
        <f>Q159*H159</f>
        <v>0</v>
      </c>
      <c r="S159" s="144">
        <v>0</v>
      </c>
      <c r="T159" s="145">
        <f>S159*H159</f>
        <v>0</v>
      </c>
      <c r="AR159" s="146" t="s">
        <v>197</v>
      </c>
      <c r="AT159" s="146" t="s">
        <v>193</v>
      </c>
      <c r="AU159" s="146" t="s">
        <v>80</v>
      </c>
      <c r="AY159" s="18" t="s">
        <v>191</v>
      </c>
      <c r="BE159" s="147">
        <f>IF(N159="základní",J159,0)</f>
        <v>0</v>
      </c>
      <c r="BF159" s="147">
        <f>IF(N159="snížená",J159,0)</f>
        <v>0</v>
      </c>
      <c r="BG159" s="147">
        <f>IF(N159="zákl. přenesená",J159,0)</f>
        <v>0</v>
      </c>
      <c r="BH159" s="147">
        <f>IF(N159="sníž. přenesená",J159,0)</f>
        <v>0</v>
      </c>
      <c r="BI159" s="147">
        <f>IF(N159="nulová",J159,0)</f>
        <v>0</v>
      </c>
      <c r="BJ159" s="18" t="s">
        <v>78</v>
      </c>
      <c r="BK159" s="147">
        <f>ROUND(I159*H159,2)</f>
        <v>0</v>
      </c>
      <c r="BL159" s="18" t="s">
        <v>197</v>
      </c>
      <c r="BM159" s="146" t="s">
        <v>1119</v>
      </c>
    </row>
    <row r="160" spans="2:65" s="1" customFormat="1" ht="11.25">
      <c r="B160" s="33"/>
      <c r="D160" s="148" t="s">
        <v>199</v>
      </c>
      <c r="F160" s="149" t="s">
        <v>324</v>
      </c>
      <c r="I160" s="150"/>
      <c r="L160" s="33"/>
      <c r="M160" s="151"/>
      <c r="T160" s="54"/>
      <c r="AT160" s="18" t="s">
        <v>199</v>
      </c>
      <c r="AU160" s="18" t="s">
        <v>80</v>
      </c>
    </row>
    <row r="161" spans="2:65" s="14" customFormat="1" ht="11.25">
      <c r="B161" s="167"/>
      <c r="D161" s="153" t="s">
        <v>201</v>
      </c>
      <c r="E161" s="168" t="s">
        <v>19</v>
      </c>
      <c r="F161" s="169" t="s">
        <v>273</v>
      </c>
      <c r="H161" s="168" t="s">
        <v>19</v>
      </c>
      <c r="I161" s="170"/>
      <c r="L161" s="167"/>
      <c r="M161" s="171"/>
      <c r="T161" s="172"/>
      <c r="AT161" s="168" t="s">
        <v>201</v>
      </c>
      <c r="AU161" s="168" t="s">
        <v>80</v>
      </c>
      <c r="AV161" s="14" t="s">
        <v>78</v>
      </c>
      <c r="AW161" s="14" t="s">
        <v>33</v>
      </c>
      <c r="AX161" s="14" t="s">
        <v>71</v>
      </c>
      <c r="AY161" s="168" t="s">
        <v>191</v>
      </c>
    </row>
    <row r="162" spans="2:65" s="12" customFormat="1" ht="11.25">
      <c r="B162" s="152"/>
      <c r="D162" s="153" t="s">
        <v>201</v>
      </c>
      <c r="E162" s="154" t="s">
        <v>19</v>
      </c>
      <c r="F162" s="155" t="s">
        <v>1120</v>
      </c>
      <c r="H162" s="156">
        <v>17.902999999999999</v>
      </c>
      <c r="I162" s="157"/>
      <c r="L162" s="152"/>
      <c r="M162" s="158"/>
      <c r="T162" s="159"/>
      <c r="AT162" s="154" t="s">
        <v>201</v>
      </c>
      <c r="AU162" s="154" t="s">
        <v>80</v>
      </c>
      <c r="AV162" s="12" t="s">
        <v>80</v>
      </c>
      <c r="AW162" s="12" t="s">
        <v>33</v>
      </c>
      <c r="AX162" s="12" t="s">
        <v>71</v>
      </c>
      <c r="AY162" s="154" t="s">
        <v>191</v>
      </c>
    </row>
    <row r="163" spans="2:65" s="13" customFormat="1" ht="11.25">
      <c r="B163" s="160"/>
      <c r="D163" s="153" t="s">
        <v>201</v>
      </c>
      <c r="E163" s="161" t="s">
        <v>19</v>
      </c>
      <c r="F163" s="162" t="s">
        <v>203</v>
      </c>
      <c r="H163" s="163">
        <v>17.902999999999999</v>
      </c>
      <c r="I163" s="164"/>
      <c r="L163" s="160"/>
      <c r="M163" s="165"/>
      <c r="T163" s="166"/>
      <c r="AT163" s="161" t="s">
        <v>201</v>
      </c>
      <c r="AU163" s="161" t="s">
        <v>80</v>
      </c>
      <c r="AV163" s="13" t="s">
        <v>197</v>
      </c>
      <c r="AW163" s="13" t="s">
        <v>33</v>
      </c>
      <c r="AX163" s="13" t="s">
        <v>78</v>
      </c>
      <c r="AY163" s="161" t="s">
        <v>191</v>
      </c>
    </row>
    <row r="164" spans="2:65" s="1" customFormat="1" ht="11.25">
      <c r="B164" s="33"/>
      <c r="D164" s="153" t="s">
        <v>275</v>
      </c>
      <c r="F164" s="173" t="s">
        <v>1112</v>
      </c>
      <c r="L164" s="33"/>
      <c r="M164" s="151"/>
      <c r="T164" s="54"/>
      <c r="AU164" s="18" t="s">
        <v>80</v>
      </c>
    </row>
    <row r="165" spans="2:65" s="1" customFormat="1" ht="11.25">
      <c r="B165" s="33"/>
      <c r="D165" s="153" t="s">
        <v>275</v>
      </c>
      <c r="F165" s="174" t="s">
        <v>1113</v>
      </c>
      <c r="H165" s="175">
        <v>166.28</v>
      </c>
      <c r="L165" s="33"/>
      <c r="M165" s="151"/>
      <c r="T165" s="54"/>
      <c r="AU165" s="18" t="s">
        <v>80</v>
      </c>
    </row>
    <row r="166" spans="2:65" s="1" customFormat="1" ht="11.25">
      <c r="B166" s="33"/>
      <c r="D166" s="153" t="s">
        <v>275</v>
      </c>
      <c r="F166" s="174" t="s">
        <v>1114</v>
      </c>
      <c r="H166" s="175">
        <v>12.75</v>
      </c>
      <c r="L166" s="33"/>
      <c r="M166" s="151"/>
      <c r="T166" s="54"/>
      <c r="AU166" s="18" t="s">
        <v>80</v>
      </c>
    </row>
    <row r="167" spans="2:65" s="1" customFormat="1" ht="11.25">
      <c r="B167" s="33"/>
      <c r="D167" s="153" t="s">
        <v>275</v>
      </c>
      <c r="F167" s="174" t="s">
        <v>203</v>
      </c>
      <c r="H167" s="175">
        <v>179.03</v>
      </c>
      <c r="L167" s="33"/>
      <c r="M167" s="151"/>
      <c r="T167" s="54"/>
      <c r="AU167" s="18" t="s">
        <v>80</v>
      </c>
    </row>
    <row r="168" spans="2:65" s="1" customFormat="1" ht="24.2" customHeight="1">
      <c r="B168" s="33"/>
      <c r="C168" s="134" t="s">
        <v>268</v>
      </c>
      <c r="D168" s="134" t="s">
        <v>193</v>
      </c>
      <c r="E168" s="135" t="s">
        <v>326</v>
      </c>
      <c r="F168" s="136" t="s">
        <v>327</v>
      </c>
      <c r="G168" s="137" t="s">
        <v>146</v>
      </c>
      <c r="H168" s="138">
        <v>17.902999999999999</v>
      </c>
      <c r="I168" s="139"/>
      <c r="J168" s="140">
        <f>ROUND(I168*H168,2)</f>
        <v>0</v>
      </c>
      <c r="K168" s="141"/>
      <c r="L168" s="33"/>
      <c r="M168" s="142" t="s">
        <v>19</v>
      </c>
      <c r="N168" s="143" t="s">
        <v>42</v>
      </c>
      <c r="P168" s="144">
        <f>O168*H168</f>
        <v>0</v>
      </c>
      <c r="Q168" s="144">
        <v>0</v>
      </c>
      <c r="R168" s="144">
        <f>Q168*H168</f>
        <v>0</v>
      </c>
      <c r="S168" s="144">
        <v>0</v>
      </c>
      <c r="T168" s="145">
        <f>S168*H168</f>
        <v>0</v>
      </c>
      <c r="AR168" s="146" t="s">
        <v>197</v>
      </c>
      <c r="AT168" s="146" t="s">
        <v>193</v>
      </c>
      <c r="AU168" s="146" t="s">
        <v>80</v>
      </c>
      <c r="AY168" s="18" t="s">
        <v>191</v>
      </c>
      <c r="BE168" s="147">
        <f>IF(N168="základní",J168,0)</f>
        <v>0</v>
      </c>
      <c r="BF168" s="147">
        <f>IF(N168="snížená",J168,0)</f>
        <v>0</v>
      </c>
      <c r="BG168" s="147">
        <f>IF(N168="zákl. přenesená",J168,0)</f>
        <v>0</v>
      </c>
      <c r="BH168" s="147">
        <f>IF(N168="sníž. přenesená",J168,0)</f>
        <v>0</v>
      </c>
      <c r="BI168" s="147">
        <f>IF(N168="nulová",J168,0)</f>
        <v>0</v>
      </c>
      <c r="BJ168" s="18" t="s">
        <v>78</v>
      </c>
      <c r="BK168" s="147">
        <f>ROUND(I168*H168,2)</f>
        <v>0</v>
      </c>
      <c r="BL168" s="18" t="s">
        <v>197</v>
      </c>
      <c r="BM168" s="146" t="s">
        <v>1121</v>
      </c>
    </row>
    <row r="169" spans="2:65" s="1" customFormat="1" ht="11.25">
      <c r="B169" s="33"/>
      <c r="D169" s="148" t="s">
        <v>199</v>
      </c>
      <c r="F169" s="149" t="s">
        <v>329</v>
      </c>
      <c r="I169" s="150"/>
      <c r="L169" s="33"/>
      <c r="M169" s="151"/>
      <c r="T169" s="54"/>
      <c r="AT169" s="18" t="s">
        <v>199</v>
      </c>
      <c r="AU169" s="18" t="s">
        <v>80</v>
      </c>
    </row>
    <row r="170" spans="2:65" s="14" customFormat="1" ht="11.25">
      <c r="B170" s="167"/>
      <c r="D170" s="153" t="s">
        <v>201</v>
      </c>
      <c r="E170" s="168" t="s">
        <v>19</v>
      </c>
      <c r="F170" s="169" t="s">
        <v>273</v>
      </c>
      <c r="H170" s="168" t="s">
        <v>19</v>
      </c>
      <c r="I170" s="170"/>
      <c r="L170" s="167"/>
      <c r="M170" s="171"/>
      <c r="T170" s="172"/>
      <c r="AT170" s="168" t="s">
        <v>201</v>
      </c>
      <c r="AU170" s="168" t="s">
        <v>80</v>
      </c>
      <c r="AV170" s="14" t="s">
        <v>78</v>
      </c>
      <c r="AW170" s="14" t="s">
        <v>33</v>
      </c>
      <c r="AX170" s="14" t="s">
        <v>71</v>
      </c>
      <c r="AY170" s="168" t="s">
        <v>191</v>
      </c>
    </row>
    <row r="171" spans="2:65" s="12" customFormat="1" ht="11.25">
      <c r="B171" s="152"/>
      <c r="D171" s="153" t="s">
        <v>201</v>
      </c>
      <c r="E171" s="154" t="s">
        <v>19</v>
      </c>
      <c r="F171" s="155" t="s">
        <v>1120</v>
      </c>
      <c r="H171" s="156">
        <v>17.902999999999999</v>
      </c>
      <c r="I171" s="157"/>
      <c r="L171" s="152"/>
      <c r="M171" s="158"/>
      <c r="T171" s="159"/>
      <c r="AT171" s="154" t="s">
        <v>201</v>
      </c>
      <c r="AU171" s="154" t="s">
        <v>80</v>
      </c>
      <c r="AV171" s="12" t="s">
        <v>80</v>
      </c>
      <c r="AW171" s="12" t="s">
        <v>33</v>
      </c>
      <c r="AX171" s="12" t="s">
        <v>71</v>
      </c>
      <c r="AY171" s="154" t="s">
        <v>191</v>
      </c>
    </row>
    <row r="172" spans="2:65" s="13" customFormat="1" ht="11.25">
      <c r="B172" s="160"/>
      <c r="D172" s="153" t="s">
        <v>201</v>
      </c>
      <c r="E172" s="161" t="s">
        <v>19</v>
      </c>
      <c r="F172" s="162" t="s">
        <v>203</v>
      </c>
      <c r="H172" s="163">
        <v>17.902999999999999</v>
      </c>
      <c r="I172" s="164"/>
      <c r="L172" s="160"/>
      <c r="M172" s="165"/>
      <c r="T172" s="166"/>
      <c r="AT172" s="161" t="s">
        <v>201</v>
      </c>
      <c r="AU172" s="161" t="s">
        <v>80</v>
      </c>
      <c r="AV172" s="13" t="s">
        <v>197</v>
      </c>
      <c r="AW172" s="13" t="s">
        <v>33</v>
      </c>
      <c r="AX172" s="13" t="s">
        <v>78</v>
      </c>
      <c r="AY172" s="161" t="s">
        <v>191</v>
      </c>
    </row>
    <row r="173" spans="2:65" s="1" customFormat="1" ht="11.25">
      <c r="B173" s="33"/>
      <c r="D173" s="153" t="s">
        <v>275</v>
      </c>
      <c r="F173" s="173" t="s">
        <v>1112</v>
      </c>
      <c r="L173" s="33"/>
      <c r="M173" s="151"/>
      <c r="T173" s="54"/>
      <c r="AU173" s="18" t="s">
        <v>80</v>
      </c>
    </row>
    <row r="174" spans="2:65" s="1" customFormat="1" ht="11.25">
      <c r="B174" s="33"/>
      <c r="D174" s="153" t="s">
        <v>275</v>
      </c>
      <c r="F174" s="174" t="s">
        <v>1113</v>
      </c>
      <c r="H174" s="175">
        <v>166.28</v>
      </c>
      <c r="L174" s="33"/>
      <c r="M174" s="151"/>
      <c r="T174" s="54"/>
      <c r="AU174" s="18" t="s">
        <v>80</v>
      </c>
    </row>
    <row r="175" spans="2:65" s="1" customFormat="1" ht="11.25">
      <c r="B175" s="33"/>
      <c r="D175" s="153" t="s">
        <v>275</v>
      </c>
      <c r="F175" s="174" t="s">
        <v>1114</v>
      </c>
      <c r="H175" s="175">
        <v>12.75</v>
      </c>
      <c r="L175" s="33"/>
      <c r="M175" s="151"/>
      <c r="T175" s="54"/>
      <c r="AU175" s="18" t="s">
        <v>80</v>
      </c>
    </row>
    <row r="176" spans="2:65" s="1" customFormat="1" ht="11.25">
      <c r="B176" s="33"/>
      <c r="D176" s="153" t="s">
        <v>275</v>
      </c>
      <c r="F176" s="174" t="s">
        <v>203</v>
      </c>
      <c r="H176" s="175">
        <v>179.03</v>
      </c>
      <c r="L176" s="33"/>
      <c r="M176" s="151"/>
      <c r="T176" s="54"/>
      <c r="AU176" s="18" t="s">
        <v>80</v>
      </c>
    </row>
    <row r="177" spans="2:65" s="1" customFormat="1" ht="24.2" customHeight="1">
      <c r="B177" s="33"/>
      <c r="C177" s="134" t="s">
        <v>279</v>
      </c>
      <c r="D177" s="134" t="s">
        <v>193</v>
      </c>
      <c r="E177" s="135" t="s">
        <v>332</v>
      </c>
      <c r="F177" s="136" t="s">
        <v>333</v>
      </c>
      <c r="G177" s="137" t="s">
        <v>146</v>
      </c>
      <c r="H177" s="138">
        <v>66.2</v>
      </c>
      <c r="I177" s="139"/>
      <c r="J177" s="140">
        <f>ROUND(I177*H177,2)</f>
        <v>0</v>
      </c>
      <c r="K177" s="141"/>
      <c r="L177" s="33"/>
      <c r="M177" s="142" t="s">
        <v>19</v>
      </c>
      <c r="N177" s="143" t="s">
        <v>42</v>
      </c>
      <c r="P177" s="144">
        <f>O177*H177</f>
        <v>0</v>
      </c>
      <c r="Q177" s="144">
        <v>0</v>
      </c>
      <c r="R177" s="144">
        <f>Q177*H177</f>
        <v>0</v>
      </c>
      <c r="S177" s="144">
        <v>0</v>
      </c>
      <c r="T177" s="145">
        <f>S177*H177</f>
        <v>0</v>
      </c>
      <c r="AR177" s="146" t="s">
        <v>197</v>
      </c>
      <c r="AT177" s="146" t="s">
        <v>193</v>
      </c>
      <c r="AU177" s="146" t="s">
        <v>80</v>
      </c>
      <c r="AY177" s="18" t="s">
        <v>191</v>
      </c>
      <c r="BE177" s="147">
        <f>IF(N177="základní",J177,0)</f>
        <v>0</v>
      </c>
      <c r="BF177" s="147">
        <f>IF(N177="snížená",J177,0)</f>
        <v>0</v>
      </c>
      <c r="BG177" s="147">
        <f>IF(N177="zákl. přenesená",J177,0)</f>
        <v>0</v>
      </c>
      <c r="BH177" s="147">
        <f>IF(N177="sníž. přenesená",J177,0)</f>
        <v>0</v>
      </c>
      <c r="BI177" s="147">
        <f>IF(N177="nulová",J177,0)</f>
        <v>0</v>
      </c>
      <c r="BJ177" s="18" t="s">
        <v>78</v>
      </c>
      <c r="BK177" s="147">
        <f>ROUND(I177*H177,2)</f>
        <v>0</v>
      </c>
      <c r="BL177" s="18" t="s">
        <v>197</v>
      </c>
      <c r="BM177" s="146" t="s">
        <v>1122</v>
      </c>
    </row>
    <row r="178" spans="2:65" s="1" customFormat="1" ht="11.25">
      <c r="B178" s="33"/>
      <c r="D178" s="148" t="s">
        <v>199</v>
      </c>
      <c r="F178" s="149" t="s">
        <v>335</v>
      </c>
      <c r="I178" s="150"/>
      <c r="L178" s="33"/>
      <c r="M178" s="151"/>
      <c r="T178" s="54"/>
      <c r="AT178" s="18" t="s">
        <v>199</v>
      </c>
      <c r="AU178" s="18" t="s">
        <v>80</v>
      </c>
    </row>
    <row r="179" spans="2:65" s="12" customFormat="1" ht="11.25">
      <c r="B179" s="152"/>
      <c r="D179" s="153" t="s">
        <v>201</v>
      </c>
      <c r="E179" s="154" t="s">
        <v>19</v>
      </c>
      <c r="F179" s="155" t="s">
        <v>1123</v>
      </c>
      <c r="H179" s="156">
        <v>66.2</v>
      </c>
      <c r="I179" s="157"/>
      <c r="L179" s="152"/>
      <c r="M179" s="158"/>
      <c r="T179" s="159"/>
      <c r="AT179" s="154" t="s">
        <v>201</v>
      </c>
      <c r="AU179" s="154" t="s">
        <v>80</v>
      </c>
      <c r="AV179" s="12" t="s">
        <v>80</v>
      </c>
      <c r="AW179" s="12" t="s">
        <v>33</v>
      </c>
      <c r="AX179" s="12" t="s">
        <v>71</v>
      </c>
      <c r="AY179" s="154" t="s">
        <v>191</v>
      </c>
    </row>
    <row r="180" spans="2:65" s="13" customFormat="1" ht="11.25">
      <c r="B180" s="160"/>
      <c r="D180" s="153" t="s">
        <v>201</v>
      </c>
      <c r="E180" s="161" t="s">
        <v>19</v>
      </c>
      <c r="F180" s="162" t="s">
        <v>203</v>
      </c>
      <c r="H180" s="163">
        <v>66.2</v>
      </c>
      <c r="I180" s="164"/>
      <c r="L180" s="160"/>
      <c r="M180" s="165"/>
      <c r="T180" s="166"/>
      <c r="AT180" s="161" t="s">
        <v>201</v>
      </c>
      <c r="AU180" s="161" t="s">
        <v>80</v>
      </c>
      <c r="AV180" s="13" t="s">
        <v>197</v>
      </c>
      <c r="AW180" s="13" t="s">
        <v>33</v>
      </c>
      <c r="AX180" s="13" t="s">
        <v>78</v>
      </c>
      <c r="AY180" s="161" t="s">
        <v>191</v>
      </c>
    </row>
    <row r="181" spans="2:65" s="1" customFormat="1" ht="21.75" customHeight="1">
      <c r="B181" s="33"/>
      <c r="C181" s="134" t="s">
        <v>285</v>
      </c>
      <c r="D181" s="134" t="s">
        <v>193</v>
      </c>
      <c r="E181" s="135" t="s">
        <v>343</v>
      </c>
      <c r="F181" s="136" t="s">
        <v>344</v>
      </c>
      <c r="G181" s="137" t="s">
        <v>196</v>
      </c>
      <c r="H181" s="138">
        <v>358.84</v>
      </c>
      <c r="I181" s="139"/>
      <c r="J181" s="140">
        <f>ROUND(I181*H181,2)</f>
        <v>0</v>
      </c>
      <c r="K181" s="141"/>
      <c r="L181" s="33"/>
      <c r="M181" s="142" t="s">
        <v>19</v>
      </c>
      <c r="N181" s="143" t="s">
        <v>42</v>
      </c>
      <c r="P181" s="144">
        <f>O181*H181</f>
        <v>0</v>
      </c>
      <c r="Q181" s="144">
        <v>8.4000000000000003E-4</v>
      </c>
      <c r="R181" s="144">
        <f>Q181*H181</f>
        <v>0.30142560000000002</v>
      </c>
      <c r="S181" s="144">
        <v>0</v>
      </c>
      <c r="T181" s="145">
        <f>S181*H181</f>
        <v>0</v>
      </c>
      <c r="AR181" s="146" t="s">
        <v>197</v>
      </c>
      <c r="AT181" s="146" t="s">
        <v>193</v>
      </c>
      <c r="AU181" s="146" t="s">
        <v>80</v>
      </c>
      <c r="AY181" s="18" t="s">
        <v>191</v>
      </c>
      <c r="BE181" s="147">
        <f>IF(N181="základní",J181,0)</f>
        <v>0</v>
      </c>
      <c r="BF181" s="147">
        <f>IF(N181="snížená",J181,0)</f>
        <v>0</v>
      </c>
      <c r="BG181" s="147">
        <f>IF(N181="zákl. přenesená",J181,0)</f>
        <v>0</v>
      </c>
      <c r="BH181" s="147">
        <f>IF(N181="sníž. přenesená",J181,0)</f>
        <v>0</v>
      </c>
      <c r="BI181" s="147">
        <f>IF(N181="nulová",J181,0)</f>
        <v>0</v>
      </c>
      <c r="BJ181" s="18" t="s">
        <v>78</v>
      </c>
      <c r="BK181" s="147">
        <f>ROUND(I181*H181,2)</f>
        <v>0</v>
      </c>
      <c r="BL181" s="18" t="s">
        <v>197</v>
      </c>
      <c r="BM181" s="146" t="s">
        <v>1124</v>
      </c>
    </row>
    <row r="182" spans="2:65" s="1" customFormat="1" ht="11.25">
      <c r="B182" s="33"/>
      <c r="D182" s="148" t="s">
        <v>199</v>
      </c>
      <c r="F182" s="149" t="s">
        <v>346</v>
      </c>
      <c r="I182" s="150"/>
      <c r="L182" s="33"/>
      <c r="M182" s="151"/>
      <c r="T182" s="54"/>
      <c r="AT182" s="18" t="s">
        <v>199</v>
      </c>
      <c r="AU182" s="18" t="s">
        <v>80</v>
      </c>
    </row>
    <row r="183" spans="2:65" s="12" customFormat="1" ht="11.25">
      <c r="B183" s="152"/>
      <c r="D183" s="153" t="s">
        <v>201</v>
      </c>
      <c r="E183" s="154" t="s">
        <v>19</v>
      </c>
      <c r="F183" s="155" t="s">
        <v>1125</v>
      </c>
      <c r="H183" s="156">
        <v>333.45</v>
      </c>
      <c r="I183" s="157"/>
      <c r="L183" s="152"/>
      <c r="M183" s="158"/>
      <c r="T183" s="159"/>
      <c r="AT183" s="154" t="s">
        <v>201</v>
      </c>
      <c r="AU183" s="154" t="s">
        <v>80</v>
      </c>
      <c r="AV183" s="12" t="s">
        <v>80</v>
      </c>
      <c r="AW183" s="12" t="s">
        <v>33</v>
      </c>
      <c r="AX183" s="12" t="s">
        <v>71</v>
      </c>
      <c r="AY183" s="154" t="s">
        <v>191</v>
      </c>
    </row>
    <row r="184" spans="2:65" s="12" customFormat="1" ht="11.25">
      <c r="B184" s="152"/>
      <c r="D184" s="153" t="s">
        <v>201</v>
      </c>
      <c r="E184" s="154" t="s">
        <v>19</v>
      </c>
      <c r="F184" s="155" t="s">
        <v>1126</v>
      </c>
      <c r="H184" s="156">
        <v>25.39</v>
      </c>
      <c r="I184" s="157"/>
      <c r="L184" s="152"/>
      <c r="M184" s="158"/>
      <c r="T184" s="159"/>
      <c r="AT184" s="154" t="s">
        <v>201</v>
      </c>
      <c r="AU184" s="154" t="s">
        <v>80</v>
      </c>
      <c r="AV184" s="12" t="s">
        <v>80</v>
      </c>
      <c r="AW184" s="12" t="s">
        <v>33</v>
      </c>
      <c r="AX184" s="12" t="s">
        <v>71</v>
      </c>
      <c r="AY184" s="154" t="s">
        <v>191</v>
      </c>
    </row>
    <row r="185" spans="2:65" s="13" customFormat="1" ht="11.25">
      <c r="B185" s="160"/>
      <c r="D185" s="153" t="s">
        <v>201</v>
      </c>
      <c r="E185" s="161" t="s">
        <v>19</v>
      </c>
      <c r="F185" s="162" t="s">
        <v>203</v>
      </c>
      <c r="H185" s="163">
        <v>358.84</v>
      </c>
      <c r="I185" s="164"/>
      <c r="L185" s="160"/>
      <c r="M185" s="165"/>
      <c r="T185" s="166"/>
      <c r="AT185" s="161" t="s">
        <v>201</v>
      </c>
      <c r="AU185" s="161" t="s">
        <v>80</v>
      </c>
      <c r="AV185" s="13" t="s">
        <v>197</v>
      </c>
      <c r="AW185" s="13" t="s">
        <v>33</v>
      </c>
      <c r="AX185" s="13" t="s">
        <v>78</v>
      </c>
      <c r="AY185" s="161" t="s">
        <v>191</v>
      </c>
    </row>
    <row r="186" spans="2:65" s="1" customFormat="1" ht="24.2" customHeight="1">
      <c r="B186" s="33"/>
      <c r="C186" s="134" t="s">
        <v>291</v>
      </c>
      <c r="D186" s="134" t="s">
        <v>193</v>
      </c>
      <c r="E186" s="135" t="s">
        <v>359</v>
      </c>
      <c r="F186" s="136" t="s">
        <v>360</v>
      </c>
      <c r="G186" s="137" t="s">
        <v>196</v>
      </c>
      <c r="H186" s="138">
        <v>358.84</v>
      </c>
      <c r="I186" s="139"/>
      <c r="J186" s="140">
        <f>ROUND(I186*H186,2)</f>
        <v>0</v>
      </c>
      <c r="K186" s="141"/>
      <c r="L186" s="33"/>
      <c r="M186" s="142" t="s">
        <v>19</v>
      </c>
      <c r="N186" s="143" t="s">
        <v>42</v>
      </c>
      <c r="P186" s="144">
        <f>O186*H186</f>
        <v>0</v>
      </c>
      <c r="Q186" s="144">
        <v>0</v>
      </c>
      <c r="R186" s="144">
        <f>Q186*H186</f>
        <v>0</v>
      </c>
      <c r="S186" s="144">
        <v>0</v>
      </c>
      <c r="T186" s="145">
        <f>S186*H186</f>
        <v>0</v>
      </c>
      <c r="AR186" s="146" t="s">
        <v>197</v>
      </c>
      <c r="AT186" s="146" t="s">
        <v>193</v>
      </c>
      <c r="AU186" s="146" t="s">
        <v>80</v>
      </c>
      <c r="AY186" s="18" t="s">
        <v>191</v>
      </c>
      <c r="BE186" s="147">
        <f>IF(N186="základní",J186,0)</f>
        <v>0</v>
      </c>
      <c r="BF186" s="147">
        <f>IF(N186="snížená",J186,0)</f>
        <v>0</v>
      </c>
      <c r="BG186" s="147">
        <f>IF(N186="zákl. přenesená",J186,0)</f>
        <v>0</v>
      </c>
      <c r="BH186" s="147">
        <f>IF(N186="sníž. přenesená",J186,0)</f>
        <v>0</v>
      </c>
      <c r="BI186" s="147">
        <f>IF(N186="nulová",J186,0)</f>
        <v>0</v>
      </c>
      <c r="BJ186" s="18" t="s">
        <v>78</v>
      </c>
      <c r="BK186" s="147">
        <f>ROUND(I186*H186,2)</f>
        <v>0</v>
      </c>
      <c r="BL186" s="18" t="s">
        <v>197</v>
      </c>
      <c r="BM186" s="146" t="s">
        <v>1127</v>
      </c>
    </row>
    <row r="187" spans="2:65" s="1" customFormat="1" ht="11.25">
      <c r="B187" s="33"/>
      <c r="D187" s="148" t="s">
        <v>199</v>
      </c>
      <c r="F187" s="149" t="s">
        <v>362</v>
      </c>
      <c r="I187" s="150"/>
      <c r="L187" s="33"/>
      <c r="M187" s="151"/>
      <c r="T187" s="54"/>
      <c r="AT187" s="18" t="s">
        <v>199</v>
      </c>
      <c r="AU187" s="18" t="s">
        <v>80</v>
      </c>
    </row>
    <row r="188" spans="2:65" s="1" customFormat="1" ht="37.9" customHeight="1">
      <c r="B188" s="33"/>
      <c r="C188" s="134" t="s">
        <v>297</v>
      </c>
      <c r="D188" s="134" t="s">
        <v>193</v>
      </c>
      <c r="E188" s="135" t="s">
        <v>391</v>
      </c>
      <c r="F188" s="136" t="s">
        <v>392</v>
      </c>
      <c r="G188" s="137" t="s">
        <v>146</v>
      </c>
      <c r="H188" s="138">
        <v>84.88</v>
      </c>
      <c r="I188" s="139"/>
      <c r="J188" s="140">
        <f>ROUND(I188*H188,2)</f>
        <v>0</v>
      </c>
      <c r="K188" s="141"/>
      <c r="L188" s="33"/>
      <c r="M188" s="142" t="s">
        <v>19</v>
      </c>
      <c r="N188" s="143" t="s">
        <v>42</v>
      </c>
      <c r="P188" s="144">
        <f>O188*H188</f>
        <v>0</v>
      </c>
      <c r="Q188" s="144">
        <v>0</v>
      </c>
      <c r="R188" s="144">
        <f>Q188*H188</f>
        <v>0</v>
      </c>
      <c r="S188" s="144">
        <v>0</v>
      </c>
      <c r="T188" s="145">
        <f>S188*H188</f>
        <v>0</v>
      </c>
      <c r="AR188" s="146" t="s">
        <v>197</v>
      </c>
      <c r="AT188" s="146" t="s">
        <v>193</v>
      </c>
      <c r="AU188" s="146" t="s">
        <v>80</v>
      </c>
      <c r="AY188" s="18" t="s">
        <v>191</v>
      </c>
      <c r="BE188" s="147">
        <f>IF(N188="základní",J188,0)</f>
        <v>0</v>
      </c>
      <c r="BF188" s="147">
        <f>IF(N188="snížená",J188,0)</f>
        <v>0</v>
      </c>
      <c r="BG188" s="147">
        <f>IF(N188="zákl. přenesená",J188,0)</f>
        <v>0</v>
      </c>
      <c r="BH188" s="147">
        <f>IF(N188="sníž. přenesená",J188,0)</f>
        <v>0</v>
      </c>
      <c r="BI188" s="147">
        <f>IF(N188="nulová",J188,0)</f>
        <v>0</v>
      </c>
      <c r="BJ188" s="18" t="s">
        <v>78</v>
      </c>
      <c r="BK188" s="147">
        <f>ROUND(I188*H188,2)</f>
        <v>0</v>
      </c>
      <c r="BL188" s="18" t="s">
        <v>197</v>
      </c>
      <c r="BM188" s="146" t="s">
        <v>393</v>
      </c>
    </row>
    <row r="189" spans="2:65" s="1" customFormat="1" ht="11.25">
      <c r="B189" s="33"/>
      <c r="D189" s="148" t="s">
        <v>199</v>
      </c>
      <c r="F189" s="149" t="s">
        <v>394</v>
      </c>
      <c r="I189" s="150"/>
      <c r="L189" s="33"/>
      <c r="M189" s="151"/>
      <c r="T189" s="54"/>
      <c r="AT189" s="18" t="s">
        <v>199</v>
      </c>
      <c r="AU189" s="18" t="s">
        <v>80</v>
      </c>
    </row>
    <row r="190" spans="2:65" s="14" customFormat="1" ht="11.25">
      <c r="B190" s="167"/>
      <c r="D190" s="153" t="s">
        <v>201</v>
      </c>
      <c r="E190" s="168" t="s">
        <v>19</v>
      </c>
      <c r="F190" s="169" t="s">
        <v>395</v>
      </c>
      <c r="H190" s="168" t="s">
        <v>19</v>
      </c>
      <c r="I190" s="170"/>
      <c r="L190" s="167"/>
      <c r="M190" s="171"/>
      <c r="T190" s="172"/>
      <c r="AT190" s="168" t="s">
        <v>201</v>
      </c>
      <c r="AU190" s="168" t="s">
        <v>80</v>
      </c>
      <c r="AV190" s="14" t="s">
        <v>78</v>
      </c>
      <c r="AW190" s="14" t="s">
        <v>33</v>
      </c>
      <c r="AX190" s="14" t="s">
        <v>71</v>
      </c>
      <c r="AY190" s="168" t="s">
        <v>191</v>
      </c>
    </row>
    <row r="191" spans="2:65" s="12" customFormat="1" ht="11.25">
      <c r="B191" s="152"/>
      <c r="D191" s="153" t="s">
        <v>201</v>
      </c>
      <c r="E191" s="154" t="s">
        <v>19</v>
      </c>
      <c r="F191" s="155" t="s">
        <v>1128</v>
      </c>
      <c r="H191" s="156">
        <v>11.72</v>
      </c>
      <c r="I191" s="157"/>
      <c r="L191" s="152"/>
      <c r="M191" s="158"/>
      <c r="T191" s="159"/>
      <c r="AT191" s="154" t="s">
        <v>201</v>
      </c>
      <c r="AU191" s="154" t="s">
        <v>80</v>
      </c>
      <c r="AV191" s="12" t="s">
        <v>80</v>
      </c>
      <c r="AW191" s="12" t="s">
        <v>33</v>
      </c>
      <c r="AX191" s="12" t="s">
        <v>71</v>
      </c>
      <c r="AY191" s="154" t="s">
        <v>191</v>
      </c>
    </row>
    <row r="192" spans="2:65" s="12" customFormat="1" ht="11.25">
      <c r="B192" s="152"/>
      <c r="D192" s="153" t="s">
        <v>201</v>
      </c>
      <c r="E192" s="154" t="s">
        <v>19</v>
      </c>
      <c r="F192" s="155" t="s">
        <v>1129</v>
      </c>
      <c r="H192" s="156">
        <v>45.66</v>
      </c>
      <c r="I192" s="157"/>
      <c r="L192" s="152"/>
      <c r="M192" s="158"/>
      <c r="T192" s="159"/>
      <c r="AT192" s="154" t="s">
        <v>201</v>
      </c>
      <c r="AU192" s="154" t="s">
        <v>80</v>
      </c>
      <c r="AV192" s="12" t="s">
        <v>80</v>
      </c>
      <c r="AW192" s="12" t="s">
        <v>33</v>
      </c>
      <c r="AX192" s="12" t="s">
        <v>71</v>
      </c>
      <c r="AY192" s="154" t="s">
        <v>191</v>
      </c>
    </row>
    <row r="193" spans="2:65" s="12" customFormat="1" ht="11.25">
      <c r="B193" s="152"/>
      <c r="D193" s="153" t="s">
        <v>201</v>
      </c>
      <c r="E193" s="154" t="s">
        <v>19</v>
      </c>
      <c r="F193" s="155" t="s">
        <v>1130</v>
      </c>
      <c r="H193" s="156">
        <v>27.5</v>
      </c>
      <c r="I193" s="157"/>
      <c r="L193" s="152"/>
      <c r="M193" s="158"/>
      <c r="T193" s="159"/>
      <c r="AT193" s="154" t="s">
        <v>201</v>
      </c>
      <c r="AU193" s="154" t="s">
        <v>80</v>
      </c>
      <c r="AV193" s="12" t="s">
        <v>80</v>
      </c>
      <c r="AW193" s="12" t="s">
        <v>33</v>
      </c>
      <c r="AX193" s="12" t="s">
        <v>71</v>
      </c>
      <c r="AY193" s="154" t="s">
        <v>191</v>
      </c>
    </row>
    <row r="194" spans="2:65" s="13" customFormat="1" ht="11.25">
      <c r="B194" s="160"/>
      <c r="D194" s="153" t="s">
        <v>201</v>
      </c>
      <c r="E194" s="161" t="s">
        <v>19</v>
      </c>
      <c r="F194" s="162" t="s">
        <v>203</v>
      </c>
      <c r="H194" s="163">
        <v>84.88</v>
      </c>
      <c r="I194" s="164"/>
      <c r="L194" s="160"/>
      <c r="M194" s="165"/>
      <c r="T194" s="166"/>
      <c r="AT194" s="161" t="s">
        <v>201</v>
      </c>
      <c r="AU194" s="161" t="s">
        <v>80</v>
      </c>
      <c r="AV194" s="13" t="s">
        <v>197</v>
      </c>
      <c r="AW194" s="13" t="s">
        <v>33</v>
      </c>
      <c r="AX194" s="13" t="s">
        <v>78</v>
      </c>
      <c r="AY194" s="161" t="s">
        <v>191</v>
      </c>
    </row>
    <row r="195" spans="2:65" s="1" customFormat="1" ht="37.9" customHeight="1">
      <c r="B195" s="33"/>
      <c r="C195" s="134" t="s">
        <v>308</v>
      </c>
      <c r="D195" s="134" t="s">
        <v>193</v>
      </c>
      <c r="E195" s="135" t="s">
        <v>400</v>
      </c>
      <c r="F195" s="136" t="s">
        <v>401</v>
      </c>
      <c r="G195" s="137" t="s">
        <v>146</v>
      </c>
      <c r="H195" s="138">
        <v>107.41800000000001</v>
      </c>
      <c r="I195" s="139"/>
      <c r="J195" s="140">
        <f>ROUND(I195*H195,2)</f>
        <v>0</v>
      </c>
      <c r="K195" s="141"/>
      <c r="L195" s="33"/>
      <c r="M195" s="142" t="s">
        <v>19</v>
      </c>
      <c r="N195" s="143" t="s">
        <v>42</v>
      </c>
      <c r="P195" s="144">
        <f>O195*H195</f>
        <v>0</v>
      </c>
      <c r="Q195" s="144">
        <v>0</v>
      </c>
      <c r="R195" s="144">
        <f>Q195*H195</f>
        <v>0</v>
      </c>
      <c r="S195" s="144">
        <v>0</v>
      </c>
      <c r="T195" s="145">
        <f>S195*H195</f>
        <v>0</v>
      </c>
      <c r="AR195" s="146" t="s">
        <v>197</v>
      </c>
      <c r="AT195" s="146" t="s">
        <v>193</v>
      </c>
      <c r="AU195" s="146" t="s">
        <v>80</v>
      </c>
      <c r="AY195" s="18" t="s">
        <v>191</v>
      </c>
      <c r="BE195" s="147">
        <f>IF(N195="základní",J195,0)</f>
        <v>0</v>
      </c>
      <c r="BF195" s="147">
        <f>IF(N195="snížená",J195,0)</f>
        <v>0</v>
      </c>
      <c r="BG195" s="147">
        <f>IF(N195="zákl. přenesená",J195,0)</f>
        <v>0</v>
      </c>
      <c r="BH195" s="147">
        <f>IF(N195="sníž. přenesená",J195,0)</f>
        <v>0</v>
      </c>
      <c r="BI195" s="147">
        <f>IF(N195="nulová",J195,0)</f>
        <v>0</v>
      </c>
      <c r="BJ195" s="18" t="s">
        <v>78</v>
      </c>
      <c r="BK195" s="147">
        <f>ROUND(I195*H195,2)</f>
        <v>0</v>
      </c>
      <c r="BL195" s="18" t="s">
        <v>197</v>
      </c>
      <c r="BM195" s="146" t="s">
        <v>402</v>
      </c>
    </row>
    <row r="196" spans="2:65" s="1" customFormat="1" ht="11.25">
      <c r="B196" s="33"/>
      <c r="D196" s="148" t="s">
        <v>199</v>
      </c>
      <c r="F196" s="149" t="s">
        <v>403</v>
      </c>
      <c r="I196" s="150"/>
      <c r="L196" s="33"/>
      <c r="M196" s="151"/>
      <c r="T196" s="54"/>
      <c r="AT196" s="18" t="s">
        <v>199</v>
      </c>
      <c r="AU196" s="18" t="s">
        <v>80</v>
      </c>
    </row>
    <row r="197" spans="2:65" s="14" customFormat="1" ht="11.25">
      <c r="B197" s="167"/>
      <c r="D197" s="153" t="s">
        <v>201</v>
      </c>
      <c r="E197" s="168" t="s">
        <v>19</v>
      </c>
      <c r="F197" s="169" t="s">
        <v>273</v>
      </c>
      <c r="H197" s="168" t="s">
        <v>19</v>
      </c>
      <c r="I197" s="170"/>
      <c r="L197" s="167"/>
      <c r="M197" s="171"/>
      <c r="T197" s="172"/>
      <c r="AT197" s="168" t="s">
        <v>201</v>
      </c>
      <c r="AU197" s="168" t="s">
        <v>80</v>
      </c>
      <c r="AV197" s="14" t="s">
        <v>78</v>
      </c>
      <c r="AW197" s="14" t="s">
        <v>33</v>
      </c>
      <c r="AX197" s="14" t="s">
        <v>71</v>
      </c>
      <c r="AY197" s="168" t="s">
        <v>191</v>
      </c>
    </row>
    <row r="198" spans="2:65" s="14" customFormat="1" ht="11.25">
      <c r="B198" s="167"/>
      <c r="D198" s="153" t="s">
        <v>201</v>
      </c>
      <c r="E198" s="168" t="s">
        <v>19</v>
      </c>
      <c r="F198" s="169" t="s">
        <v>404</v>
      </c>
      <c r="H198" s="168" t="s">
        <v>19</v>
      </c>
      <c r="I198" s="170"/>
      <c r="L198" s="167"/>
      <c r="M198" s="171"/>
      <c r="T198" s="172"/>
      <c r="AT198" s="168" t="s">
        <v>201</v>
      </c>
      <c r="AU198" s="168" t="s">
        <v>80</v>
      </c>
      <c r="AV198" s="14" t="s">
        <v>78</v>
      </c>
      <c r="AW198" s="14" t="s">
        <v>33</v>
      </c>
      <c r="AX198" s="14" t="s">
        <v>71</v>
      </c>
      <c r="AY198" s="168" t="s">
        <v>191</v>
      </c>
    </row>
    <row r="199" spans="2:65" s="12" customFormat="1" ht="11.25">
      <c r="B199" s="152"/>
      <c r="D199" s="153" t="s">
        <v>201</v>
      </c>
      <c r="E199" s="154" t="s">
        <v>19</v>
      </c>
      <c r="F199" s="155" t="s">
        <v>1111</v>
      </c>
      <c r="H199" s="156">
        <v>53.709000000000003</v>
      </c>
      <c r="I199" s="157"/>
      <c r="L199" s="152"/>
      <c r="M199" s="158"/>
      <c r="T199" s="159"/>
      <c r="AT199" s="154" t="s">
        <v>201</v>
      </c>
      <c r="AU199" s="154" t="s">
        <v>80</v>
      </c>
      <c r="AV199" s="12" t="s">
        <v>80</v>
      </c>
      <c r="AW199" s="12" t="s">
        <v>33</v>
      </c>
      <c r="AX199" s="12" t="s">
        <v>71</v>
      </c>
      <c r="AY199" s="154" t="s">
        <v>191</v>
      </c>
    </row>
    <row r="200" spans="2:65" s="14" customFormat="1" ht="11.25">
      <c r="B200" s="167"/>
      <c r="D200" s="153" t="s">
        <v>201</v>
      </c>
      <c r="E200" s="168" t="s">
        <v>19</v>
      </c>
      <c r="F200" s="169" t="s">
        <v>406</v>
      </c>
      <c r="H200" s="168" t="s">
        <v>19</v>
      </c>
      <c r="I200" s="170"/>
      <c r="L200" s="167"/>
      <c r="M200" s="171"/>
      <c r="T200" s="172"/>
      <c r="AT200" s="168" t="s">
        <v>201</v>
      </c>
      <c r="AU200" s="168" t="s">
        <v>80</v>
      </c>
      <c r="AV200" s="14" t="s">
        <v>78</v>
      </c>
      <c r="AW200" s="14" t="s">
        <v>33</v>
      </c>
      <c r="AX200" s="14" t="s">
        <v>71</v>
      </c>
      <c r="AY200" s="168" t="s">
        <v>191</v>
      </c>
    </row>
    <row r="201" spans="2:65" s="12" customFormat="1" ht="11.25">
      <c r="B201" s="152"/>
      <c r="D201" s="153" t="s">
        <v>201</v>
      </c>
      <c r="E201" s="154" t="s">
        <v>19</v>
      </c>
      <c r="F201" s="155" t="s">
        <v>1131</v>
      </c>
      <c r="H201" s="156">
        <v>53.709000000000003</v>
      </c>
      <c r="I201" s="157"/>
      <c r="L201" s="152"/>
      <c r="M201" s="158"/>
      <c r="T201" s="159"/>
      <c r="AT201" s="154" t="s">
        <v>201</v>
      </c>
      <c r="AU201" s="154" t="s">
        <v>80</v>
      </c>
      <c r="AV201" s="12" t="s">
        <v>80</v>
      </c>
      <c r="AW201" s="12" t="s">
        <v>33</v>
      </c>
      <c r="AX201" s="12" t="s">
        <v>71</v>
      </c>
      <c r="AY201" s="154" t="s">
        <v>191</v>
      </c>
    </row>
    <row r="202" spans="2:65" s="13" customFormat="1" ht="11.25">
      <c r="B202" s="160"/>
      <c r="D202" s="153" t="s">
        <v>201</v>
      </c>
      <c r="E202" s="161" t="s">
        <v>19</v>
      </c>
      <c r="F202" s="162" t="s">
        <v>203</v>
      </c>
      <c r="H202" s="163">
        <v>107.41800000000001</v>
      </c>
      <c r="I202" s="164"/>
      <c r="L202" s="160"/>
      <c r="M202" s="165"/>
      <c r="T202" s="166"/>
      <c r="AT202" s="161" t="s">
        <v>201</v>
      </c>
      <c r="AU202" s="161" t="s">
        <v>80</v>
      </c>
      <c r="AV202" s="13" t="s">
        <v>197</v>
      </c>
      <c r="AW202" s="13" t="s">
        <v>33</v>
      </c>
      <c r="AX202" s="13" t="s">
        <v>78</v>
      </c>
      <c r="AY202" s="161" t="s">
        <v>191</v>
      </c>
    </row>
    <row r="203" spans="2:65" s="1" customFormat="1" ht="11.25">
      <c r="B203" s="33"/>
      <c r="D203" s="153" t="s">
        <v>275</v>
      </c>
      <c r="F203" s="173" t="s">
        <v>1112</v>
      </c>
      <c r="L203" s="33"/>
      <c r="M203" s="151"/>
      <c r="T203" s="54"/>
      <c r="AU203" s="18" t="s">
        <v>80</v>
      </c>
    </row>
    <row r="204" spans="2:65" s="1" customFormat="1" ht="11.25">
      <c r="B204" s="33"/>
      <c r="D204" s="153" t="s">
        <v>275</v>
      </c>
      <c r="F204" s="174" t="s">
        <v>1113</v>
      </c>
      <c r="H204" s="175">
        <v>166.28</v>
      </c>
      <c r="L204" s="33"/>
      <c r="M204" s="151"/>
      <c r="T204" s="54"/>
      <c r="AU204" s="18" t="s">
        <v>80</v>
      </c>
    </row>
    <row r="205" spans="2:65" s="1" customFormat="1" ht="11.25">
      <c r="B205" s="33"/>
      <c r="D205" s="153" t="s">
        <v>275</v>
      </c>
      <c r="F205" s="174" t="s">
        <v>1114</v>
      </c>
      <c r="H205" s="175">
        <v>12.75</v>
      </c>
      <c r="L205" s="33"/>
      <c r="M205" s="151"/>
      <c r="T205" s="54"/>
      <c r="AU205" s="18" t="s">
        <v>80</v>
      </c>
    </row>
    <row r="206" spans="2:65" s="1" customFormat="1" ht="11.25">
      <c r="B206" s="33"/>
      <c r="D206" s="153" t="s">
        <v>275</v>
      </c>
      <c r="F206" s="174" t="s">
        <v>203</v>
      </c>
      <c r="H206" s="175">
        <v>179.03</v>
      </c>
      <c r="L206" s="33"/>
      <c r="M206" s="151"/>
      <c r="T206" s="54"/>
      <c r="AU206" s="18" t="s">
        <v>80</v>
      </c>
    </row>
    <row r="207" spans="2:65" s="1" customFormat="1" ht="37.9" customHeight="1">
      <c r="B207" s="33"/>
      <c r="C207" s="134" t="s">
        <v>314</v>
      </c>
      <c r="D207" s="134" t="s">
        <v>193</v>
      </c>
      <c r="E207" s="135" t="s">
        <v>409</v>
      </c>
      <c r="F207" s="136" t="s">
        <v>410</v>
      </c>
      <c r="G207" s="137" t="s">
        <v>146</v>
      </c>
      <c r="H207" s="138">
        <v>156.749</v>
      </c>
      <c r="I207" s="139"/>
      <c r="J207" s="140">
        <f>ROUND(I207*H207,2)</f>
        <v>0</v>
      </c>
      <c r="K207" s="141"/>
      <c r="L207" s="33"/>
      <c r="M207" s="142" t="s">
        <v>19</v>
      </c>
      <c r="N207" s="143" t="s">
        <v>42</v>
      </c>
      <c r="P207" s="144">
        <f>O207*H207</f>
        <v>0</v>
      </c>
      <c r="Q207" s="144">
        <v>0</v>
      </c>
      <c r="R207" s="144">
        <f>Q207*H207</f>
        <v>0</v>
      </c>
      <c r="S207" s="144">
        <v>0</v>
      </c>
      <c r="T207" s="145">
        <f>S207*H207</f>
        <v>0</v>
      </c>
      <c r="AR207" s="146" t="s">
        <v>197</v>
      </c>
      <c r="AT207" s="146" t="s">
        <v>193</v>
      </c>
      <c r="AU207" s="146" t="s">
        <v>80</v>
      </c>
      <c r="AY207" s="18" t="s">
        <v>191</v>
      </c>
      <c r="BE207" s="147">
        <f>IF(N207="základní",J207,0)</f>
        <v>0</v>
      </c>
      <c r="BF207" s="147">
        <f>IF(N207="snížená",J207,0)</f>
        <v>0</v>
      </c>
      <c r="BG207" s="147">
        <f>IF(N207="zákl. přenesená",J207,0)</f>
        <v>0</v>
      </c>
      <c r="BH207" s="147">
        <f>IF(N207="sníž. přenesená",J207,0)</f>
        <v>0</v>
      </c>
      <c r="BI207" s="147">
        <f>IF(N207="nulová",J207,0)</f>
        <v>0</v>
      </c>
      <c r="BJ207" s="18" t="s">
        <v>78</v>
      </c>
      <c r="BK207" s="147">
        <f>ROUND(I207*H207,2)</f>
        <v>0</v>
      </c>
      <c r="BL207" s="18" t="s">
        <v>197</v>
      </c>
      <c r="BM207" s="146" t="s">
        <v>411</v>
      </c>
    </row>
    <row r="208" spans="2:65" s="1" customFormat="1" ht="11.25">
      <c r="B208" s="33"/>
      <c r="D208" s="148" t="s">
        <v>199</v>
      </c>
      <c r="F208" s="149" t="s">
        <v>412</v>
      </c>
      <c r="I208" s="150"/>
      <c r="L208" s="33"/>
      <c r="M208" s="151"/>
      <c r="T208" s="54"/>
      <c r="AT208" s="18" t="s">
        <v>199</v>
      </c>
      <c r="AU208" s="18" t="s">
        <v>80</v>
      </c>
    </row>
    <row r="209" spans="2:65" s="14" customFormat="1" ht="11.25">
      <c r="B209" s="167"/>
      <c r="D209" s="153" t="s">
        <v>201</v>
      </c>
      <c r="E209" s="168" t="s">
        <v>19</v>
      </c>
      <c r="F209" s="169" t="s">
        <v>273</v>
      </c>
      <c r="H209" s="168" t="s">
        <v>19</v>
      </c>
      <c r="I209" s="170"/>
      <c r="L209" s="167"/>
      <c r="M209" s="171"/>
      <c r="T209" s="172"/>
      <c r="AT209" s="168" t="s">
        <v>201</v>
      </c>
      <c r="AU209" s="168" t="s">
        <v>80</v>
      </c>
      <c r="AV209" s="14" t="s">
        <v>78</v>
      </c>
      <c r="AW209" s="14" t="s">
        <v>33</v>
      </c>
      <c r="AX209" s="14" t="s">
        <v>71</v>
      </c>
      <c r="AY209" s="168" t="s">
        <v>191</v>
      </c>
    </row>
    <row r="210" spans="2:65" s="14" customFormat="1" ht="11.25">
      <c r="B210" s="167"/>
      <c r="D210" s="153" t="s">
        <v>201</v>
      </c>
      <c r="E210" s="168" t="s">
        <v>19</v>
      </c>
      <c r="F210" s="169" t="s">
        <v>404</v>
      </c>
      <c r="H210" s="168" t="s">
        <v>19</v>
      </c>
      <c r="I210" s="170"/>
      <c r="L210" s="167"/>
      <c r="M210" s="171"/>
      <c r="T210" s="172"/>
      <c r="AT210" s="168" t="s">
        <v>201</v>
      </c>
      <c r="AU210" s="168" t="s">
        <v>80</v>
      </c>
      <c r="AV210" s="14" t="s">
        <v>78</v>
      </c>
      <c r="AW210" s="14" t="s">
        <v>33</v>
      </c>
      <c r="AX210" s="14" t="s">
        <v>71</v>
      </c>
      <c r="AY210" s="168" t="s">
        <v>191</v>
      </c>
    </row>
    <row r="211" spans="2:65" s="12" customFormat="1" ht="11.25">
      <c r="B211" s="152"/>
      <c r="D211" s="153" t="s">
        <v>201</v>
      </c>
      <c r="E211" s="154" t="s">
        <v>19</v>
      </c>
      <c r="F211" s="155" t="s">
        <v>1132</v>
      </c>
      <c r="H211" s="156">
        <v>107.41800000000001</v>
      </c>
      <c r="I211" s="157"/>
      <c r="L211" s="152"/>
      <c r="M211" s="158"/>
      <c r="T211" s="159"/>
      <c r="AT211" s="154" t="s">
        <v>201</v>
      </c>
      <c r="AU211" s="154" t="s">
        <v>80</v>
      </c>
      <c r="AV211" s="12" t="s">
        <v>80</v>
      </c>
      <c r="AW211" s="12" t="s">
        <v>33</v>
      </c>
      <c r="AX211" s="12" t="s">
        <v>71</v>
      </c>
      <c r="AY211" s="154" t="s">
        <v>191</v>
      </c>
    </row>
    <row r="212" spans="2:65" s="14" customFormat="1" ht="11.25">
      <c r="B212" s="167"/>
      <c r="D212" s="153" t="s">
        <v>201</v>
      </c>
      <c r="E212" s="168" t="s">
        <v>19</v>
      </c>
      <c r="F212" s="169" t="s">
        <v>414</v>
      </c>
      <c r="H212" s="168" t="s">
        <v>19</v>
      </c>
      <c r="I212" s="170"/>
      <c r="L212" s="167"/>
      <c r="M212" s="171"/>
      <c r="T212" s="172"/>
      <c r="AT212" s="168" t="s">
        <v>201</v>
      </c>
      <c r="AU212" s="168" t="s">
        <v>80</v>
      </c>
      <c r="AV212" s="14" t="s">
        <v>78</v>
      </c>
      <c r="AW212" s="14" t="s">
        <v>33</v>
      </c>
      <c r="AX212" s="14" t="s">
        <v>71</v>
      </c>
      <c r="AY212" s="168" t="s">
        <v>191</v>
      </c>
    </row>
    <row r="213" spans="2:65" s="12" customFormat="1" ht="11.25">
      <c r="B213" s="152"/>
      <c r="D213" s="153" t="s">
        <v>201</v>
      </c>
      <c r="E213" s="154" t="s">
        <v>19</v>
      </c>
      <c r="F213" s="155" t="s">
        <v>1133</v>
      </c>
      <c r="H213" s="156">
        <v>49.331000000000003</v>
      </c>
      <c r="I213" s="157"/>
      <c r="L213" s="152"/>
      <c r="M213" s="158"/>
      <c r="T213" s="159"/>
      <c r="AT213" s="154" t="s">
        <v>201</v>
      </c>
      <c r="AU213" s="154" t="s">
        <v>80</v>
      </c>
      <c r="AV213" s="12" t="s">
        <v>80</v>
      </c>
      <c r="AW213" s="12" t="s">
        <v>33</v>
      </c>
      <c r="AX213" s="12" t="s">
        <v>71</v>
      </c>
      <c r="AY213" s="154" t="s">
        <v>191</v>
      </c>
    </row>
    <row r="214" spans="2:65" s="13" customFormat="1" ht="11.25">
      <c r="B214" s="160"/>
      <c r="D214" s="153" t="s">
        <v>201</v>
      </c>
      <c r="E214" s="161" t="s">
        <v>19</v>
      </c>
      <c r="F214" s="162" t="s">
        <v>203</v>
      </c>
      <c r="H214" s="163">
        <v>156.749</v>
      </c>
      <c r="I214" s="164"/>
      <c r="L214" s="160"/>
      <c r="M214" s="165"/>
      <c r="T214" s="166"/>
      <c r="AT214" s="161" t="s">
        <v>201</v>
      </c>
      <c r="AU214" s="161" t="s">
        <v>80</v>
      </c>
      <c r="AV214" s="13" t="s">
        <v>197</v>
      </c>
      <c r="AW214" s="13" t="s">
        <v>33</v>
      </c>
      <c r="AX214" s="13" t="s">
        <v>78</v>
      </c>
      <c r="AY214" s="161" t="s">
        <v>191</v>
      </c>
    </row>
    <row r="215" spans="2:65" s="1" customFormat="1" ht="11.25">
      <c r="B215" s="33"/>
      <c r="D215" s="153" t="s">
        <v>275</v>
      </c>
      <c r="F215" s="173" t="s">
        <v>1112</v>
      </c>
      <c r="L215" s="33"/>
      <c r="M215" s="151"/>
      <c r="T215" s="54"/>
      <c r="AU215" s="18" t="s">
        <v>80</v>
      </c>
    </row>
    <row r="216" spans="2:65" s="1" customFormat="1" ht="11.25">
      <c r="B216" s="33"/>
      <c r="D216" s="153" t="s">
        <v>275</v>
      </c>
      <c r="F216" s="174" t="s">
        <v>1113</v>
      </c>
      <c r="H216" s="175">
        <v>166.28</v>
      </c>
      <c r="L216" s="33"/>
      <c r="M216" s="151"/>
      <c r="T216" s="54"/>
      <c r="AU216" s="18" t="s">
        <v>80</v>
      </c>
    </row>
    <row r="217" spans="2:65" s="1" customFormat="1" ht="11.25">
      <c r="B217" s="33"/>
      <c r="D217" s="153" t="s">
        <v>275</v>
      </c>
      <c r="F217" s="174" t="s">
        <v>1114</v>
      </c>
      <c r="H217" s="175">
        <v>12.75</v>
      </c>
      <c r="L217" s="33"/>
      <c r="M217" s="151"/>
      <c r="T217" s="54"/>
      <c r="AU217" s="18" t="s">
        <v>80</v>
      </c>
    </row>
    <row r="218" spans="2:65" s="1" customFormat="1" ht="11.25">
      <c r="B218" s="33"/>
      <c r="D218" s="153" t="s">
        <v>275</v>
      </c>
      <c r="F218" s="174" t="s">
        <v>203</v>
      </c>
      <c r="H218" s="175">
        <v>179.03</v>
      </c>
      <c r="L218" s="33"/>
      <c r="M218" s="151"/>
      <c r="T218" s="54"/>
      <c r="AU218" s="18" t="s">
        <v>80</v>
      </c>
    </row>
    <row r="219" spans="2:65" s="1" customFormat="1" ht="37.9" customHeight="1">
      <c r="B219" s="33"/>
      <c r="C219" s="134" t="s">
        <v>320</v>
      </c>
      <c r="D219" s="134" t="s">
        <v>193</v>
      </c>
      <c r="E219" s="135" t="s">
        <v>417</v>
      </c>
      <c r="F219" s="136" t="s">
        <v>418</v>
      </c>
      <c r="G219" s="137" t="s">
        <v>146</v>
      </c>
      <c r="H219" s="138">
        <v>17.902999999999999</v>
      </c>
      <c r="I219" s="139"/>
      <c r="J219" s="140">
        <f>ROUND(I219*H219,2)</f>
        <v>0</v>
      </c>
      <c r="K219" s="141"/>
      <c r="L219" s="33"/>
      <c r="M219" s="142" t="s">
        <v>19</v>
      </c>
      <c r="N219" s="143" t="s">
        <v>42</v>
      </c>
      <c r="P219" s="144">
        <f>O219*H219</f>
        <v>0</v>
      </c>
      <c r="Q219" s="144">
        <v>0</v>
      </c>
      <c r="R219" s="144">
        <f>Q219*H219</f>
        <v>0</v>
      </c>
      <c r="S219" s="144">
        <v>0</v>
      </c>
      <c r="T219" s="145">
        <f>S219*H219</f>
        <v>0</v>
      </c>
      <c r="AR219" s="146" t="s">
        <v>197</v>
      </c>
      <c r="AT219" s="146" t="s">
        <v>193</v>
      </c>
      <c r="AU219" s="146" t="s">
        <v>80</v>
      </c>
      <c r="AY219" s="18" t="s">
        <v>191</v>
      </c>
      <c r="BE219" s="147">
        <f>IF(N219="základní",J219,0)</f>
        <v>0</v>
      </c>
      <c r="BF219" s="147">
        <f>IF(N219="snížená",J219,0)</f>
        <v>0</v>
      </c>
      <c r="BG219" s="147">
        <f>IF(N219="zákl. přenesená",J219,0)</f>
        <v>0</v>
      </c>
      <c r="BH219" s="147">
        <f>IF(N219="sníž. přenesená",J219,0)</f>
        <v>0</v>
      </c>
      <c r="BI219" s="147">
        <f>IF(N219="nulová",J219,0)</f>
        <v>0</v>
      </c>
      <c r="BJ219" s="18" t="s">
        <v>78</v>
      </c>
      <c r="BK219" s="147">
        <f>ROUND(I219*H219,2)</f>
        <v>0</v>
      </c>
      <c r="BL219" s="18" t="s">
        <v>197</v>
      </c>
      <c r="BM219" s="146" t="s">
        <v>419</v>
      </c>
    </row>
    <row r="220" spans="2:65" s="1" customFormat="1" ht="11.25">
      <c r="B220" s="33"/>
      <c r="D220" s="148" t="s">
        <v>199</v>
      </c>
      <c r="F220" s="149" t="s">
        <v>420</v>
      </c>
      <c r="I220" s="150"/>
      <c r="L220" s="33"/>
      <c r="M220" s="151"/>
      <c r="T220" s="54"/>
      <c r="AT220" s="18" t="s">
        <v>199</v>
      </c>
      <c r="AU220" s="18" t="s">
        <v>80</v>
      </c>
    </row>
    <row r="221" spans="2:65" s="14" customFormat="1" ht="11.25">
      <c r="B221" s="167"/>
      <c r="D221" s="153" t="s">
        <v>201</v>
      </c>
      <c r="E221" s="168" t="s">
        <v>19</v>
      </c>
      <c r="F221" s="169" t="s">
        <v>273</v>
      </c>
      <c r="H221" s="168" t="s">
        <v>19</v>
      </c>
      <c r="I221" s="170"/>
      <c r="L221" s="167"/>
      <c r="M221" s="171"/>
      <c r="T221" s="172"/>
      <c r="AT221" s="168" t="s">
        <v>201</v>
      </c>
      <c r="AU221" s="168" t="s">
        <v>80</v>
      </c>
      <c r="AV221" s="14" t="s">
        <v>78</v>
      </c>
      <c r="AW221" s="14" t="s">
        <v>33</v>
      </c>
      <c r="AX221" s="14" t="s">
        <v>71</v>
      </c>
      <c r="AY221" s="168" t="s">
        <v>191</v>
      </c>
    </row>
    <row r="222" spans="2:65" s="12" customFormat="1" ht="11.25">
      <c r="B222" s="152"/>
      <c r="D222" s="153" t="s">
        <v>201</v>
      </c>
      <c r="E222" s="154" t="s">
        <v>19</v>
      </c>
      <c r="F222" s="155" t="s">
        <v>1120</v>
      </c>
      <c r="H222" s="156">
        <v>17.902999999999999</v>
      </c>
      <c r="I222" s="157"/>
      <c r="L222" s="152"/>
      <c r="M222" s="158"/>
      <c r="T222" s="159"/>
      <c r="AT222" s="154" t="s">
        <v>201</v>
      </c>
      <c r="AU222" s="154" t="s">
        <v>80</v>
      </c>
      <c r="AV222" s="12" t="s">
        <v>80</v>
      </c>
      <c r="AW222" s="12" t="s">
        <v>33</v>
      </c>
      <c r="AX222" s="12" t="s">
        <v>71</v>
      </c>
      <c r="AY222" s="154" t="s">
        <v>191</v>
      </c>
    </row>
    <row r="223" spans="2:65" s="13" customFormat="1" ht="11.25">
      <c r="B223" s="160"/>
      <c r="D223" s="153" t="s">
        <v>201</v>
      </c>
      <c r="E223" s="161" t="s">
        <v>19</v>
      </c>
      <c r="F223" s="162" t="s">
        <v>203</v>
      </c>
      <c r="H223" s="163">
        <v>17.902999999999999</v>
      </c>
      <c r="I223" s="164"/>
      <c r="L223" s="160"/>
      <c r="M223" s="165"/>
      <c r="T223" s="166"/>
      <c r="AT223" s="161" t="s">
        <v>201</v>
      </c>
      <c r="AU223" s="161" t="s">
        <v>80</v>
      </c>
      <c r="AV223" s="13" t="s">
        <v>197</v>
      </c>
      <c r="AW223" s="13" t="s">
        <v>33</v>
      </c>
      <c r="AX223" s="13" t="s">
        <v>78</v>
      </c>
      <c r="AY223" s="161" t="s">
        <v>191</v>
      </c>
    </row>
    <row r="224" spans="2:65" s="1" customFormat="1" ht="11.25">
      <c r="B224" s="33"/>
      <c r="D224" s="153" t="s">
        <v>275</v>
      </c>
      <c r="F224" s="173" t="s">
        <v>1112</v>
      </c>
      <c r="L224" s="33"/>
      <c r="M224" s="151"/>
      <c r="T224" s="54"/>
      <c r="AU224" s="18" t="s">
        <v>80</v>
      </c>
    </row>
    <row r="225" spans="2:65" s="1" customFormat="1" ht="11.25">
      <c r="B225" s="33"/>
      <c r="D225" s="153" t="s">
        <v>275</v>
      </c>
      <c r="F225" s="174" t="s">
        <v>1113</v>
      </c>
      <c r="H225" s="175">
        <v>166.28</v>
      </c>
      <c r="L225" s="33"/>
      <c r="M225" s="151"/>
      <c r="T225" s="54"/>
      <c r="AU225" s="18" t="s">
        <v>80</v>
      </c>
    </row>
    <row r="226" spans="2:65" s="1" customFormat="1" ht="11.25">
      <c r="B226" s="33"/>
      <c r="D226" s="153" t="s">
        <v>275</v>
      </c>
      <c r="F226" s="174" t="s">
        <v>1114</v>
      </c>
      <c r="H226" s="175">
        <v>12.75</v>
      </c>
      <c r="L226" s="33"/>
      <c r="M226" s="151"/>
      <c r="T226" s="54"/>
      <c r="AU226" s="18" t="s">
        <v>80</v>
      </c>
    </row>
    <row r="227" spans="2:65" s="1" customFormat="1" ht="11.25">
      <c r="B227" s="33"/>
      <c r="D227" s="153" t="s">
        <v>275</v>
      </c>
      <c r="F227" s="174" t="s">
        <v>203</v>
      </c>
      <c r="H227" s="175">
        <v>179.03</v>
      </c>
      <c r="L227" s="33"/>
      <c r="M227" s="151"/>
      <c r="T227" s="54"/>
      <c r="AU227" s="18" t="s">
        <v>80</v>
      </c>
    </row>
    <row r="228" spans="2:65" s="1" customFormat="1" ht="24.2" customHeight="1">
      <c r="B228" s="33"/>
      <c r="C228" s="134" t="s">
        <v>7</v>
      </c>
      <c r="D228" s="134" t="s">
        <v>193</v>
      </c>
      <c r="E228" s="135" t="s">
        <v>423</v>
      </c>
      <c r="F228" s="136" t="s">
        <v>424</v>
      </c>
      <c r="G228" s="137" t="s">
        <v>146</v>
      </c>
      <c r="H228" s="138">
        <v>53.709000000000003</v>
      </c>
      <c r="I228" s="139"/>
      <c r="J228" s="140">
        <f>ROUND(I228*H228,2)</f>
        <v>0</v>
      </c>
      <c r="K228" s="141"/>
      <c r="L228" s="33"/>
      <c r="M228" s="142" t="s">
        <v>19</v>
      </c>
      <c r="N228" s="143" t="s">
        <v>42</v>
      </c>
      <c r="P228" s="144">
        <f>O228*H228</f>
        <v>0</v>
      </c>
      <c r="Q228" s="144">
        <v>0</v>
      </c>
      <c r="R228" s="144">
        <f>Q228*H228</f>
        <v>0</v>
      </c>
      <c r="S228" s="144">
        <v>0</v>
      </c>
      <c r="T228" s="145">
        <f>S228*H228</f>
        <v>0</v>
      </c>
      <c r="AR228" s="146" t="s">
        <v>197</v>
      </c>
      <c r="AT228" s="146" t="s">
        <v>193</v>
      </c>
      <c r="AU228" s="146" t="s">
        <v>80</v>
      </c>
      <c r="AY228" s="18" t="s">
        <v>191</v>
      </c>
      <c r="BE228" s="147">
        <f>IF(N228="základní",J228,0)</f>
        <v>0</v>
      </c>
      <c r="BF228" s="147">
        <f>IF(N228="snížená",J228,0)</f>
        <v>0</v>
      </c>
      <c r="BG228" s="147">
        <f>IF(N228="zákl. přenesená",J228,0)</f>
        <v>0</v>
      </c>
      <c r="BH228" s="147">
        <f>IF(N228="sníž. přenesená",J228,0)</f>
        <v>0</v>
      </c>
      <c r="BI228" s="147">
        <f>IF(N228="nulová",J228,0)</f>
        <v>0</v>
      </c>
      <c r="BJ228" s="18" t="s">
        <v>78</v>
      </c>
      <c r="BK228" s="147">
        <f>ROUND(I228*H228,2)</f>
        <v>0</v>
      </c>
      <c r="BL228" s="18" t="s">
        <v>197</v>
      </c>
      <c r="BM228" s="146" t="s">
        <v>1134</v>
      </c>
    </row>
    <row r="229" spans="2:65" s="1" customFormat="1" ht="11.25">
      <c r="B229" s="33"/>
      <c r="D229" s="148" t="s">
        <v>199</v>
      </c>
      <c r="F229" s="149" t="s">
        <v>426</v>
      </c>
      <c r="I229" s="150"/>
      <c r="L229" s="33"/>
      <c r="M229" s="151"/>
      <c r="T229" s="54"/>
      <c r="AT229" s="18" t="s">
        <v>199</v>
      </c>
      <c r="AU229" s="18" t="s">
        <v>80</v>
      </c>
    </row>
    <row r="230" spans="2:65" s="14" customFormat="1" ht="11.25">
      <c r="B230" s="167"/>
      <c r="D230" s="153" t="s">
        <v>201</v>
      </c>
      <c r="E230" s="168" t="s">
        <v>19</v>
      </c>
      <c r="F230" s="169" t="s">
        <v>273</v>
      </c>
      <c r="H230" s="168" t="s">
        <v>19</v>
      </c>
      <c r="I230" s="170"/>
      <c r="L230" s="167"/>
      <c r="M230" s="171"/>
      <c r="T230" s="172"/>
      <c r="AT230" s="168" t="s">
        <v>201</v>
      </c>
      <c r="AU230" s="168" t="s">
        <v>80</v>
      </c>
      <c r="AV230" s="14" t="s">
        <v>78</v>
      </c>
      <c r="AW230" s="14" t="s">
        <v>33</v>
      </c>
      <c r="AX230" s="14" t="s">
        <v>71</v>
      </c>
      <c r="AY230" s="168" t="s">
        <v>191</v>
      </c>
    </row>
    <row r="231" spans="2:65" s="12" customFormat="1" ht="11.25">
      <c r="B231" s="152"/>
      <c r="D231" s="153" t="s">
        <v>201</v>
      </c>
      <c r="E231" s="154" t="s">
        <v>19</v>
      </c>
      <c r="F231" s="155" t="s">
        <v>1111</v>
      </c>
      <c r="H231" s="156">
        <v>53.709000000000003</v>
      </c>
      <c r="I231" s="157"/>
      <c r="L231" s="152"/>
      <c r="M231" s="158"/>
      <c r="T231" s="159"/>
      <c r="AT231" s="154" t="s">
        <v>201</v>
      </c>
      <c r="AU231" s="154" t="s">
        <v>80</v>
      </c>
      <c r="AV231" s="12" t="s">
        <v>80</v>
      </c>
      <c r="AW231" s="12" t="s">
        <v>33</v>
      </c>
      <c r="AX231" s="12" t="s">
        <v>71</v>
      </c>
      <c r="AY231" s="154" t="s">
        <v>191</v>
      </c>
    </row>
    <row r="232" spans="2:65" s="13" customFormat="1" ht="11.25">
      <c r="B232" s="160"/>
      <c r="D232" s="153" t="s">
        <v>201</v>
      </c>
      <c r="E232" s="161" t="s">
        <v>19</v>
      </c>
      <c r="F232" s="162" t="s">
        <v>203</v>
      </c>
      <c r="H232" s="163">
        <v>53.709000000000003</v>
      </c>
      <c r="I232" s="164"/>
      <c r="L232" s="160"/>
      <c r="M232" s="165"/>
      <c r="T232" s="166"/>
      <c r="AT232" s="161" t="s">
        <v>201</v>
      </c>
      <c r="AU232" s="161" t="s">
        <v>80</v>
      </c>
      <c r="AV232" s="13" t="s">
        <v>197</v>
      </c>
      <c r="AW232" s="13" t="s">
        <v>33</v>
      </c>
      <c r="AX232" s="13" t="s">
        <v>78</v>
      </c>
      <c r="AY232" s="161" t="s">
        <v>191</v>
      </c>
    </row>
    <row r="233" spans="2:65" s="1" customFormat="1" ht="11.25">
      <c r="B233" s="33"/>
      <c r="D233" s="153" t="s">
        <v>275</v>
      </c>
      <c r="F233" s="173" t="s">
        <v>1112</v>
      </c>
      <c r="L233" s="33"/>
      <c r="M233" s="151"/>
      <c r="T233" s="54"/>
      <c r="AU233" s="18" t="s">
        <v>80</v>
      </c>
    </row>
    <row r="234" spans="2:65" s="1" customFormat="1" ht="11.25">
      <c r="B234" s="33"/>
      <c r="D234" s="153" t="s">
        <v>275</v>
      </c>
      <c r="F234" s="174" t="s">
        <v>1113</v>
      </c>
      <c r="H234" s="175">
        <v>166.28</v>
      </c>
      <c r="L234" s="33"/>
      <c r="M234" s="151"/>
      <c r="T234" s="54"/>
      <c r="AU234" s="18" t="s">
        <v>80</v>
      </c>
    </row>
    <row r="235" spans="2:65" s="1" customFormat="1" ht="11.25">
      <c r="B235" s="33"/>
      <c r="D235" s="153" t="s">
        <v>275</v>
      </c>
      <c r="F235" s="174" t="s">
        <v>1114</v>
      </c>
      <c r="H235" s="175">
        <v>12.75</v>
      </c>
      <c r="L235" s="33"/>
      <c r="M235" s="151"/>
      <c r="T235" s="54"/>
      <c r="AU235" s="18" t="s">
        <v>80</v>
      </c>
    </row>
    <row r="236" spans="2:65" s="1" customFormat="1" ht="11.25">
      <c r="B236" s="33"/>
      <c r="D236" s="153" t="s">
        <v>275</v>
      </c>
      <c r="F236" s="174" t="s">
        <v>203</v>
      </c>
      <c r="H236" s="175">
        <v>179.03</v>
      </c>
      <c r="L236" s="33"/>
      <c r="M236" s="151"/>
      <c r="T236" s="54"/>
      <c r="AU236" s="18" t="s">
        <v>80</v>
      </c>
    </row>
    <row r="237" spans="2:65" s="1" customFormat="1" ht="24.2" customHeight="1">
      <c r="B237" s="33"/>
      <c r="C237" s="134" t="s">
        <v>331</v>
      </c>
      <c r="D237" s="134" t="s">
        <v>193</v>
      </c>
      <c r="E237" s="135" t="s">
        <v>428</v>
      </c>
      <c r="F237" s="136" t="s">
        <v>429</v>
      </c>
      <c r="G237" s="137" t="s">
        <v>146</v>
      </c>
      <c r="H237" s="138">
        <v>49.331000000000003</v>
      </c>
      <c r="I237" s="139"/>
      <c r="J237" s="140">
        <f>ROUND(I237*H237,2)</f>
        <v>0</v>
      </c>
      <c r="K237" s="141"/>
      <c r="L237" s="33"/>
      <c r="M237" s="142" t="s">
        <v>19</v>
      </c>
      <c r="N237" s="143" t="s">
        <v>42</v>
      </c>
      <c r="P237" s="144">
        <f>O237*H237</f>
        <v>0</v>
      </c>
      <c r="Q237" s="144">
        <v>0</v>
      </c>
      <c r="R237" s="144">
        <f>Q237*H237</f>
        <v>0</v>
      </c>
      <c r="S237" s="144">
        <v>0</v>
      </c>
      <c r="T237" s="145">
        <f>S237*H237</f>
        <v>0</v>
      </c>
      <c r="AR237" s="146" t="s">
        <v>197</v>
      </c>
      <c r="AT237" s="146" t="s">
        <v>193</v>
      </c>
      <c r="AU237" s="146" t="s">
        <v>80</v>
      </c>
      <c r="AY237" s="18" t="s">
        <v>191</v>
      </c>
      <c r="BE237" s="147">
        <f>IF(N237="základní",J237,0)</f>
        <v>0</v>
      </c>
      <c r="BF237" s="147">
        <f>IF(N237="snížená",J237,0)</f>
        <v>0</v>
      </c>
      <c r="BG237" s="147">
        <f>IF(N237="zákl. přenesená",J237,0)</f>
        <v>0</v>
      </c>
      <c r="BH237" s="147">
        <f>IF(N237="sníž. přenesená",J237,0)</f>
        <v>0</v>
      </c>
      <c r="BI237" s="147">
        <f>IF(N237="nulová",J237,0)</f>
        <v>0</v>
      </c>
      <c r="BJ237" s="18" t="s">
        <v>78</v>
      </c>
      <c r="BK237" s="147">
        <f>ROUND(I237*H237,2)</f>
        <v>0</v>
      </c>
      <c r="BL237" s="18" t="s">
        <v>197</v>
      </c>
      <c r="BM237" s="146" t="s">
        <v>1135</v>
      </c>
    </row>
    <row r="238" spans="2:65" s="1" customFormat="1" ht="11.25">
      <c r="B238" s="33"/>
      <c r="D238" s="148" t="s">
        <v>199</v>
      </c>
      <c r="F238" s="149" t="s">
        <v>431</v>
      </c>
      <c r="I238" s="150"/>
      <c r="L238" s="33"/>
      <c r="M238" s="151"/>
      <c r="T238" s="54"/>
      <c r="AT238" s="18" t="s">
        <v>199</v>
      </c>
      <c r="AU238" s="18" t="s">
        <v>80</v>
      </c>
    </row>
    <row r="239" spans="2:65" s="14" customFormat="1" ht="11.25">
      <c r="B239" s="167"/>
      <c r="D239" s="153" t="s">
        <v>201</v>
      </c>
      <c r="E239" s="168" t="s">
        <v>19</v>
      </c>
      <c r="F239" s="169" t="s">
        <v>273</v>
      </c>
      <c r="H239" s="168" t="s">
        <v>19</v>
      </c>
      <c r="I239" s="170"/>
      <c r="L239" s="167"/>
      <c r="M239" s="171"/>
      <c r="T239" s="172"/>
      <c r="AT239" s="168" t="s">
        <v>201</v>
      </c>
      <c r="AU239" s="168" t="s">
        <v>80</v>
      </c>
      <c r="AV239" s="14" t="s">
        <v>78</v>
      </c>
      <c r="AW239" s="14" t="s">
        <v>33</v>
      </c>
      <c r="AX239" s="14" t="s">
        <v>71</v>
      </c>
      <c r="AY239" s="168" t="s">
        <v>191</v>
      </c>
    </row>
    <row r="240" spans="2:65" s="12" customFormat="1" ht="11.25">
      <c r="B240" s="152"/>
      <c r="D240" s="153" t="s">
        <v>201</v>
      </c>
      <c r="E240" s="154" t="s">
        <v>19</v>
      </c>
      <c r="F240" s="155" t="s">
        <v>1132</v>
      </c>
      <c r="H240" s="156">
        <v>107.41800000000001</v>
      </c>
      <c r="I240" s="157"/>
      <c r="L240" s="152"/>
      <c r="M240" s="158"/>
      <c r="T240" s="159"/>
      <c r="AT240" s="154" t="s">
        <v>201</v>
      </c>
      <c r="AU240" s="154" t="s">
        <v>80</v>
      </c>
      <c r="AV240" s="12" t="s">
        <v>80</v>
      </c>
      <c r="AW240" s="12" t="s">
        <v>33</v>
      </c>
      <c r="AX240" s="12" t="s">
        <v>71</v>
      </c>
      <c r="AY240" s="154" t="s">
        <v>191</v>
      </c>
    </row>
    <row r="241" spans="2:65" s="14" customFormat="1" ht="11.25">
      <c r="B241" s="167"/>
      <c r="D241" s="153" t="s">
        <v>201</v>
      </c>
      <c r="E241" s="168" t="s">
        <v>19</v>
      </c>
      <c r="F241" s="169" t="s">
        <v>432</v>
      </c>
      <c r="H241" s="168" t="s">
        <v>19</v>
      </c>
      <c r="I241" s="170"/>
      <c r="L241" s="167"/>
      <c r="M241" s="171"/>
      <c r="T241" s="172"/>
      <c r="AT241" s="168" t="s">
        <v>201</v>
      </c>
      <c r="AU241" s="168" t="s">
        <v>80</v>
      </c>
      <c r="AV241" s="14" t="s">
        <v>78</v>
      </c>
      <c r="AW241" s="14" t="s">
        <v>33</v>
      </c>
      <c r="AX241" s="14" t="s">
        <v>71</v>
      </c>
      <c r="AY241" s="168" t="s">
        <v>191</v>
      </c>
    </row>
    <row r="242" spans="2:65" s="12" customFormat="1" ht="11.25">
      <c r="B242" s="152"/>
      <c r="D242" s="153" t="s">
        <v>201</v>
      </c>
      <c r="E242" s="154" t="s">
        <v>19</v>
      </c>
      <c r="F242" s="155" t="s">
        <v>1136</v>
      </c>
      <c r="H242" s="156">
        <v>-58.087000000000003</v>
      </c>
      <c r="I242" s="157"/>
      <c r="L242" s="152"/>
      <c r="M242" s="158"/>
      <c r="T242" s="159"/>
      <c r="AT242" s="154" t="s">
        <v>201</v>
      </c>
      <c r="AU242" s="154" t="s">
        <v>80</v>
      </c>
      <c r="AV242" s="12" t="s">
        <v>80</v>
      </c>
      <c r="AW242" s="12" t="s">
        <v>33</v>
      </c>
      <c r="AX242" s="12" t="s">
        <v>71</v>
      </c>
      <c r="AY242" s="154" t="s">
        <v>191</v>
      </c>
    </row>
    <row r="243" spans="2:65" s="13" customFormat="1" ht="11.25">
      <c r="B243" s="160"/>
      <c r="D243" s="153" t="s">
        <v>201</v>
      </c>
      <c r="E243" s="161" t="s">
        <v>19</v>
      </c>
      <c r="F243" s="162" t="s">
        <v>203</v>
      </c>
      <c r="H243" s="163">
        <v>49.331000000000003</v>
      </c>
      <c r="I243" s="164"/>
      <c r="L243" s="160"/>
      <c r="M243" s="165"/>
      <c r="T243" s="166"/>
      <c r="AT243" s="161" t="s">
        <v>201</v>
      </c>
      <c r="AU243" s="161" t="s">
        <v>80</v>
      </c>
      <c r="AV243" s="13" t="s">
        <v>197</v>
      </c>
      <c r="AW243" s="13" t="s">
        <v>33</v>
      </c>
      <c r="AX243" s="13" t="s">
        <v>78</v>
      </c>
      <c r="AY243" s="161" t="s">
        <v>191</v>
      </c>
    </row>
    <row r="244" spans="2:65" s="1" customFormat="1" ht="11.25">
      <c r="B244" s="33"/>
      <c r="D244" s="153" t="s">
        <v>275</v>
      </c>
      <c r="F244" s="173" t="s">
        <v>1112</v>
      </c>
      <c r="L244" s="33"/>
      <c r="M244" s="151"/>
      <c r="T244" s="54"/>
      <c r="AU244" s="18" t="s">
        <v>80</v>
      </c>
    </row>
    <row r="245" spans="2:65" s="1" customFormat="1" ht="11.25">
      <c r="B245" s="33"/>
      <c r="D245" s="153" t="s">
        <v>275</v>
      </c>
      <c r="F245" s="174" t="s">
        <v>1113</v>
      </c>
      <c r="H245" s="175">
        <v>166.28</v>
      </c>
      <c r="L245" s="33"/>
      <c r="M245" s="151"/>
      <c r="T245" s="54"/>
      <c r="AU245" s="18" t="s">
        <v>80</v>
      </c>
    </row>
    <row r="246" spans="2:65" s="1" customFormat="1" ht="11.25">
      <c r="B246" s="33"/>
      <c r="D246" s="153" t="s">
        <v>275</v>
      </c>
      <c r="F246" s="174" t="s">
        <v>1114</v>
      </c>
      <c r="H246" s="175">
        <v>12.75</v>
      </c>
      <c r="L246" s="33"/>
      <c r="M246" s="151"/>
      <c r="T246" s="54"/>
      <c r="AU246" s="18" t="s">
        <v>80</v>
      </c>
    </row>
    <row r="247" spans="2:65" s="1" customFormat="1" ht="11.25">
      <c r="B247" s="33"/>
      <c r="D247" s="153" t="s">
        <v>275</v>
      </c>
      <c r="F247" s="174" t="s">
        <v>203</v>
      </c>
      <c r="H247" s="175">
        <v>179.03</v>
      </c>
      <c r="L247" s="33"/>
      <c r="M247" s="151"/>
      <c r="T247" s="54"/>
      <c r="AU247" s="18" t="s">
        <v>80</v>
      </c>
    </row>
    <row r="248" spans="2:65" s="1" customFormat="1" ht="24.2" customHeight="1">
      <c r="B248" s="33"/>
      <c r="C248" s="134" t="s">
        <v>337</v>
      </c>
      <c r="D248" s="134" t="s">
        <v>193</v>
      </c>
      <c r="E248" s="135" t="s">
        <v>435</v>
      </c>
      <c r="F248" s="136" t="s">
        <v>436</v>
      </c>
      <c r="G248" s="137" t="s">
        <v>146</v>
      </c>
      <c r="H248" s="138">
        <v>120.97</v>
      </c>
      <c r="I248" s="139"/>
      <c r="J248" s="140">
        <f>ROUND(I248*H248,2)</f>
        <v>0</v>
      </c>
      <c r="K248" s="141"/>
      <c r="L248" s="33"/>
      <c r="M248" s="142" t="s">
        <v>19</v>
      </c>
      <c r="N248" s="143" t="s">
        <v>42</v>
      </c>
      <c r="P248" s="144">
        <f>O248*H248</f>
        <v>0</v>
      </c>
      <c r="Q248" s="144">
        <v>0</v>
      </c>
      <c r="R248" s="144">
        <f>Q248*H248</f>
        <v>0</v>
      </c>
      <c r="S248" s="144">
        <v>0</v>
      </c>
      <c r="T248" s="145">
        <f>S248*H248</f>
        <v>0</v>
      </c>
      <c r="AR248" s="146" t="s">
        <v>197</v>
      </c>
      <c r="AT248" s="146" t="s">
        <v>193</v>
      </c>
      <c r="AU248" s="146" t="s">
        <v>80</v>
      </c>
      <c r="AY248" s="18" t="s">
        <v>191</v>
      </c>
      <c r="BE248" s="147">
        <f>IF(N248="základní",J248,0)</f>
        <v>0</v>
      </c>
      <c r="BF248" s="147">
        <f>IF(N248="snížená",J248,0)</f>
        <v>0</v>
      </c>
      <c r="BG248" s="147">
        <f>IF(N248="zákl. přenesená",J248,0)</f>
        <v>0</v>
      </c>
      <c r="BH248" s="147">
        <f>IF(N248="sníž. přenesená",J248,0)</f>
        <v>0</v>
      </c>
      <c r="BI248" s="147">
        <f>IF(N248="nulová",J248,0)</f>
        <v>0</v>
      </c>
      <c r="BJ248" s="18" t="s">
        <v>78</v>
      </c>
      <c r="BK248" s="147">
        <f>ROUND(I248*H248,2)</f>
        <v>0</v>
      </c>
      <c r="BL248" s="18" t="s">
        <v>197</v>
      </c>
      <c r="BM248" s="146" t="s">
        <v>1137</v>
      </c>
    </row>
    <row r="249" spans="2:65" s="1" customFormat="1" ht="11.25">
      <c r="B249" s="33"/>
      <c r="D249" s="148" t="s">
        <v>199</v>
      </c>
      <c r="F249" s="149" t="s">
        <v>438</v>
      </c>
      <c r="I249" s="150"/>
      <c r="L249" s="33"/>
      <c r="M249" s="151"/>
      <c r="T249" s="54"/>
      <c r="AT249" s="18" t="s">
        <v>199</v>
      </c>
      <c r="AU249" s="18" t="s">
        <v>80</v>
      </c>
    </row>
    <row r="250" spans="2:65" s="14" customFormat="1" ht="11.25">
      <c r="B250" s="167"/>
      <c r="D250" s="153" t="s">
        <v>201</v>
      </c>
      <c r="E250" s="168" t="s">
        <v>19</v>
      </c>
      <c r="F250" s="169" t="s">
        <v>439</v>
      </c>
      <c r="H250" s="168" t="s">
        <v>19</v>
      </c>
      <c r="I250" s="170"/>
      <c r="L250" s="167"/>
      <c r="M250" s="171"/>
      <c r="T250" s="172"/>
      <c r="AT250" s="168" t="s">
        <v>201</v>
      </c>
      <c r="AU250" s="168" t="s">
        <v>80</v>
      </c>
      <c r="AV250" s="14" t="s">
        <v>78</v>
      </c>
      <c r="AW250" s="14" t="s">
        <v>33</v>
      </c>
      <c r="AX250" s="14" t="s">
        <v>71</v>
      </c>
      <c r="AY250" s="168" t="s">
        <v>191</v>
      </c>
    </row>
    <row r="251" spans="2:65" s="12" customFormat="1" ht="11.25">
      <c r="B251" s="152"/>
      <c r="D251" s="153" t="s">
        <v>201</v>
      </c>
      <c r="E251" s="154" t="s">
        <v>19</v>
      </c>
      <c r="F251" s="155" t="s">
        <v>1138</v>
      </c>
      <c r="H251" s="156">
        <v>94.12</v>
      </c>
      <c r="I251" s="157"/>
      <c r="L251" s="152"/>
      <c r="M251" s="158"/>
      <c r="T251" s="159"/>
      <c r="AT251" s="154" t="s">
        <v>201</v>
      </c>
      <c r="AU251" s="154" t="s">
        <v>80</v>
      </c>
      <c r="AV251" s="12" t="s">
        <v>80</v>
      </c>
      <c r="AW251" s="12" t="s">
        <v>33</v>
      </c>
      <c r="AX251" s="12" t="s">
        <v>71</v>
      </c>
      <c r="AY251" s="154" t="s">
        <v>191</v>
      </c>
    </row>
    <row r="252" spans="2:65" s="12" customFormat="1" ht="11.25">
      <c r="B252" s="152"/>
      <c r="D252" s="153" t="s">
        <v>201</v>
      </c>
      <c r="E252" s="154" t="s">
        <v>19</v>
      </c>
      <c r="F252" s="155" t="s">
        <v>1139</v>
      </c>
      <c r="H252" s="156">
        <v>8.92</v>
      </c>
      <c r="I252" s="157"/>
      <c r="L252" s="152"/>
      <c r="M252" s="158"/>
      <c r="T252" s="159"/>
      <c r="AT252" s="154" t="s">
        <v>201</v>
      </c>
      <c r="AU252" s="154" t="s">
        <v>80</v>
      </c>
      <c r="AV252" s="12" t="s">
        <v>80</v>
      </c>
      <c r="AW252" s="12" t="s">
        <v>33</v>
      </c>
      <c r="AX252" s="12" t="s">
        <v>71</v>
      </c>
      <c r="AY252" s="154" t="s">
        <v>191</v>
      </c>
    </row>
    <row r="253" spans="2:65" s="15" customFormat="1" ht="11.25">
      <c r="B253" s="176"/>
      <c r="D253" s="153" t="s">
        <v>201</v>
      </c>
      <c r="E253" s="177" t="s">
        <v>19</v>
      </c>
      <c r="F253" s="178" t="s">
        <v>446</v>
      </c>
      <c r="H253" s="179">
        <v>103.04</v>
      </c>
      <c r="I253" s="180"/>
      <c r="L253" s="176"/>
      <c r="M253" s="181"/>
      <c r="T253" s="182"/>
      <c r="AT253" s="177" t="s">
        <v>201</v>
      </c>
      <c r="AU253" s="177" t="s">
        <v>80</v>
      </c>
      <c r="AV253" s="15" t="s">
        <v>148</v>
      </c>
      <c r="AW253" s="15" t="s">
        <v>33</v>
      </c>
      <c r="AX253" s="15" t="s">
        <v>71</v>
      </c>
      <c r="AY253" s="177" t="s">
        <v>191</v>
      </c>
    </row>
    <row r="254" spans="2:65" s="14" customFormat="1" ht="11.25">
      <c r="B254" s="167"/>
      <c r="D254" s="153" t="s">
        <v>201</v>
      </c>
      <c r="E254" s="168" t="s">
        <v>19</v>
      </c>
      <c r="F254" s="169" t="s">
        <v>447</v>
      </c>
      <c r="H254" s="168" t="s">
        <v>19</v>
      </c>
      <c r="I254" s="170"/>
      <c r="L254" s="167"/>
      <c r="M254" s="171"/>
      <c r="T254" s="172"/>
      <c r="AT254" s="168" t="s">
        <v>201</v>
      </c>
      <c r="AU254" s="168" t="s">
        <v>80</v>
      </c>
      <c r="AV254" s="14" t="s">
        <v>78</v>
      </c>
      <c r="AW254" s="14" t="s">
        <v>33</v>
      </c>
      <c r="AX254" s="14" t="s">
        <v>71</v>
      </c>
      <c r="AY254" s="168" t="s">
        <v>191</v>
      </c>
    </row>
    <row r="255" spans="2:65" s="12" customFormat="1" ht="11.25">
      <c r="B255" s="152"/>
      <c r="D255" s="153" t="s">
        <v>201</v>
      </c>
      <c r="E255" s="154" t="s">
        <v>19</v>
      </c>
      <c r="F255" s="155" t="s">
        <v>1140</v>
      </c>
      <c r="H255" s="156">
        <v>17.93</v>
      </c>
      <c r="I255" s="157"/>
      <c r="L255" s="152"/>
      <c r="M255" s="158"/>
      <c r="T255" s="159"/>
      <c r="AT255" s="154" t="s">
        <v>201</v>
      </c>
      <c r="AU255" s="154" t="s">
        <v>80</v>
      </c>
      <c r="AV255" s="12" t="s">
        <v>80</v>
      </c>
      <c r="AW255" s="12" t="s">
        <v>33</v>
      </c>
      <c r="AX255" s="12" t="s">
        <v>71</v>
      </c>
      <c r="AY255" s="154" t="s">
        <v>191</v>
      </c>
    </row>
    <row r="256" spans="2:65" s="15" customFormat="1" ht="11.25">
      <c r="B256" s="176"/>
      <c r="D256" s="153" t="s">
        <v>201</v>
      </c>
      <c r="E256" s="177" t="s">
        <v>19</v>
      </c>
      <c r="F256" s="178" t="s">
        <v>446</v>
      </c>
      <c r="H256" s="179">
        <v>17.93</v>
      </c>
      <c r="I256" s="180"/>
      <c r="L256" s="176"/>
      <c r="M256" s="181"/>
      <c r="T256" s="182"/>
      <c r="AT256" s="177" t="s">
        <v>201</v>
      </c>
      <c r="AU256" s="177" t="s">
        <v>80</v>
      </c>
      <c r="AV256" s="15" t="s">
        <v>148</v>
      </c>
      <c r="AW256" s="15" t="s">
        <v>33</v>
      </c>
      <c r="AX256" s="15" t="s">
        <v>71</v>
      </c>
      <c r="AY256" s="177" t="s">
        <v>191</v>
      </c>
    </row>
    <row r="257" spans="2:65" s="13" customFormat="1" ht="11.25">
      <c r="B257" s="160"/>
      <c r="D257" s="153" t="s">
        <v>201</v>
      </c>
      <c r="E257" s="161" t="s">
        <v>19</v>
      </c>
      <c r="F257" s="162" t="s">
        <v>203</v>
      </c>
      <c r="H257" s="163">
        <v>120.97</v>
      </c>
      <c r="I257" s="164"/>
      <c r="L257" s="160"/>
      <c r="M257" s="165"/>
      <c r="T257" s="166"/>
      <c r="AT257" s="161" t="s">
        <v>201</v>
      </c>
      <c r="AU257" s="161" t="s">
        <v>80</v>
      </c>
      <c r="AV257" s="13" t="s">
        <v>197</v>
      </c>
      <c r="AW257" s="13" t="s">
        <v>33</v>
      </c>
      <c r="AX257" s="13" t="s">
        <v>78</v>
      </c>
      <c r="AY257" s="161" t="s">
        <v>191</v>
      </c>
    </row>
    <row r="258" spans="2:65" s="1" customFormat="1" ht="37.9" customHeight="1">
      <c r="B258" s="33"/>
      <c r="C258" s="134" t="s">
        <v>342</v>
      </c>
      <c r="D258" s="134" t="s">
        <v>193</v>
      </c>
      <c r="E258" s="135" t="s">
        <v>451</v>
      </c>
      <c r="F258" s="136" t="s">
        <v>452</v>
      </c>
      <c r="G258" s="137" t="s">
        <v>146</v>
      </c>
      <c r="H258" s="138">
        <v>45.66</v>
      </c>
      <c r="I258" s="139"/>
      <c r="J258" s="140">
        <f>ROUND(I258*H258,2)</f>
        <v>0</v>
      </c>
      <c r="K258" s="141"/>
      <c r="L258" s="33"/>
      <c r="M258" s="142" t="s">
        <v>19</v>
      </c>
      <c r="N258" s="143" t="s">
        <v>42</v>
      </c>
      <c r="P258" s="144">
        <f>O258*H258</f>
        <v>0</v>
      </c>
      <c r="Q258" s="144">
        <v>0</v>
      </c>
      <c r="R258" s="144">
        <f>Q258*H258</f>
        <v>0</v>
      </c>
      <c r="S258" s="144">
        <v>0</v>
      </c>
      <c r="T258" s="145">
        <f>S258*H258</f>
        <v>0</v>
      </c>
      <c r="AR258" s="146" t="s">
        <v>197</v>
      </c>
      <c r="AT258" s="146" t="s">
        <v>193</v>
      </c>
      <c r="AU258" s="146" t="s">
        <v>80</v>
      </c>
      <c r="AY258" s="18" t="s">
        <v>191</v>
      </c>
      <c r="BE258" s="147">
        <f>IF(N258="základní",J258,0)</f>
        <v>0</v>
      </c>
      <c r="BF258" s="147">
        <f>IF(N258="snížená",J258,0)</f>
        <v>0</v>
      </c>
      <c r="BG258" s="147">
        <f>IF(N258="zákl. přenesená",J258,0)</f>
        <v>0</v>
      </c>
      <c r="BH258" s="147">
        <f>IF(N258="sníž. přenesená",J258,0)</f>
        <v>0</v>
      </c>
      <c r="BI258" s="147">
        <f>IF(N258="nulová",J258,0)</f>
        <v>0</v>
      </c>
      <c r="BJ258" s="18" t="s">
        <v>78</v>
      </c>
      <c r="BK258" s="147">
        <f>ROUND(I258*H258,2)</f>
        <v>0</v>
      </c>
      <c r="BL258" s="18" t="s">
        <v>197</v>
      </c>
      <c r="BM258" s="146" t="s">
        <v>453</v>
      </c>
    </row>
    <row r="259" spans="2:65" s="1" customFormat="1" ht="11.25">
      <c r="B259" s="33"/>
      <c r="D259" s="148" t="s">
        <v>199</v>
      </c>
      <c r="F259" s="149" t="s">
        <v>454</v>
      </c>
      <c r="I259" s="150"/>
      <c r="L259" s="33"/>
      <c r="M259" s="151"/>
      <c r="T259" s="54"/>
      <c r="AT259" s="18" t="s">
        <v>199</v>
      </c>
      <c r="AU259" s="18" t="s">
        <v>80</v>
      </c>
    </row>
    <row r="260" spans="2:65" s="12" customFormat="1" ht="11.25">
      <c r="B260" s="152"/>
      <c r="D260" s="153" t="s">
        <v>201</v>
      </c>
      <c r="E260" s="154" t="s">
        <v>19</v>
      </c>
      <c r="F260" s="155" t="s">
        <v>1141</v>
      </c>
      <c r="H260" s="156">
        <v>42.66</v>
      </c>
      <c r="I260" s="157"/>
      <c r="L260" s="152"/>
      <c r="M260" s="158"/>
      <c r="T260" s="159"/>
      <c r="AT260" s="154" t="s">
        <v>201</v>
      </c>
      <c r="AU260" s="154" t="s">
        <v>80</v>
      </c>
      <c r="AV260" s="12" t="s">
        <v>80</v>
      </c>
      <c r="AW260" s="12" t="s">
        <v>33</v>
      </c>
      <c r="AX260" s="12" t="s">
        <v>71</v>
      </c>
      <c r="AY260" s="154" t="s">
        <v>191</v>
      </c>
    </row>
    <row r="261" spans="2:65" s="12" customFormat="1" ht="11.25">
      <c r="B261" s="152"/>
      <c r="D261" s="153" t="s">
        <v>201</v>
      </c>
      <c r="E261" s="154" t="s">
        <v>19</v>
      </c>
      <c r="F261" s="155" t="s">
        <v>1142</v>
      </c>
      <c r="H261" s="156">
        <v>3</v>
      </c>
      <c r="I261" s="157"/>
      <c r="L261" s="152"/>
      <c r="M261" s="158"/>
      <c r="T261" s="159"/>
      <c r="AT261" s="154" t="s">
        <v>201</v>
      </c>
      <c r="AU261" s="154" t="s">
        <v>80</v>
      </c>
      <c r="AV261" s="12" t="s">
        <v>80</v>
      </c>
      <c r="AW261" s="12" t="s">
        <v>33</v>
      </c>
      <c r="AX261" s="12" t="s">
        <v>71</v>
      </c>
      <c r="AY261" s="154" t="s">
        <v>191</v>
      </c>
    </row>
    <row r="262" spans="2:65" s="13" customFormat="1" ht="11.25">
      <c r="B262" s="160"/>
      <c r="D262" s="153" t="s">
        <v>201</v>
      </c>
      <c r="E262" s="161" t="s">
        <v>19</v>
      </c>
      <c r="F262" s="162" t="s">
        <v>203</v>
      </c>
      <c r="H262" s="163">
        <v>45.66</v>
      </c>
      <c r="I262" s="164"/>
      <c r="L262" s="160"/>
      <c r="M262" s="165"/>
      <c r="T262" s="166"/>
      <c r="AT262" s="161" t="s">
        <v>201</v>
      </c>
      <c r="AU262" s="161" t="s">
        <v>80</v>
      </c>
      <c r="AV262" s="13" t="s">
        <v>197</v>
      </c>
      <c r="AW262" s="13" t="s">
        <v>33</v>
      </c>
      <c r="AX262" s="13" t="s">
        <v>78</v>
      </c>
      <c r="AY262" s="161" t="s">
        <v>191</v>
      </c>
    </row>
    <row r="263" spans="2:65" s="1" customFormat="1" ht="16.5" customHeight="1">
      <c r="B263" s="33"/>
      <c r="C263" s="183" t="s">
        <v>351</v>
      </c>
      <c r="D263" s="183" t="s">
        <v>462</v>
      </c>
      <c r="E263" s="184" t="s">
        <v>463</v>
      </c>
      <c r="F263" s="185" t="s">
        <v>464</v>
      </c>
      <c r="G263" s="186" t="s">
        <v>465</v>
      </c>
      <c r="H263" s="187">
        <v>91.32</v>
      </c>
      <c r="I263" s="188"/>
      <c r="J263" s="189">
        <f>ROUND(I263*H263,2)</f>
        <v>0</v>
      </c>
      <c r="K263" s="190"/>
      <c r="L263" s="191"/>
      <c r="M263" s="192" t="s">
        <v>19</v>
      </c>
      <c r="N263" s="193" t="s">
        <v>42</v>
      </c>
      <c r="P263" s="144">
        <f>O263*H263</f>
        <v>0</v>
      </c>
      <c r="Q263" s="144">
        <v>0</v>
      </c>
      <c r="R263" s="144">
        <f>Q263*H263</f>
        <v>0</v>
      </c>
      <c r="S263" s="144">
        <v>0</v>
      </c>
      <c r="T263" s="145">
        <f>S263*H263</f>
        <v>0</v>
      </c>
      <c r="AR263" s="146" t="s">
        <v>236</v>
      </c>
      <c r="AT263" s="146" t="s">
        <v>462</v>
      </c>
      <c r="AU263" s="146" t="s">
        <v>80</v>
      </c>
      <c r="AY263" s="18" t="s">
        <v>191</v>
      </c>
      <c r="BE263" s="147">
        <f>IF(N263="základní",J263,0)</f>
        <v>0</v>
      </c>
      <c r="BF263" s="147">
        <f>IF(N263="snížená",J263,0)</f>
        <v>0</v>
      </c>
      <c r="BG263" s="147">
        <f>IF(N263="zákl. přenesená",J263,0)</f>
        <v>0</v>
      </c>
      <c r="BH263" s="147">
        <f>IF(N263="sníž. přenesená",J263,0)</f>
        <v>0</v>
      </c>
      <c r="BI263" s="147">
        <f>IF(N263="nulová",J263,0)</f>
        <v>0</v>
      </c>
      <c r="BJ263" s="18" t="s">
        <v>78</v>
      </c>
      <c r="BK263" s="147">
        <f>ROUND(I263*H263,2)</f>
        <v>0</v>
      </c>
      <c r="BL263" s="18" t="s">
        <v>197</v>
      </c>
      <c r="BM263" s="146" t="s">
        <v>466</v>
      </c>
    </row>
    <row r="264" spans="2:65" s="12" customFormat="1" ht="11.25">
      <c r="B264" s="152"/>
      <c r="D264" s="153" t="s">
        <v>201</v>
      </c>
      <c r="F264" s="155" t="s">
        <v>1143</v>
      </c>
      <c r="H264" s="156">
        <v>91.32</v>
      </c>
      <c r="I264" s="157"/>
      <c r="L264" s="152"/>
      <c r="M264" s="158"/>
      <c r="T264" s="159"/>
      <c r="AT264" s="154" t="s">
        <v>201</v>
      </c>
      <c r="AU264" s="154" t="s">
        <v>80</v>
      </c>
      <c r="AV264" s="12" t="s">
        <v>80</v>
      </c>
      <c r="AW264" s="12" t="s">
        <v>4</v>
      </c>
      <c r="AX264" s="12" t="s">
        <v>78</v>
      </c>
      <c r="AY264" s="154" t="s">
        <v>191</v>
      </c>
    </row>
    <row r="265" spans="2:65" s="1" customFormat="1" ht="16.5" customHeight="1">
      <c r="B265" s="33"/>
      <c r="C265" s="134" t="s">
        <v>358</v>
      </c>
      <c r="D265" s="134" t="s">
        <v>193</v>
      </c>
      <c r="E265" s="135" t="s">
        <v>495</v>
      </c>
      <c r="F265" s="136" t="s">
        <v>496</v>
      </c>
      <c r="G265" s="137" t="s">
        <v>465</v>
      </c>
      <c r="H265" s="138">
        <v>136.78200000000001</v>
      </c>
      <c r="I265" s="139"/>
      <c r="J265" s="140">
        <f>ROUND(I265*H265,2)</f>
        <v>0</v>
      </c>
      <c r="K265" s="141"/>
      <c r="L265" s="33"/>
      <c r="M265" s="142" t="s">
        <v>19</v>
      </c>
      <c r="N265" s="143" t="s">
        <v>42</v>
      </c>
      <c r="P265" s="144">
        <f>O265*H265</f>
        <v>0</v>
      </c>
      <c r="Q265" s="144">
        <v>0</v>
      </c>
      <c r="R265" s="144">
        <f>Q265*H265</f>
        <v>0</v>
      </c>
      <c r="S265" s="144">
        <v>0</v>
      </c>
      <c r="T265" s="145">
        <f>S265*H265</f>
        <v>0</v>
      </c>
      <c r="AR265" s="146" t="s">
        <v>197</v>
      </c>
      <c r="AT265" s="146" t="s">
        <v>193</v>
      </c>
      <c r="AU265" s="146" t="s">
        <v>80</v>
      </c>
      <c r="AY265" s="18" t="s">
        <v>191</v>
      </c>
      <c r="BE265" s="147">
        <f>IF(N265="základní",J265,0)</f>
        <v>0</v>
      </c>
      <c r="BF265" s="147">
        <f>IF(N265="snížená",J265,0)</f>
        <v>0</v>
      </c>
      <c r="BG265" s="147">
        <f>IF(N265="zákl. přenesená",J265,0)</f>
        <v>0</v>
      </c>
      <c r="BH265" s="147">
        <f>IF(N265="sníž. přenesená",J265,0)</f>
        <v>0</v>
      </c>
      <c r="BI265" s="147">
        <f>IF(N265="nulová",J265,0)</f>
        <v>0</v>
      </c>
      <c r="BJ265" s="18" t="s">
        <v>78</v>
      </c>
      <c r="BK265" s="147">
        <f>ROUND(I265*H265,2)</f>
        <v>0</v>
      </c>
      <c r="BL265" s="18" t="s">
        <v>197</v>
      </c>
      <c r="BM265" s="146" t="s">
        <v>1144</v>
      </c>
    </row>
    <row r="266" spans="2:65" s="1" customFormat="1" ht="126.75">
      <c r="B266" s="33"/>
      <c r="D266" s="153" t="s">
        <v>498</v>
      </c>
      <c r="F266" s="194" t="s">
        <v>499</v>
      </c>
      <c r="I266" s="150"/>
      <c r="L266" s="33"/>
      <c r="M266" s="151"/>
      <c r="T266" s="54"/>
      <c r="AT266" s="18" t="s">
        <v>498</v>
      </c>
      <c r="AU266" s="18" t="s">
        <v>80</v>
      </c>
    </row>
    <row r="267" spans="2:65" s="14" customFormat="1" ht="11.25">
      <c r="B267" s="167"/>
      <c r="D267" s="153" t="s">
        <v>201</v>
      </c>
      <c r="E267" s="168" t="s">
        <v>19</v>
      </c>
      <c r="F267" s="169" t="s">
        <v>500</v>
      </c>
      <c r="H267" s="168" t="s">
        <v>19</v>
      </c>
      <c r="I267" s="170"/>
      <c r="L267" s="167"/>
      <c r="M267" s="171"/>
      <c r="T267" s="172"/>
      <c r="AT267" s="168" t="s">
        <v>201</v>
      </c>
      <c r="AU267" s="168" t="s">
        <v>80</v>
      </c>
      <c r="AV267" s="14" t="s">
        <v>78</v>
      </c>
      <c r="AW267" s="14" t="s">
        <v>33</v>
      </c>
      <c r="AX267" s="14" t="s">
        <v>71</v>
      </c>
      <c r="AY267" s="168" t="s">
        <v>191</v>
      </c>
    </row>
    <row r="268" spans="2:65" s="12" customFormat="1" ht="11.25">
      <c r="B268" s="152"/>
      <c r="D268" s="153" t="s">
        <v>201</v>
      </c>
      <c r="E268" s="154" t="s">
        <v>19</v>
      </c>
      <c r="F268" s="155" t="s">
        <v>1145</v>
      </c>
      <c r="H268" s="156">
        <v>136.78200000000001</v>
      </c>
      <c r="I268" s="157"/>
      <c r="L268" s="152"/>
      <c r="M268" s="158"/>
      <c r="T268" s="159"/>
      <c r="AT268" s="154" t="s">
        <v>201</v>
      </c>
      <c r="AU268" s="154" t="s">
        <v>80</v>
      </c>
      <c r="AV268" s="12" t="s">
        <v>80</v>
      </c>
      <c r="AW268" s="12" t="s">
        <v>33</v>
      </c>
      <c r="AX268" s="12" t="s">
        <v>78</v>
      </c>
      <c r="AY268" s="154" t="s">
        <v>191</v>
      </c>
    </row>
    <row r="269" spans="2:65" s="1" customFormat="1" ht="16.5" customHeight="1">
      <c r="B269" s="33"/>
      <c r="C269" s="134" t="s">
        <v>363</v>
      </c>
      <c r="D269" s="134" t="s">
        <v>193</v>
      </c>
      <c r="E269" s="135" t="s">
        <v>503</v>
      </c>
      <c r="F269" s="136" t="s">
        <v>504</v>
      </c>
      <c r="G269" s="137" t="s">
        <v>146</v>
      </c>
      <c r="H269" s="138">
        <v>179.03</v>
      </c>
      <c r="I269" s="139"/>
      <c r="J269" s="140">
        <f>ROUND(I269*H269,2)</f>
        <v>0</v>
      </c>
      <c r="K269" s="141"/>
      <c r="L269" s="33"/>
      <c r="M269" s="142" t="s">
        <v>19</v>
      </c>
      <c r="N269" s="143" t="s">
        <v>42</v>
      </c>
      <c r="P269" s="144">
        <f>O269*H269</f>
        <v>0</v>
      </c>
      <c r="Q269" s="144">
        <v>0</v>
      </c>
      <c r="R269" s="144">
        <f>Q269*H269</f>
        <v>0</v>
      </c>
      <c r="S269" s="144">
        <v>0</v>
      </c>
      <c r="T269" s="145">
        <f>S269*H269</f>
        <v>0</v>
      </c>
      <c r="AR269" s="146" t="s">
        <v>197</v>
      </c>
      <c r="AT269" s="146" t="s">
        <v>193</v>
      </c>
      <c r="AU269" s="146" t="s">
        <v>80</v>
      </c>
      <c r="AY269" s="18" t="s">
        <v>191</v>
      </c>
      <c r="BE269" s="147">
        <f>IF(N269="základní",J269,0)</f>
        <v>0</v>
      </c>
      <c r="BF269" s="147">
        <f>IF(N269="snížená",J269,0)</f>
        <v>0</v>
      </c>
      <c r="BG269" s="147">
        <f>IF(N269="zákl. přenesená",J269,0)</f>
        <v>0</v>
      </c>
      <c r="BH269" s="147">
        <f>IF(N269="sníž. přenesená",J269,0)</f>
        <v>0</v>
      </c>
      <c r="BI269" s="147">
        <f>IF(N269="nulová",J269,0)</f>
        <v>0</v>
      </c>
      <c r="BJ269" s="18" t="s">
        <v>78</v>
      </c>
      <c r="BK269" s="147">
        <f>ROUND(I269*H269,2)</f>
        <v>0</v>
      </c>
      <c r="BL269" s="18" t="s">
        <v>197</v>
      </c>
      <c r="BM269" s="146" t="s">
        <v>505</v>
      </c>
    </row>
    <row r="270" spans="2:65" s="1" customFormat="1" ht="39">
      <c r="B270" s="33"/>
      <c r="D270" s="153" t="s">
        <v>498</v>
      </c>
      <c r="F270" s="194" t="s">
        <v>506</v>
      </c>
      <c r="I270" s="150"/>
      <c r="L270" s="33"/>
      <c r="M270" s="151"/>
      <c r="T270" s="54"/>
      <c r="AT270" s="18" t="s">
        <v>498</v>
      </c>
      <c r="AU270" s="18" t="s">
        <v>80</v>
      </c>
    </row>
    <row r="271" spans="2:65" s="14" customFormat="1" ht="11.25">
      <c r="B271" s="167"/>
      <c r="D271" s="153" t="s">
        <v>201</v>
      </c>
      <c r="E271" s="168" t="s">
        <v>19</v>
      </c>
      <c r="F271" s="169" t="s">
        <v>507</v>
      </c>
      <c r="H271" s="168" t="s">
        <v>19</v>
      </c>
      <c r="I271" s="170"/>
      <c r="L271" s="167"/>
      <c r="M271" s="171"/>
      <c r="T271" s="172"/>
      <c r="AT271" s="168" t="s">
        <v>201</v>
      </c>
      <c r="AU271" s="168" t="s">
        <v>80</v>
      </c>
      <c r="AV271" s="14" t="s">
        <v>78</v>
      </c>
      <c r="AW271" s="14" t="s">
        <v>33</v>
      </c>
      <c r="AX271" s="14" t="s">
        <v>71</v>
      </c>
      <c r="AY271" s="168" t="s">
        <v>191</v>
      </c>
    </row>
    <row r="272" spans="2:65" s="12" customFormat="1" ht="11.25">
      <c r="B272" s="152"/>
      <c r="D272" s="153" t="s">
        <v>201</v>
      </c>
      <c r="E272" s="154" t="s">
        <v>19</v>
      </c>
      <c r="F272" s="155" t="s">
        <v>1089</v>
      </c>
      <c r="H272" s="156">
        <v>179.03</v>
      </c>
      <c r="I272" s="157"/>
      <c r="L272" s="152"/>
      <c r="M272" s="158"/>
      <c r="T272" s="159"/>
      <c r="AT272" s="154" t="s">
        <v>201</v>
      </c>
      <c r="AU272" s="154" t="s">
        <v>80</v>
      </c>
      <c r="AV272" s="12" t="s">
        <v>80</v>
      </c>
      <c r="AW272" s="12" t="s">
        <v>33</v>
      </c>
      <c r="AX272" s="12" t="s">
        <v>71</v>
      </c>
      <c r="AY272" s="154" t="s">
        <v>191</v>
      </c>
    </row>
    <row r="273" spans="2:65" s="13" customFormat="1" ht="11.25">
      <c r="B273" s="160"/>
      <c r="D273" s="153" t="s">
        <v>201</v>
      </c>
      <c r="E273" s="161" t="s">
        <v>19</v>
      </c>
      <c r="F273" s="162" t="s">
        <v>203</v>
      </c>
      <c r="H273" s="163">
        <v>179.03</v>
      </c>
      <c r="I273" s="164"/>
      <c r="L273" s="160"/>
      <c r="M273" s="165"/>
      <c r="T273" s="166"/>
      <c r="AT273" s="161" t="s">
        <v>201</v>
      </c>
      <c r="AU273" s="161" t="s">
        <v>80</v>
      </c>
      <c r="AV273" s="13" t="s">
        <v>197</v>
      </c>
      <c r="AW273" s="13" t="s">
        <v>33</v>
      </c>
      <c r="AX273" s="13" t="s">
        <v>78</v>
      </c>
      <c r="AY273" s="161" t="s">
        <v>191</v>
      </c>
    </row>
    <row r="274" spans="2:65" s="1" customFormat="1" ht="11.25">
      <c r="B274" s="33"/>
      <c r="D274" s="153" t="s">
        <v>275</v>
      </c>
      <c r="F274" s="173" t="s">
        <v>1112</v>
      </c>
      <c r="L274" s="33"/>
      <c r="M274" s="151"/>
      <c r="T274" s="54"/>
      <c r="AU274" s="18" t="s">
        <v>80</v>
      </c>
    </row>
    <row r="275" spans="2:65" s="1" customFormat="1" ht="11.25">
      <c r="B275" s="33"/>
      <c r="D275" s="153" t="s">
        <v>275</v>
      </c>
      <c r="F275" s="174" t="s">
        <v>1113</v>
      </c>
      <c r="H275" s="175">
        <v>166.28</v>
      </c>
      <c r="L275" s="33"/>
      <c r="M275" s="151"/>
      <c r="T275" s="54"/>
      <c r="AU275" s="18" t="s">
        <v>80</v>
      </c>
    </row>
    <row r="276" spans="2:65" s="1" customFormat="1" ht="11.25">
      <c r="B276" s="33"/>
      <c r="D276" s="153" t="s">
        <v>275</v>
      </c>
      <c r="F276" s="174" t="s">
        <v>1114</v>
      </c>
      <c r="H276" s="175">
        <v>12.75</v>
      </c>
      <c r="L276" s="33"/>
      <c r="M276" s="151"/>
      <c r="T276" s="54"/>
      <c r="AU276" s="18" t="s">
        <v>80</v>
      </c>
    </row>
    <row r="277" spans="2:65" s="1" customFormat="1" ht="11.25">
      <c r="B277" s="33"/>
      <c r="D277" s="153" t="s">
        <v>275</v>
      </c>
      <c r="F277" s="174" t="s">
        <v>203</v>
      </c>
      <c r="H277" s="175">
        <v>179.03</v>
      </c>
      <c r="L277" s="33"/>
      <c r="M277" s="151"/>
      <c r="T277" s="54"/>
      <c r="AU277" s="18" t="s">
        <v>80</v>
      </c>
    </row>
    <row r="278" spans="2:65" s="1" customFormat="1" ht="16.5" customHeight="1">
      <c r="B278" s="33"/>
      <c r="C278" s="134" t="s">
        <v>368</v>
      </c>
      <c r="D278" s="134" t="s">
        <v>193</v>
      </c>
      <c r="E278" s="135" t="s">
        <v>510</v>
      </c>
      <c r="F278" s="136" t="s">
        <v>511</v>
      </c>
      <c r="G278" s="137" t="s">
        <v>146</v>
      </c>
      <c r="H278" s="138">
        <v>196.96</v>
      </c>
      <c r="I278" s="139"/>
      <c r="J278" s="140">
        <f>ROUND(I278*H278,2)</f>
        <v>0</v>
      </c>
      <c r="K278" s="141"/>
      <c r="L278" s="33"/>
      <c r="M278" s="142" t="s">
        <v>19</v>
      </c>
      <c r="N278" s="143" t="s">
        <v>42</v>
      </c>
      <c r="P278" s="144">
        <f>O278*H278</f>
        <v>0</v>
      </c>
      <c r="Q278" s="144">
        <v>0</v>
      </c>
      <c r="R278" s="144">
        <f>Q278*H278</f>
        <v>0</v>
      </c>
      <c r="S278" s="144">
        <v>0</v>
      </c>
      <c r="T278" s="145">
        <f>S278*H278</f>
        <v>0</v>
      </c>
      <c r="AR278" s="146" t="s">
        <v>197</v>
      </c>
      <c r="AT278" s="146" t="s">
        <v>193</v>
      </c>
      <c r="AU278" s="146" t="s">
        <v>80</v>
      </c>
      <c r="AY278" s="18" t="s">
        <v>191</v>
      </c>
      <c r="BE278" s="147">
        <f>IF(N278="základní",J278,0)</f>
        <v>0</v>
      </c>
      <c r="BF278" s="147">
        <f>IF(N278="snížená",J278,0)</f>
        <v>0</v>
      </c>
      <c r="BG278" s="147">
        <f>IF(N278="zákl. přenesená",J278,0)</f>
        <v>0</v>
      </c>
      <c r="BH278" s="147">
        <f>IF(N278="sníž. přenesená",J278,0)</f>
        <v>0</v>
      </c>
      <c r="BI278" s="147">
        <f>IF(N278="nulová",J278,0)</f>
        <v>0</v>
      </c>
      <c r="BJ278" s="18" t="s">
        <v>78</v>
      </c>
      <c r="BK278" s="147">
        <f>ROUND(I278*H278,2)</f>
        <v>0</v>
      </c>
      <c r="BL278" s="18" t="s">
        <v>197</v>
      </c>
      <c r="BM278" s="146" t="s">
        <v>512</v>
      </c>
    </row>
    <row r="279" spans="2:65" s="1" customFormat="1" ht="19.5">
      <c r="B279" s="33"/>
      <c r="D279" s="153" t="s">
        <v>498</v>
      </c>
      <c r="F279" s="194" t="s">
        <v>513</v>
      </c>
      <c r="I279" s="150"/>
      <c r="L279" s="33"/>
      <c r="M279" s="151"/>
      <c r="T279" s="54"/>
      <c r="AT279" s="18" t="s">
        <v>498</v>
      </c>
      <c r="AU279" s="18" t="s">
        <v>80</v>
      </c>
    </row>
    <row r="280" spans="2:65" s="14" customFormat="1" ht="11.25">
      <c r="B280" s="167"/>
      <c r="D280" s="153" t="s">
        <v>201</v>
      </c>
      <c r="E280" s="168" t="s">
        <v>19</v>
      </c>
      <c r="F280" s="169" t="s">
        <v>507</v>
      </c>
      <c r="H280" s="168" t="s">
        <v>19</v>
      </c>
      <c r="I280" s="170"/>
      <c r="L280" s="167"/>
      <c r="M280" s="171"/>
      <c r="T280" s="172"/>
      <c r="AT280" s="168" t="s">
        <v>201</v>
      </c>
      <c r="AU280" s="168" t="s">
        <v>80</v>
      </c>
      <c r="AV280" s="14" t="s">
        <v>78</v>
      </c>
      <c r="AW280" s="14" t="s">
        <v>33</v>
      </c>
      <c r="AX280" s="14" t="s">
        <v>71</v>
      </c>
      <c r="AY280" s="168" t="s">
        <v>191</v>
      </c>
    </row>
    <row r="281" spans="2:65" s="12" customFormat="1" ht="11.25">
      <c r="B281" s="152"/>
      <c r="D281" s="153" t="s">
        <v>201</v>
      </c>
      <c r="E281" s="154" t="s">
        <v>19</v>
      </c>
      <c r="F281" s="155" t="s">
        <v>1089</v>
      </c>
      <c r="H281" s="156">
        <v>179.03</v>
      </c>
      <c r="I281" s="157"/>
      <c r="L281" s="152"/>
      <c r="M281" s="158"/>
      <c r="T281" s="159"/>
      <c r="AT281" s="154" t="s">
        <v>201</v>
      </c>
      <c r="AU281" s="154" t="s">
        <v>80</v>
      </c>
      <c r="AV281" s="12" t="s">
        <v>80</v>
      </c>
      <c r="AW281" s="12" t="s">
        <v>33</v>
      </c>
      <c r="AX281" s="12" t="s">
        <v>71</v>
      </c>
      <c r="AY281" s="154" t="s">
        <v>191</v>
      </c>
    </row>
    <row r="282" spans="2:65" s="14" customFormat="1" ht="11.25">
      <c r="B282" s="167"/>
      <c r="D282" s="153" t="s">
        <v>201</v>
      </c>
      <c r="E282" s="168" t="s">
        <v>19</v>
      </c>
      <c r="F282" s="169" t="s">
        <v>514</v>
      </c>
      <c r="H282" s="168" t="s">
        <v>19</v>
      </c>
      <c r="I282" s="170"/>
      <c r="L282" s="167"/>
      <c r="M282" s="171"/>
      <c r="T282" s="172"/>
      <c r="AT282" s="168" t="s">
        <v>201</v>
      </c>
      <c r="AU282" s="168" t="s">
        <v>80</v>
      </c>
      <c r="AV282" s="14" t="s">
        <v>78</v>
      </c>
      <c r="AW282" s="14" t="s">
        <v>33</v>
      </c>
      <c r="AX282" s="14" t="s">
        <v>71</v>
      </c>
      <c r="AY282" s="168" t="s">
        <v>191</v>
      </c>
    </row>
    <row r="283" spans="2:65" s="12" customFormat="1" ht="11.25">
      <c r="B283" s="152"/>
      <c r="D283" s="153" t="s">
        <v>201</v>
      </c>
      <c r="E283" s="154" t="s">
        <v>19</v>
      </c>
      <c r="F283" s="155" t="s">
        <v>1146</v>
      </c>
      <c r="H283" s="156">
        <v>17.93</v>
      </c>
      <c r="I283" s="157"/>
      <c r="L283" s="152"/>
      <c r="M283" s="158"/>
      <c r="T283" s="159"/>
      <c r="AT283" s="154" t="s">
        <v>201</v>
      </c>
      <c r="AU283" s="154" t="s">
        <v>80</v>
      </c>
      <c r="AV283" s="12" t="s">
        <v>80</v>
      </c>
      <c r="AW283" s="12" t="s">
        <v>33</v>
      </c>
      <c r="AX283" s="12" t="s">
        <v>71</v>
      </c>
      <c r="AY283" s="154" t="s">
        <v>191</v>
      </c>
    </row>
    <row r="284" spans="2:65" s="13" customFormat="1" ht="11.25">
      <c r="B284" s="160"/>
      <c r="D284" s="153" t="s">
        <v>201</v>
      </c>
      <c r="E284" s="161" t="s">
        <v>19</v>
      </c>
      <c r="F284" s="162" t="s">
        <v>203</v>
      </c>
      <c r="H284" s="163">
        <v>196.96</v>
      </c>
      <c r="I284" s="164"/>
      <c r="L284" s="160"/>
      <c r="M284" s="165"/>
      <c r="T284" s="166"/>
      <c r="AT284" s="161" t="s">
        <v>201</v>
      </c>
      <c r="AU284" s="161" t="s">
        <v>80</v>
      </c>
      <c r="AV284" s="13" t="s">
        <v>197</v>
      </c>
      <c r="AW284" s="13" t="s">
        <v>33</v>
      </c>
      <c r="AX284" s="13" t="s">
        <v>78</v>
      </c>
      <c r="AY284" s="161" t="s">
        <v>191</v>
      </c>
    </row>
    <row r="285" spans="2:65" s="1" customFormat="1" ht="11.25">
      <c r="B285" s="33"/>
      <c r="D285" s="153" t="s">
        <v>275</v>
      </c>
      <c r="F285" s="173" t="s">
        <v>1112</v>
      </c>
      <c r="L285" s="33"/>
      <c r="M285" s="151"/>
      <c r="T285" s="54"/>
      <c r="AU285" s="18" t="s">
        <v>80</v>
      </c>
    </row>
    <row r="286" spans="2:65" s="1" customFormat="1" ht="11.25">
      <c r="B286" s="33"/>
      <c r="D286" s="153" t="s">
        <v>275</v>
      </c>
      <c r="F286" s="174" t="s">
        <v>1113</v>
      </c>
      <c r="H286" s="175">
        <v>166.28</v>
      </c>
      <c r="L286" s="33"/>
      <c r="M286" s="151"/>
      <c r="T286" s="54"/>
      <c r="AU286" s="18" t="s">
        <v>80</v>
      </c>
    </row>
    <row r="287" spans="2:65" s="1" customFormat="1" ht="11.25">
      <c r="B287" s="33"/>
      <c r="D287" s="153" t="s">
        <v>275</v>
      </c>
      <c r="F287" s="174" t="s">
        <v>1114</v>
      </c>
      <c r="H287" s="175">
        <v>12.75</v>
      </c>
      <c r="L287" s="33"/>
      <c r="M287" s="151"/>
      <c r="T287" s="54"/>
      <c r="AU287" s="18" t="s">
        <v>80</v>
      </c>
    </row>
    <row r="288" spans="2:65" s="1" customFormat="1" ht="11.25">
      <c r="B288" s="33"/>
      <c r="D288" s="153" t="s">
        <v>275</v>
      </c>
      <c r="F288" s="174" t="s">
        <v>203</v>
      </c>
      <c r="H288" s="175">
        <v>179.03</v>
      </c>
      <c r="L288" s="33"/>
      <c r="M288" s="151"/>
      <c r="T288" s="54"/>
      <c r="AU288" s="18" t="s">
        <v>80</v>
      </c>
    </row>
    <row r="289" spans="2:65" s="11" customFormat="1" ht="22.9" customHeight="1">
      <c r="B289" s="122"/>
      <c r="D289" s="123" t="s">
        <v>70</v>
      </c>
      <c r="E289" s="132" t="s">
        <v>80</v>
      </c>
      <c r="F289" s="132" t="s">
        <v>516</v>
      </c>
      <c r="I289" s="125"/>
      <c r="J289" s="133">
        <f>BK289</f>
        <v>0</v>
      </c>
      <c r="L289" s="122"/>
      <c r="M289" s="127"/>
      <c r="P289" s="128">
        <v>0</v>
      </c>
      <c r="R289" s="128">
        <v>0</v>
      </c>
      <c r="T289" s="129">
        <v>0</v>
      </c>
      <c r="AR289" s="123" t="s">
        <v>78</v>
      </c>
      <c r="AT289" s="130" t="s">
        <v>70</v>
      </c>
      <c r="AU289" s="130" t="s">
        <v>78</v>
      </c>
      <c r="AY289" s="123" t="s">
        <v>191</v>
      </c>
      <c r="BK289" s="131">
        <v>0</v>
      </c>
    </row>
    <row r="290" spans="2:65" s="11" customFormat="1" ht="22.9" customHeight="1">
      <c r="B290" s="122"/>
      <c r="D290" s="123" t="s">
        <v>70</v>
      </c>
      <c r="E290" s="132" t="s">
        <v>197</v>
      </c>
      <c r="F290" s="132" t="s">
        <v>517</v>
      </c>
      <c r="I290" s="125"/>
      <c r="J290" s="133">
        <f>BK290</f>
        <v>0</v>
      </c>
      <c r="L290" s="122"/>
      <c r="M290" s="127"/>
      <c r="P290" s="128">
        <f>SUM(P291:P310)</f>
        <v>0</v>
      </c>
      <c r="R290" s="128">
        <f>SUM(R291:R310)</f>
        <v>0.15288629999999997</v>
      </c>
      <c r="T290" s="129">
        <f>SUM(T291:T310)</f>
        <v>0</v>
      </c>
      <c r="AR290" s="123" t="s">
        <v>78</v>
      </c>
      <c r="AT290" s="130" t="s">
        <v>70</v>
      </c>
      <c r="AU290" s="130" t="s">
        <v>78</v>
      </c>
      <c r="AY290" s="123" t="s">
        <v>191</v>
      </c>
      <c r="BK290" s="131">
        <f>SUM(BK291:BK310)</f>
        <v>0</v>
      </c>
    </row>
    <row r="291" spans="2:65" s="1" customFormat="1" ht="16.5" customHeight="1">
      <c r="B291" s="33"/>
      <c r="C291" s="134" t="s">
        <v>375</v>
      </c>
      <c r="D291" s="134" t="s">
        <v>193</v>
      </c>
      <c r="E291" s="135" t="s">
        <v>519</v>
      </c>
      <c r="F291" s="136" t="s">
        <v>520</v>
      </c>
      <c r="G291" s="137" t="s">
        <v>146</v>
      </c>
      <c r="H291" s="138">
        <v>11.72</v>
      </c>
      <c r="I291" s="139"/>
      <c r="J291" s="140">
        <f>ROUND(I291*H291,2)</f>
        <v>0</v>
      </c>
      <c r="K291" s="141"/>
      <c r="L291" s="33"/>
      <c r="M291" s="142" t="s">
        <v>19</v>
      </c>
      <c r="N291" s="143" t="s">
        <v>42</v>
      </c>
      <c r="P291" s="144">
        <f>O291*H291</f>
        <v>0</v>
      </c>
      <c r="Q291" s="144">
        <v>0</v>
      </c>
      <c r="R291" s="144">
        <f>Q291*H291</f>
        <v>0</v>
      </c>
      <c r="S291" s="144">
        <v>0</v>
      </c>
      <c r="T291" s="145">
        <f>S291*H291</f>
        <v>0</v>
      </c>
      <c r="AR291" s="146" t="s">
        <v>197</v>
      </c>
      <c r="AT291" s="146" t="s">
        <v>193</v>
      </c>
      <c r="AU291" s="146" t="s">
        <v>80</v>
      </c>
      <c r="AY291" s="18" t="s">
        <v>191</v>
      </c>
      <c r="BE291" s="147">
        <f>IF(N291="základní",J291,0)</f>
        <v>0</v>
      </c>
      <c r="BF291" s="147">
        <f>IF(N291="snížená",J291,0)</f>
        <v>0</v>
      </c>
      <c r="BG291" s="147">
        <f>IF(N291="zákl. přenesená",J291,0)</f>
        <v>0</v>
      </c>
      <c r="BH291" s="147">
        <f>IF(N291="sníž. přenesená",J291,0)</f>
        <v>0</v>
      </c>
      <c r="BI291" s="147">
        <f>IF(N291="nulová",J291,0)</f>
        <v>0</v>
      </c>
      <c r="BJ291" s="18" t="s">
        <v>78</v>
      </c>
      <c r="BK291" s="147">
        <f>ROUND(I291*H291,2)</f>
        <v>0</v>
      </c>
      <c r="BL291" s="18" t="s">
        <v>197</v>
      </c>
      <c r="BM291" s="146" t="s">
        <v>521</v>
      </c>
    </row>
    <row r="292" spans="2:65" s="1" customFormat="1" ht="11.25">
      <c r="B292" s="33"/>
      <c r="D292" s="148" t="s">
        <v>199</v>
      </c>
      <c r="F292" s="149" t="s">
        <v>522</v>
      </c>
      <c r="I292" s="150"/>
      <c r="L292" s="33"/>
      <c r="M292" s="151"/>
      <c r="T292" s="54"/>
      <c r="AT292" s="18" t="s">
        <v>199</v>
      </c>
      <c r="AU292" s="18" t="s">
        <v>80</v>
      </c>
    </row>
    <row r="293" spans="2:65" s="14" customFormat="1" ht="11.25">
      <c r="B293" s="167"/>
      <c r="D293" s="153" t="s">
        <v>201</v>
      </c>
      <c r="E293" s="168" t="s">
        <v>19</v>
      </c>
      <c r="F293" s="169" t="s">
        <v>523</v>
      </c>
      <c r="H293" s="168" t="s">
        <v>19</v>
      </c>
      <c r="I293" s="170"/>
      <c r="L293" s="167"/>
      <c r="M293" s="171"/>
      <c r="T293" s="172"/>
      <c r="AT293" s="168" t="s">
        <v>201</v>
      </c>
      <c r="AU293" s="168" t="s">
        <v>80</v>
      </c>
      <c r="AV293" s="14" t="s">
        <v>78</v>
      </c>
      <c r="AW293" s="14" t="s">
        <v>33</v>
      </c>
      <c r="AX293" s="14" t="s">
        <v>71</v>
      </c>
      <c r="AY293" s="168" t="s">
        <v>191</v>
      </c>
    </row>
    <row r="294" spans="2:65" s="12" customFormat="1" ht="11.25">
      <c r="B294" s="152"/>
      <c r="D294" s="153" t="s">
        <v>201</v>
      </c>
      <c r="E294" s="154" t="s">
        <v>19</v>
      </c>
      <c r="F294" s="155" t="s">
        <v>1147</v>
      </c>
      <c r="H294" s="156">
        <v>10.89</v>
      </c>
      <c r="I294" s="157"/>
      <c r="L294" s="152"/>
      <c r="M294" s="158"/>
      <c r="T294" s="159"/>
      <c r="AT294" s="154" t="s">
        <v>201</v>
      </c>
      <c r="AU294" s="154" t="s">
        <v>80</v>
      </c>
      <c r="AV294" s="12" t="s">
        <v>80</v>
      </c>
      <c r="AW294" s="12" t="s">
        <v>33</v>
      </c>
      <c r="AX294" s="12" t="s">
        <v>71</v>
      </c>
      <c r="AY294" s="154" t="s">
        <v>191</v>
      </c>
    </row>
    <row r="295" spans="2:65" s="12" customFormat="1" ht="11.25">
      <c r="B295" s="152"/>
      <c r="D295" s="153" t="s">
        <v>201</v>
      </c>
      <c r="E295" s="154" t="s">
        <v>19</v>
      </c>
      <c r="F295" s="155" t="s">
        <v>1148</v>
      </c>
      <c r="H295" s="156">
        <v>0.83</v>
      </c>
      <c r="I295" s="157"/>
      <c r="L295" s="152"/>
      <c r="M295" s="158"/>
      <c r="T295" s="159"/>
      <c r="AT295" s="154" t="s">
        <v>201</v>
      </c>
      <c r="AU295" s="154" t="s">
        <v>80</v>
      </c>
      <c r="AV295" s="12" t="s">
        <v>80</v>
      </c>
      <c r="AW295" s="12" t="s">
        <v>33</v>
      </c>
      <c r="AX295" s="12" t="s">
        <v>71</v>
      </c>
      <c r="AY295" s="154" t="s">
        <v>191</v>
      </c>
    </row>
    <row r="296" spans="2:65" s="13" customFormat="1" ht="11.25">
      <c r="B296" s="160"/>
      <c r="D296" s="153" t="s">
        <v>201</v>
      </c>
      <c r="E296" s="161" t="s">
        <v>19</v>
      </c>
      <c r="F296" s="162" t="s">
        <v>203</v>
      </c>
      <c r="H296" s="163">
        <v>11.72</v>
      </c>
      <c r="I296" s="164"/>
      <c r="L296" s="160"/>
      <c r="M296" s="165"/>
      <c r="T296" s="166"/>
      <c r="AT296" s="161" t="s">
        <v>201</v>
      </c>
      <c r="AU296" s="161" t="s">
        <v>80</v>
      </c>
      <c r="AV296" s="13" t="s">
        <v>197</v>
      </c>
      <c r="AW296" s="13" t="s">
        <v>33</v>
      </c>
      <c r="AX296" s="13" t="s">
        <v>78</v>
      </c>
      <c r="AY296" s="161" t="s">
        <v>191</v>
      </c>
    </row>
    <row r="297" spans="2:65" s="1" customFormat="1" ht="24.2" customHeight="1">
      <c r="B297" s="33"/>
      <c r="C297" s="134" t="s">
        <v>380</v>
      </c>
      <c r="D297" s="134" t="s">
        <v>193</v>
      </c>
      <c r="E297" s="135" t="s">
        <v>529</v>
      </c>
      <c r="F297" s="136" t="s">
        <v>530</v>
      </c>
      <c r="G297" s="137" t="s">
        <v>146</v>
      </c>
      <c r="H297" s="138">
        <v>0.08</v>
      </c>
      <c r="I297" s="139"/>
      <c r="J297" s="140">
        <f>ROUND(I297*H297,2)</f>
        <v>0</v>
      </c>
      <c r="K297" s="141"/>
      <c r="L297" s="33"/>
      <c r="M297" s="142" t="s">
        <v>19</v>
      </c>
      <c r="N297" s="143" t="s">
        <v>42</v>
      </c>
      <c r="P297" s="144">
        <f>O297*H297</f>
        <v>0</v>
      </c>
      <c r="Q297" s="144">
        <v>0</v>
      </c>
      <c r="R297" s="144">
        <f>Q297*H297</f>
        <v>0</v>
      </c>
      <c r="S297" s="144">
        <v>0</v>
      </c>
      <c r="T297" s="145">
        <f>S297*H297</f>
        <v>0</v>
      </c>
      <c r="AR297" s="146" t="s">
        <v>197</v>
      </c>
      <c r="AT297" s="146" t="s">
        <v>193</v>
      </c>
      <c r="AU297" s="146" t="s">
        <v>80</v>
      </c>
      <c r="AY297" s="18" t="s">
        <v>191</v>
      </c>
      <c r="BE297" s="147">
        <f>IF(N297="základní",J297,0)</f>
        <v>0</v>
      </c>
      <c r="BF297" s="147">
        <f>IF(N297="snížená",J297,0)</f>
        <v>0</v>
      </c>
      <c r="BG297" s="147">
        <f>IF(N297="zákl. přenesená",J297,0)</f>
        <v>0</v>
      </c>
      <c r="BH297" s="147">
        <f>IF(N297="sníž. přenesená",J297,0)</f>
        <v>0</v>
      </c>
      <c r="BI297" s="147">
        <f>IF(N297="nulová",J297,0)</f>
        <v>0</v>
      </c>
      <c r="BJ297" s="18" t="s">
        <v>78</v>
      </c>
      <c r="BK297" s="147">
        <f>ROUND(I297*H297,2)</f>
        <v>0</v>
      </c>
      <c r="BL297" s="18" t="s">
        <v>197</v>
      </c>
      <c r="BM297" s="146" t="s">
        <v>1149</v>
      </c>
    </row>
    <row r="298" spans="2:65" s="1" customFormat="1" ht="11.25">
      <c r="B298" s="33"/>
      <c r="D298" s="148" t="s">
        <v>199</v>
      </c>
      <c r="F298" s="149" t="s">
        <v>532</v>
      </c>
      <c r="I298" s="150"/>
      <c r="L298" s="33"/>
      <c r="M298" s="151"/>
      <c r="T298" s="54"/>
      <c r="AT298" s="18" t="s">
        <v>199</v>
      </c>
      <c r="AU298" s="18" t="s">
        <v>80</v>
      </c>
    </row>
    <row r="299" spans="2:65" s="14" customFormat="1" ht="11.25">
      <c r="B299" s="167"/>
      <c r="D299" s="153" t="s">
        <v>201</v>
      </c>
      <c r="E299" s="168" t="s">
        <v>19</v>
      </c>
      <c r="F299" s="169" t="s">
        <v>533</v>
      </c>
      <c r="H299" s="168" t="s">
        <v>19</v>
      </c>
      <c r="I299" s="170"/>
      <c r="L299" s="167"/>
      <c r="M299" s="171"/>
      <c r="T299" s="172"/>
      <c r="AT299" s="168" t="s">
        <v>201</v>
      </c>
      <c r="AU299" s="168" t="s">
        <v>80</v>
      </c>
      <c r="AV299" s="14" t="s">
        <v>78</v>
      </c>
      <c r="AW299" s="14" t="s">
        <v>33</v>
      </c>
      <c r="AX299" s="14" t="s">
        <v>71</v>
      </c>
      <c r="AY299" s="168" t="s">
        <v>191</v>
      </c>
    </row>
    <row r="300" spans="2:65" s="12" customFormat="1" ht="11.25">
      <c r="B300" s="152"/>
      <c r="D300" s="153" t="s">
        <v>201</v>
      </c>
      <c r="E300" s="154" t="s">
        <v>19</v>
      </c>
      <c r="F300" s="155" t="s">
        <v>1150</v>
      </c>
      <c r="H300" s="156">
        <v>0.08</v>
      </c>
      <c r="I300" s="157"/>
      <c r="L300" s="152"/>
      <c r="M300" s="158"/>
      <c r="T300" s="159"/>
      <c r="AT300" s="154" t="s">
        <v>201</v>
      </c>
      <c r="AU300" s="154" t="s">
        <v>80</v>
      </c>
      <c r="AV300" s="12" t="s">
        <v>80</v>
      </c>
      <c r="AW300" s="12" t="s">
        <v>33</v>
      </c>
      <c r="AX300" s="12" t="s">
        <v>78</v>
      </c>
      <c r="AY300" s="154" t="s">
        <v>191</v>
      </c>
    </row>
    <row r="301" spans="2:65" s="1" customFormat="1" ht="24.2" customHeight="1">
      <c r="B301" s="33"/>
      <c r="C301" s="134" t="s">
        <v>385</v>
      </c>
      <c r="D301" s="134" t="s">
        <v>193</v>
      </c>
      <c r="E301" s="135" t="s">
        <v>536</v>
      </c>
      <c r="F301" s="136" t="s">
        <v>537</v>
      </c>
      <c r="G301" s="137" t="s">
        <v>146</v>
      </c>
      <c r="H301" s="138">
        <v>6.5000000000000002E-2</v>
      </c>
      <c r="I301" s="139"/>
      <c r="J301" s="140">
        <f>ROUND(I301*H301,2)</f>
        <v>0</v>
      </c>
      <c r="K301" s="141"/>
      <c r="L301" s="33"/>
      <c r="M301" s="142" t="s">
        <v>19</v>
      </c>
      <c r="N301" s="143" t="s">
        <v>42</v>
      </c>
      <c r="P301" s="144">
        <f>O301*H301</f>
        <v>0</v>
      </c>
      <c r="Q301" s="144">
        <v>2.3010199999999998</v>
      </c>
      <c r="R301" s="144">
        <f>Q301*H301</f>
        <v>0.14956629999999999</v>
      </c>
      <c r="S301" s="144">
        <v>0</v>
      </c>
      <c r="T301" s="145">
        <f>S301*H301</f>
        <v>0</v>
      </c>
      <c r="AR301" s="146" t="s">
        <v>197</v>
      </c>
      <c r="AT301" s="146" t="s">
        <v>193</v>
      </c>
      <c r="AU301" s="146" t="s">
        <v>80</v>
      </c>
      <c r="AY301" s="18" t="s">
        <v>191</v>
      </c>
      <c r="BE301" s="147">
        <f>IF(N301="základní",J301,0)</f>
        <v>0</v>
      </c>
      <c r="BF301" s="147">
        <f>IF(N301="snížená",J301,0)</f>
        <v>0</v>
      </c>
      <c r="BG301" s="147">
        <f>IF(N301="zákl. přenesená",J301,0)</f>
        <v>0</v>
      </c>
      <c r="BH301" s="147">
        <f>IF(N301="sníž. přenesená",J301,0)</f>
        <v>0</v>
      </c>
      <c r="BI301" s="147">
        <f>IF(N301="nulová",J301,0)</f>
        <v>0</v>
      </c>
      <c r="BJ301" s="18" t="s">
        <v>78</v>
      </c>
      <c r="BK301" s="147">
        <f>ROUND(I301*H301,2)</f>
        <v>0</v>
      </c>
      <c r="BL301" s="18" t="s">
        <v>197</v>
      </c>
      <c r="BM301" s="146" t="s">
        <v>538</v>
      </c>
    </row>
    <row r="302" spans="2:65" s="1" customFormat="1" ht="11.25">
      <c r="B302" s="33"/>
      <c r="D302" s="148" t="s">
        <v>199</v>
      </c>
      <c r="F302" s="149" t="s">
        <v>539</v>
      </c>
      <c r="I302" s="150"/>
      <c r="L302" s="33"/>
      <c r="M302" s="151"/>
      <c r="T302" s="54"/>
      <c r="AT302" s="18" t="s">
        <v>199</v>
      </c>
      <c r="AU302" s="18" t="s">
        <v>80</v>
      </c>
    </row>
    <row r="303" spans="2:65" s="12" customFormat="1" ht="11.25">
      <c r="B303" s="152"/>
      <c r="D303" s="153" t="s">
        <v>201</v>
      </c>
      <c r="E303" s="154" t="s">
        <v>19</v>
      </c>
      <c r="F303" s="155" t="s">
        <v>1151</v>
      </c>
      <c r="H303" s="156">
        <v>6.5000000000000002E-2</v>
      </c>
      <c r="I303" s="157"/>
      <c r="L303" s="152"/>
      <c r="M303" s="158"/>
      <c r="T303" s="159"/>
      <c r="AT303" s="154" t="s">
        <v>201</v>
      </c>
      <c r="AU303" s="154" t="s">
        <v>80</v>
      </c>
      <c r="AV303" s="12" t="s">
        <v>80</v>
      </c>
      <c r="AW303" s="12" t="s">
        <v>33</v>
      </c>
      <c r="AX303" s="12" t="s">
        <v>71</v>
      </c>
      <c r="AY303" s="154" t="s">
        <v>191</v>
      </c>
    </row>
    <row r="304" spans="2:65" s="13" customFormat="1" ht="11.25">
      <c r="B304" s="160"/>
      <c r="D304" s="153" t="s">
        <v>201</v>
      </c>
      <c r="E304" s="161" t="s">
        <v>19</v>
      </c>
      <c r="F304" s="162" t="s">
        <v>203</v>
      </c>
      <c r="H304" s="163">
        <v>6.5000000000000002E-2</v>
      </c>
      <c r="I304" s="164"/>
      <c r="L304" s="160"/>
      <c r="M304" s="165"/>
      <c r="T304" s="166"/>
      <c r="AT304" s="161" t="s">
        <v>201</v>
      </c>
      <c r="AU304" s="161" t="s">
        <v>80</v>
      </c>
      <c r="AV304" s="13" t="s">
        <v>197</v>
      </c>
      <c r="AW304" s="13" t="s">
        <v>33</v>
      </c>
      <c r="AX304" s="13" t="s">
        <v>78</v>
      </c>
      <c r="AY304" s="161" t="s">
        <v>191</v>
      </c>
    </row>
    <row r="305" spans="2:65" s="1" customFormat="1" ht="16.5" customHeight="1">
      <c r="B305" s="33"/>
      <c r="C305" s="134" t="s">
        <v>390</v>
      </c>
      <c r="D305" s="134" t="s">
        <v>193</v>
      </c>
      <c r="E305" s="135" t="s">
        <v>544</v>
      </c>
      <c r="F305" s="136" t="s">
        <v>545</v>
      </c>
      <c r="G305" s="137" t="s">
        <v>196</v>
      </c>
      <c r="H305" s="138">
        <v>0.25</v>
      </c>
      <c r="I305" s="139"/>
      <c r="J305" s="140">
        <f>ROUND(I305*H305,2)</f>
        <v>0</v>
      </c>
      <c r="K305" s="141"/>
      <c r="L305" s="33"/>
      <c r="M305" s="142" t="s">
        <v>19</v>
      </c>
      <c r="N305" s="143" t="s">
        <v>42</v>
      </c>
      <c r="P305" s="144">
        <f>O305*H305</f>
        <v>0</v>
      </c>
      <c r="Q305" s="144">
        <v>1.328E-2</v>
      </c>
      <c r="R305" s="144">
        <f>Q305*H305</f>
        <v>3.32E-3</v>
      </c>
      <c r="S305" s="144">
        <v>0</v>
      </c>
      <c r="T305" s="145">
        <f>S305*H305</f>
        <v>0</v>
      </c>
      <c r="AR305" s="146" t="s">
        <v>197</v>
      </c>
      <c r="AT305" s="146" t="s">
        <v>193</v>
      </c>
      <c r="AU305" s="146" t="s">
        <v>80</v>
      </c>
      <c r="AY305" s="18" t="s">
        <v>191</v>
      </c>
      <c r="BE305" s="147">
        <f>IF(N305="základní",J305,0)</f>
        <v>0</v>
      </c>
      <c r="BF305" s="147">
        <f>IF(N305="snížená",J305,0)</f>
        <v>0</v>
      </c>
      <c r="BG305" s="147">
        <f>IF(N305="zákl. přenesená",J305,0)</f>
        <v>0</v>
      </c>
      <c r="BH305" s="147">
        <f>IF(N305="sníž. přenesená",J305,0)</f>
        <v>0</v>
      </c>
      <c r="BI305" s="147">
        <f>IF(N305="nulová",J305,0)</f>
        <v>0</v>
      </c>
      <c r="BJ305" s="18" t="s">
        <v>78</v>
      </c>
      <c r="BK305" s="147">
        <f>ROUND(I305*H305,2)</f>
        <v>0</v>
      </c>
      <c r="BL305" s="18" t="s">
        <v>197</v>
      </c>
      <c r="BM305" s="146" t="s">
        <v>546</v>
      </c>
    </row>
    <row r="306" spans="2:65" s="1" customFormat="1" ht="11.25">
      <c r="B306" s="33"/>
      <c r="D306" s="148" t="s">
        <v>199</v>
      </c>
      <c r="F306" s="149" t="s">
        <v>547</v>
      </c>
      <c r="I306" s="150"/>
      <c r="L306" s="33"/>
      <c r="M306" s="151"/>
      <c r="T306" s="54"/>
      <c r="AT306" s="18" t="s">
        <v>199</v>
      </c>
      <c r="AU306" s="18" t="s">
        <v>80</v>
      </c>
    </row>
    <row r="307" spans="2:65" s="12" customFormat="1" ht="11.25">
      <c r="B307" s="152"/>
      <c r="D307" s="153" t="s">
        <v>201</v>
      </c>
      <c r="E307" s="154" t="s">
        <v>19</v>
      </c>
      <c r="F307" s="155" t="s">
        <v>1152</v>
      </c>
      <c r="H307" s="156">
        <v>0.25</v>
      </c>
      <c r="I307" s="157"/>
      <c r="L307" s="152"/>
      <c r="M307" s="158"/>
      <c r="T307" s="159"/>
      <c r="AT307" s="154" t="s">
        <v>201</v>
      </c>
      <c r="AU307" s="154" t="s">
        <v>80</v>
      </c>
      <c r="AV307" s="12" t="s">
        <v>80</v>
      </c>
      <c r="AW307" s="12" t="s">
        <v>33</v>
      </c>
      <c r="AX307" s="12" t="s">
        <v>71</v>
      </c>
      <c r="AY307" s="154" t="s">
        <v>191</v>
      </c>
    </row>
    <row r="308" spans="2:65" s="13" customFormat="1" ht="11.25">
      <c r="B308" s="160"/>
      <c r="D308" s="153" t="s">
        <v>201</v>
      </c>
      <c r="E308" s="161" t="s">
        <v>19</v>
      </c>
      <c r="F308" s="162" t="s">
        <v>203</v>
      </c>
      <c r="H308" s="163">
        <v>0.25</v>
      </c>
      <c r="I308" s="164"/>
      <c r="L308" s="160"/>
      <c r="M308" s="165"/>
      <c r="T308" s="166"/>
      <c r="AT308" s="161" t="s">
        <v>201</v>
      </c>
      <c r="AU308" s="161" t="s">
        <v>80</v>
      </c>
      <c r="AV308" s="13" t="s">
        <v>197</v>
      </c>
      <c r="AW308" s="13" t="s">
        <v>33</v>
      </c>
      <c r="AX308" s="13" t="s">
        <v>78</v>
      </c>
      <c r="AY308" s="161" t="s">
        <v>191</v>
      </c>
    </row>
    <row r="309" spans="2:65" s="1" customFormat="1" ht="16.5" customHeight="1">
      <c r="B309" s="33"/>
      <c r="C309" s="134" t="s">
        <v>399</v>
      </c>
      <c r="D309" s="134" t="s">
        <v>193</v>
      </c>
      <c r="E309" s="135" t="s">
        <v>552</v>
      </c>
      <c r="F309" s="136" t="s">
        <v>553</v>
      </c>
      <c r="G309" s="137" t="s">
        <v>196</v>
      </c>
      <c r="H309" s="138">
        <v>0.25</v>
      </c>
      <c r="I309" s="139"/>
      <c r="J309" s="140">
        <f>ROUND(I309*H309,2)</f>
        <v>0</v>
      </c>
      <c r="K309" s="141"/>
      <c r="L309" s="33"/>
      <c r="M309" s="142" t="s">
        <v>19</v>
      </c>
      <c r="N309" s="143" t="s">
        <v>42</v>
      </c>
      <c r="P309" s="144">
        <f>O309*H309</f>
        <v>0</v>
      </c>
      <c r="Q309" s="144">
        <v>0</v>
      </c>
      <c r="R309" s="144">
        <f>Q309*H309</f>
        <v>0</v>
      </c>
      <c r="S309" s="144">
        <v>0</v>
      </c>
      <c r="T309" s="145">
        <f>S309*H309</f>
        <v>0</v>
      </c>
      <c r="AR309" s="146" t="s">
        <v>197</v>
      </c>
      <c r="AT309" s="146" t="s">
        <v>193</v>
      </c>
      <c r="AU309" s="146" t="s">
        <v>80</v>
      </c>
      <c r="AY309" s="18" t="s">
        <v>191</v>
      </c>
      <c r="BE309" s="147">
        <f>IF(N309="základní",J309,0)</f>
        <v>0</v>
      </c>
      <c r="BF309" s="147">
        <f>IF(N309="snížená",J309,0)</f>
        <v>0</v>
      </c>
      <c r="BG309" s="147">
        <f>IF(N309="zákl. přenesená",J309,0)</f>
        <v>0</v>
      </c>
      <c r="BH309" s="147">
        <f>IF(N309="sníž. přenesená",J309,0)</f>
        <v>0</v>
      </c>
      <c r="BI309" s="147">
        <f>IF(N309="nulová",J309,0)</f>
        <v>0</v>
      </c>
      <c r="BJ309" s="18" t="s">
        <v>78</v>
      </c>
      <c r="BK309" s="147">
        <f>ROUND(I309*H309,2)</f>
        <v>0</v>
      </c>
      <c r="BL309" s="18" t="s">
        <v>197</v>
      </c>
      <c r="BM309" s="146" t="s">
        <v>554</v>
      </c>
    </row>
    <row r="310" spans="2:65" s="1" customFormat="1" ht="11.25">
      <c r="B310" s="33"/>
      <c r="D310" s="148" t="s">
        <v>199</v>
      </c>
      <c r="F310" s="149" t="s">
        <v>555</v>
      </c>
      <c r="I310" s="150"/>
      <c r="L310" s="33"/>
      <c r="M310" s="151"/>
      <c r="T310" s="54"/>
      <c r="AT310" s="18" t="s">
        <v>199</v>
      </c>
      <c r="AU310" s="18" t="s">
        <v>80</v>
      </c>
    </row>
    <row r="311" spans="2:65" s="11" customFormat="1" ht="22.9" customHeight="1">
      <c r="B311" s="122"/>
      <c r="D311" s="123" t="s">
        <v>70</v>
      </c>
      <c r="E311" s="132" t="s">
        <v>219</v>
      </c>
      <c r="F311" s="132" t="s">
        <v>556</v>
      </c>
      <c r="I311" s="125"/>
      <c r="J311" s="133">
        <f>BK311</f>
        <v>0</v>
      </c>
      <c r="L311" s="122"/>
      <c r="M311" s="127"/>
      <c r="P311" s="128">
        <f>SUM(P312:P321)</f>
        <v>0</v>
      </c>
      <c r="R311" s="128">
        <f>SUM(R312:R321)</f>
        <v>0</v>
      </c>
      <c r="T311" s="129">
        <f>SUM(T312:T321)</f>
        <v>0</v>
      </c>
      <c r="AR311" s="123" t="s">
        <v>78</v>
      </c>
      <c r="AT311" s="130" t="s">
        <v>70</v>
      </c>
      <c r="AU311" s="130" t="s">
        <v>78</v>
      </c>
      <c r="AY311" s="123" t="s">
        <v>191</v>
      </c>
      <c r="BK311" s="131">
        <f>SUM(BK312:BK321)</f>
        <v>0</v>
      </c>
    </row>
    <row r="312" spans="2:65" s="1" customFormat="1" ht="21.75" customHeight="1">
      <c r="B312" s="33"/>
      <c r="C312" s="134" t="s">
        <v>408</v>
      </c>
      <c r="D312" s="134" t="s">
        <v>193</v>
      </c>
      <c r="E312" s="135" t="s">
        <v>558</v>
      </c>
      <c r="F312" s="136" t="s">
        <v>559</v>
      </c>
      <c r="G312" s="137" t="s">
        <v>196</v>
      </c>
      <c r="H312" s="138">
        <v>22</v>
      </c>
      <c r="I312" s="139"/>
      <c r="J312" s="140">
        <f>ROUND(I312*H312,2)</f>
        <v>0</v>
      </c>
      <c r="K312" s="141"/>
      <c r="L312" s="33"/>
      <c r="M312" s="142" t="s">
        <v>19</v>
      </c>
      <c r="N312" s="143" t="s">
        <v>42</v>
      </c>
      <c r="P312" s="144">
        <f>O312*H312</f>
        <v>0</v>
      </c>
      <c r="Q312" s="144">
        <v>0</v>
      </c>
      <c r="R312" s="144">
        <f>Q312*H312</f>
        <v>0</v>
      </c>
      <c r="S312" s="144">
        <v>0</v>
      </c>
      <c r="T312" s="145">
        <f>S312*H312</f>
        <v>0</v>
      </c>
      <c r="AR312" s="146" t="s">
        <v>197</v>
      </c>
      <c r="AT312" s="146" t="s">
        <v>193</v>
      </c>
      <c r="AU312" s="146" t="s">
        <v>80</v>
      </c>
      <c r="AY312" s="18" t="s">
        <v>191</v>
      </c>
      <c r="BE312" s="147">
        <f>IF(N312="základní",J312,0)</f>
        <v>0</v>
      </c>
      <c r="BF312" s="147">
        <f>IF(N312="snížená",J312,0)</f>
        <v>0</v>
      </c>
      <c r="BG312" s="147">
        <f>IF(N312="zákl. přenesená",J312,0)</f>
        <v>0</v>
      </c>
      <c r="BH312" s="147">
        <f>IF(N312="sníž. přenesená",J312,0)</f>
        <v>0</v>
      </c>
      <c r="BI312" s="147">
        <f>IF(N312="nulová",J312,0)</f>
        <v>0</v>
      </c>
      <c r="BJ312" s="18" t="s">
        <v>78</v>
      </c>
      <c r="BK312" s="147">
        <f>ROUND(I312*H312,2)</f>
        <v>0</v>
      </c>
      <c r="BL312" s="18" t="s">
        <v>197</v>
      </c>
      <c r="BM312" s="146" t="s">
        <v>1153</v>
      </c>
    </row>
    <row r="313" spans="2:65" s="1" customFormat="1" ht="11.25">
      <c r="B313" s="33"/>
      <c r="D313" s="148" t="s">
        <v>199</v>
      </c>
      <c r="F313" s="149" t="s">
        <v>561</v>
      </c>
      <c r="I313" s="150"/>
      <c r="L313" s="33"/>
      <c r="M313" s="151"/>
      <c r="T313" s="54"/>
      <c r="AT313" s="18" t="s">
        <v>199</v>
      </c>
      <c r="AU313" s="18" t="s">
        <v>80</v>
      </c>
    </row>
    <row r="314" spans="2:65" s="14" customFormat="1" ht="11.25">
      <c r="B314" s="167"/>
      <c r="D314" s="153" t="s">
        <v>201</v>
      </c>
      <c r="E314" s="168" t="s">
        <v>19</v>
      </c>
      <c r="F314" s="169" t="s">
        <v>562</v>
      </c>
      <c r="H314" s="168" t="s">
        <v>19</v>
      </c>
      <c r="I314" s="170"/>
      <c r="L314" s="167"/>
      <c r="M314" s="171"/>
      <c r="T314" s="172"/>
      <c r="AT314" s="168" t="s">
        <v>201</v>
      </c>
      <c r="AU314" s="168" t="s">
        <v>80</v>
      </c>
      <c r="AV314" s="14" t="s">
        <v>78</v>
      </c>
      <c r="AW314" s="14" t="s">
        <v>33</v>
      </c>
      <c r="AX314" s="14" t="s">
        <v>71</v>
      </c>
      <c r="AY314" s="168" t="s">
        <v>191</v>
      </c>
    </row>
    <row r="315" spans="2:65" s="12" customFormat="1" ht="11.25">
      <c r="B315" s="152"/>
      <c r="D315" s="153" t="s">
        <v>201</v>
      </c>
      <c r="E315" s="154" t="s">
        <v>19</v>
      </c>
      <c r="F315" s="155" t="s">
        <v>1154</v>
      </c>
      <c r="H315" s="156">
        <v>22</v>
      </c>
      <c r="I315" s="157"/>
      <c r="L315" s="152"/>
      <c r="M315" s="158"/>
      <c r="T315" s="159"/>
      <c r="AT315" s="154" t="s">
        <v>201</v>
      </c>
      <c r="AU315" s="154" t="s">
        <v>80</v>
      </c>
      <c r="AV315" s="12" t="s">
        <v>80</v>
      </c>
      <c r="AW315" s="12" t="s">
        <v>33</v>
      </c>
      <c r="AX315" s="12" t="s">
        <v>71</v>
      </c>
      <c r="AY315" s="154" t="s">
        <v>191</v>
      </c>
    </row>
    <row r="316" spans="2:65" s="13" customFormat="1" ht="11.25">
      <c r="B316" s="160"/>
      <c r="D316" s="153" t="s">
        <v>201</v>
      </c>
      <c r="E316" s="161" t="s">
        <v>19</v>
      </c>
      <c r="F316" s="162" t="s">
        <v>203</v>
      </c>
      <c r="H316" s="163">
        <v>22</v>
      </c>
      <c r="I316" s="164"/>
      <c r="L316" s="160"/>
      <c r="M316" s="165"/>
      <c r="T316" s="166"/>
      <c r="AT316" s="161" t="s">
        <v>201</v>
      </c>
      <c r="AU316" s="161" t="s">
        <v>80</v>
      </c>
      <c r="AV316" s="13" t="s">
        <v>197</v>
      </c>
      <c r="AW316" s="13" t="s">
        <v>33</v>
      </c>
      <c r="AX316" s="13" t="s">
        <v>78</v>
      </c>
      <c r="AY316" s="161" t="s">
        <v>191</v>
      </c>
    </row>
    <row r="317" spans="2:65" s="1" customFormat="1" ht="21.75" customHeight="1">
      <c r="B317" s="33"/>
      <c r="C317" s="134" t="s">
        <v>416</v>
      </c>
      <c r="D317" s="134" t="s">
        <v>193</v>
      </c>
      <c r="E317" s="135" t="s">
        <v>570</v>
      </c>
      <c r="F317" s="136" t="s">
        <v>571</v>
      </c>
      <c r="G317" s="137" t="s">
        <v>196</v>
      </c>
      <c r="H317" s="138">
        <v>77</v>
      </c>
      <c r="I317" s="139"/>
      <c r="J317" s="140">
        <f>ROUND(I317*H317,2)</f>
        <v>0</v>
      </c>
      <c r="K317" s="141"/>
      <c r="L317" s="33"/>
      <c r="M317" s="142" t="s">
        <v>19</v>
      </c>
      <c r="N317" s="143" t="s">
        <v>42</v>
      </c>
      <c r="P317" s="144">
        <f>O317*H317</f>
        <v>0</v>
      </c>
      <c r="Q317" s="144">
        <v>0</v>
      </c>
      <c r="R317" s="144">
        <f>Q317*H317</f>
        <v>0</v>
      </c>
      <c r="S317" s="144">
        <v>0</v>
      </c>
      <c r="T317" s="145">
        <f>S317*H317</f>
        <v>0</v>
      </c>
      <c r="AR317" s="146" t="s">
        <v>197</v>
      </c>
      <c r="AT317" s="146" t="s">
        <v>193</v>
      </c>
      <c r="AU317" s="146" t="s">
        <v>80</v>
      </c>
      <c r="AY317" s="18" t="s">
        <v>191</v>
      </c>
      <c r="BE317" s="147">
        <f>IF(N317="základní",J317,0)</f>
        <v>0</v>
      </c>
      <c r="BF317" s="147">
        <f>IF(N317="snížená",J317,0)</f>
        <v>0</v>
      </c>
      <c r="BG317" s="147">
        <f>IF(N317="zákl. přenesená",J317,0)</f>
        <v>0</v>
      </c>
      <c r="BH317" s="147">
        <f>IF(N317="sníž. přenesená",J317,0)</f>
        <v>0</v>
      </c>
      <c r="BI317" s="147">
        <f>IF(N317="nulová",J317,0)</f>
        <v>0</v>
      </c>
      <c r="BJ317" s="18" t="s">
        <v>78</v>
      </c>
      <c r="BK317" s="147">
        <f>ROUND(I317*H317,2)</f>
        <v>0</v>
      </c>
      <c r="BL317" s="18" t="s">
        <v>197</v>
      </c>
      <c r="BM317" s="146" t="s">
        <v>1155</v>
      </c>
    </row>
    <row r="318" spans="2:65" s="1" customFormat="1" ht="11.25">
      <c r="B318" s="33"/>
      <c r="D318" s="148" t="s">
        <v>199</v>
      </c>
      <c r="F318" s="149" t="s">
        <v>573</v>
      </c>
      <c r="I318" s="150"/>
      <c r="L318" s="33"/>
      <c r="M318" s="151"/>
      <c r="T318" s="54"/>
      <c r="AT318" s="18" t="s">
        <v>199</v>
      </c>
      <c r="AU318" s="18" t="s">
        <v>80</v>
      </c>
    </row>
    <row r="319" spans="2:65" s="14" customFormat="1" ht="11.25">
      <c r="B319" s="167"/>
      <c r="D319" s="153" t="s">
        <v>201</v>
      </c>
      <c r="E319" s="168" t="s">
        <v>19</v>
      </c>
      <c r="F319" s="169" t="s">
        <v>562</v>
      </c>
      <c r="H319" s="168" t="s">
        <v>19</v>
      </c>
      <c r="I319" s="170"/>
      <c r="L319" s="167"/>
      <c r="M319" s="171"/>
      <c r="T319" s="172"/>
      <c r="AT319" s="168" t="s">
        <v>201</v>
      </c>
      <c r="AU319" s="168" t="s">
        <v>80</v>
      </c>
      <c r="AV319" s="14" t="s">
        <v>78</v>
      </c>
      <c r="AW319" s="14" t="s">
        <v>33</v>
      </c>
      <c r="AX319" s="14" t="s">
        <v>71</v>
      </c>
      <c r="AY319" s="168" t="s">
        <v>191</v>
      </c>
    </row>
    <row r="320" spans="2:65" s="12" customFormat="1" ht="11.25">
      <c r="B320" s="152"/>
      <c r="D320" s="153" t="s">
        <v>201</v>
      </c>
      <c r="E320" s="154" t="s">
        <v>19</v>
      </c>
      <c r="F320" s="155" t="s">
        <v>1094</v>
      </c>
      <c r="H320" s="156">
        <v>77</v>
      </c>
      <c r="I320" s="157"/>
      <c r="L320" s="152"/>
      <c r="M320" s="158"/>
      <c r="T320" s="159"/>
      <c r="AT320" s="154" t="s">
        <v>201</v>
      </c>
      <c r="AU320" s="154" t="s">
        <v>80</v>
      </c>
      <c r="AV320" s="12" t="s">
        <v>80</v>
      </c>
      <c r="AW320" s="12" t="s">
        <v>33</v>
      </c>
      <c r="AX320" s="12" t="s">
        <v>71</v>
      </c>
      <c r="AY320" s="154" t="s">
        <v>191</v>
      </c>
    </row>
    <row r="321" spans="2:65" s="13" customFormat="1" ht="11.25">
      <c r="B321" s="160"/>
      <c r="D321" s="153" t="s">
        <v>201</v>
      </c>
      <c r="E321" s="161" t="s">
        <v>19</v>
      </c>
      <c r="F321" s="162" t="s">
        <v>203</v>
      </c>
      <c r="H321" s="163">
        <v>77</v>
      </c>
      <c r="I321" s="164"/>
      <c r="L321" s="160"/>
      <c r="M321" s="165"/>
      <c r="T321" s="166"/>
      <c r="AT321" s="161" t="s">
        <v>201</v>
      </c>
      <c r="AU321" s="161" t="s">
        <v>80</v>
      </c>
      <c r="AV321" s="13" t="s">
        <v>197</v>
      </c>
      <c r="AW321" s="13" t="s">
        <v>33</v>
      </c>
      <c r="AX321" s="13" t="s">
        <v>78</v>
      </c>
      <c r="AY321" s="161" t="s">
        <v>191</v>
      </c>
    </row>
    <row r="322" spans="2:65" s="11" customFormat="1" ht="22.9" customHeight="1">
      <c r="B322" s="122"/>
      <c r="D322" s="123" t="s">
        <v>70</v>
      </c>
      <c r="E322" s="132" t="s">
        <v>236</v>
      </c>
      <c r="F322" s="132" t="s">
        <v>574</v>
      </c>
      <c r="I322" s="125"/>
      <c r="J322" s="133">
        <f>BK322</f>
        <v>0</v>
      </c>
      <c r="L322" s="122"/>
      <c r="M322" s="127"/>
      <c r="P322" s="128">
        <f>SUM(P323:P445)</f>
        <v>0</v>
      </c>
      <c r="R322" s="128">
        <f>SUM(R323:R445)</f>
        <v>2.9259639999999996</v>
      </c>
      <c r="T322" s="129">
        <f>SUM(T323:T445)</f>
        <v>3.3707499999999997</v>
      </c>
      <c r="AR322" s="123" t="s">
        <v>78</v>
      </c>
      <c r="AT322" s="130" t="s">
        <v>70</v>
      </c>
      <c r="AU322" s="130" t="s">
        <v>78</v>
      </c>
      <c r="AY322" s="123" t="s">
        <v>191</v>
      </c>
      <c r="BK322" s="131">
        <f>SUM(BK323:BK445)</f>
        <v>0</v>
      </c>
    </row>
    <row r="323" spans="2:65" s="1" customFormat="1" ht="21.75" customHeight="1">
      <c r="B323" s="33"/>
      <c r="C323" s="134" t="s">
        <v>422</v>
      </c>
      <c r="D323" s="134" t="s">
        <v>193</v>
      </c>
      <c r="E323" s="135" t="s">
        <v>576</v>
      </c>
      <c r="F323" s="136" t="s">
        <v>577</v>
      </c>
      <c r="G323" s="137" t="s">
        <v>228</v>
      </c>
      <c r="H323" s="138">
        <v>76.599999999999994</v>
      </c>
      <c r="I323" s="139"/>
      <c r="J323" s="140">
        <f>ROUND(I323*H323,2)</f>
        <v>0</v>
      </c>
      <c r="K323" s="141"/>
      <c r="L323" s="33"/>
      <c r="M323" s="142" t="s">
        <v>19</v>
      </c>
      <c r="N323" s="143" t="s">
        <v>42</v>
      </c>
      <c r="P323" s="144">
        <f>O323*H323</f>
        <v>0</v>
      </c>
      <c r="Q323" s="144">
        <v>0</v>
      </c>
      <c r="R323" s="144">
        <f>Q323*H323</f>
        <v>0</v>
      </c>
      <c r="S323" s="144">
        <v>4.3999999999999997E-2</v>
      </c>
      <c r="T323" s="145">
        <f>S323*H323</f>
        <v>3.3703999999999996</v>
      </c>
      <c r="AR323" s="146" t="s">
        <v>197</v>
      </c>
      <c r="AT323" s="146" t="s">
        <v>193</v>
      </c>
      <c r="AU323" s="146" t="s">
        <v>80</v>
      </c>
      <c r="AY323" s="18" t="s">
        <v>191</v>
      </c>
      <c r="BE323" s="147">
        <f>IF(N323="základní",J323,0)</f>
        <v>0</v>
      </c>
      <c r="BF323" s="147">
        <f>IF(N323="snížená",J323,0)</f>
        <v>0</v>
      </c>
      <c r="BG323" s="147">
        <f>IF(N323="zákl. přenesená",J323,0)</f>
        <v>0</v>
      </c>
      <c r="BH323" s="147">
        <f>IF(N323="sníž. přenesená",J323,0)</f>
        <v>0</v>
      </c>
      <c r="BI323" s="147">
        <f>IF(N323="nulová",J323,0)</f>
        <v>0</v>
      </c>
      <c r="BJ323" s="18" t="s">
        <v>78</v>
      </c>
      <c r="BK323" s="147">
        <f>ROUND(I323*H323,2)</f>
        <v>0</v>
      </c>
      <c r="BL323" s="18" t="s">
        <v>197</v>
      </c>
      <c r="BM323" s="146" t="s">
        <v>1156</v>
      </c>
    </row>
    <row r="324" spans="2:65" s="1" customFormat="1" ht="11.25">
      <c r="B324" s="33"/>
      <c r="D324" s="148" t="s">
        <v>199</v>
      </c>
      <c r="F324" s="149" t="s">
        <v>579</v>
      </c>
      <c r="I324" s="150"/>
      <c r="L324" s="33"/>
      <c r="M324" s="151"/>
      <c r="T324" s="54"/>
      <c r="AT324" s="18" t="s">
        <v>199</v>
      </c>
      <c r="AU324" s="18" t="s">
        <v>80</v>
      </c>
    </row>
    <row r="325" spans="2:65" s="12" customFormat="1" ht="11.25">
      <c r="B325" s="152"/>
      <c r="D325" s="153" t="s">
        <v>201</v>
      </c>
      <c r="E325" s="154" t="s">
        <v>19</v>
      </c>
      <c r="F325" s="155" t="s">
        <v>1157</v>
      </c>
      <c r="H325" s="156">
        <v>76.599999999999994</v>
      </c>
      <c r="I325" s="157"/>
      <c r="L325" s="152"/>
      <c r="M325" s="158"/>
      <c r="T325" s="159"/>
      <c r="AT325" s="154" t="s">
        <v>201</v>
      </c>
      <c r="AU325" s="154" t="s">
        <v>80</v>
      </c>
      <c r="AV325" s="12" t="s">
        <v>80</v>
      </c>
      <c r="AW325" s="12" t="s">
        <v>33</v>
      </c>
      <c r="AX325" s="12" t="s">
        <v>71</v>
      </c>
      <c r="AY325" s="154" t="s">
        <v>191</v>
      </c>
    </row>
    <row r="326" spans="2:65" s="13" customFormat="1" ht="11.25">
      <c r="B326" s="160"/>
      <c r="D326" s="153" t="s">
        <v>201</v>
      </c>
      <c r="E326" s="161" t="s">
        <v>19</v>
      </c>
      <c r="F326" s="162" t="s">
        <v>203</v>
      </c>
      <c r="H326" s="163">
        <v>76.599999999999994</v>
      </c>
      <c r="I326" s="164"/>
      <c r="L326" s="160"/>
      <c r="M326" s="165"/>
      <c r="T326" s="166"/>
      <c r="AT326" s="161" t="s">
        <v>201</v>
      </c>
      <c r="AU326" s="161" t="s">
        <v>80</v>
      </c>
      <c r="AV326" s="13" t="s">
        <v>197</v>
      </c>
      <c r="AW326" s="13" t="s">
        <v>33</v>
      </c>
      <c r="AX326" s="13" t="s">
        <v>78</v>
      </c>
      <c r="AY326" s="161" t="s">
        <v>191</v>
      </c>
    </row>
    <row r="327" spans="2:65" s="1" customFormat="1" ht="21.75" customHeight="1">
      <c r="B327" s="33"/>
      <c r="C327" s="134" t="s">
        <v>427</v>
      </c>
      <c r="D327" s="134" t="s">
        <v>193</v>
      </c>
      <c r="E327" s="135" t="s">
        <v>582</v>
      </c>
      <c r="F327" s="136" t="s">
        <v>583</v>
      </c>
      <c r="G327" s="137" t="s">
        <v>228</v>
      </c>
      <c r="H327" s="138">
        <v>90.8</v>
      </c>
      <c r="I327" s="139"/>
      <c r="J327" s="140">
        <f>ROUND(I327*H327,2)</f>
        <v>0</v>
      </c>
      <c r="K327" s="141"/>
      <c r="L327" s="33"/>
      <c r="M327" s="142" t="s">
        <v>19</v>
      </c>
      <c r="N327" s="143" t="s">
        <v>42</v>
      </c>
      <c r="P327" s="144">
        <f>O327*H327</f>
        <v>0</v>
      </c>
      <c r="Q327" s="144">
        <v>0</v>
      </c>
      <c r="R327" s="144">
        <f>Q327*H327</f>
        <v>0</v>
      </c>
      <c r="S327" s="144">
        <v>0</v>
      </c>
      <c r="T327" s="145">
        <f>S327*H327</f>
        <v>0</v>
      </c>
      <c r="AR327" s="146" t="s">
        <v>197</v>
      </c>
      <c r="AT327" s="146" t="s">
        <v>193</v>
      </c>
      <c r="AU327" s="146" t="s">
        <v>80</v>
      </c>
      <c r="AY327" s="18" t="s">
        <v>191</v>
      </c>
      <c r="BE327" s="147">
        <f>IF(N327="základní",J327,0)</f>
        <v>0</v>
      </c>
      <c r="BF327" s="147">
        <f>IF(N327="snížená",J327,0)</f>
        <v>0</v>
      </c>
      <c r="BG327" s="147">
        <f>IF(N327="zákl. přenesená",J327,0)</f>
        <v>0</v>
      </c>
      <c r="BH327" s="147">
        <f>IF(N327="sníž. přenesená",J327,0)</f>
        <v>0</v>
      </c>
      <c r="BI327" s="147">
        <f>IF(N327="nulová",J327,0)</f>
        <v>0</v>
      </c>
      <c r="BJ327" s="18" t="s">
        <v>78</v>
      </c>
      <c r="BK327" s="147">
        <f>ROUND(I327*H327,2)</f>
        <v>0</v>
      </c>
      <c r="BL327" s="18" t="s">
        <v>197</v>
      </c>
      <c r="BM327" s="146" t="s">
        <v>584</v>
      </c>
    </row>
    <row r="328" spans="2:65" s="1" customFormat="1" ht="11.25">
      <c r="B328" s="33"/>
      <c r="D328" s="148" t="s">
        <v>199</v>
      </c>
      <c r="F328" s="149" t="s">
        <v>585</v>
      </c>
      <c r="I328" s="150"/>
      <c r="L328" s="33"/>
      <c r="M328" s="151"/>
      <c r="T328" s="54"/>
      <c r="AT328" s="18" t="s">
        <v>199</v>
      </c>
      <c r="AU328" s="18" t="s">
        <v>80</v>
      </c>
    </row>
    <row r="329" spans="2:65" s="1" customFormat="1" ht="16.5" customHeight="1">
      <c r="B329" s="33"/>
      <c r="C329" s="183" t="s">
        <v>434</v>
      </c>
      <c r="D329" s="183" t="s">
        <v>462</v>
      </c>
      <c r="E329" s="184" t="s">
        <v>587</v>
      </c>
      <c r="F329" s="185" t="s">
        <v>588</v>
      </c>
      <c r="G329" s="186" t="s">
        <v>228</v>
      </c>
      <c r="H329" s="187">
        <v>91.707999999999998</v>
      </c>
      <c r="I329" s="188"/>
      <c r="J329" s="189">
        <f>ROUND(I329*H329,2)</f>
        <v>0</v>
      </c>
      <c r="K329" s="190"/>
      <c r="L329" s="191"/>
      <c r="M329" s="192" t="s">
        <v>19</v>
      </c>
      <c r="N329" s="193" t="s">
        <v>42</v>
      </c>
      <c r="P329" s="144">
        <f>O329*H329</f>
        <v>0</v>
      </c>
      <c r="Q329" s="144">
        <v>1.4500000000000001E-2</v>
      </c>
      <c r="R329" s="144">
        <f>Q329*H329</f>
        <v>1.329766</v>
      </c>
      <c r="S329" s="144">
        <v>0</v>
      </c>
      <c r="T329" s="145">
        <f>S329*H329</f>
        <v>0</v>
      </c>
      <c r="AR329" s="146" t="s">
        <v>236</v>
      </c>
      <c r="AT329" s="146" t="s">
        <v>462</v>
      </c>
      <c r="AU329" s="146" t="s">
        <v>80</v>
      </c>
      <c r="AY329" s="18" t="s">
        <v>191</v>
      </c>
      <c r="BE329" s="147">
        <f>IF(N329="základní",J329,0)</f>
        <v>0</v>
      </c>
      <c r="BF329" s="147">
        <f>IF(N329="snížená",J329,0)</f>
        <v>0</v>
      </c>
      <c r="BG329" s="147">
        <f>IF(N329="zákl. přenesená",J329,0)</f>
        <v>0</v>
      </c>
      <c r="BH329" s="147">
        <f>IF(N329="sníž. přenesená",J329,0)</f>
        <v>0</v>
      </c>
      <c r="BI329" s="147">
        <f>IF(N329="nulová",J329,0)</f>
        <v>0</v>
      </c>
      <c r="BJ329" s="18" t="s">
        <v>78</v>
      </c>
      <c r="BK329" s="147">
        <f>ROUND(I329*H329,2)</f>
        <v>0</v>
      </c>
      <c r="BL329" s="18" t="s">
        <v>197</v>
      </c>
      <c r="BM329" s="146" t="s">
        <v>589</v>
      </c>
    </row>
    <row r="330" spans="2:65" s="1" customFormat="1" ht="19.5">
      <c r="B330" s="33"/>
      <c r="D330" s="153" t="s">
        <v>498</v>
      </c>
      <c r="F330" s="194" t="s">
        <v>590</v>
      </c>
      <c r="I330" s="150"/>
      <c r="L330" s="33"/>
      <c r="M330" s="151"/>
      <c r="T330" s="54"/>
      <c r="AT330" s="18" t="s">
        <v>498</v>
      </c>
      <c r="AU330" s="18" t="s">
        <v>80</v>
      </c>
    </row>
    <row r="331" spans="2:65" s="12" customFormat="1" ht="11.25">
      <c r="B331" s="152"/>
      <c r="D331" s="153" t="s">
        <v>201</v>
      </c>
      <c r="F331" s="155" t="s">
        <v>1158</v>
      </c>
      <c r="H331" s="156">
        <v>91.707999999999998</v>
      </c>
      <c r="I331" s="157"/>
      <c r="L331" s="152"/>
      <c r="M331" s="158"/>
      <c r="T331" s="159"/>
      <c r="AT331" s="154" t="s">
        <v>201</v>
      </c>
      <c r="AU331" s="154" t="s">
        <v>80</v>
      </c>
      <c r="AV331" s="12" t="s">
        <v>80</v>
      </c>
      <c r="AW331" s="12" t="s">
        <v>4</v>
      </c>
      <c r="AX331" s="12" t="s">
        <v>78</v>
      </c>
      <c r="AY331" s="154" t="s">
        <v>191</v>
      </c>
    </row>
    <row r="332" spans="2:65" s="1" customFormat="1" ht="16.5" customHeight="1">
      <c r="B332" s="33"/>
      <c r="C332" s="183" t="s">
        <v>450</v>
      </c>
      <c r="D332" s="183" t="s">
        <v>462</v>
      </c>
      <c r="E332" s="184" t="s">
        <v>593</v>
      </c>
      <c r="F332" s="185" t="s">
        <v>594</v>
      </c>
      <c r="G332" s="186" t="s">
        <v>595</v>
      </c>
      <c r="H332" s="187">
        <v>26</v>
      </c>
      <c r="I332" s="188"/>
      <c r="J332" s="189">
        <f>ROUND(I332*H332,2)</f>
        <v>0</v>
      </c>
      <c r="K332" s="190"/>
      <c r="L332" s="191"/>
      <c r="M332" s="192" t="s">
        <v>19</v>
      </c>
      <c r="N332" s="193" t="s">
        <v>42</v>
      </c>
      <c r="P332" s="144">
        <f>O332*H332</f>
        <v>0</v>
      </c>
      <c r="Q332" s="144">
        <v>2.9999999999999997E-4</v>
      </c>
      <c r="R332" s="144">
        <f>Q332*H332</f>
        <v>7.7999999999999996E-3</v>
      </c>
      <c r="S332" s="144">
        <v>0</v>
      </c>
      <c r="T332" s="145">
        <f>S332*H332</f>
        <v>0</v>
      </c>
      <c r="AR332" s="146" t="s">
        <v>236</v>
      </c>
      <c r="AT332" s="146" t="s">
        <v>462</v>
      </c>
      <c r="AU332" s="146" t="s">
        <v>80</v>
      </c>
      <c r="AY332" s="18" t="s">
        <v>191</v>
      </c>
      <c r="BE332" s="147">
        <f>IF(N332="základní",J332,0)</f>
        <v>0</v>
      </c>
      <c r="BF332" s="147">
        <f>IF(N332="snížená",J332,0)</f>
        <v>0</v>
      </c>
      <c r="BG332" s="147">
        <f>IF(N332="zákl. přenesená",J332,0)</f>
        <v>0</v>
      </c>
      <c r="BH332" s="147">
        <f>IF(N332="sníž. přenesená",J332,0)</f>
        <v>0</v>
      </c>
      <c r="BI332" s="147">
        <f>IF(N332="nulová",J332,0)</f>
        <v>0</v>
      </c>
      <c r="BJ332" s="18" t="s">
        <v>78</v>
      </c>
      <c r="BK332" s="147">
        <f>ROUND(I332*H332,2)</f>
        <v>0</v>
      </c>
      <c r="BL332" s="18" t="s">
        <v>197</v>
      </c>
      <c r="BM332" s="146" t="s">
        <v>596</v>
      </c>
    </row>
    <row r="333" spans="2:65" s="1" customFormat="1" ht="19.5">
      <c r="B333" s="33"/>
      <c r="D333" s="153" t="s">
        <v>498</v>
      </c>
      <c r="F333" s="194" t="s">
        <v>590</v>
      </c>
      <c r="I333" s="150"/>
      <c r="L333" s="33"/>
      <c r="M333" s="151"/>
      <c r="T333" s="54"/>
      <c r="AT333" s="18" t="s">
        <v>498</v>
      </c>
      <c r="AU333" s="18" t="s">
        <v>80</v>
      </c>
    </row>
    <row r="334" spans="2:65" s="1" customFormat="1" ht="16.5" customHeight="1">
      <c r="B334" s="33"/>
      <c r="C334" s="183" t="s">
        <v>461</v>
      </c>
      <c r="D334" s="183" t="s">
        <v>462</v>
      </c>
      <c r="E334" s="184" t="s">
        <v>1159</v>
      </c>
      <c r="F334" s="185" t="s">
        <v>1160</v>
      </c>
      <c r="G334" s="186" t="s">
        <v>595</v>
      </c>
      <c r="H334" s="187">
        <v>5</v>
      </c>
      <c r="I334" s="188"/>
      <c r="J334" s="189">
        <f>ROUND(I334*H334,2)</f>
        <v>0</v>
      </c>
      <c r="K334" s="190"/>
      <c r="L334" s="191"/>
      <c r="M334" s="192" t="s">
        <v>19</v>
      </c>
      <c r="N334" s="193" t="s">
        <v>42</v>
      </c>
      <c r="P334" s="144">
        <f>O334*H334</f>
        <v>0</v>
      </c>
      <c r="Q334" s="144">
        <v>1E-4</v>
      </c>
      <c r="R334" s="144">
        <f>Q334*H334</f>
        <v>5.0000000000000001E-4</v>
      </c>
      <c r="S334" s="144">
        <v>0</v>
      </c>
      <c r="T334" s="145">
        <f>S334*H334</f>
        <v>0</v>
      </c>
      <c r="AR334" s="146" t="s">
        <v>236</v>
      </c>
      <c r="AT334" s="146" t="s">
        <v>462</v>
      </c>
      <c r="AU334" s="146" t="s">
        <v>80</v>
      </c>
      <c r="AY334" s="18" t="s">
        <v>191</v>
      </c>
      <c r="BE334" s="147">
        <f>IF(N334="základní",J334,0)</f>
        <v>0</v>
      </c>
      <c r="BF334" s="147">
        <f>IF(N334="snížená",J334,0)</f>
        <v>0</v>
      </c>
      <c r="BG334" s="147">
        <f>IF(N334="zákl. přenesená",J334,0)</f>
        <v>0</v>
      </c>
      <c r="BH334" s="147">
        <f>IF(N334="sníž. přenesená",J334,0)</f>
        <v>0</v>
      </c>
      <c r="BI334" s="147">
        <f>IF(N334="nulová",J334,0)</f>
        <v>0</v>
      </c>
      <c r="BJ334" s="18" t="s">
        <v>78</v>
      </c>
      <c r="BK334" s="147">
        <f>ROUND(I334*H334,2)</f>
        <v>0</v>
      </c>
      <c r="BL334" s="18" t="s">
        <v>197</v>
      </c>
      <c r="BM334" s="146" t="s">
        <v>1161</v>
      </c>
    </row>
    <row r="335" spans="2:65" s="1" customFormat="1" ht="24.2" customHeight="1">
      <c r="B335" s="33"/>
      <c r="C335" s="134" t="s">
        <v>468</v>
      </c>
      <c r="D335" s="134" t="s">
        <v>193</v>
      </c>
      <c r="E335" s="135" t="s">
        <v>616</v>
      </c>
      <c r="F335" s="136" t="s">
        <v>617</v>
      </c>
      <c r="G335" s="137" t="s">
        <v>595</v>
      </c>
      <c r="H335" s="138">
        <v>7</v>
      </c>
      <c r="I335" s="139"/>
      <c r="J335" s="140">
        <f>ROUND(I335*H335,2)</f>
        <v>0</v>
      </c>
      <c r="K335" s="141"/>
      <c r="L335" s="33"/>
      <c r="M335" s="142" t="s">
        <v>19</v>
      </c>
      <c r="N335" s="143" t="s">
        <v>42</v>
      </c>
      <c r="P335" s="144">
        <f>O335*H335</f>
        <v>0</v>
      </c>
      <c r="Q335" s="144">
        <v>0</v>
      </c>
      <c r="R335" s="144">
        <f>Q335*H335</f>
        <v>0</v>
      </c>
      <c r="S335" s="144">
        <v>0</v>
      </c>
      <c r="T335" s="145">
        <f>S335*H335</f>
        <v>0</v>
      </c>
      <c r="AR335" s="146" t="s">
        <v>197</v>
      </c>
      <c r="AT335" s="146" t="s">
        <v>193</v>
      </c>
      <c r="AU335" s="146" t="s">
        <v>80</v>
      </c>
      <c r="AY335" s="18" t="s">
        <v>191</v>
      </c>
      <c r="BE335" s="147">
        <f>IF(N335="základní",J335,0)</f>
        <v>0</v>
      </c>
      <c r="BF335" s="147">
        <f>IF(N335="snížená",J335,0)</f>
        <v>0</v>
      </c>
      <c r="BG335" s="147">
        <f>IF(N335="zákl. přenesená",J335,0)</f>
        <v>0</v>
      </c>
      <c r="BH335" s="147">
        <f>IF(N335="sníž. přenesená",J335,0)</f>
        <v>0</v>
      </c>
      <c r="BI335" s="147">
        <f>IF(N335="nulová",J335,0)</f>
        <v>0</v>
      </c>
      <c r="BJ335" s="18" t="s">
        <v>78</v>
      </c>
      <c r="BK335" s="147">
        <f>ROUND(I335*H335,2)</f>
        <v>0</v>
      </c>
      <c r="BL335" s="18" t="s">
        <v>197</v>
      </c>
      <c r="BM335" s="146" t="s">
        <v>618</v>
      </c>
    </row>
    <row r="336" spans="2:65" s="1" customFormat="1" ht="11.25">
      <c r="B336" s="33"/>
      <c r="D336" s="148" t="s">
        <v>199</v>
      </c>
      <c r="F336" s="149" t="s">
        <v>619</v>
      </c>
      <c r="I336" s="150"/>
      <c r="L336" s="33"/>
      <c r="M336" s="151"/>
      <c r="T336" s="54"/>
      <c r="AT336" s="18" t="s">
        <v>199</v>
      </c>
      <c r="AU336" s="18" t="s">
        <v>80</v>
      </c>
    </row>
    <row r="337" spans="2:65" s="1" customFormat="1" ht="16.5" customHeight="1">
      <c r="B337" s="33"/>
      <c r="C337" s="183" t="s">
        <v>474</v>
      </c>
      <c r="D337" s="183" t="s">
        <v>462</v>
      </c>
      <c r="E337" s="184" t="s">
        <v>1162</v>
      </c>
      <c r="F337" s="185" t="s">
        <v>1163</v>
      </c>
      <c r="G337" s="186" t="s">
        <v>595</v>
      </c>
      <c r="H337" s="187">
        <v>2</v>
      </c>
      <c r="I337" s="188"/>
      <c r="J337" s="189">
        <f>ROUND(I337*H337,2)</f>
        <v>0</v>
      </c>
      <c r="K337" s="190"/>
      <c r="L337" s="191"/>
      <c r="M337" s="192" t="s">
        <v>19</v>
      </c>
      <c r="N337" s="193" t="s">
        <v>42</v>
      </c>
      <c r="P337" s="144">
        <f>O337*H337</f>
        <v>0</v>
      </c>
      <c r="Q337" s="144">
        <v>6.4999999999999997E-3</v>
      </c>
      <c r="R337" s="144">
        <f>Q337*H337</f>
        <v>1.2999999999999999E-2</v>
      </c>
      <c r="S337" s="144">
        <v>0</v>
      </c>
      <c r="T337" s="145">
        <f>S337*H337</f>
        <v>0</v>
      </c>
      <c r="AR337" s="146" t="s">
        <v>236</v>
      </c>
      <c r="AT337" s="146" t="s">
        <v>462</v>
      </c>
      <c r="AU337" s="146" t="s">
        <v>80</v>
      </c>
      <c r="AY337" s="18" t="s">
        <v>191</v>
      </c>
      <c r="BE337" s="147">
        <f>IF(N337="základní",J337,0)</f>
        <v>0</v>
      </c>
      <c r="BF337" s="147">
        <f>IF(N337="snížená",J337,0)</f>
        <v>0</v>
      </c>
      <c r="BG337" s="147">
        <f>IF(N337="zákl. přenesená",J337,0)</f>
        <v>0</v>
      </c>
      <c r="BH337" s="147">
        <f>IF(N337="sníž. přenesená",J337,0)</f>
        <v>0</v>
      </c>
      <c r="BI337" s="147">
        <f>IF(N337="nulová",J337,0)</f>
        <v>0</v>
      </c>
      <c r="BJ337" s="18" t="s">
        <v>78</v>
      </c>
      <c r="BK337" s="147">
        <f>ROUND(I337*H337,2)</f>
        <v>0</v>
      </c>
      <c r="BL337" s="18" t="s">
        <v>197</v>
      </c>
      <c r="BM337" s="146" t="s">
        <v>1164</v>
      </c>
    </row>
    <row r="338" spans="2:65" s="1" customFormat="1" ht="19.5">
      <c r="B338" s="33"/>
      <c r="D338" s="153" t="s">
        <v>498</v>
      </c>
      <c r="F338" s="194" t="s">
        <v>590</v>
      </c>
      <c r="I338" s="150"/>
      <c r="L338" s="33"/>
      <c r="M338" s="151"/>
      <c r="T338" s="54"/>
      <c r="AT338" s="18" t="s">
        <v>498</v>
      </c>
      <c r="AU338" s="18" t="s">
        <v>80</v>
      </c>
    </row>
    <row r="339" spans="2:65" s="1" customFormat="1" ht="16.5" customHeight="1">
      <c r="B339" s="33"/>
      <c r="C339" s="183" t="s">
        <v>479</v>
      </c>
      <c r="D339" s="183" t="s">
        <v>462</v>
      </c>
      <c r="E339" s="184" t="s">
        <v>1165</v>
      </c>
      <c r="F339" s="185" t="s">
        <v>1166</v>
      </c>
      <c r="G339" s="186" t="s">
        <v>595</v>
      </c>
      <c r="H339" s="187">
        <v>2</v>
      </c>
      <c r="I339" s="188"/>
      <c r="J339" s="189">
        <f>ROUND(I339*H339,2)</f>
        <v>0</v>
      </c>
      <c r="K339" s="190"/>
      <c r="L339" s="191"/>
      <c r="M339" s="192" t="s">
        <v>19</v>
      </c>
      <c r="N339" s="193" t="s">
        <v>42</v>
      </c>
      <c r="P339" s="144">
        <f>O339*H339</f>
        <v>0</v>
      </c>
      <c r="Q339" s="144">
        <v>6.7000000000000002E-3</v>
      </c>
      <c r="R339" s="144">
        <f>Q339*H339</f>
        <v>1.34E-2</v>
      </c>
      <c r="S339" s="144">
        <v>0</v>
      </c>
      <c r="T339" s="145">
        <f>S339*H339</f>
        <v>0</v>
      </c>
      <c r="AR339" s="146" t="s">
        <v>236</v>
      </c>
      <c r="AT339" s="146" t="s">
        <v>462</v>
      </c>
      <c r="AU339" s="146" t="s">
        <v>80</v>
      </c>
      <c r="AY339" s="18" t="s">
        <v>191</v>
      </c>
      <c r="BE339" s="147">
        <f>IF(N339="základní",J339,0)</f>
        <v>0</v>
      </c>
      <c r="BF339" s="147">
        <f>IF(N339="snížená",J339,0)</f>
        <v>0</v>
      </c>
      <c r="BG339" s="147">
        <f>IF(N339="zákl. přenesená",J339,0)</f>
        <v>0</v>
      </c>
      <c r="BH339" s="147">
        <f>IF(N339="sníž. přenesená",J339,0)</f>
        <v>0</v>
      </c>
      <c r="BI339" s="147">
        <f>IF(N339="nulová",J339,0)</f>
        <v>0</v>
      </c>
      <c r="BJ339" s="18" t="s">
        <v>78</v>
      </c>
      <c r="BK339" s="147">
        <f>ROUND(I339*H339,2)</f>
        <v>0</v>
      </c>
      <c r="BL339" s="18" t="s">
        <v>197</v>
      </c>
      <c r="BM339" s="146" t="s">
        <v>1167</v>
      </c>
    </row>
    <row r="340" spans="2:65" s="1" customFormat="1" ht="19.5">
      <c r="B340" s="33"/>
      <c r="D340" s="153" t="s">
        <v>498</v>
      </c>
      <c r="F340" s="194" t="s">
        <v>590</v>
      </c>
      <c r="I340" s="150"/>
      <c r="L340" s="33"/>
      <c r="M340" s="151"/>
      <c r="T340" s="54"/>
      <c r="AT340" s="18" t="s">
        <v>498</v>
      </c>
      <c r="AU340" s="18" t="s">
        <v>80</v>
      </c>
    </row>
    <row r="341" spans="2:65" s="1" customFormat="1" ht="16.5" customHeight="1">
      <c r="B341" s="33"/>
      <c r="C341" s="183" t="s">
        <v>484</v>
      </c>
      <c r="D341" s="183" t="s">
        <v>462</v>
      </c>
      <c r="E341" s="184" t="s">
        <v>621</v>
      </c>
      <c r="F341" s="185" t="s">
        <v>622</v>
      </c>
      <c r="G341" s="186" t="s">
        <v>595</v>
      </c>
      <c r="H341" s="187">
        <v>2</v>
      </c>
      <c r="I341" s="188"/>
      <c r="J341" s="189">
        <f>ROUND(I341*H341,2)</f>
        <v>0</v>
      </c>
      <c r="K341" s="190"/>
      <c r="L341" s="191"/>
      <c r="M341" s="192" t="s">
        <v>19</v>
      </c>
      <c r="N341" s="193" t="s">
        <v>42</v>
      </c>
      <c r="P341" s="144">
        <f>O341*H341</f>
        <v>0</v>
      </c>
      <c r="Q341" s="144">
        <v>6.7999999999999996E-3</v>
      </c>
      <c r="R341" s="144">
        <f>Q341*H341</f>
        <v>1.3599999999999999E-2</v>
      </c>
      <c r="S341" s="144">
        <v>0</v>
      </c>
      <c r="T341" s="145">
        <f>S341*H341</f>
        <v>0</v>
      </c>
      <c r="AR341" s="146" t="s">
        <v>236</v>
      </c>
      <c r="AT341" s="146" t="s">
        <v>462</v>
      </c>
      <c r="AU341" s="146" t="s">
        <v>80</v>
      </c>
      <c r="AY341" s="18" t="s">
        <v>191</v>
      </c>
      <c r="BE341" s="147">
        <f>IF(N341="základní",J341,0)</f>
        <v>0</v>
      </c>
      <c r="BF341" s="147">
        <f>IF(N341="snížená",J341,0)</f>
        <v>0</v>
      </c>
      <c r="BG341" s="147">
        <f>IF(N341="zákl. přenesená",J341,0)</f>
        <v>0</v>
      </c>
      <c r="BH341" s="147">
        <f>IF(N341="sníž. přenesená",J341,0)</f>
        <v>0</v>
      </c>
      <c r="BI341" s="147">
        <f>IF(N341="nulová",J341,0)</f>
        <v>0</v>
      </c>
      <c r="BJ341" s="18" t="s">
        <v>78</v>
      </c>
      <c r="BK341" s="147">
        <f>ROUND(I341*H341,2)</f>
        <v>0</v>
      </c>
      <c r="BL341" s="18" t="s">
        <v>197</v>
      </c>
      <c r="BM341" s="146" t="s">
        <v>623</v>
      </c>
    </row>
    <row r="342" spans="2:65" s="1" customFormat="1" ht="19.5">
      <c r="B342" s="33"/>
      <c r="D342" s="153" t="s">
        <v>498</v>
      </c>
      <c r="F342" s="194" t="s">
        <v>590</v>
      </c>
      <c r="I342" s="150"/>
      <c r="L342" s="33"/>
      <c r="M342" s="151"/>
      <c r="T342" s="54"/>
      <c r="AT342" s="18" t="s">
        <v>498</v>
      </c>
      <c r="AU342" s="18" t="s">
        <v>80</v>
      </c>
    </row>
    <row r="343" spans="2:65" s="1" customFormat="1" ht="16.5" customHeight="1">
      <c r="B343" s="33"/>
      <c r="C343" s="183" t="s">
        <v>489</v>
      </c>
      <c r="D343" s="183" t="s">
        <v>462</v>
      </c>
      <c r="E343" s="184" t="s">
        <v>625</v>
      </c>
      <c r="F343" s="185" t="s">
        <v>626</v>
      </c>
      <c r="G343" s="186" t="s">
        <v>595</v>
      </c>
      <c r="H343" s="187">
        <v>1</v>
      </c>
      <c r="I343" s="188"/>
      <c r="J343" s="189">
        <f>ROUND(I343*H343,2)</f>
        <v>0</v>
      </c>
      <c r="K343" s="190"/>
      <c r="L343" s="191"/>
      <c r="M343" s="192" t="s">
        <v>19</v>
      </c>
      <c r="N343" s="193" t="s">
        <v>42</v>
      </c>
      <c r="P343" s="144">
        <f>O343*H343</f>
        <v>0</v>
      </c>
      <c r="Q343" s="144">
        <v>8.6999999999999994E-3</v>
      </c>
      <c r="R343" s="144">
        <f>Q343*H343</f>
        <v>8.6999999999999994E-3</v>
      </c>
      <c r="S343" s="144">
        <v>0</v>
      </c>
      <c r="T343" s="145">
        <f>S343*H343</f>
        <v>0</v>
      </c>
      <c r="AR343" s="146" t="s">
        <v>236</v>
      </c>
      <c r="AT343" s="146" t="s">
        <v>462</v>
      </c>
      <c r="AU343" s="146" t="s">
        <v>80</v>
      </c>
      <c r="AY343" s="18" t="s">
        <v>191</v>
      </c>
      <c r="BE343" s="147">
        <f>IF(N343="základní",J343,0)</f>
        <v>0</v>
      </c>
      <c r="BF343" s="147">
        <f>IF(N343="snížená",J343,0)</f>
        <v>0</v>
      </c>
      <c r="BG343" s="147">
        <f>IF(N343="zákl. přenesená",J343,0)</f>
        <v>0</v>
      </c>
      <c r="BH343" s="147">
        <f>IF(N343="sníž. přenesená",J343,0)</f>
        <v>0</v>
      </c>
      <c r="BI343" s="147">
        <f>IF(N343="nulová",J343,0)</f>
        <v>0</v>
      </c>
      <c r="BJ343" s="18" t="s">
        <v>78</v>
      </c>
      <c r="BK343" s="147">
        <f>ROUND(I343*H343,2)</f>
        <v>0</v>
      </c>
      <c r="BL343" s="18" t="s">
        <v>197</v>
      </c>
      <c r="BM343" s="146" t="s">
        <v>627</v>
      </c>
    </row>
    <row r="344" spans="2:65" s="1" customFormat="1" ht="19.5">
      <c r="B344" s="33"/>
      <c r="D344" s="153" t="s">
        <v>498</v>
      </c>
      <c r="F344" s="194" t="s">
        <v>590</v>
      </c>
      <c r="I344" s="150"/>
      <c r="L344" s="33"/>
      <c r="M344" s="151"/>
      <c r="T344" s="54"/>
      <c r="AT344" s="18" t="s">
        <v>498</v>
      </c>
      <c r="AU344" s="18" t="s">
        <v>80</v>
      </c>
    </row>
    <row r="345" spans="2:65" s="1" customFormat="1" ht="24.2" customHeight="1">
      <c r="B345" s="33"/>
      <c r="C345" s="134" t="s">
        <v>494</v>
      </c>
      <c r="D345" s="134" t="s">
        <v>193</v>
      </c>
      <c r="E345" s="135" t="s">
        <v>629</v>
      </c>
      <c r="F345" s="136" t="s">
        <v>630</v>
      </c>
      <c r="G345" s="137" t="s">
        <v>595</v>
      </c>
      <c r="H345" s="138">
        <v>5</v>
      </c>
      <c r="I345" s="139"/>
      <c r="J345" s="140">
        <f>ROUND(I345*H345,2)</f>
        <v>0</v>
      </c>
      <c r="K345" s="141"/>
      <c r="L345" s="33"/>
      <c r="M345" s="142" t="s">
        <v>19</v>
      </c>
      <c r="N345" s="143" t="s">
        <v>42</v>
      </c>
      <c r="P345" s="144">
        <f>O345*H345</f>
        <v>0</v>
      </c>
      <c r="Q345" s="144">
        <v>1.67E-3</v>
      </c>
      <c r="R345" s="144">
        <f>Q345*H345</f>
        <v>8.3499999999999998E-3</v>
      </c>
      <c r="S345" s="144">
        <v>0</v>
      </c>
      <c r="T345" s="145">
        <f>S345*H345</f>
        <v>0</v>
      </c>
      <c r="AR345" s="146" t="s">
        <v>197</v>
      </c>
      <c r="AT345" s="146" t="s">
        <v>193</v>
      </c>
      <c r="AU345" s="146" t="s">
        <v>80</v>
      </c>
      <c r="AY345" s="18" t="s">
        <v>191</v>
      </c>
      <c r="BE345" s="147">
        <f>IF(N345="základní",J345,0)</f>
        <v>0</v>
      </c>
      <c r="BF345" s="147">
        <f>IF(N345="snížená",J345,0)</f>
        <v>0</v>
      </c>
      <c r="BG345" s="147">
        <f>IF(N345="zákl. přenesená",J345,0)</f>
        <v>0</v>
      </c>
      <c r="BH345" s="147">
        <f>IF(N345="sníž. přenesená",J345,0)</f>
        <v>0</v>
      </c>
      <c r="BI345" s="147">
        <f>IF(N345="nulová",J345,0)</f>
        <v>0</v>
      </c>
      <c r="BJ345" s="18" t="s">
        <v>78</v>
      </c>
      <c r="BK345" s="147">
        <f>ROUND(I345*H345,2)</f>
        <v>0</v>
      </c>
      <c r="BL345" s="18" t="s">
        <v>197</v>
      </c>
      <c r="BM345" s="146" t="s">
        <v>631</v>
      </c>
    </row>
    <row r="346" spans="2:65" s="1" customFormat="1" ht="11.25">
      <c r="B346" s="33"/>
      <c r="D346" s="148" t="s">
        <v>199</v>
      </c>
      <c r="F346" s="149" t="s">
        <v>632</v>
      </c>
      <c r="I346" s="150"/>
      <c r="L346" s="33"/>
      <c r="M346" s="151"/>
      <c r="T346" s="54"/>
      <c r="AT346" s="18" t="s">
        <v>199</v>
      </c>
      <c r="AU346" s="18" t="s">
        <v>80</v>
      </c>
    </row>
    <row r="347" spans="2:65" s="1" customFormat="1" ht="16.5" customHeight="1">
      <c r="B347" s="33"/>
      <c r="C347" s="183" t="s">
        <v>502</v>
      </c>
      <c r="D347" s="183" t="s">
        <v>462</v>
      </c>
      <c r="E347" s="184" t="s">
        <v>634</v>
      </c>
      <c r="F347" s="185" t="s">
        <v>635</v>
      </c>
      <c r="G347" s="186" t="s">
        <v>595</v>
      </c>
      <c r="H347" s="187">
        <v>1</v>
      </c>
      <c r="I347" s="188"/>
      <c r="J347" s="189">
        <f>ROUND(I347*H347,2)</f>
        <v>0</v>
      </c>
      <c r="K347" s="190"/>
      <c r="L347" s="191"/>
      <c r="M347" s="192" t="s">
        <v>19</v>
      </c>
      <c r="N347" s="193" t="s">
        <v>42</v>
      </c>
      <c r="P347" s="144">
        <f>O347*H347</f>
        <v>0</v>
      </c>
      <c r="Q347" s="144">
        <v>1.2200000000000001E-2</v>
      </c>
      <c r="R347" s="144">
        <f>Q347*H347</f>
        <v>1.2200000000000001E-2</v>
      </c>
      <c r="S347" s="144">
        <v>0</v>
      </c>
      <c r="T347" s="145">
        <f>S347*H347</f>
        <v>0</v>
      </c>
      <c r="AR347" s="146" t="s">
        <v>236</v>
      </c>
      <c r="AT347" s="146" t="s">
        <v>462</v>
      </c>
      <c r="AU347" s="146" t="s">
        <v>80</v>
      </c>
      <c r="AY347" s="18" t="s">
        <v>191</v>
      </c>
      <c r="BE347" s="147">
        <f>IF(N347="základní",J347,0)</f>
        <v>0</v>
      </c>
      <c r="BF347" s="147">
        <f>IF(N347="snížená",J347,0)</f>
        <v>0</v>
      </c>
      <c r="BG347" s="147">
        <f>IF(N347="zákl. přenesená",J347,0)</f>
        <v>0</v>
      </c>
      <c r="BH347" s="147">
        <f>IF(N347="sníž. přenesená",J347,0)</f>
        <v>0</v>
      </c>
      <c r="BI347" s="147">
        <f>IF(N347="nulová",J347,0)</f>
        <v>0</v>
      </c>
      <c r="BJ347" s="18" t="s">
        <v>78</v>
      </c>
      <c r="BK347" s="147">
        <f>ROUND(I347*H347,2)</f>
        <v>0</v>
      </c>
      <c r="BL347" s="18" t="s">
        <v>197</v>
      </c>
      <c r="BM347" s="146" t="s">
        <v>636</v>
      </c>
    </row>
    <row r="348" spans="2:65" s="1" customFormat="1" ht="19.5">
      <c r="B348" s="33"/>
      <c r="D348" s="153" t="s">
        <v>498</v>
      </c>
      <c r="F348" s="194" t="s">
        <v>590</v>
      </c>
      <c r="I348" s="150"/>
      <c r="L348" s="33"/>
      <c r="M348" s="151"/>
      <c r="T348" s="54"/>
      <c r="AT348" s="18" t="s">
        <v>498</v>
      </c>
      <c r="AU348" s="18" t="s">
        <v>80</v>
      </c>
    </row>
    <row r="349" spans="2:65" s="1" customFormat="1" ht="16.5" customHeight="1">
      <c r="B349" s="33"/>
      <c r="C349" s="183" t="s">
        <v>509</v>
      </c>
      <c r="D349" s="183" t="s">
        <v>462</v>
      </c>
      <c r="E349" s="184" t="s">
        <v>1168</v>
      </c>
      <c r="F349" s="185" t="s">
        <v>1169</v>
      </c>
      <c r="G349" s="186" t="s">
        <v>595</v>
      </c>
      <c r="H349" s="187">
        <v>1</v>
      </c>
      <c r="I349" s="188"/>
      <c r="J349" s="189">
        <f>ROUND(I349*H349,2)</f>
        <v>0</v>
      </c>
      <c r="K349" s="190"/>
      <c r="L349" s="191"/>
      <c r="M349" s="192" t="s">
        <v>19</v>
      </c>
      <c r="N349" s="193" t="s">
        <v>42</v>
      </c>
      <c r="P349" s="144">
        <f>O349*H349</f>
        <v>0</v>
      </c>
      <c r="Q349" s="144">
        <v>6.8999999999999999E-3</v>
      </c>
      <c r="R349" s="144">
        <f>Q349*H349</f>
        <v>6.8999999999999999E-3</v>
      </c>
      <c r="S349" s="144">
        <v>0</v>
      </c>
      <c r="T349" s="145">
        <f>S349*H349</f>
        <v>0</v>
      </c>
      <c r="AR349" s="146" t="s">
        <v>236</v>
      </c>
      <c r="AT349" s="146" t="s">
        <v>462</v>
      </c>
      <c r="AU349" s="146" t="s">
        <v>80</v>
      </c>
      <c r="AY349" s="18" t="s">
        <v>191</v>
      </c>
      <c r="BE349" s="147">
        <f>IF(N349="základní",J349,0)</f>
        <v>0</v>
      </c>
      <c r="BF349" s="147">
        <f>IF(N349="snížená",J349,0)</f>
        <v>0</v>
      </c>
      <c r="BG349" s="147">
        <f>IF(N349="zákl. přenesená",J349,0)</f>
        <v>0</v>
      </c>
      <c r="BH349" s="147">
        <f>IF(N349="sníž. přenesená",J349,0)</f>
        <v>0</v>
      </c>
      <c r="BI349" s="147">
        <f>IF(N349="nulová",J349,0)</f>
        <v>0</v>
      </c>
      <c r="BJ349" s="18" t="s">
        <v>78</v>
      </c>
      <c r="BK349" s="147">
        <f>ROUND(I349*H349,2)</f>
        <v>0</v>
      </c>
      <c r="BL349" s="18" t="s">
        <v>197</v>
      </c>
      <c r="BM349" s="146" t="s">
        <v>1170</v>
      </c>
    </row>
    <row r="350" spans="2:65" s="1" customFormat="1" ht="19.5">
      <c r="B350" s="33"/>
      <c r="D350" s="153" t="s">
        <v>498</v>
      </c>
      <c r="F350" s="194" t="s">
        <v>590</v>
      </c>
      <c r="I350" s="150"/>
      <c r="L350" s="33"/>
      <c r="M350" s="151"/>
      <c r="T350" s="54"/>
      <c r="AT350" s="18" t="s">
        <v>498</v>
      </c>
      <c r="AU350" s="18" t="s">
        <v>80</v>
      </c>
    </row>
    <row r="351" spans="2:65" s="1" customFormat="1" ht="16.5" customHeight="1">
      <c r="B351" s="33"/>
      <c r="C351" s="183" t="s">
        <v>518</v>
      </c>
      <c r="D351" s="183" t="s">
        <v>462</v>
      </c>
      <c r="E351" s="184" t="s">
        <v>638</v>
      </c>
      <c r="F351" s="185" t="s">
        <v>639</v>
      </c>
      <c r="G351" s="186" t="s">
        <v>595</v>
      </c>
      <c r="H351" s="187">
        <v>1</v>
      </c>
      <c r="I351" s="188"/>
      <c r="J351" s="189">
        <f>ROUND(I351*H351,2)</f>
        <v>0</v>
      </c>
      <c r="K351" s="190"/>
      <c r="L351" s="191"/>
      <c r="M351" s="192" t="s">
        <v>19</v>
      </c>
      <c r="N351" s="193" t="s">
        <v>42</v>
      </c>
      <c r="P351" s="144">
        <f>O351*H351</f>
        <v>0</v>
      </c>
      <c r="Q351" s="144">
        <v>7.7000000000000002E-3</v>
      </c>
      <c r="R351" s="144">
        <f>Q351*H351</f>
        <v>7.7000000000000002E-3</v>
      </c>
      <c r="S351" s="144">
        <v>0</v>
      </c>
      <c r="T351" s="145">
        <f>S351*H351</f>
        <v>0</v>
      </c>
      <c r="AR351" s="146" t="s">
        <v>236</v>
      </c>
      <c r="AT351" s="146" t="s">
        <v>462</v>
      </c>
      <c r="AU351" s="146" t="s">
        <v>80</v>
      </c>
      <c r="AY351" s="18" t="s">
        <v>191</v>
      </c>
      <c r="BE351" s="147">
        <f>IF(N351="základní",J351,0)</f>
        <v>0</v>
      </c>
      <c r="BF351" s="147">
        <f>IF(N351="snížená",J351,0)</f>
        <v>0</v>
      </c>
      <c r="BG351" s="147">
        <f>IF(N351="zákl. přenesená",J351,0)</f>
        <v>0</v>
      </c>
      <c r="BH351" s="147">
        <f>IF(N351="sníž. přenesená",J351,0)</f>
        <v>0</v>
      </c>
      <c r="BI351" s="147">
        <f>IF(N351="nulová",J351,0)</f>
        <v>0</v>
      </c>
      <c r="BJ351" s="18" t="s">
        <v>78</v>
      </c>
      <c r="BK351" s="147">
        <f>ROUND(I351*H351,2)</f>
        <v>0</v>
      </c>
      <c r="BL351" s="18" t="s">
        <v>197</v>
      </c>
      <c r="BM351" s="146" t="s">
        <v>640</v>
      </c>
    </row>
    <row r="352" spans="2:65" s="1" customFormat="1" ht="19.5">
      <c r="B352" s="33"/>
      <c r="D352" s="153" t="s">
        <v>498</v>
      </c>
      <c r="F352" s="194" t="s">
        <v>590</v>
      </c>
      <c r="I352" s="150"/>
      <c r="L352" s="33"/>
      <c r="M352" s="151"/>
      <c r="T352" s="54"/>
      <c r="AT352" s="18" t="s">
        <v>498</v>
      </c>
      <c r="AU352" s="18" t="s">
        <v>80</v>
      </c>
    </row>
    <row r="353" spans="2:65" s="1" customFormat="1" ht="16.5" customHeight="1">
      <c r="B353" s="33"/>
      <c r="C353" s="183" t="s">
        <v>528</v>
      </c>
      <c r="D353" s="183" t="s">
        <v>462</v>
      </c>
      <c r="E353" s="184" t="s">
        <v>642</v>
      </c>
      <c r="F353" s="185" t="s">
        <v>643</v>
      </c>
      <c r="G353" s="186" t="s">
        <v>595</v>
      </c>
      <c r="H353" s="187">
        <v>2</v>
      </c>
      <c r="I353" s="188"/>
      <c r="J353" s="189">
        <f>ROUND(I353*H353,2)</f>
        <v>0</v>
      </c>
      <c r="K353" s="190"/>
      <c r="L353" s="191"/>
      <c r="M353" s="192" t="s">
        <v>19</v>
      </c>
      <c r="N353" s="193" t="s">
        <v>42</v>
      </c>
      <c r="P353" s="144">
        <f>O353*H353</f>
        <v>0</v>
      </c>
      <c r="Q353" s="144">
        <v>9.5999999999999992E-3</v>
      </c>
      <c r="R353" s="144">
        <f>Q353*H353</f>
        <v>1.9199999999999998E-2</v>
      </c>
      <c r="S353" s="144">
        <v>0</v>
      </c>
      <c r="T353" s="145">
        <f>S353*H353</f>
        <v>0</v>
      </c>
      <c r="AR353" s="146" t="s">
        <v>236</v>
      </c>
      <c r="AT353" s="146" t="s">
        <v>462</v>
      </c>
      <c r="AU353" s="146" t="s">
        <v>80</v>
      </c>
      <c r="AY353" s="18" t="s">
        <v>191</v>
      </c>
      <c r="BE353" s="147">
        <f>IF(N353="základní",J353,0)</f>
        <v>0</v>
      </c>
      <c r="BF353" s="147">
        <f>IF(N353="snížená",J353,0)</f>
        <v>0</v>
      </c>
      <c r="BG353" s="147">
        <f>IF(N353="zákl. přenesená",J353,0)</f>
        <v>0</v>
      </c>
      <c r="BH353" s="147">
        <f>IF(N353="sníž. přenesená",J353,0)</f>
        <v>0</v>
      </c>
      <c r="BI353" s="147">
        <f>IF(N353="nulová",J353,0)</f>
        <v>0</v>
      </c>
      <c r="BJ353" s="18" t="s">
        <v>78</v>
      </c>
      <c r="BK353" s="147">
        <f>ROUND(I353*H353,2)</f>
        <v>0</v>
      </c>
      <c r="BL353" s="18" t="s">
        <v>197</v>
      </c>
      <c r="BM353" s="146" t="s">
        <v>644</v>
      </c>
    </row>
    <row r="354" spans="2:65" s="1" customFormat="1" ht="19.5">
      <c r="B354" s="33"/>
      <c r="D354" s="153" t="s">
        <v>498</v>
      </c>
      <c r="F354" s="194" t="s">
        <v>590</v>
      </c>
      <c r="I354" s="150"/>
      <c r="L354" s="33"/>
      <c r="M354" s="151"/>
      <c r="T354" s="54"/>
      <c r="AT354" s="18" t="s">
        <v>498</v>
      </c>
      <c r="AU354" s="18" t="s">
        <v>80</v>
      </c>
    </row>
    <row r="355" spans="2:65" s="1" customFormat="1" ht="16.5" customHeight="1">
      <c r="B355" s="33"/>
      <c r="C355" s="183" t="s">
        <v>535</v>
      </c>
      <c r="D355" s="183" t="s">
        <v>462</v>
      </c>
      <c r="E355" s="184" t="s">
        <v>645</v>
      </c>
      <c r="F355" s="185" t="s">
        <v>646</v>
      </c>
      <c r="G355" s="186" t="s">
        <v>595</v>
      </c>
      <c r="H355" s="187">
        <v>6</v>
      </c>
      <c r="I355" s="188"/>
      <c r="J355" s="189">
        <f>ROUND(I355*H355,2)</f>
        <v>0</v>
      </c>
      <c r="K355" s="190"/>
      <c r="L355" s="191"/>
      <c r="M355" s="192" t="s">
        <v>19</v>
      </c>
      <c r="N355" s="193" t="s">
        <v>42</v>
      </c>
      <c r="P355" s="144">
        <f>O355*H355</f>
        <v>0</v>
      </c>
      <c r="Q355" s="144">
        <v>6.9999999999999994E-5</v>
      </c>
      <c r="R355" s="144">
        <f>Q355*H355</f>
        <v>4.1999999999999996E-4</v>
      </c>
      <c r="S355" s="144">
        <v>0</v>
      </c>
      <c r="T355" s="145">
        <f>S355*H355</f>
        <v>0</v>
      </c>
      <c r="AR355" s="146" t="s">
        <v>236</v>
      </c>
      <c r="AT355" s="146" t="s">
        <v>462</v>
      </c>
      <c r="AU355" s="146" t="s">
        <v>80</v>
      </c>
      <c r="AY355" s="18" t="s">
        <v>191</v>
      </c>
      <c r="BE355" s="147">
        <f>IF(N355="základní",J355,0)</f>
        <v>0</v>
      </c>
      <c r="BF355" s="147">
        <f>IF(N355="snížená",J355,0)</f>
        <v>0</v>
      </c>
      <c r="BG355" s="147">
        <f>IF(N355="zákl. přenesená",J355,0)</f>
        <v>0</v>
      </c>
      <c r="BH355" s="147">
        <f>IF(N355="sníž. přenesená",J355,0)</f>
        <v>0</v>
      </c>
      <c r="BI355" s="147">
        <f>IF(N355="nulová",J355,0)</f>
        <v>0</v>
      </c>
      <c r="BJ355" s="18" t="s">
        <v>78</v>
      </c>
      <c r="BK355" s="147">
        <f>ROUND(I355*H355,2)</f>
        <v>0</v>
      </c>
      <c r="BL355" s="18" t="s">
        <v>197</v>
      </c>
      <c r="BM355" s="146" t="s">
        <v>647</v>
      </c>
    </row>
    <row r="356" spans="2:65" s="1" customFormat="1" ht="19.5">
      <c r="B356" s="33"/>
      <c r="D356" s="153" t="s">
        <v>498</v>
      </c>
      <c r="F356" s="194" t="s">
        <v>648</v>
      </c>
      <c r="I356" s="150"/>
      <c r="L356" s="33"/>
      <c r="M356" s="151"/>
      <c r="T356" s="54"/>
      <c r="AT356" s="18" t="s">
        <v>498</v>
      </c>
      <c r="AU356" s="18" t="s">
        <v>80</v>
      </c>
    </row>
    <row r="357" spans="2:65" s="1" customFormat="1" ht="24.2" customHeight="1">
      <c r="B357" s="33"/>
      <c r="C357" s="134" t="s">
        <v>543</v>
      </c>
      <c r="D357" s="134" t="s">
        <v>193</v>
      </c>
      <c r="E357" s="135" t="s">
        <v>706</v>
      </c>
      <c r="F357" s="136" t="s">
        <v>707</v>
      </c>
      <c r="G357" s="137" t="s">
        <v>228</v>
      </c>
      <c r="H357" s="138">
        <v>11.9</v>
      </c>
      <c r="I357" s="139"/>
      <c r="J357" s="140">
        <f>ROUND(I357*H357,2)</f>
        <v>0</v>
      </c>
      <c r="K357" s="141"/>
      <c r="L357" s="33"/>
      <c r="M357" s="142" t="s">
        <v>19</v>
      </c>
      <c r="N357" s="143" t="s">
        <v>42</v>
      </c>
      <c r="P357" s="144">
        <f>O357*H357</f>
        <v>0</v>
      </c>
      <c r="Q357" s="144">
        <v>0</v>
      </c>
      <c r="R357" s="144">
        <f>Q357*H357</f>
        <v>0</v>
      </c>
      <c r="S357" s="144">
        <v>0</v>
      </c>
      <c r="T357" s="145">
        <f>S357*H357</f>
        <v>0</v>
      </c>
      <c r="AR357" s="146" t="s">
        <v>197</v>
      </c>
      <c r="AT357" s="146" t="s">
        <v>193</v>
      </c>
      <c r="AU357" s="146" t="s">
        <v>80</v>
      </c>
      <c r="AY357" s="18" t="s">
        <v>191</v>
      </c>
      <c r="BE357" s="147">
        <f>IF(N357="základní",J357,0)</f>
        <v>0</v>
      </c>
      <c r="BF357" s="147">
        <f>IF(N357="snížená",J357,0)</f>
        <v>0</v>
      </c>
      <c r="BG357" s="147">
        <f>IF(N357="zákl. přenesená",J357,0)</f>
        <v>0</v>
      </c>
      <c r="BH357" s="147">
        <f>IF(N357="sníž. přenesená",J357,0)</f>
        <v>0</v>
      </c>
      <c r="BI357" s="147">
        <f>IF(N357="nulová",J357,0)</f>
        <v>0</v>
      </c>
      <c r="BJ357" s="18" t="s">
        <v>78</v>
      </c>
      <c r="BK357" s="147">
        <f>ROUND(I357*H357,2)</f>
        <v>0</v>
      </c>
      <c r="BL357" s="18" t="s">
        <v>197</v>
      </c>
      <c r="BM357" s="146" t="s">
        <v>708</v>
      </c>
    </row>
    <row r="358" spans="2:65" s="1" customFormat="1" ht="11.25">
      <c r="B358" s="33"/>
      <c r="D358" s="148" t="s">
        <v>199</v>
      </c>
      <c r="F358" s="149" t="s">
        <v>709</v>
      </c>
      <c r="I358" s="150"/>
      <c r="L358" s="33"/>
      <c r="M358" s="151"/>
      <c r="T358" s="54"/>
      <c r="AT358" s="18" t="s">
        <v>199</v>
      </c>
      <c r="AU358" s="18" t="s">
        <v>80</v>
      </c>
    </row>
    <row r="359" spans="2:65" s="1" customFormat="1" ht="16.5" customHeight="1">
      <c r="B359" s="33"/>
      <c r="C359" s="183" t="s">
        <v>551</v>
      </c>
      <c r="D359" s="183" t="s">
        <v>462</v>
      </c>
      <c r="E359" s="184" t="s">
        <v>711</v>
      </c>
      <c r="F359" s="185" t="s">
        <v>712</v>
      </c>
      <c r="G359" s="186" t="s">
        <v>228</v>
      </c>
      <c r="H359" s="187">
        <v>12.079000000000001</v>
      </c>
      <c r="I359" s="188"/>
      <c r="J359" s="189">
        <f>ROUND(I359*H359,2)</f>
        <v>0</v>
      </c>
      <c r="K359" s="190"/>
      <c r="L359" s="191"/>
      <c r="M359" s="192" t="s">
        <v>19</v>
      </c>
      <c r="N359" s="193" t="s">
        <v>42</v>
      </c>
      <c r="P359" s="144">
        <f>O359*H359</f>
        <v>0</v>
      </c>
      <c r="Q359" s="144">
        <v>0</v>
      </c>
      <c r="R359" s="144">
        <f>Q359*H359</f>
        <v>0</v>
      </c>
      <c r="S359" s="144">
        <v>0</v>
      </c>
      <c r="T359" s="145">
        <f>S359*H359</f>
        <v>0</v>
      </c>
      <c r="AR359" s="146" t="s">
        <v>236</v>
      </c>
      <c r="AT359" s="146" t="s">
        <v>462</v>
      </c>
      <c r="AU359" s="146" t="s">
        <v>80</v>
      </c>
      <c r="AY359" s="18" t="s">
        <v>191</v>
      </c>
      <c r="BE359" s="147">
        <f>IF(N359="základní",J359,0)</f>
        <v>0</v>
      </c>
      <c r="BF359" s="147">
        <f>IF(N359="snížená",J359,0)</f>
        <v>0</v>
      </c>
      <c r="BG359" s="147">
        <f>IF(N359="zákl. přenesená",J359,0)</f>
        <v>0</v>
      </c>
      <c r="BH359" s="147">
        <f>IF(N359="sníž. přenesená",J359,0)</f>
        <v>0</v>
      </c>
      <c r="BI359" s="147">
        <f>IF(N359="nulová",J359,0)</f>
        <v>0</v>
      </c>
      <c r="BJ359" s="18" t="s">
        <v>78</v>
      </c>
      <c r="BK359" s="147">
        <f>ROUND(I359*H359,2)</f>
        <v>0</v>
      </c>
      <c r="BL359" s="18" t="s">
        <v>197</v>
      </c>
      <c r="BM359" s="146" t="s">
        <v>713</v>
      </c>
    </row>
    <row r="360" spans="2:65" s="1" customFormat="1" ht="19.5">
      <c r="B360" s="33"/>
      <c r="D360" s="153" t="s">
        <v>498</v>
      </c>
      <c r="F360" s="194" t="s">
        <v>590</v>
      </c>
      <c r="I360" s="150"/>
      <c r="L360" s="33"/>
      <c r="M360" s="151"/>
      <c r="T360" s="54"/>
      <c r="AT360" s="18" t="s">
        <v>498</v>
      </c>
      <c r="AU360" s="18" t="s">
        <v>80</v>
      </c>
    </row>
    <row r="361" spans="2:65" s="12" customFormat="1" ht="11.25">
      <c r="B361" s="152"/>
      <c r="D361" s="153" t="s">
        <v>201</v>
      </c>
      <c r="F361" s="155" t="s">
        <v>1171</v>
      </c>
      <c r="H361" s="156">
        <v>12.079000000000001</v>
      </c>
      <c r="I361" s="157"/>
      <c r="L361" s="152"/>
      <c r="M361" s="158"/>
      <c r="T361" s="159"/>
      <c r="AT361" s="154" t="s">
        <v>201</v>
      </c>
      <c r="AU361" s="154" t="s">
        <v>80</v>
      </c>
      <c r="AV361" s="12" t="s">
        <v>80</v>
      </c>
      <c r="AW361" s="12" t="s">
        <v>4</v>
      </c>
      <c r="AX361" s="12" t="s">
        <v>78</v>
      </c>
      <c r="AY361" s="154" t="s">
        <v>191</v>
      </c>
    </row>
    <row r="362" spans="2:65" s="1" customFormat="1" ht="24.2" customHeight="1">
      <c r="B362" s="33"/>
      <c r="C362" s="134" t="s">
        <v>557</v>
      </c>
      <c r="D362" s="134" t="s">
        <v>193</v>
      </c>
      <c r="E362" s="135" t="s">
        <v>716</v>
      </c>
      <c r="F362" s="136" t="s">
        <v>717</v>
      </c>
      <c r="G362" s="137" t="s">
        <v>228</v>
      </c>
      <c r="H362" s="138">
        <v>1.5</v>
      </c>
      <c r="I362" s="139"/>
      <c r="J362" s="140">
        <f>ROUND(I362*H362,2)</f>
        <v>0</v>
      </c>
      <c r="K362" s="141"/>
      <c r="L362" s="33"/>
      <c r="M362" s="142" t="s">
        <v>19</v>
      </c>
      <c r="N362" s="143" t="s">
        <v>42</v>
      </c>
      <c r="P362" s="144">
        <f>O362*H362</f>
        <v>0</v>
      </c>
      <c r="Q362" s="144">
        <v>0</v>
      </c>
      <c r="R362" s="144">
        <f>Q362*H362</f>
        <v>0</v>
      </c>
      <c r="S362" s="144">
        <v>0</v>
      </c>
      <c r="T362" s="145">
        <f>S362*H362</f>
        <v>0</v>
      </c>
      <c r="AR362" s="146" t="s">
        <v>197</v>
      </c>
      <c r="AT362" s="146" t="s">
        <v>193</v>
      </c>
      <c r="AU362" s="146" t="s">
        <v>80</v>
      </c>
      <c r="AY362" s="18" t="s">
        <v>191</v>
      </c>
      <c r="BE362" s="147">
        <f>IF(N362="základní",J362,0)</f>
        <v>0</v>
      </c>
      <c r="BF362" s="147">
        <f>IF(N362="snížená",J362,0)</f>
        <v>0</v>
      </c>
      <c r="BG362" s="147">
        <f>IF(N362="zákl. přenesená",J362,0)</f>
        <v>0</v>
      </c>
      <c r="BH362" s="147">
        <f>IF(N362="sníž. přenesená",J362,0)</f>
        <v>0</v>
      </c>
      <c r="BI362" s="147">
        <f>IF(N362="nulová",J362,0)</f>
        <v>0</v>
      </c>
      <c r="BJ362" s="18" t="s">
        <v>78</v>
      </c>
      <c r="BK362" s="147">
        <f>ROUND(I362*H362,2)</f>
        <v>0</v>
      </c>
      <c r="BL362" s="18" t="s">
        <v>197</v>
      </c>
      <c r="BM362" s="146" t="s">
        <v>718</v>
      </c>
    </row>
    <row r="363" spans="2:65" s="1" customFormat="1" ht="11.25">
      <c r="B363" s="33"/>
      <c r="D363" s="148" t="s">
        <v>199</v>
      </c>
      <c r="F363" s="149" t="s">
        <v>719</v>
      </c>
      <c r="I363" s="150"/>
      <c r="L363" s="33"/>
      <c r="M363" s="151"/>
      <c r="T363" s="54"/>
      <c r="AT363" s="18" t="s">
        <v>199</v>
      </c>
      <c r="AU363" s="18" t="s">
        <v>80</v>
      </c>
    </row>
    <row r="364" spans="2:65" s="1" customFormat="1" ht="16.5" customHeight="1">
      <c r="B364" s="33"/>
      <c r="C364" s="183" t="s">
        <v>564</v>
      </c>
      <c r="D364" s="183" t="s">
        <v>462</v>
      </c>
      <c r="E364" s="184" t="s">
        <v>721</v>
      </c>
      <c r="F364" s="185" t="s">
        <v>722</v>
      </c>
      <c r="G364" s="186" t="s">
        <v>228</v>
      </c>
      <c r="H364" s="187">
        <v>1.5229999999999999</v>
      </c>
      <c r="I364" s="188"/>
      <c r="J364" s="189">
        <f>ROUND(I364*H364,2)</f>
        <v>0</v>
      </c>
      <c r="K364" s="190"/>
      <c r="L364" s="191"/>
      <c r="M364" s="192" t="s">
        <v>19</v>
      </c>
      <c r="N364" s="193" t="s">
        <v>42</v>
      </c>
      <c r="P364" s="144">
        <f>O364*H364</f>
        <v>0</v>
      </c>
      <c r="Q364" s="144">
        <v>0</v>
      </c>
      <c r="R364" s="144">
        <f>Q364*H364</f>
        <v>0</v>
      </c>
      <c r="S364" s="144">
        <v>0</v>
      </c>
      <c r="T364" s="145">
        <f>S364*H364</f>
        <v>0</v>
      </c>
      <c r="AR364" s="146" t="s">
        <v>236</v>
      </c>
      <c r="AT364" s="146" t="s">
        <v>462</v>
      </c>
      <c r="AU364" s="146" t="s">
        <v>80</v>
      </c>
      <c r="AY364" s="18" t="s">
        <v>191</v>
      </c>
      <c r="BE364" s="147">
        <f>IF(N364="základní",J364,0)</f>
        <v>0</v>
      </c>
      <c r="BF364" s="147">
        <f>IF(N364="snížená",J364,0)</f>
        <v>0</v>
      </c>
      <c r="BG364" s="147">
        <f>IF(N364="zákl. přenesená",J364,0)</f>
        <v>0</v>
      </c>
      <c r="BH364" s="147">
        <f>IF(N364="sníž. přenesená",J364,0)</f>
        <v>0</v>
      </c>
      <c r="BI364" s="147">
        <f>IF(N364="nulová",J364,0)</f>
        <v>0</v>
      </c>
      <c r="BJ364" s="18" t="s">
        <v>78</v>
      </c>
      <c r="BK364" s="147">
        <f>ROUND(I364*H364,2)</f>
        <v>0</v>
      </c>
      <c r="BL364" s="18" t="s">
        <v>197</v>
      </c>
      <c r="BM364" s="146" t="s">
        <v>723</v>
      </c>
    </row>
    <row r="365" spans="2:65" s="1" customFormat="1" ht="19.5">
      <c r="B365" s="33"/>
      <c r="D365" s="153" t="s">
        <v>498</v>
      </c>
      <c r="F365" s="194" t="s">
        <v>590</v>
      </c>
      <c r="I365" s="150"/>
      <c r="L365" s="33"/>
      <c r="M365" s="151"/>
      <c r="T365" s="54"/>
      <c r="AT365" s="18" t="s">
        <v>498</v>
      </c>
      <c r="AU365" s="18" t="s">
        <v>80</v>
      </c>
    </row>
    <row r="366" spans="2:65" s="12" customFormat="1" ht="11.25">
      <c r="B366" s="152"/>
      <c r="D366" s="153" t="s">
        <v>201</v>
      </c>
      <c r="F366" s="155" t="s">
        <v>1172</v>
      </c>
      <c r="H366" s="156">
        <v>1.5229999999999999</v>
      </c>
      <c r="I366" s="157"/>
      <c r="L366" s="152"/>
      <c r="M366" s="158"/>
      <c r="T366" s="159"/>
      <c r="AT366" s="154" t="s">
        <v>201</v>
      </c>
      <c r="AU366" s="154" t="s">
        <v>80</v>
      </c>
      <c r="AV366" s="12" t="s">
        <v>80</v>
      </c>
      <c r="AW366" s="12" t="s">
        <v>4</v>
      </c>
      <c r="AX366" s="12" t="s">
        <v>78</v>
      </c>
      <c r="AY366" s="154" t="s">
        <v>191</v>
      </c>
    </row>
    <row r="367" spans="2:65" s="1" customFormat="1" ht="16.5" customHeight="1">
      <c r="B367" s="33"/>
      <c r="C367" s="134" t="s">
        <v>569</v>
      </c>
      <c r="D367" s="134" t="s">
        <v>193</v>
      </c>
      <c r="E367" s="135" t="s">
        <v>726</v>
      </c>
      <c r="F367" s="136" t="s">
        <v>727</v>
      </c>
      <c r="G367" s="137" t="s">
        <v>228</v>
      </c>
      <c r="H367" s="138">
        <v>0.5</v>
      </c>
      <c r="I367" s="139"/>
      <c r="J367" s="140">
        <f>ROUND(I367*H367,2)</f>
        <v>0</v>
      </c>
      <c r="K367" s="141"/>
      <c r="L367" s="33"/>
      <c r="M367" s="142" t="s">
        <v>19</v>
      </c>
      <c r="N367" s="143" t="s">
        <v>42</v>
      </c>
      <c r="P367" s="144">
        <f>O367*H367</f>
        <v>0</v>
      </c>
      <c r="Q367" s="144">
        <v>0</v>
      </c>
      <c r="R367" s="144">
        <f>Q367*H367</f>
        <v>0</v>
      </c>
      <c r="S367" s="144">
        <v>6.9999999999999999E-4</v>
      </c>
      <c r="T367" s="145">
        <f>S367*H367</f>
        <v>3.5E-4</v>
      </c>
      <c r="AR367" s="146" t="s">
        <v>197</v>
      </c>
      <c r="AT367" s="146" t="s">
        <v>193</v>
      </c>
      <c r="AU367" s="146" t="s">
        <v>80</v>
      </c>
      <c r="AY367" s="18" t="s">
        <v>191</v>
      </c>
      <c r="BE367" s="147">
        <f>IF(N367="základní",J367,0)</f>
        <v>0</v>
      </c>
      <c r="BF367" s="147">
        <f>IF(N367="snížená",J367,0)</f>
        <v>0</v>
      </c>
      <c r="BG367" s="147">
        <f>IF(N367="zákl. přenesená",J367,0)</f>
        <v>0</v>
      </c>
      <c r="BH367" s="147">
        <f>IF(N367="sníž. přenesená",J367,0)</f>
        <v>0</v>
      </c>
      <c r="BI367" s="147">
        <f>IF(N367="nulová",J367,0)</f>
        <v>0</v>
      </c>
      <c r="BJ367" s="18" t="s">
        <v>78</v>
      </c>
      <c r="BK367" s="147">
        <f>ROUND(I367*H367,2)</f>
        <v>0</v>
      </c>
      <c r="BL367" s="18" t="s">
        <v>197</v>
      </c>
      <c r="BM367" s="146" t="s">
        <v>1173</v>
      </c>
    </row>
    <row r="368" spans="2:65" s="1" customFormat="1" ht="11.25">
      <c r="B368" s="33"/>
      <c r="D368" s="148" t="s">
        <v>199</v>
      </c>
      <c r="F368" s="149" t="s">
        <v>729</v>
      </c>
      <c r="I368" s="150"/>
      <c r="L368" s="33"/>
      <c r="M368" s="151"/>
      <c r="T368" s="54"/>
      <c r="AT368" s="18" t="s">
        <v>199</v>
      </c>
      <c r="AU368" s="18" t="s">
        <v>80</v>
      </c>
    </row>
    <row r="369" spans="2:65" s="12" customFormat="1" ht="11.25">
      <c r="B369" s="152"/>
      <c r="D369" s="153" t="s">
        <v>201</v>
      </c>
      <c r="E369" s="154" t="s">
        <v>19</v>
      </c>
      <c r="F369" s="155" t="s">
        <v>1174</v>
      </c>
      <c r="H369" s="156">
        <v>0.5</v>
      </c>
      <c r="I369" s="157"/>
      <c r="L369" s="152"/>
      <c r="M369" s="158"/>
      <c r="T369" s="159"/>
      <c r="AT369" s="154" t="s">
        <v>201</v>
      </c>
      <c r="AU369" s="154" t="s">
        <v>80</v>
      </c>
      <c r="AV369" s="12" t="s">
        <v>80</v>
      </c>
      <c r="AW369" s="12" t="s">
        <v>33</v>
      </c>
      <c r="AX369" s="12" t="s">
        <v>71</v>
      </c>
      <c r="AY369" s="154" t="s">
        <v>191</v>
      </c>
    </row>
    <row r="370" spans="2:65" s="13" customFormat="1" ht="11.25">
      <c r="B370" s="160"/>
      <c r="D370" s="153" t="s">
        <v>201</v>
      </c>
      <c r="E370" s="161" t="s">
        <v>19</v>
      </c>
      <c r="F370" s="162" t="s">
        <v>203</v>
      </c>
      <c r="H370" s="163">
        <v>0.5</v>
      </c>
      <c r="I370" s="164"/>
      <c r="L370" s="160"/>
      <c r="M370" s="165"/>
      <c r="T370" s="166"/>
      <c r="AT370" s="161" t="s">
        <v>201</v>
      </c>
      <c r="AU370" s="161" t="s">
        <v>80</v>
      </c>
      <c r="AV370" s="13" t="s">
        <v>197</v>
      </c>
      <c r="AW370" s="13" t="s">
        <v>33</v>
      </c>
      <c r="AX370" s="13" t="s">
        <v>78</v>
      </c>
      <c r="AY370" s="161" t="s">
        <v>191</v>
      </c>
    </row>
    <row r="371" spans="2:65" s="1" customFormat="1" ht="24.2" customHeight="1">
      <c r="B371" s="33"/>
      <c r="C371" s="134" t="s">
        <v>575</v>
      </c>
      <c r="D371" s="134" t="s">
        <v>193</v>
      </c>
      <c r="E371" s="135" t="s">
        <v>732</v>
      </c>
      <c r="F371" s="136" t="s">
        <v>733</v>
      </c>
      <c r="G371" s="137" t="s">
        <v>595</v>
      </c>
      <c r="H371" s="138">
        <v>12</v>
      </c>
      <c r="I371" s="139"/>
      <c r="J371" s="140">
        <f>ROUND(I371*H371,2)</f>
        <v>0</v>
      </c>
      <c r="K371" s="141"/>
      <c r="L371" s="33"/>
      <c r="M371" s="142" t="s">
        <v>19</v>
      </c>
      <c r="N371" s="143" t="s">
        <v>42</v>
      </c>
      <c r="P371" s="144">
        <f>O371*H371</f>
        <v>0</v>
      </c>
      <c r="Q371" s="144">
        <v>0</v>
      </c>
      <c r="R371" s="144">
        <f>Q371*H371</f>
        <v>0</v>
      </c>
      <c r="S371" s="144">
        <v>0</v>
      </c>
      <c r="T371" s="145">
        <f>S371*H371</f>
        <v>0</v>
      </c>
      <c r="AR371" s="146" t="s">
        <v>197</v>
      </c>
      <c r="AT371" s="146" t="s">
        <v>193</v>
      </c>
      <c r="AU371" s="146" t="s">
        <v>80</v>
      </c>
      <c r="AY371" s="18" t="s">
        <v>191</v>
      </c>
      <c r="BE371" s="147">
        <f>IF(N371="základní",J371,0)</f>
        <v>0</v>
      </c>
      <c r="BF371" s="147">
        <f>IF(N371="snížená",J371,0)</f>
        <v>0</v>
      </c>
      <c r="BG371" s="147">
        <f>IF(N371="zákl. přenesená",J371,0)</f>
        <v>0</v>
      </c>
      <c r="BH371" s="147">
        <f>IF(N371="sníž. přenesená",J371,0)</f>
        <v>0</v>
      </c>
      <c r="BI371" s="147">
        <f>IF(N371="nulová",J371,0)</f>
        <v>0</v>
      </c>
      <c r="BJ371" s="18" t="s">
        <v>78</v>
      </c>
      <c r="BK371" s="147">
        <f>ROUND(I371*H371,2)</f>
        <v>0</v>
      </c>
      <c r="BL371" s="18" t="s">
        <v>197</v>
      </c>
      <c r="BM371" s="146" t="s">
        <v>734</v>
      </c>
    </row>
    <row r="372" spans="2:65" s="1" customFormat="1" ht="11.25">
      <c r="B372" s="33"/>
      <c r="D372" s="148" t="s">
        <v>199</v>
      </c>
      <c r="F372" s="149" t="s">
        <v>735</v>
      </c>
      <c r="I372" s="150"/>
      <c r="L372" s="33"/>
      <c r="M372" s="151"/>
      <c r="T372" s="54"/>
      <c r="AT372" s="18" t="s">
        <v>199</v>
      </c>
      <c r="AU372" s="18" t="s">
        <v>80</v>
      </c>
    </row>
    <row r="373" spans="2:65" s="1" customFormat="1" ht="16.5" customHeight="1">
      <c r="B373" s="33"/>
      <c r="C373" s="183" t="s">
        <v>581</v>
      </c>
      <c r="D373" s="183" t="s">
        <v>462</v>
      </c>
      <c r="E373" s="184" t="s">
        <v>1175</v>
      </c>
      <c r="F373" s="185" t="s">
        <v>738</v>
      </c>
      <c r="G373" s="186" t="s">
        <v>595</v>
      </c>
      <c r="H373" s="187">
        <v>1</v>
      </c>
      <c r="I373" s="188"/>
      <c r="J373" s="189">
        <f>ROUND(I373*H373,2)</f>
        <v>0</v>
      </c>
      <c r="K373" s="190"/>
      <c r="L373" s="191"/>
      <c r="M373" s="192" t="s">
        <v>19</v>
      </c>
      <c r="N373" s="193" t="s">
        <v>42</v>
      </c>
      <c r="P373" s="144">
        <f>O373*H373</f>
        <v>0</v>
      </c>
      <c r="Q373" s="144">
        <v>0</v>
      </c>
      <c r="R373" s="144">
        <f>Q373*H373</f>
        <v>0</v>
      </c>
      <c r="S373" s="144">
        <v>0</v>
      </c>
      <c r="T373" s="145">
        <f>S373*H373</f>
        <v>0</v>
      </c>
      <c r="AR373" s="146" t="s">
        <v>236</v>
      </c>
      <c r="AT373" s="146" t="s">
        <v>462</v>
      </c>
      <c r="AU373" s="146" t="s">
        <v>80</v>
      </c>
      <c r="AY373" s="18" t="s">
        <v>191</v>
      </c>
      <c r="BE373" s="147">
        <f>IF(N373="základní",J373,0)</f>
        <v>0</v>
      </c>
      <c r="BF373" s="147">
        <f>IF(N373="snížená",J373,0)</f>
        <v>0</v>
      </c>
      <c r="BG373" s="147">
        <f>IF(N373="zákl. přenesená",J373,0)</f>
        <v>0</v>
      </c>
      <c r="BH373" s="147">
        <f>IF(N373="sníž. přenesená",J373,0)</f>
        <v>0</v>
      </c>
      <c r="BI373" s="147">
        <f>IF(N373="nulová",J373,0)</f>
        <v>0</v>
      </c>
      <c r="BJ373" s="18" t="s">
        <v>78</v>
      </c>
      <c r="BK373" s="147">
        <f>ROUND(I373*H373,2)</f>
        <v>0</v>
      </c>
      <c r="BL373" s="18" t="s">
        <v>197</v>
      </c>
      <c r="BM373" s="146" t="s">
        <v>739</v>
      </c>
    </row>
    <row r="374" spans="2:65" s="1" customFormat="1" ht="19.5">
      <c r="B374" s="33"/>
      <c r="D374" s="153" t="s">
        <v>498</v>
      </c>
      <c r="F374" s="194" t="s">
        <v>590</v>
      </c>
      <c r="I374" s="150"/>
      <c r="L374" s="33"/>
      <c r="M374" s="151"/>
      <c r="T374" s="54"/>
      <c r="AT374" s="18" t="s">
        <v>498</v>
      </c>
      <c r="AU374" s="18" t="s">
        <v>80</v>
      </c>
    </row>
    <row r="375" spans="2:65" s="1" customFormat="1" ht="16.5" customHeight="1">
      <c r="B375" s="33"/>
      <c r="C375" s="183" t="s">
        <v>586</v>
      </c>
      <c r="D375" s="183" t="s">
        <v>462</v>
      </c>
      <c r="E375" s="184" t="s">
        <v>741</v>
      </c>
      <c r="F375" s="185" t="s">
        <v>742</v>
      </c>
      <c r="G375" s="186" t="s">
        <v>595</v>
      </c>
      <c r="H375" s="187">
        <v>11</v>
      </c>
      <c r="I375" s="188"/>
      <c r="J375" s="189">
        <f>ROUND(I375*H375,2)</f>
        <v>0</v>
      </c>
      <c r="K375" s="190"/>
      <c r="L375" s="191"/>
      <c r="M375" s="192" t="s">
        <v>19</v>
      </c>
      <c r="N375" s="193" t="s">
        <v>42</v>
      </c>
      <c r="P375" s="144">
        <f>O375*H375</f>
        <v>0</v>
      </c>
      <c r="Q375" s="144">
        <v>0</v>
      </c>
      <c r="R375" s="144">
        <f>Q375*H375</f>
        <v>0</v>
      </c>
      <c r="S375" s="144">
        <v>0</v>
      </c>
      <c r="T375" s="145">
        <f>S375*H375</f>
        <v>0</v>
      </c>
      <c r="AR375" s="146" t="s">
        <v>236</v>
      </c>
      <c r="AT375" s="146" t="s">
        <v>462</v>
      </c>
      <c r="AU375" s="146" t="s">
        <v>80</v>
      </c>
      <c r="AY375" s="18" t="s">
        <v>191</v>
      </c>
      <c r="BE375" s="147">
        <f>IF(N375="základní",J375,0)</f>
        <v>0</v>
      </c>
      <c r="BF375" s="147">
        <f>IF(N375="snížená",J375,0)</f>
        <v>0</v>
      </c>
      <c r="BG375" s="147">
        <f>IF(N375="zákl. přenesená",J375,0)</f>
        <v>0</v>
      </c>
      <c r="BH375" s="147">
        <f>IF(N375="sníž. přenesená",J375,0)</f>
        <v>0</v>
      </c>
      <c r="BI375" s="147">
        <f>IF(N375="nulová",J375,0)</f>
        <v>0</v>
      </c>
      <c r="BJ375" s="18" t="s">
        <v>78</v>
      </c>
      <c r="BK375" s="147">
        <f>ROUND(I375*H375,2)</f>
        <v>0</v>
      </c>
      <c r="BL375" s="18" t="s">
        <v>197</v>
      </c>
      <c r="BM375" s="146" t="s">
        <v>1176</v>
      </c>
    </row>
    <row r="376" spans="2:65" s="1" customFormat="1" ht="19.5">
      <c r="B376" s="33"/>
      <c r="D376" s="153" t="s">
        <v>498</v>
      </c>
      <c r="F376" s="194" t="s">
        <v>590</v>
      </c>
      <c r="I376" s="150"/>
      <c r="L376" s="33"/>
      <c r="M376" s="151"/>
      <c r="T376" s="54"/>
      <c r="AT376" s="18" t="s">
        <v>498</v>
      </c>
      <c r="AU376" s="18" t="s">
        <v>80</v>
      </c>
    </row>
    <row r="377" spans="2:65" s="1" customFormat="1" ht="24.2" customHeight="1">
      <c r="B377" s="33"/>
      <c r="C377" s="134" t="s">
        <v>592</v>
      </c>
      <c r="D377" s="134" t="s">
        <v>193</v>
      </c>
      <c r="E377" s="135" t="s">
        <v>770</v>
      </c>
      <c r="F377" s="136" t="s">
        <v>771</v>
      </c>
      <c r="G377" s="137" t="s">
        <v>595</v>
      </c>
      <c r="H377" s="138">
        <v>2</v>
      </c>
      <c r="I377" s="139"/>
      <c r="J377" s="140">
        <f>ROUND(I377*H377,2)</f>
        <v>0</v>
      </c>
      <c r="K377" s="141"/>
      <c r="L377" s="33"/>
      <c r="M377" s="142" t="s">
        <v>19</v>
      </c>
      <c r="N377" s="143" t="s">
        <v>42</v>
      </c>
      <c r="P377" s="144">
        <f>O377*H377</f>
        <v>0</v>
      </c>
      <c r="Q377" s="144">
        <v>0</v>
      </c>
      <c r="R377" s="144">
        <f>Q377*H377</f>
        <v>0</v>
      </c>
      <c r="S377" s="144">
        <v>0</v>
      </c>
      <c r="T377" s="145">
        <f>S377*H377</f>
        <v>0</v>
      </c>
      <c r="AR377" s="146" t="s">
        <v>197</v>
      </c>
      <c r="AT377" s="146" t="s">
        <v>193</v>
      </c>
      <c r="AU377" s="146" t="s">
        <v>80</v>
      </c>
      <c r="AY377" s="18" t="s">
        <v>191</v>
      </c>
      <c r="BE377" s="147">
        <f>IF(N377="základní",J377,0)</f>
        <v>0</v>
      </c>
      <c r="BF377" s="147">
        <f>IF(N377="snížená",J377,0)</f>
        <v>0</v>
      </c>
      <c r="BG377" s="147">
        <f>IF(N377="zákl. přenesená",J377,0)</f>
        <v>0</v>
      </c>
      <c r="BH377" s="147">
        <f>IF(N377="sníž. přenesená",J377,0)</f>
        <v>0</v>
      </c>
      <c r="BI377" s="147">
        <f>IF(N377="nulová",J377,0)</f>
        <v>0</v>
      </c>
      <c r="BJ377" s="18" t="s">
        <v>78</v>
      </c>
      <c r="BK377" s="147">
        <f>ROUND(I377*H377,2)</f>
        <v>0</v>
      </c>
      <c r="BL377" s="18" t="s">
        <v>197</v>
      </c>
      <c r="BM377" s="146" t="s">
        <v>772</v>
      </c>
    </row>
    <row r="378" spans="2:65" s="1" customFormat="1" ht="11.25">
      <c r="B378" s="33"/>
      <c r="D378" s="148" t="s">
        <v>199</v>
      </c>
      <c r="F378" s="149" t="s">
        <v>773</v>
      </c>
      <c r="I378" s="150"/>
      <c r="L378" s="33"/>
      <c r="M378" s="151"/>
      <c r="T378" s="54"/>
      <c r="AT378" s="18" t="s">
        <v>199</v>
      </c>
      <c r="AU378" s="18" t="s">
        <v>80</v>
      </c>
    </row>
    <row r="379" spans="2:65" s="1" customFormat="1" ht="16.5" customHeight="1">
      <c r="B379" s="33"/>
      <c r="C379" s="183" t="s">
        <v>597</v>
      </c>
      <c r="D379" s="183" t="s">
        <v>462</v>
      </c>
      <c r="E379" s="184" t="s">
        <v>775</v>
      </c>
      <c r="F379" s="185" t="s">
        <v>776</v>
      </c>
      <c r="G379" s="186" t="s">
        <v>595</v>
      </c>
      <c r="H379" s="187">
        <v>1</v>
      </c>
      <c r="I379" s="188"/>
      <c r="J379" s="189">
        <f>ROUND(I379*H379,2)</f>
        <v>0</v>
      </c>
      <c r="K379" s="190"/>
      <c r="L379" s="191"/>
      <c r="M379" s="192" t="s">
        <v>19</v>
      </c>
      <c r="N379" s="193" t="s">
        <v>42</v>
      </c>
      <c r="P379" s="144">
        <f>O379*H379</f>
        <v>0</v>
      </c>
      <c r="Q379" s="144">
        <v>0</v>
      </c>
      <c r="R379" s="144">
        <f>Q379*H379</f>
        <v>0</v>
      </c>
      <c r="S379" s="144">
        <v>0</v>
      </c>
      <c r="T379" s="145">
        <f>S379*H379</f>
        <v>0</v>
      </c>
      <c r="AR379" s="146" t="s">
        <v>236</v>
      </c>
      <c r="AT379" s="146" t="s">
        <v>462</v>
      </c>
      <c r="AU379" s="146" t="s">
        <v>80</v>
      </c>
      <c r="AY379" s="18" t="s">
        <v>191</v>
      </c>
      <c r="BE379" s="147">
        <f>IF(N379="základní",J379,0)</f>
        <v>0</v>
      </c>
      <c r="BF379" s="147">
        <f>IF(N379="snížená",J379,0)</f>
        <v>0</v>
      </c>
      <c r="BG379" s="147">
        <f>IF(N379="zákl. přenesená",J379,0)</f>
        <v>0</v>
      </c>
      <c r="BH379" s="147">
        <f>IF(N379="sníž. přenesená",J379,0)</f>
        <v>0</v>
      </c>
      <c r="BI379" s="147">
        <f>IF(N379="nulová",J379,0)</f>
        <v>0</v>
      </c>
      <c r="BJ379" s="18" t="s">
        <v>78</v>
      </c>
      <c r="BK379" s="147">
        <f>ROUND(I379*H379,2)</f>
        <v>0</v>
      </c>
      <c r="BL379" s="18" t="s">
        <v>197</v>
      </c>
      <c r="BM379" s="146" t="s">
        <v>1177</v>
      </c>
    </row>
    <row r="380" spans="2:65" s="1" customFormat="1" ht="19.5">
      <c r="B380" s="33"/>
      <c r="D380" s="153" t="s">
        <v>498</v>
      </c>
      <c r="F380" s="194" t="s">
        <v>590</v>
      </c>
      <c r="I380" s="150"/>
      <c r="L380" s="33"/>
      <c r="M380" s="151"/>
      <c r="T380" s="54"/>
      <c r="AT380" s="18" t="s">
        <v>498</v>
      </c>
      <c r="AU380" s="18" t="s">
        <v>80</v>
      </c>
    </row>
    <row r="381" spans="2:65" s="1" customFormat="1" ht="16.5" customHeight="1">
      <c r="B381" s="33"/>
      <c r="C381" s="183" t="s">
        <v>602</v>
      </c>
      <c r="D381" s="183" t="s">
        <v>462</v>
      </c>
      <c r="E381" s="184" t="s">
        <v>779</v>
      </c>
      <c r="F381" s="185" t="s">
        <v>780</v>
      </c>
      <c r="G381" s="186" t="s">
        <v>595</v>
      </c>
      <c r="H381" s="187">
        <v>1</v>
      </c>
      <c r="I381" s="188"/>
      <c r="J381" s="189">
        <f>ROUND(I381*H381,2)</f>
        <v>0</v>
      </c>
      <c r="K381" s="190"/>
      <c r="L381" s="191"/>
      <c r="M381" s="192" t="s">
        <v>19</v>
      </c>
      <c r="N381" s="193" t="s">
        <v>42</v>
      </c>
      <c r="P381" s="144">
        <f>O381*H381</f>
        <v>0</v>
      </c>
      <c r="Q381" s="144">
        <v>0</v>
      </c>
      <c r="R381" s="144">
        <f>Q381*H381</f>
        <v>0</v>
      </c>
      <c r="S381" s="144">
        <v>0</v>
      </c>
      <c r="T381" s="145">
        <f>S381*H381</f>
        <v>0</v>
      </c>
      <c r="AR381" s="146" t="s">
        <v>236</v>
      </c>
      <c r="AT381" s="146" t="s">
        <v>462</v>
      </c>
      <c r="AU381" s="146" t="s">
        <v>80</v>
      </c>
      <c r="AY381" s="18" t="s">
        <v>191</v>
      </c>
      <c r="BE381" s="147">
        <f>IF(N381="základní",J381,0)</f>
        <v>0</v>
      </c>
      <c r="BF381" s="147">
        <f>IF(N381="snížená",J381,0)</f>
        <v>0</v>
      </c>
      <c r="BG381" s="147">
        <f>IF(N381="zákl. přenesená",J381,0)</f>
        <v>0</v>
      </c>
      <c r="BH381" s="147">
        <f>IF(N381="sníž. přenesená",J381,0)</f>
        <v>0</v>
      </c>
      <c r="BI381" s="147">
        <f>IF(N381="nulová",J381,0)</f>
        <v>0</v>
      </c>
      <c r="BJ381" s="18" t="s">
        <v>78</v>
      </c>
      <c r="BK381" s="147">
        <f>ROUND(I381*H381,2)</f>
        <v>0</v>
      </c>
      <c r="BL381" s="18" t="s">
        <v>197</v>
      </c>
      <c r="BM381" s="146" t="s">
        <v>781</v>
      </c>
    </row>
    <row r="382" spans="2:65" s="1" customFormat="1" ht="19.5">
      <c r="B382" s="33"/>
      <c r="D382" s="153" t="s">
        <v>498</v>
      </c>
      <c r="F382" s="194" t="s">
        <v>590</v>
      </c>
      <c r="I382" s="150"/>
      <c r="L382" s="33"/>
      <c r="M382" s="151"/>
      <c r="T382" s="54"/>
      <c r="AT382" s="18" t="s">
        <v>498</v>
      </c>
      <c r="AU382" s="18" t="s">
        <v>80</v>
      </c>
    </row>
    <row r="383" spans="2:65" s="1" customFormat="1" ht="24.2" customHeight="1">
      <c r="B383" s="33"/>
      <c r="C383" s="134" t="s">
        <v>607</v>
      </c>
      <c r="D383" s="134" t="s">
        <v>193</v>
      </c>
      <c r="E383" s="135" t="s">
        <v>783</v>
      </c>
      <c r="F383" s="136" t="s">
        <v>784</v>
      </c>
      <c r="G383" s="137" t="s">
        <v>595</v>
      </c>
      <c r="H383" s="138">
        <v>1</v>
      </c>
      <c r="I383" s="139"/>
      <c r="J383" s="140">
        <f>ROUND(I383*H383,2)</f>
        <v>0</v>
      </c>
      <c r="K383" s="141"/>
      <c r="L383" s="33"/>
      <c r="M383" s="142" t="s">
        <v>19</v>
      </c>
      <c r="N383" s="143" t="s">
        <v>42</v>
      </c>
      <c r="P383" s="144">
        <f>O383*H383</f>
        <v>0</v>
      </c>
      <c r="Q383" s="144">
        <v>1.6199999999999999E-3</v>
      </c>
      <c r="R383" s="144">
        <f>Q383*H383</f>
        <v>1.6199999999999999E-3</v>
      </c>
      <c r="S383" s="144">
        <v>0</v>
      </c>
      <c r="T383" s="145">
        <f>S383*H383</f>
        <v>0</v>
      </c>
      <c r="AR383" s="146" t="s">
        <v>197</v>
      </c>
      <c r="AT383" s="146" t="s">
        <v>193</v>
      </c>
      <c r="AU383" s="146" t="s">
        <v>80</v>
      </c>
      <c r="AY383" s="18" t="s">
        <v>191</v>
      </c>
      <c r="BE383" s="147">
        <f>IF(N383="základní",J383,0)</f>
        <v>0</v>
      </c>
      <c r="BF383" s="147">
        <f>IF(N383="snížená",J383,0)</f>
        <v>0</v>
      </c>
      <c r="BG383" s="147">
        <f>IF(N383="zákl. přenesená",J383,0)</f>
        <v>0</v>
      </c>
      <c r="BH383" s="147">
        <f>IF(N383="sníž. přenesená",J383,0)</f>
        <v>0</v>
      </c>
      <c r="BI383" s="147">
        <f>IF(N383="nulová",J383,0)</f>
        <v>0</v>
      </c>
      <c r="BJ383" s="18" t="s">
        <v>78</v>
      </c>
      <c r="BK383" s="147">
        <f>ROUND(I383*H383,2)</f>
        <v>0</v>
      </c>
      <c r="BL383" s="18" t="s">
        <v>197</v>
      </c>
      <c r="BM383" s="146" t="s">
        <v>785</v>
      </c>
    </row>
    <row r="384" spans="2:65" s="1" customFormat="1" ht="11.25">
      <c r="B384" s="33"/>
      <c r="D384" s="148" t="s">
        <v>199</v>
      </c>
      <c r="F384" s="149" t="s">
        <v>786</v>
      </c>
      <c r="I384" s="150"/>
      <c r="L384" s="33"/>
      <c r="M384" s="151"/>
      <c r="T384" s="54"/>
      <c r="AT384" s="18" t="s">
        <v>199</v>
      </c>
      <c r="AU384" s="18" t="s">
        <v>80</v>
      </c>
    </row>
    <row r="385" spans="2:65" s="1" customFormat="1" ht="16.5" customHeight="1">
      <c r="B385" s="33"/>
      <c r="C385" s="183" t="s">
        <v>611</v>
      </c>
      <c r="D385" s="183" t="s">
        <v>462</v>
      </c>
      <c r="E385" s="184" t="s">
        <v>788</v>
      </c>
      <c r="F385" s="185" t="s">
        <v>789</v>
      </c>
      <c r="G385" s="186" t="s">
        <v>595</v>
      </c>
      <c r="H385" s="187">
        <v>1</v>
      </c>
      <c r="I385" s="188"/>
      <c r="J385" s="189">
        <f>ROUND(I385*H385,2)</f>
        <v>0</v>
      </c>
      <c r="K385" s="190"/>
      <c r="L385" s="191"/>
      <c r="M385" s="192" t="s">
        <v>19</v>
      </c>
      <c r="N385" s="193" t="s">
        <v>42</v>
      </c>
      <c r="P385" s="144">
        <f>O385*H385</f>
        <v>0</v>
      </c>
      <c r="Q385" s="144">
        <v>1.7999999999999999E-2</v>
      </c>
      <c r="R385" s="144">
        <f>Q385*H385</f>
        <v>1.7999999999999999E-2</v>
      </c>
      <c r="S385" s="144">
        <v>0</v>
      </c>
      <c r="T385" s="145">
        <f>S385*H385</f>
        <v>0</v>
      </c>
      <c r="AR385" s="146" t="s">
        <v>236</v>
      </c>
      <c r="AT385" s="146" t="s">
        <v>462</v>
      </c>
      <c r="AU385" s="146" t="s">
        <v>80</v>
      </c>
      <c r="AY385" s="18" t="s">
        <v>191</v>
      </c>
      <c r="BE385" s="147">
        <f>IF(N385="základní",J385,0)</f>
        <v>0</v>
      </c>
      <c r="BF385" s="147">
        <f>IF(N385="snížená",J385,0)</f>
        <v>0</v>
      </c>
      <c r="BG385" s="147">
        <f>IF(N385="zákl. přenesená",J385,0)</f>
        <v>0</v>
      </c>
      <c r="BH385" s="147">
        <f>IF(N385="sníž. přenesená",J385,0)</f>
        <v>0</v>
      </c>
      <c r="BI385" s="147">
        <f>IF(N385="nulová",J385,0)</f>
        <v>0</v>
      </c>
      <c r="BJ385" s="18" t="s">
        <v>78</v>
      </c>
      <c r="BK385" s="147">
        <f>ROUND(I385*H385,2)</f>
        <v>0</v>
      </c>
      <c r="BL385" s="18" t="s">
        <v>197</v>
      </c>
      <c r="BM385" s="146" t="s">
        <v>790</v>
      </c>
    </row>
    <row r="386" spans="2:65" s="1" customFormat="1" ht="19.5">
      <c r="B386" s="33"/>
      <c r="D386" s="153" t="s">
        <v>498</v>
      </c>
      <c r="F386" s="194" t="s">
        <v>590</v>
      </c>
      <c r="I386" s="150"/>
      <c r="L386" s="33"/>
      <c r="M386" s="151"/>
      <c r="T386" s="54"/>
      <c r="AT386" s="18" t="s">
        <v>498</v>
      </c>
      <c r="AU386" s="18" t="s">
        <v>80</v>
      </c>
    </row>
    <row r="387" spans="2:65" s="1" customFormat="1" ht="16.5" customHeight="1">
      <c r="B387" s="33"/>
      <c r="C387" s="183" t="s">
        <v>615</v>
      </c>
      <c r="D387" s="183" t="s">
        <v>462</v>
      </c>
      <c r="E387" s="184" t="s">
        <v>1178</v>
      </c>
      <c r="F387" s="185" t="s">
        <v>1179</v>
      </c>
      <c r="G387" s="186" t="s">
        <v>595</v>
      </c>
      <c r="H387" s="187">
        <v>1</v>
      </c>
      <c r="I387" s="188"/>
      <c r="J387" s="189">
        <f>ROUND(I387*H387,2)</f>
        <v>0</v>
      </c>
      <c r="K387" s="190"/>
      <c r="L387" s="191"/>
      <c r="M387" s="192" t="s">
        <v>19</v>
      </c>
      <c r="N387" s="193" t="s">
        <v>42</v>
      </c>
      <c r="P387" s="144">
        <f>O387*H387</f>
        <v>0</v>
      </c>
      <c r="Q387" s="144">
        <v>6.0000000000000001E-3</v>
      </c>
      <c r="R387" s="144">
        <f>Q387*H387</f>
        <v>6.0000000000000001E-3</v>
      </c>
      <c r="S387" s="144">
        <v>0</v>
      </c>
      <c r="T387" s="145">
        <f>S387*H387</f>
        <v>0</v>
      </c>
      <c r="AR387" s="146" t="s">
        <v>236</v>
      </c>
      <c r="AT387" s="146" t="s">
        <v>462</v>
      </c>
      <c r="AU387" s="146" t="s">
        <v>80</v>
      </c>
      <c r="AY387" s="18" t="s">
        <v>191</v>
      </c>
      <c r="BE387" s="147">
        <f>IF(N387="základní",J387,0)</f>
        <v>0</v>
      </c>
      <c r="BF387" s="147">
        <f>IF(N387="snížená",J387,0)</f>
        <v>0</v>
      </c>
      <c r="BG387" s="147">
        <f>IF(N387="zákl. přenesená",J387,0)</f>
        <v>0</v>
      </c>
      <c r="BH387" s="147">
        <f>IF(N387="sníž. přenesená",J387,0)</f>
        <v>0</v>
      </c>
      <c r="BI387" s="147">
        <f>IF(N387="nulová",J387,0)</f>
        <v>0</v>
      </c>
      <c r="BJ387" s="18" t="s">
        <v>78</v>
      </c>
      <c r="BK387" s="147">
        <f>ROUND(I387*H387,2)</f>
        <v>0</v>
      </c>
      <c r="BL387" s="18" t="s">
        <v>197</v>
      </c>
      <c r="BM387" s="146" t="s">
        <v>1180</v>
      </c>
    </row>
    <row r="388" spans="2:65" s="1" customFormat="1" ht="19.5">
      <c r="B388" s="33"/>
      <c r="D388" s="153" t="s">
        <v>498</v>
      </c>
      <c r="F388" s="194" t="s">
        <v>590</v>
      </c>
      <c r="I388" s="150"/>
      <c r="L388" s="33"/>
      <c r="M388" s="151"/>
      <c r="T388" s="54"/>
      <c r="AT388" s="18" t="s">
        <v>498</v>
      </c>
      <c r="AU388" s="18" t="s">
        <v>80</v>
      </c>
    </row>
    <row r="389" spans="2:65" s="1" customFormat="1" ht="16.5" customHeight="1">
      <c r="B389" s="33"/>
      <c r="C389" s="134" t="s">
        <v>620</v>
      </c>
      <c r="D389" s="134" t="s">
        <v>193</v>
      </c>
      <c r="E389" s="135" t="s">
        <v>796</v>
      </c>
      <c r="F389" s="136" t="s">
        <v>797</v>
      </c>
      <c r="G389" s="137" t="s">
        <v>595</v>
      </c>
      <c r="H389" s="138">
        <v>1</v>
      </c>
      <c r="I389" s="139"/>
      <c r="J389" s="140">
        <f>ROUND(I389*H389,2)</f>
        <v>0</v>
      </c>
      <c r="K389" s="141"/>
      <c r="L389" s="33"/>
      <c r="M389" s="142" t="s">
        <v>19</v>
      </c>
      <c r="N389" s="143" t="s">
        <v>42</v>
      </c>
      <c r="P389" s="144">
        <f>O389*H389</f>
        <v>0</v>
      </c>
      <c r="Q389" s="144">
        <v>1.3600000000000001E-3</v>
      </c>
      <c r="R389" s="144">
        <f>Q389*H389</f>
        <v>1.3600000000000001E-3</v>
      </c>
      <c r="S389" s="144">
        <v>0</v>
      </c>
      <c r="T389" s="145">
        <f>S389*H389</f>
        <v>0</v>
      </c>
      <c r="AR389" s="146" t="s">
        <v>197</v>
      </c>
      <c r="AT389" s="146" t="s">
        <v>193</v>
      </c>
      <c r="AU389" s="146" t="s">
        <v>80</v>
      </c>
      <c r="AY389" s="18" t="s">
        <v>191</v>
      </c>
      <c r="BE389" s="147">
        <f>IF(N389="základní",J389,0)</f>
        <v>0</v>
      </c>
      <c r="BF389" s="147">
        <f>IF(N389="snížená",J389,0)</f>
        <v>0</v>
      </c>
      <c r="BG389" s="147">
        <f>IF(N389="zákl. přenesená",J389,0)</f>
        <v>0</v>
      </c>
      <c r="BH389" s="147">
        <f>IF(N389="sníž. přenesená",J389,0)</f>
        <v>0</v>
      </c>
      <c r="BI389" s="147">
        <f>IF(N389="nulová",J389,0)</f>
        <v>0</v>
      </c>
      <c r="BJ389" s="18" t="s">
        <v>78</v>
      </c>
      <c r="BK389" s="147">
        <f>ROUND(I389*H389,2)</f>
        <v>0</v>
      </c>
      <c r="BL389" s="18" t="s">
        <v>197</v>
      </c>
      <c r="BM389" s="146" t="s">
        <v>798</v>
      </c>
    </row>
    <row r="390" spans="2:65" s="1" customFormat="1" ht="11.25">
      <c r="B390" s="33"/>
      <c r="D390" s="148" t="s">
        <v>199</v>
      </c>
      <c r="F390" s="149" t="s">
        <v>799</v>
      </c>
      <c r="I390" s="150"/>
      <c r="L390" s="33"/>
      <c r="M390" s="151"/>
      <c r="T390" s="54"/>
      <c r="AT390" s="18" t="s">
        <v>199</v>
      </c>
      <c r="AU390" s="18" t="s">
        <v>80</v>
      </c>
    </row>
    <row r="391" spans="2:65" s="1" customFormat="1" ht="16.5" customHeight="1">
      <c r="B391" s="33"/>
      <c r="C391" s="183" t="s">
        <v>624</v>
      </c>
      <c r="D391" s="183" t="s">
        <v>462</v>
      </c>
      <c r="E391" s="184" t="s">
        <v>801</v>
      </c>
      <c r="F391" s="185" t="s">
        <v>802</v>
      </c>
      <c r="G391" s="186" t="s">
        <v>595</v>
      </c>
      <c r="H391" s="187">
        <v>1</v>
      </c>
      <c r="I391" s="188"/>
      <c r="J391" s="189">
        <f>ROUND(I391*H391,2)</f>
        <v>0</v>
      </c>
      <c r="K391" s="190"/>
      <c r="L391" s="191"/>
      <c r="M391" s="192" t="s">
        <v>19</v>
      </c>
      <c r="N391" s="193" t="s">
        <v>42</v>
      </c>
      <c r="P391" s="144">
        <f>O391*H391</f>
        <v>0</v>
      </c>
      <c r="Q391" s="144">
        <v>4.8000000000000001E-2</v>
      </c>
      <c r="R391" s="144">
        <f>Q391*H391</f>
        <v>4.8000000000000001E-2</v>
      </c>
      <c r="S391" s="144">
        <v>0</v>
      </c>
      <c r="T391" s="145">
        <f>S391*H391</f>
        <v>0</v>
      </c>
      <c r="AR391" s="146" t="s">
        <v>236</v>
      </c>
      <c r="AT391" s="146" t="s">
        <v>462</v>
      </c>
      <c r="AU391" s="146" t="s">
        <v>80</v>
      </c>
      <c r="AY391" s="18" t="s">
        <v>191</v>
      </c>
      <c r="BE391" s="147">
        <f>IF(N391="základní",J391,0)</f>
        <v>0</v>
      </c>
      <c r="BF391" s="147">
        <f>IF(N391="snížená",J391,0)</f>
        <v>0</v>
      </c>
      <c r="BG391" s="147">
        <f>IF(N391="zákl. přenesená",J391,0)</f>
        <v>0</v>
      </c>
      <c r="BH391" s="147">
        <f>IF(N391="sníž. přenesená",J391,0)</f>
        <v>0</v>
      </c>
      <c r="BI391" s="147">
        <f>IF(N391="nulová",J391,0)</f>
        <v>0</v>
      </c>
      <c r="BJ391" s="18" t="s">
        <v>78</v>
      </c>
      <c r="BK391" s="147">
        <f>ROUND(I391*H391,2)</f>
        <v>0</v>
      </c>
      <c r="BL391" s="18" t="s">
        <v>197</v>
      </c>
      <c r="BM391" s="146" t="s">
        <v>803</v>
      </c>
    </row>
    <row r="392" spans="2:65" s="1" customFormat="1" ht="19.5">
      <c r="B392" s="33"/>
      <c r="D392" s="153" t="s">
        <v>498</v>
      </c>
      <c r="F392" s="194" t="s">
        <v>590</v>
      </c>
      <c r="I392" s="150"/>
      <c r="L392" s="33"/>
      <c r="M392" s="151"/>
      <c r="T392" s="54"/>
      <c r="AT392" s="18" t="s">
        <v>498</v>
      </c>
      <c r="AU392" s="18" t="s">
        <v>80</v>
      </c>
    </row>
    <row r="393" spans="2:65" s="1" customFormat="1" ht="16.5" customHeight="1">
      <c r="B393" s="33"/>
      <c r="C393" s="183" t="s">
        <v>628</v>
      </c>
      <c r="D393" s="183" t="s">
        <v>462</v>
      </c>
      <c r="E393" s="184" t="s">
        <v>805</v>
      </c>
      <c r="F393" s="185" t="s">
        <v>806</v>
      </c>
      <c r="G393" s="186" t="s">
        <v>595</v>
      </c>
      <c r="H393" s="187">
        <v>1</v>
      </c>
      <c r="I393" s="188"/>
      <c r="J393" s="189">
        <f>ROUND(I393*H393,2)</f>
        <v>0</v>
      </c>
      <c r="K393" s="190"/>
      <c r="L393" s="191"/>
      <c r="M393" s="192" t="s">
        <v>19</v>
      </c>
      <c r="N393" s="193" t="s">
        <v>42</v>
      </c>
      <c r="P393" s="144">
        <f>O393*H393</f>
        <v>0</v>
      </c>
      <c r="Q393" s="144">
        <v>0</v>
      </c>
      <c r="R393" s="144">
        <f>Q393*H393</f>
        <v>0</v>
      </c>
      <c r="S393" s="144">
        <v>0</v>
      </c>
      <c r="T393" s="145">
        <f>S393*H393</f>
        <v>0</v>
      </c>
      <c r="AR393" s="146" t="s">
        <v>236</v>
      </c>
      <c r="AT393" s="146" t="s">
        <v>462</v>
      </c>
      <c r="AU393" s="146" t="s">
        <v>80</v>
      </c>
      <c r="AY393" s="18" t="s">
        <v>191</v>
      </c>
      <c r="BE393" s="147">
        <f>IF(N393="základní",J393,0)</f>
        <v>0</v>
      </c>
      <c r="BF393" s="147">
        <f>IF(N393="snížená",J393,0)</f>
        <v>0</v>
      </c>
      <c r="BG393" s="147">
        <f>IF(N393="zákl. přenesená",J393,0)</f>
        <v>0</v>
      </c>
      <c r="BH393" s="147">
        <f>IF(N393="sníž. přenesená",J393,0)</f>
        <v>0</v>
      </c>
      <c r="BI393" s="147">
        <f>IF(N393="nulová",J393,0)</f>
        <v>0</v>
      </c>
      <c r="BJ393" s="18" t="s">
        <v>78</v>
      </c>
      <c r="BK393" s="147">
        <f>ROUND(I393*H393,2)</f>
        <v>0</v>
      </c>
      <c r="BL393" s="18" t="s">
        <v>197</v>
      </c>
      <c r="BM393" s="146" t="s">
        <v>807</v>
      </c>
    </row>
    <row r="394" spans="2:65" s="1" customFormat="1" ht="24.2" customHeight="1">
      <c r="B394" s="33"/>
      <c r="C394" s="134" t="s">
        <v>633</v>
      </c>
      <c r="D394" s="134" t="s">
        <v>193</v>
      </c>
      <c r="E394" s="135" t="s">
        <v>809</v>
      </c>
      <c r="F394" s="136" t="s">
        <v>810</v>
      </c>
      <c r="G394" s="137" t="s">
        <v>595</v>
      </c>
      <c r="H394" s="138">
        <v>13</v>
      </c>
      <c r="I394" s="139"/>
      <c r="J394" s="140">
        <f>ROUND(I394*H394,2)</f>
        <v>0</v>
      </c>
      <c r="K394" s="141"/>
      <c r="L394" s="33"/>
      <c r="M394" s="142" t="s">
        <v>19</v>
      </c>
      <c r="N394" s="143" t="s">
        <v>42</v>
      </c>
      <c r="P394" s="144">
        <f>O394*H394</f>
        <v>0</v>
      </c>
      <c r="Q394" s="144">
        <v>0</v>
      </c>
      <c r="R394" s="144">
        <f>Q394*H394</f>
        <v>0</v>
      </c>
      <c r="S394" s="144">
        <v>0</v>
      </c>
      <c r="T394" s="145">
        <f>S394*H394</f>
        <v>0</v>
      </c>
      <c r="AR394" s="146" t="s">
        <v>197</v>
      </c>
      <c r="AT394" s="146" t="s">
        <v>193</v>
      </c>
      <c r="AU394" s="146" t="s">
        <v>80</v>
      </c>
      <c r="AY394" s="18" t="s">
        <v>191</v>
      </c>
      <c r="BE394" s="147">
        <f>IF(N394="základní",J394,0)</f>
        <v>0</v>
      </c>
      <c r="BF394" s="147">
        <f>IF(N394="snížená",J394,0)</f>
        <v>0</v>
      </c>
      <c r="BG394" s="147">
        <f>IF(N394="zákl. přenesená",J394,0)</f>
        <v>0</v>
      </c>
      <c r="BH394" s="147">
        <f>IF(N394="sníž. přenesená",J394,0)</f>
        <v>0</v>
      </c>
      <c r="BI394" s="147">
        <f>IF(N394="nulová",J394,0)</f>
        <v>0</v>
      </c>
      <c r="BJ394" s="18" t="s">
        <v>78</v>
      </c>
      <c r="BK394" s="147">
        <f>ROUND(I394*H394,2)</f>
        <v>0</v>
      </c>
      <c r="BL394" s="18" t="s">
        <v>197</v>
      </c>
      <c r="BM394" s="146" t="s">
        <v>811</v>
      </c>
    </row>
    <row r="395" spans="2:65" s="1" customFormat="1" ht="11.25">
      <c r="B395" s="33"/>
      <c r="D395" s="148" t="s">
        <v>199</v>
      </c>
      <c r="F395" s="149" t="s">
        <v>812</v>
      </c>
      <c r="I395" s="150"/>
      <c r="L395" s="33"/>
      <c r="M395" s="151"/>
      <c r="T395" s="54"/>
      <c r="AT395" s="18" t="s">
        <v>199</v>
      </c>
      <c r="AU395" s="18" t="s">
        <v>80</v>
      </c>
    </row>
    <row r="396" spans="2:65" s="1" customFormat="1" ht="16.5" customHeight="1">
      <c r="B396" s="33"/>
      <c r="C396" s="183" t="s">
        <v>637</v>
      </c>
      <c r="D396" s="183" t="s">
        <v>462</v>
      </c>
      <c r="E396" s="184" t="s">
        <v>814</v>
      </c>
      <c r="F396" s="185" t="s">
        <v>815</v>
      </c>
      <c r="G396" s="186" t="s">
        <v>595</v>
      </c>
      <c r="H396" s="187">
        <v>12</v>
      </c>
      <c r="I396" s="188"/>
      <c r="J396" s="189">
        <f>ROUND(I396*H396,2)</f>
        <v>0</v>
      </c>
      <c r="K396" s="190"/>
      <c r="L396" s="191"/>
      <c r="M396" s="192" t="s">
        <v>19</v>
      </c>
      <c r="N396" s="193" t="s">
        <v>42</v>
      </c>
      <c r="P396" s="144">
        <f>O396*H396</f>
        <v>0</v>
      </c>
      <c r="Q396" s="144">
        <v>4.4999999999999997E-3</v>
      </c>
      <c r="R396" s="144">
        <f>Q396*H396</f>
        <v>5.3999999999999992E-2</v>
      </c>
      <c r="S396" s="144">
        <v>0</v>
      </c>
      <c r="T396" s="145">
        <f>S396*H396</f>
        <v>0</v>
      </c>
      <c r="AR396" s="146" t="s">
        <v>236</v>
      </c>
      <c r="AT396" s="146" t="s">
        <v>462</v>
      </c>
      <c r="AU396" s="146" t="s">
        <v>80</v>
      </c>
      <c r="AY396" s="18" t="s">
        <v>191</v>
      </c>
      <c r="BE396" s="147">
        <f>IF(N396="základní",J396,0)</f>
        <v>0</v>
      </c>
      <c r="BF396" s="147">
        <f>IF(N396="snížená",J396,0)</f>
        <v>0</v>
      </c>
      <c r="BG396" s="147">
        <f>IF(N396="zákl. přenesená",J396,0)</f>
        <v>0</v>
      </c>
      <c r="BH396" s="147">
        <f>IF(N396="sníž. přenesená",J396,0)</f>
        <v>0</v>
      </c>
      <c r="BI396" s="147">
        <f>IF(N396="nulová",J396,0)</f>
        <v>0</v>
      </c>
      <c r="BJ396" s="18" t="s">
        <v>78</v>
      </c>
      <c r="BK396" s="147">
        <f>ROUND(I396*H396,2)</f>
        <v>0</v>
      </c>
      <c r="BL396" s="18" t="s">
        <v>197</v>
      </c>
      <c r="BM396" s="146" t="s">
        <v>816</v>
      </c>
    </row>
    <row r="397" spans="2:65" s="1" customFormat="1" ht="19.5">
      <c r="B397" s="33"/>
      <c r="D397" s="153" t="s">
        <v>498</v>
      </c>
      <c r="F397" s="194" t="s">
        <v>590</v>
      </c>
      <c r="I397" s="150"/>
      <c r="L397" s="33"/>
      <c r="M397" s="151"/>
      <c r="T397" s="54"/>
      <c r="AT397" s="18" t="s">
        <v>498</v>
      </c>
      <c r="AU397" s="18" t="s">
        <v>80</v>
      </c>
    </row>
    <row r="398" spans="2:65" s="1" customFormat="1" ht="16.5" customHeight="1">
      <c r="B398" s="33"/>
      <c r="C398" s="183" t="s">
        <v>641</v>
      </c>
      <c r="D398" s="183" t="s">
        <v>462</v>
      </c>
      <c r="E398" s="184" t="s">
        <v>1181</v>
      </c>
      <c r="F398" s="185" t="s">
        <v>1182</v>
      </c>
      <c r="G398" s="186" t="s">
        <v>595</v>
      </c>
      <c r="H398" s="187">
        <v>1</v>
      </c>
      <c r="I398" s="188"/>
      <c r="J398" s="189">
        <f>ROUND(I398*H398,2)</f>
        <v>0</v>
      </c>
      <c r="K398" s="190"/>
      <c r="L398" s="191"/>
      <c r="M398" s="192" t="s">
        <v>19</v>
      </c>
      <c r="N398" s="193" t="s">
        <v>42</v>
      </c>
      <c r="P398" s="144">
        <f>O398*H398</f>
        <v>0</v>
      </c>
      <c r="Q398" s="144">
        <v>7.4999999999999997E-3</v>
      </c>
      <c r="R398" s="144">
        <f>Q398*H398</f>
        <v>7.4999999999999997E-3</v>
      </c>
      <c r="S398" s="144">
        <v>0</v>
      </c>
      <c r="T398" s="145">
        <f>S398*H398</f>
        <v>0</v>
      </c>
      <c r="AR398" s="146" t="s">
        <v>236</v>
      </c>
      <c r="AT398" s="146" t="s">
        <v>462</v>
      </c>
      <c r="AU398" s="146" t="s">
        <v>80</v>
      </c>
      <c r="AY398" s="18" t="s">
        <v>191</v>
      </c>
      <c r="BE398" s="147">
        <f>IF(N398="základní",J398,0)</f>
        <v>0</v>
      </c>
      <c r="BF398" s="147">
        <f>IF(N398="snížená",J398,0)</f>
        <v>0</v>
      </c>
      <c r="BG398" s="147">
        <f>IF(N398="zákl. přenesená",J398,0)</f>
        <v>0</v>
      </c>
      <c r="BH398" s="147">
        <f>IF(N398="sníž. přenesená",J398,0)</f>
        <v>0</v>
      </c>
      <c r="BI398" s="147">
        <f>IF(N398="nulová",J398,0)</f>
        <v>0</v>
      </c>
      <c r="BJ398" s="18" t="s">
        <v>78</v>
      </c>
      <c r="BK398" s="147">
        <f>ROUND(I398*H398,2)</f>
        <v>0</v>
      </c>
      <c r="BL398" s="18" t="s">
        <v>197</v>
      </c>
      <c r="BM398" s="146" t="s">
        <v>1183</v>
      </c>
    </row>
    <row r="399" spans="2:65" s="1" customFormat="1" ht="19.5">
      <c r="B399" s="33"/>
      <c r="D399" s="153" t="s">
        <v>498</v>
      </c>
      <c r="F399" s="194" t="s">
        <v>590</v>
      </c>
      <c r="I399" s="150"/>
      <c r="L399" s="33"/>
      <c r="M399" s="151"/>
      <c r="T399" s="54"/>
      <c r="AT399" s="18" t="s">
        <v>498</v>
      </c>
      <c r="AU399" s="18" t="s">
        <v>80</v>
      </c>
    </row>
    <row r="400" spans="2:65" s="1" customFormat="1" ht="24.2" customHeight="1">
      <c r="B400" s="33"/>
      <c r="C400" s="183" t="s">
        <v>473</v>
      </c>
      <c r="D400" s="183" t="s">
        <v>462</v>
      </c>
      <c r="E400" s="184" t="s">
        <v>818</v>
      </c>
      <c r="F400" s="185" t="s">
        <v>819</v>
      </c>
      <c r="G400" s="186" t="s">
        <v>595</v>
      </c>
      <c r="H400" s="187">
        <v>3</v>
      </c>
      <c r="I400" s="188"/>
      <c r="J400" s="189">
        <f>ROUND(I400*H400,2)</f>
        <v>0</v>
      </c>
      <c r="K400" s="190"/>
      <c r="L400" s="191"/>
      <c r="M400" s="192" t="s">
        <v>19</v>
      </c>
      <c r="N400" s="193" t="s">
        <v>42</v>
      </c>
      <c r="P400" s="144">
        <f>O400*H400</f>
        <v>0</v>
      </c>
      <c r="Q400" s="144">
        <v>0</v>
      </c>
      <c r="R400" s="144">
        <f>Q400*H400</f>
        <v>0</v>
      </c>
      <c r="S400" s="144">
        <v>0</v>
      </c>
      <c r="T400" s="145">
        <f>S400*H400</f>
        <v>0</v>
      </c>
      <c r="AR400" s="146" t="s">
        <v>236</v>
      </c>
      <c r="AT400" s="146" t="s">
        <v>462</v>
      </c>
      <c r="AU400" s="146" t="s">
        <v>80</v>
      </c>
      <c r="AY400" s="18" t="s">
        <v>191</v>
      </c>
      <c r="BE400" s="147">
        <f>IF(N400="základní",J400,0)</f>
        <v>0</v>
      </c>
      <c r="BF400" s="147">
        <f>IF(N400="snížená",J400,0)</f>
        <v>0</v>
      </c>
      <c r="BG400" s="147">
        <f>IF(N400="zákl. přenesená",J400,0)</f>
        <v>0</v>
      </c>
      <c r="BH400" s="147">
        <f>IF(N400="sníž. přenesená",J400,0)</f>
        <v>0</v>
      </c>
      <c r="BI400" s="147">
        <f>IF(N400="nulová",J400,0)</f>
        <v>0</v>
      </c>
      <c r="BJ400" s="18" t="s">
        <v>78</v>
      </c>
      <c r="BK400" s="147">
        <f>ROUND(I400*H400,2)</f>
        <v>0</v>
      </c>
      <c r="BL400" s="18" t="s">
        <v>197</v>
      </c>
      <c r="BM400" s="146" t="s">
        <v>820</v>
      </c>
    </row>
    <row r="401" spans="2:65" s="1" customFormat="1" ht="19.5">
      <c r="B401" s="33"/>
      <c r="D401" s="153" t="s">
        <v>498</v>
      </c>
      <c r="F401" s="194" t="s">
        <v>590</v>
      </c>
      <c r="I401" s="150"/>
      <c r="L401" s="33"/>
      <c r="M401" s="151"/>
      <c r="T401" s="54"/>
      <c r="AT401" s="18" t="s">
        <v>498</v>
      </c>
      <c r="AU401" s="18" t="s">
        <v>80</v>
      </c>
    </row>
    <row r="402" spans="2:65" s="1" customFormat="1" ht="24.2" customHeight="1">
      <c r="B402" s="33"/>
      <c r="C402" s="183" t="s">
        <v>649</v>
      </c>
      <c r="D402" s="183" t="s">
        <v>462</v>
      </c>
      <c r="E402" s="184" t="s">
        <v>822</v>
      </c>
      <c r="F402" s="185" t="s">
        <v>1184</v>
      </c>
      <c r="G402" s="186" t="s">
        <v>595</v>
      </c>
      <c r="H402" s="187">
        <v>10</v>
      </c>
      <c r="I402" s="188"/>
      <c r="J402" s="189">
        <f>ROUND(I402*H402,2)</f>
        <v>0</v>
      </c>
      <c r="K402" s="190"/>
      <c r="L402" s="191"/>
      <c r="M402" s="192" t="s">
        <v>19</v>
      </c>
      <c r="N402" s="193" t="s">
        <v>42</v>
      </c>
      <c r="P402" s="144">
        <f>O402*H402</f>
        <v>0</v>
      </c>
      <c r="Q402" s="144">
        <v>0</v>
      </c>
      <c r="R402" s="144">
        <f>Q402*H402</f>
        <v>0</v>
      </c>
      <c r="S402" s="144">
        <v>0</v>
      </c>
      <c r="T402" s="145">
        <f>S402*H402</f>
        <v>0</v>
      </c>
      <c r="AR402" s="146" t="s">
        <v>236</v>
      </c>
      <c r="AT402" s="146" t="s">
        <v>462</v>
      </c>
      <c r="AU402" s="146" t="s">
        <v>80</v>
      </c>
      <c r="AY402" s="18" t="s">
        <v>191</v>
      </c>
      <c r="BE402" s="147">
        <f>IF(N402="základní",J402,0)</f>
        <v>0</v>
      </c>
      <c r="BF402" s="147">
        <f>IF(N402="snížená",J402,0)</f>
        <v>0</v>
      </c>
      <c r="BG402" s="147">
        <f>IF(N402="zákl. přenesená",J402,0)</f>
        <v>0</v>
      </c>
      <c r="BH402" s="147">
        <f>IF(N402="sníž. přenesená",J402,0)</f>
        <v>0</v>
      </c>
      <c r="BI402" s="147">
        <f>IF(N402="nulová",J402,0)</f>
        <v>0</v>
      </c>
      <c r="BJ402" s="18" t="s">
        <v>78</v>
      </c>
      <c r="BK402" s="147">
        <f>ROUND(I402*H402,2)</f>
        <v>0</v>
      </c>
      <c r="BL402" s="18" t="s">
        <v>197</v>
      </c>
      <c r="BM402" s="146" t="s">
        <v>1185</v>
      </c>
    </row>
    <row r="403" spans="2:65" s="1" customFormat="1" ht="19.5">
      <c r="B403" s="33"/>
      <c r="D403" s="153" t="s">
        <v>498</v>
      </c>
      <c r="F403" s="194" t="s">
        <v>590</v>
      </c>
      <c r="I403" s="150"/>
      <c r="L403" s="33"/>
      <c r="M403" s="151"/>
      <c r="T403" s="54"/>
      <c r="AT403" s="18" t="s">
        <v>498</v>
      </c>
      <c r="AU403" s="18" t="s">
        <v>80</v>
      </c>
    </row>
    <row r="404" spans="2:65" s="1" customFormat="1" ht="16.5" customHeight="1">
      <c r="B404" s="33"/>
      <c r="C404" s="183" t="s">
        <v>654</v>
      </c>
      <c r="D404" s="183" t="s">
        <v>462</v>
      </c>
      <c r="E404" s="184" t="s">
        <v>1186</v>
      </c>
      <c r="F404" s="185" t="s">
        <v>827</v>
      </c>
      <c r="G404" s="186" t="s">
        <v>595</v>
      </c>
      <c r="H404" s="187">
        <v>13</v>
      </c>
      <c r="I404" s="188"/>
      <c r="J404" s="189">
        <f>ROUND(I404*H404,2)</f>
        <v>0</v>
      </c>
      <c r="K404" s="190"/>
      <c r="L404" s="191"/>
      <c r="M404" s="192" t="s">
        <v>19</v>
      </c>
      <c r="N404" s="193" t="s">
        <v>42</v>
      </c>
      <c r="P404" s="144">
        <f>O404*H404</f>
        <v>0</v>
      </c>
      <c r="Q404" s="144">
        <v>1E-3</v>
      </c>
      <c r="R404" s="144">
        <f>Q404*H404</f>
        <v>1.3000000000000001E-2</v>
      </c>
      <c r="S404" s="144">
        <v>0</v>
      </c>
      <c r="T404" s="145">
        <f>S404*H404</f>
        <v>0</v>
      </c>
      <c r="AR404" s="146" t="s">
        <v>236</v>
      </c>
      <c r="AT404" s="146" t="s">
        <v>462</v>
      </c>
      <c r="AU404" s="146" t="s">
        <v>80</v>
      </c>
      <c r="AY404" s="18" t="s">
        <v>191</v>
      </c>
      <c r="BE404" s="147">
        <f>IF(N404="základní",J404,0)</f>
        <v>0</v>
      </c>
      <c r="BF404" s="147">
        <f>IF(N404="snížená",J404,0)</f>
        <v>0</v>
      </c>
      <c r="BG404" s="147">
        <f>IF(N404="zákl. přenesená",J404,0)</f>
        <v>0</v>
      </c>
      <c r="BH404" s="147">
        <f>IF(N404="sníž. přenesená",J404,0)</f>
        <v>0</v>
      </c>
      <c r="BI404" s="147">
        <f>IF(N404="nulová",J404,0)</f>
        <v>0</v>
      </c>
      <c r="BJ404" s="18" t="s">
        <v>78</v>
      </c>
      <c r="BK404" s="147">
        <f>ROUND(I404*H404,2)</f>
        <v>0</v>
      </c>
      <c r="BL404" s="18" t="s">
        <v>197</v>
      </c>
      <c r="BM404" s="146" t="s">
        <v>828</v>
      </c>
    </row>
    <row r="405" spans="2:65" s="1" customFormat="1" ht="19.5">
      <c r="B405" s="33"/>
      <c r="D405" s="153" t="s">
        <v>498</v>
      </c>
      <c r="F405" s="194" t="s">
        <v>590</v>
      </c>
      <c r="I405" s="150"/>
      <c r="L405" s="33"/>
      <c r="M405" s="151"/>
      <c r="T405" s="54"/>
      <c r="AT405" s="18" t="s">
        <v>498</v>
      </c>
      <c r="AU405" s="18" t="s">
        <v>80</v>
      </c>
    </row>
    <row r="406" spans="2:65" s="1" customFormat="1" ht="16.5" customHeight="1">
      <c r="B406" s="33"/>
      <c r="C406" s="134" t="s">
        <v>658</v>
      </c>
      <c r="D406" s="134" t="s">
        <v>193</v>
      </c>
      <c r="E406" s="135" t="s">
        <v>847</v>
      </c>
      <c r="F406" s="136" t="s">
        <v>848</v>
      </c>
      <c r="G406" s="137" t="s">
        <v>228</v>
      </c>
      <c r="H406" s="138">
        <v>90.8</v>
      </c>
      <c r="I406" s="139"/>
      <c r="J406" s="140">
        <f>ROUND(I406*H406,2)</f>
        <v>0</v>
      </c>
      <c r="K406" s="141"/>
      <c r="L406" s="33"/>
      <c r="M406" s="142" t="s">
        <v>19</v>
      </c>
      <c r="N406" s="143" t="s">
        <v>42</v>
      </c>
      <c r="P406" s="144">
        <f>O406*H406</f>
        <v>0</v>
      </c>
      <c r="Q406" s="144">
        <v>0</v>
      </c>
      <c r="R406" s="144">
        <f>Q406*H406</f>
        <v>0</v>
      </c>
      <c r="S406" s="144">
        <v>0</v>
      </c>
      <c r="T406" s="145">
        <f>S406*H406</f>
        <v>0</v>
      </c>
      <c r="AR406" s="146" t="s">
        <v>197</v>
      </c>
      <c r="AT406" s="146" t="s">
        <v>193</v>
      </c>
      <c r="AU406" s="146" t="s">
        <v>80</v>
      </c>
      <c r="AY406" s="18" t="s">
        <v>191</v>
      </c>
      <c r="BE406" s="147">
        <f>IF(N406="základní",J406,0)</f>
        <v>0</v>
      </c>
      <c r="BF406" s="147">
        <f>IF(N406="snížená",J406,0)</f>
        <v>0</v>
      </c>
      <c r="BG406" s="147">
        <f>IF(N406="zákl. přenesená",J406,0)</f>
        <v>0</v>
      </c>
      <c r="BH406" s="147">
        <f>IF(N406="sníž. přenesená",J406,0)</f>
        <v>0</v>
      </c>
      <c r="BI406" s="147">
        <f>IF(N406="nulová",J406,0)</f>
        <v>0</v>
      </c>
      <c r="BJ406" s="18" t="s">
        <v>78</v>
      </c>
      <c r="BK406" s="147">
        <f>ROUND(I406*H406,2)</f>
        <v>0</v>
      </c>
      <c r="BL406" s="18" t="s">
        <v>197</v>
      </c>
      <c r="BM406" s="146" t="s">
        <v>849</v>
      </c>
    </row>
    <row r="407" spans="2:65" s="1" customFormat="1" ht="11.25">
      <c r="B407" s="33"/>
      <c r="D407" s="148" t="s">
        <v>199</v>
      </c>
      <c r="F407" s="149" t="s">
        <v>850</v>
      </c>
      <c r="I407" s="150"/>
      <c r="L407" s="33"/>
      <c r="M407" s="151"/>
      <c r="T407" s="54"/>
      <c r="AT407" s="18" t="s">
        <v>199</v>
      </c>
      <c r="AU407" s="18" t="s">
        <v>80</v>
      </c>
    </row>
    <row r="408" spans="2:65" s="1" customFormat="1" ht="16.5" customHeight="1">
      <c r="B408" s="33"/>
      <c r="C408" s="134" t="s">
        <v>662</v>
      </c>
      <c r="D408" s="134" t="s">
        <v>193</v>
      </c>
      <c r="E408" s="135" t="s">
        <v>852</v>
      </c>
      <c r="F408" s="136" t="s">
        <v>853</v>
      </c>
      <c r="G408" s="137" t="s">
        <v>228</v>
      </c>
      <c r="H408" s="138">
        <v>90.8</v>
      </c>
      <c r="I408" s="139"/>
      <c r="J408" s="140">
        <f>ROUND(I408*H408,2)</f>
        <v>0</v>
      </c>
      <c r="K408" s="141"/>
      <c r="L408" s="33"/>
      <c r="M408" s="142" t="s">
        <v>19</v>
      </c>
      <c r="N408" s="143" t="s">
        <v>42</v>
      </c>
      <c r="P408" s="144">
        <f>O408*H408</f>
        <v>0</v>
      </c>
      <c r="Q408" s="144">
        <v>0</v>
      </c>
      <c r="R408" s="144">
        <f>Q408*H408</f>
        <v>0</v>
      </c>
      <c r="S408" s="144">
        <v>0</v>
      </c>
      <c r="T408" s="145">
        <f>S408*H408</f>
        <v>0</v>
      </c>
      <c r="AR408" s="146" t="s">
        <v>197</v>
      </c>
      <c r="AT408" s="146" t="s">
        <v>193</v>
      </c>
      <c r="AU408" s="146" t="s">
        <v>80</v>
      </c>
      <c r="AY408" s="18" t="s">
        <v>191</v>
      </c>
      <c r="BE408" s="147">
        <f>IF(N408="základní",J408,0)</f>
        <v>0</v>
      </c>
      <c r="BF408" s="147">
        <f>IF(N408="snížená",J408,0)</f>
        <v>0</v>
      </c>
      <c r="BG408" s="147">
        <f>IF(N408="zákl. přenesená",J408,0)</f>
        <v>0</v>
      </c>
      <c r="BH408" s="147">
        <f>IF(N408="sníž. přenesená",J408,0)</f>
        <v>0</v>
      </c>
      <c r="BI408" s="147">
        <f>IF(N408="nulová",J408,0)</f>
        <v>0</v>
      </c>
      <c r="BJ408" s="18" t="s">
        <v>78</v>
      </c>
      <c r="BK408" s="147">
        <f>ROUND(I408*H408,2)</f>
        <v>0</v>
      </c>
      <c r="BL408" s="18" t="s">
        <v>197</v>
      </c>
      <c r="BM408" s="146" t="s">
        <v>854</v>
      </c>
    </row>
    <row r="409" spans="2:65" s="1" customFormat="1" ht="11.25">
      <c r="B409" s="33"/>
      <c r="D409" s="148" t="s">
        <v>199</v>
      </c>
      <c r="F409" s="149" t="s">
        <v>855</v>
      </c>
      <c r="I409" s="150"/>
      <c r="L409" s="33"/>
      <c r="M409" s="151"/>
      <c r="T409" s="54"/>
      <c r="AT409" s="18" t="s">
        <v>199</v>
      </c>
      <c r="AU409" s="18" t="s">
        <v>80</v>
      </c>
    </row>
    <row r="410" spans="2:65" s="1" customFormat="1" ht="16.5" customHeight="1">
      <c r="B410" s="33"/>
      <c r="C410" s="134" t="s">
        <v>666</v>
      </c>
      <c r="D410" s="134" t="s">
        <v>193</v>
      </c>
      <c r="E410" s="135" t="s">
        <v>867</v>
      </c>
      <c r="F410" s="136" t="s">
        <v>868</v>
      </c>
      <c r="G410" s="137" t="s">
        <v>146</v>
      </c>
      <c r="H410" s="138">
        <v>3.8</v>
      </c>
      <c r="I410" s="139"/>
      <c r="J410" s="140">
        <f>ROUND(I410*H410,2)</f>
        <v>0</v>
      </c>
      <c r="K410" s="141"/>
      <c r="L410" s="33"/>
      <c r="M410" s="142" t="s">
        <v>19</v>
      </c>
      <c r="N410" s="143" t="s">
        <v>42</v>
      </c>
      <c r="P410" s="144">
        <f>O410*H410</f>
        <v>0</v>
      </c>
      <c r="Q410" s="144">
        <v>0</v>
      </c>
      <c r="R410" s="144">
        <f>Q410*H410</f>
        <v>0</v>
      </c>
      <c r="S410" s="144">
        <v>0</v>
      </c>
      <c r="T410" s="145">
        <f>S410*H410</f>
        <v>0</v>
      </c>
      <c r="AR410" s="146" t="s">
        <v>197</v>
      </c>
      <c r="AT410" s="146" t="s">
        <v>193</v>
      </c>
      <c r="AU410" s="146" t="s">
        <v>80</v>
      </c>
      <c r="AY410" s="18" t="s">
        <v>191</v>
      </c>
      <c r="BE410" s="147">
        <f>IF(N410="základní",J410,0)</f>
        <v>0</v>
      </c>
      <c r="BF410" s="147">
        <f>IF(N410="snížená",J410,0)</f>
        <v>0</v>
      </c>
      <c r="BG410" s="147">
        <f>IF(N410="zákl. přenesená",J410,0)</f>
        <v>0</v>
      </c>
      <c r="BH410" s="147">
        <f>IF(N410="sníž. přenesená",J410,0)</f>
        <v>0</v>
      </c>
      <c r="BI410" s="147">
        <f>IF(N410="nulová",J410,0)</f>
        <v>0</v>
      </c>
      <c r="BJ410" s="18" t="s">
        <v>78</v>
      </c>
      <c r="BK410" s="147">
        <f>ROUND(I410*H410,2)</f>
        <v>0</v>
      </c>
      <c r="BL410" s="18" t="s">
        <v>197</v>
      </c>
      <c r="BM410" s="146" t="s">
        <v>1187</v>
      </c>
    </row>
    <row r="411" spans="2:65" s="1" customFormat="1" ht="16.5" customHeight="1">
      <c r="B411" s="33"/>
      <c r="C411" s="134" t="s">
        <v>670</v>
      </c>
      <c r="D411" s="134" t="s">
        <v>193</v>
      </c>
      <c r="E411" s="135" t="s">
        <v>871</v>
      </c>
      <c r="F411" s="136" t="s">
        <v>872</v>
      </c>
      <c r="G411" s="137" t="s">
        <v>595</v>
      </c>
      <c r="H411" s="138">
        <v>1</v>
      </c>
      <c r="I411" s="139"/>
      <c r="J411" s="140">
        <f>ROUND(I411*H411,2)</f>
        <v>0</v>
      </c>
      <c r="K411" s="141"/>
      <c r="L411" s="33"/>
      <c r="M411" s="142" t="s">
        <v>19</v>
      </c>
      <c r="N411" s="143" t="s">
        <v>42</v>
      </c>
      <c r="P411" s="144">
        <f>O411*H411</f>
        <v>0</v>
      </c>
      <c r="Q411" s="144">
        <v>0.45937</v>
      </c>
      <c r="R411" s="144">
        <f>Q411*H411</f>
        <v>0.45937</v>
      </c>
      <c r="S411" s="144">
        <v>0</v>
      </c>
      <c r="T411" s="145">
        <f>S411*H411</f>
        <v>0</v>
      </c>
      <c r="AR411" s="146" t="s">
        <v>197</v>
      </c>
      <c r="AT411" s="146" t="s">
        <v>193</v>
      </c>
      <c r="AU411" s="146" t="s">
        <v>80</v>
      </c>
      <c r="AY411" s="18" t="s">
        <v>191</v>
      </c>
      <c r="BE411" s="147">
        <f>IF(N411="základní",J411,0)</f>
        <v>0</v>
      </c>
      <c r="BF411" s="147">
        <f>IF(N411="snížená",J411,0)</f>
        <v>0</v>
      </c>
      <c r="BG411" s="147">
        <f>IF(N411="zákl. přenesená",J411,0)</f>
        <v>0</v>
      </c>
      <c r="BH411" s="147">
        <f>IF(N411="sníž. přenesená",J411,0)</f>
        <v>0</v>
      </c>
      <c r="BI411" s="147">
        <f>IF(N411="nulová",J411,0)</f>
        <v>0</v>
      </c>
      <c r="BJ411" s="18" t="s">
        <v>78</v>
      </c>
      <c r="BK411" s="147">
        <f>ROUND(I411*H411,2)</f>
        <v>0</v>
      </c>
      <c r="BL411" s="18" t="s">
        <v>197</v>
      </c>
      <c r="BM411" s="146" t="s">
        <v>873</v>
      </c>
    </row>
    <row r="412" spans="2:65" s="1" customFormat="1" ht="11.25">
      <c r="B412" s="33"/>
      <c r="D412" s="148" t="s">
        <v>199</v>
      </c>
      <c r="F412" s="149" t="s">
        <v>874</v>
      </c>
      <c r="I412" s="150"/>
      <c r="L412" s="33"/>
      <c r="M412" s="151"/>
      <c r="T412" s="54"/>
      <c r="AT412" s="18" t="s">
        <v>199</v>
      </c>
      <c r="AU412" s="18" t="s">
        <v>80</v>
      </c>
    </row>
    <row r="413" spans="2:65" s="1" customFormat="1" ht="16.5" customHeight="1">
      <c r="B413" s="33"/>
      <c r="C413" s="134" t="s">
        <v>675</v>
      </c>
      <c r="D413" s="134" t="s">
        <v>193</v>
      </c>
      <c r="E413" s="135" t="s">
        <v>880</v>
      </c>
      <c r="F413" s="136" t="s">
        <v>881</v>
      </c>
      <c r="G413" s="137" t="s">
        <v>595</v>
      </c>
      <c r="H413" s="138">
        <v>14</v>
      </c>
      <c r="I413" s="139"/>
      <c r="J413" s="140">
        <f>ROUND(I413*H413,2)</f>
        <v>0</v>
      </c>
      <c r="K413" s="141"/>
      <c r="L413" s="33"/>
      <c r="M413" s="142" t="s">
        <v>19</v>
      </c>
      <c r="N413" s="143" t="s">
        <v>42</v>
      </c>
      <c r="P413" s="144">
        <f>O413*H413</f>
        <v>0</v>
      </c>
      <c r="Q413" s="144">
        <v>0.04</v>
      </c>
      <c r="R413" s="144">
        <f>Q413*H413</f>
        <v>0.56000000000000005</v>
      </c>
      <c r="S413" s="144">
        <v>0</v>
      </c>
      <c r="T413" s="145">
        <f>S413*H413</f>
        <v>0</v>
      </c>
      <c r="AR413" s="146" t="s">
        <v>197</v>
      </c>
      <c r="AT413" s="146" t="s">
        <v>193</v>
      </c>
      <c r="AU413" s="146" t="s">
        <v>80</v>
      </c>
      <c r="AY413" s="18" t="s">
        <v>191</v>
      </c>
      <c r="BE413" s="147">
        <f>IF(N413="základní",J413,0)</f>
        <v>0</v>
      </c>
      <c r="BF413" s="147">
        <f>IF(N413="snížená",J413,0)</f>
        <v>0</v>
      </c>
      <c r="BG413" s="147">
        <f>IF(N413="zákl. přenesená",J413,0)</f>
        <v>0</v>
      </c>
      <c r="BH413" s="147">
        <f>IF(N413="sníž. přenesená",J413,0)</f>
        <v>0</v>
      </c>
      <c r="BI413" s="147">
        <f>IF(N413="nulová",J413,0)</f>
        <v>0</v>
      </c>
      <c r="BJ413" s="18" t="s">
        <v>78</v>
      </c>
      <c r="BK413" s="147">
        <f>ROUND(I413*H413,2)</f>
        <v>0</v>
      </c>
      <c r="BL413" s="18" t="s">
        <v>197</v>
      </c>
      <c r="BM413" s="146" t="s">
        <v>882</v>
      </c>
    </row>
    <row r="414" spans="2:65" s="1" customFormat="1" ht="11.25">
      <c r="B414" s="33"/>
      <c r="D414" s="148" t="s">
        <v>199</v>
      </c>
      <c r="F414" s="149" t="s">
        <v>883</v>
      </c>
      <c r="I414" s="150"/>
      <c r="L414" s="33"/>
      <c r="M414" s="151"/>
      <c r="T414" s="54"/>
      <c r="AT414" s="18" t="s">
        <v>199</v>
      </c>
      <c r="AU414" s="18" t="s">
        <v>80</v>
      </c>
    </row>
    <row r="415" spans="2:65" s="1" customFormat="1" ht="16.5" customHeight="1">
      <c r="B415" s="33"/>
      <c r="C415" s="183" t="s">
        <v>679</v>
      </c>
      <c r="D415" s="183" t="s">
        <v>462</v>
      </c>
      <c r="E415" s="184" t="s">
        <v>885</v>
      </c>
      <c r="F415" s="185" t="s">
        <v>886</v>
      </c>
      <c r="G415" s="186" t="s">
        <v>595</v>
      </c>
      <c r="H415" s="187">
        <v>14</v>
      </c>
      <c r="I415" s="188"/>
      <c r="J415" s="189">
        <f>ROUND(I415*H415,2)</f>
        <v>0</v>
      </c>
      <c r="K415" s="190"/>
      <c r="L415" s="191"/>
      <c r="M415" s="192" t="s">
        <v>19</v>
      </c>
      <c r="N415" s="193" t="s">
        <v>42</v>
      </c>
      <c r="P415" s="144">
        <f>O415*H415</f>
        <v>0</v>
      </c>
      <c r="Q415" s="144">
        <v>1.3299999999999999E-2</v>
      </c>
      <c r="R415" s="144">
        <f>Q415*H415</f>
        <v>0.18619999999999998</v>
      </c>
      <c r="S415" s="144">
        <v>0</v>
      </c>
      <c r="T415" s="145">
        <f>S415*H415</f>
        <v>0</v>
      </c>
      <c r="AR415" s="146" t="s">
        <v>236</v>
      </c>
      <c r="AT415" s="146" t="s">
        <v>462</v>
      </c>
      <c r="AU415" s="146" t="s">
        <v>80</v>
      </c>
      <c r="AY415" s="18" t="s">
        <v>191</v>
      </c>
      <c r="BE415" s="147">
        <f>IF(N415="základní",J415,0)</f>
        <v>0</v>
      </c>
      <c r="BF415" s="147">
        <f>IF(N415="snížená",J415,0)</f>
        <v>0</v>
      </c>
      <c r="BG415" s="147">
        <f>IF(N415="zákl. přenesená",J415,0)</f>
        <v>0</v>
      </c>
      <c r="BH415" s="147">
        <f>IF(N415="sníž. přenesená",J415,0)</f>
        <v>0</v>
      </c>
      <c r="BI415" s="147">
        <f>IF(N415="nulová",J415,0)</f>
        <v>0</v>
      </c>
      <c r="BJ415" s="18" t="s">
        <v>78</v>
      </c>
      <c r="BK415" s="147">
        <f>ROUND(I415*H415,2)</f>
        <v>0</v>
      </c>
      <c r="BL415" s="18" t="s">
        <v>197</v>
      </c>
      <c r="BM415" s="146" t="s">
        <v>887</v>
      </c>
    </row>
    <row r="416" spans="2:65" s="1" customFormat="1" ht="19.5">
      <c r="B416" s="33"/>
      <c r="D416" s="153" t="s">
        <v>498</v>
      </c>
      <c r="F416" s="194" t="s">
        <v>590</v>
      </c>
      <c r="I416" s="150"/>
      <c r="L416" s="33"/>
      <c r="M416" s="151"/>
      <c r="T416" s="54"/>
      <c r="AT416" s="18" t="s">
        <v>498</v>
      </c>
      <c r="AU416" s="18" t="s">
        <v>80</v>
      </c>
    </row>
    <row r="417" spans="2:65" s="12" customFormat="1" ht="11.25">
      <c r="B417" s="152"/>
      <c r="D417" s="153" t="s">
        <v>201</v>
      </c>
      <c r="E417" s="154" t="s">
        <v>19</v>
      </c>
      <c r="F417" s="155" t="s">
        <v>1188</v>
      </c>
      <c r="H417" s="156">
        <v>1</v>
      </c>
      <c r="I417" s="157"/>
      <c r="L417" s="152"/>
      <c r="M417" s="158"/>
      <c r="T417" s="159"/>
      <c r="AT417" s="154" t="s">
        <v>201</v>
      </c>
      <c r="AU417" s="154" t="s">
        <v>80</v>
      </c>
      <c r="AV417" s="12" t="s">
        <v>80</v>
      </c>
      <c r="AW417" s="12" t="s">
        <v>33</v>
      </c>
      <c r="AX417" s="12" t="s">
        <v>71</v>
      </c>
      <c r="AY417" s="154" t="s">
        <v>191</v>
      </c>
    </row>
    <row r="418" spans="2:65" s="12" customFormat="1" ht="11.25">
      <c r="B418" s="152"/>
      <c r="D418" s="153" t="s">
        <v>201</v>
      </c>
      <c r="E418" s="154" t="s">
        <v>19</v>
      </c>
      <c r="F418" s="155" t="s">
        <v>1189</v>
      </c>
      <c r="H418" s="156">
        <v>13</v>
      </c>
      <c r="I418" s="157"/>
      <c r="L418" s="152"/>
      <c r="M418" s="158"/>
      <c r="T418" s="159"/>
      <c r="AT418" s="154" t="s">
        <v>201</v>
      </c>
      <c r="AU418" s="154" t="s">
        <v>80</v>
      </c>
      <c r="AV418" s="12" t="s">
        <v>80</v>
      </c>
      <c r="AW418" s="12" t="s">
        <v>33</v>
      </c>
      <c r="AX418" s="12" t="s">
        <v>71</v>
      </c>
      <c r="AY418" s="154" t="s">
        <v>191</v>
      </c>
    </row>
    <row r="419" spans="2:65" s="13" customFormat="1" ht="11.25">
      <c r="B419" s="160"/>
      <c r="D419" s="153" t="s">
        <v>201</v>
      </c>
      <c r="E419" s="161" t="s">
        <v>19</v>
      </c>
      <c r="F419" s="162" t="s">
        <v>203</v>
      </c>
      <c r="H419" s="163">
        <v>14</v>
      </c>
      <c r="I419" s="164"/>
      <c r="L419" s="160"/>
      <c r="M419" s="165"/>
      <c r="T419" s="166"/>
      <c r="AT419" s="161" t="s">
        <v>201</v>
      </c>
      <c r="AU419" s="161" t="s">
        <v>80</v>
      </c>
      <c r="AV419" s="13" t="s">
        <v>197</v>
      </c>
      <c r="AW419" s="13" t="s">
        <v>33</v>
      </c>
      <c r="AX419" s="13" t="s">
        <v>78</v>
      </c>
      <c r="AY419" s="161" t="s">
        <v>191</v>
      </c>
    </row>
    <row r="420" spans="2:65" s="1" customFormat="1" ht="16.5" customHeight="1">
      <c r="B420" s="33"/>
      <c r="C420" s="183" t="s">
        <v>683</v>
      </c>
      <c r="D420" s="183" t="s">
        <v>462</v>
      </c>
      <c r="E420" s="184" t="s">
        <v>891</v>
      </c>
      <c r="F420" s="185" t="s">
        <v>892</v>
      </c>
      <c r="G420" s="186" t="s">
        <v>595</v>
      </c>
      <c r="H420" s="187">
        <v>14</v>
      </c>
      <c r="I420" s="188"/>
      <c r="J420" s="189">
        <f>ROUND(I420*H420,2)</f>
        <v>0</v>
      </c>
      <c r="K420" s="190"/>
      <c r="L420" s="191"/>
      <c r="M420" s="192" t="s">
        <v>19</v>
      </c>
      <c r="N420" s="193" t="s">
        <v>42</v>
      </c>
      <c r="P420" s="144">
        <f>O420*H420</f>
        <v>0</v>
      </c>
      <c r="Q420" s="144">
        <v>2.9999999999999997E-4</v>
      </c>
      <c r="R420" s="144">
        <f>Q420*H420</f>
        <v>4.1999999999999997E-3</v>
      </c>
      <c r="S420" s="144">
        <v>0</v>
      </c>
      <c r="T420" s="145">
        <f>S420*H420</f>
        <v>0</v>
      </c>
      <c r="AR420" s="146" t="s">
        <v>236</v>
      </c>
      <c r="AT420" s="146" t="s">
        <v>462</v>
      </c>
      <c r="AU420" s="146" t="s">
        <v>80</v>
      </c>
      <c r="AY420" s="18" t="s">
        <v>191</v>
      </c>
      <c r="BE420" s="147">
        <f>IF(N420="základní",J420,0)</f>
        <v>0</v>
      </c>
      <c r="BF420" s="147">
        <f>IF(N420="snížená",J420,0)</f>
        <v>0</v>
      </c>
      <c r="BG420" s="147">
        <f>IF(N420="zákl. přenesená",J420,0)</f>
        <v>0</v>
      </c>
      <c r="BH420" s="147">
        <f>IF(N420="sníž. přenesená",J420,0)</f>
        <v>0</v>
      </c>
      <c r="BI420" s="147">
        <f>IF(N420="nulová",J420,0)</f>
        <v>0</v>
      </c>
      <c r="BJ420" s="18" t="s">
        <v>78</v>
      </c>
      <c r="BK420" s="147">
        <f>ROUND(I420*H420,2)</f>
        <v>0</v>
      </c>
      <c r="BL420" s="18" t="s">
        <v>197</v>
      </c>
      <c r="BM420" s="146" t="s">
        <v>893</v>
      </c>
    </row>
    <row r="421" spans="2:65" s="1" customFormat="1" ht="19.5">
      <c r="B421" s="33"/>
      <c r="D421" s="153" t="s">
        <v>498</v>
      </c>
      <c r="F421" s="194" t="s">
        <v>590</v>
      </c>
      <c r="I421" s="150"/>
      <c r="L421" s="33"/>
      <c r="M421" s="151"/>
      <c r="T421" s="54"/>
      <c r="AT421" s="18" t="s">
        <v>498</v>
      </c>
      <c r="AU421" s="18" t="s">
        <v>80</v>
      </c>
    </row>
    <row r="422" spans="2:65" s="12" customFormat="1" ht="11.25">
      <c r="B422" s="152"/>
      <c r="D422" s="153" t="s">
        <v>201</v>
      </c>
      <c r="E422" s="154" t="s">
        <v>19</v>
      </c>
      <c r="F422" s="155" t="s">
        <v>1188</v>
      </c>
      <c r="H422" s="156">
        <v>1</v>
      </c>
      <c r="I422" s="157"/>
      <c r="L422" s="152"/>
      <c r="M422" s="158"/>
      <c r="T422" s="159"/>
      <c r="AT422" s="154" t="s">
        <v>201</v>
      </c>
      <c r="AU422" s="154" t="s">
        <v>80</v>
      </c>
      <c r="AV422" s="12" t="s">
        <v>80</v>
      </c>
      <c r="AW422" s="12" t="s">
        <v>33</v>
      </c>
      <c r="AX422" s="12" t="s">
        <v>71</v>
      </c>
      <c r="AY422" s="154" t="s">
        <v>191</v>
      </c>
    </row>
    <row r="423" spans="2:65" s="12" customFormat="1" ht="11.25">
      <c r="B423" s="152"/>
      <c r="D423" s="153" t="s">
        <v>201</v>
      </c>
      <c r="E423" s="154" t="s">
        <v>19</v>
      </c>
      <c r="F423" s="155" t="s">
        <v>1189</v>
      </c>
      <c r="H423" s="156">
        <v>13</v>
      </c>
      <c r="I423" s="157"/>
      <c r="L423" s="152"/>
      <c r="M423" s="158"/>
      <c r="T423" s="159"/>
      <c r="AT423" s="154" t="s">
        <v>201</v>
      </c>
      <c r="AU423" s="154" t="s">
        <v>80</v>
      </c>
      <c r="AV423" s="12" t="s">
        <v>80</v>
      </c>
      <c r="AW423" s="12" t="s">
        <v>33</v>
      </c>
      <c r="AX423" s="12" t="s">
        <v>71</v>
      </c>
      <c r="AY423" s="154" t="s">
        <v>191</v>
      </c>
    </row>
    <row r="424" spans="2:65" s="13" customFormat="1" ht="11.25">
      <c r="B424" s="160"/>
      <c r="D424" s="153" t="s">
        <v>201</v>
      </c>
      <c r="E424" s="161" t="s">
        <v>19</v>
      </c>
      <c r="F424" s="162" t="s">
        <v>203</v>
      </c>
      <c r="H424" s="163">
        <v>14</v>
      </c>
      <c r="I424" s="164"/>
      <c r="L424" s="160"/>
      <c r="M424" s="165"/>
      <c r="T424" s="166"/>
      <c r="AT424" s="161" t="s">
        <v>201</v>
      </c>
      <c r="AU424" s="161" t="s">
        <v>80</v>
      </c>
      <c r="AV424" s="13" t="s">
        <v>197</v>
      </c>
      <c r="AW424" s="13" t="s">
        <v>33</v>
      </c>
      <c r="AX424" s="13" t="s">
        <v>78</v>
      </c>
      <c r="AY424" s="161" t="s">
        <v>191</v>
      </c>
    </row>
    <row r="425" spans="2:65" s="1" customFormat="1" ht="16.5" customHeight="1">
      <c r="B425" s="33"/>
      <c r="C425" s="134" t="s">
        <v>687</v>
      </c>
      <c r="D425" s="134" t="s">
        <v>193</v>
      </c>
      <c r="E425" s="135" t="s">
        <v>895</v>
      </c>
      <c r="F425" s="136" t="s">
        <v>896</v>
      </c>
      <c r="G425" s="137" t="s">
        <v>595</v>
      </c>
      <c r="H425" s="138">
        <v>1</v>
      </c>
      <c r="I425" s="139"/>
      <c r="J425" s="140">
        <f>ROUND(I425*H425,2)</f>
        <v>0</v>
      </c>
      <c r="K425" s="141"/>
      <c r="L425" s="33"/>
      <c r="M425" s="142" t="s">
        <v>19</v>
      </c>
      <c r="N425" s="143" t="s">
        <v>42</v>
      </c>
      <c r="P425" s="144">
        <f>O425*H425</f>
        <v>0</v>
      </c>
      <c r="Q425" s="144">
        <v>0.05</v>
      </c>
      <c r="R425" s="144">
        <f>Q425*H425</f>
        <v>0.05</v>
      </c>
      <c r="S425" s="144">
        <v>0</v>
      </c>
      <c r="T425" s="145">
        <f>S425*H425</f>
        <v>0</v>
      </c>
      <c r="AR425" s="146" t="s">
        <v>197</v>
      </c>
      <c r="AT425" s="146" t="s">
        <v>193</v>
      </c>
      <c r="AU425" s="146" t="s">
        <v>80</v>
      </c>
      <c r="AY425" s="18" t="s">
        <v>191</v>
      </c>
      <c r="BE425" s="147">
        <f>IF(N425="základní",J425,0)</f>
        <v>0</v>
      </c>
      <c r="BF425" s="147">
        <f>IF(N425="snížená",J425,0)</f>
        <v>0</v>
      </c>
      <c r="BG425" s="147">
        <f>IF(N425="zákl. přenesená",J425,0)</f>
        <v>0</v>
      </c>
      <c r="BH425" s="147">
        <f>IF(N425="sníž. přenesená",J425,0)</f>
        <v>0</v>
      </c>
      <c r="BI425" s="147">
        <f>IF(N425="nulová",J425,0)</f>
        <v>0</v>
      </c>
      <c r="BJ425" s="18" t="s">
        <v>78</v>
      </c>
      <c r="BK425" s="147">
        <f>ROUND(I425*H425,2)</f>
        <v>0</v>
      </c>
      <c r="BL425" s="18" t="s">
        <v>197</v>
      </c>
      <c r="BM425" s="146" t="s">
        <v>897</v>
      </c>
    </row>
    <row r="426" spans="2:65" s="1" customFormat="1" ht="11.25">
      <c r="B426" s="33"/>
      <c r="D426" s="148" t="s">
        <v>199</v>
      </c>
      <c r="F426" s="149" t="s">
        <v>898</v>
      </c>
      <c r="I426" s="150"/>
      <c r="L426" s="33"/>
      <c r="M426" s="151"/>
      <c r="T426" s="54"/>
      <c r="AT426" s="18" t="s">
        <v>199</v>
      </c>
      <c r="AU426" s="18" t="s">
        <v>80</v>
      </c>
    </row>
    <row r="427" spans="2:65" s="1" customFormat="1" ht="16.5" customHeight="1">
      <c r="B427" s="33"/>
      <c r="C427" s="183" t="s">
        <v>692</v>
      </c>
      <c r="D427" s="183" t="s">
        <v>462</v>
      </c>
      <c r="E427" s="184" t="s">
        <v>900</v>
      </c>
      <c r="F427" s="185" t="s">
        <v>901</v>
      </c>
      <c r="G427" s="186" t="s">
        <v>595</v>
      </c>
      <c r="H427" s="187">
        <v>1</v>
      </c>
      <c r="I427" s="188"/>
      <c r="J427" s="189">
        <f>ROUND(I427*H427,2)</f>
        <v>0</v>
      </c>
      <c r="K427" s="190"/>
      <c r="L427" s="191"/>
      <c r="M427" s="192" t="s">
        <v>19</v>
      </c>
      <c r="N427" s="193" t="s">
        <v>42</v>
      </c>
      <c r="P427" s="144">
        <f>O427*H427</f>
        <v>0</v>
      </c>
      <c r="Q427" s="144">
        <v>2.9499999999999998E-2</v>
      </c>
      <c r="R427" s="144">
        <f>Q427*H427</f>
        <v>2.9499999999999998E-2</v>
      </c>
      <c r="S427" s="144">
        <v>0</v>
      </c>
      <c r="T427" s="145">
        <f>S427*H427</f>
        <v>0</v>
      </c>
      <c r="AR427" s="146" t="s">
        <v>236</v>
      </c>
      <c r="AT427" s="146" t="s">
        <v>462</v>
      </c>
      <c r="AU427" s="146" t="s">
        <v>80</v>
      </c>
      <c r="AY427" s="18" t="s">
        <v>191</v>
      </c>
      <c r="BE427" s="147">
        <f>IF(N427="základní",J427,0)</f>
        <v>0</v>
      </c>
      <c r="BF427" s="147">
        <f>IF(N427="snížená",J427,0)</f>
        <v>0</v>
      </c>
      <c r="BG427" s="147">
        <f>IF(N427="zákl. přenesená",J427,0)</f>
        <v>0</v>
      </c>
      <c r="BH427" s="147">
        <f>IF(N427="sníž. přenesená",J427,0)</f>
        <v>0</v>
      </c>
      <c r="BI427" s="147">
        <f>IF(N427="nulová",J427,0)</f>
        <v>0</v>
      </c>
      <c r="BJ427" s="18" t="s">
        <v>78</v>
      </c>
      <c r="BK427" s="147">
        <f>ROUND(I427*H427,2)</f>
        <v>0</v>
      </c>
      <c r="BL427" s="18" t="s">
        <v>197</v>
      </c>
      <c r="BM427" s="146" t="s">
        <v>902</v>
      </c>
    </row>
    <row r="428" spans="2:65" s="1" customFormat="1" ht="19.5">
      <c r="B428" s="33"/>
      <c r="D428" s="153" t="s">
        <v>498</v>
      </c>
      <c r="F428" s="194" t="s">
        <v>590</v>
      </c>
      <c r="I428" s="150"/>
      <c r="L428" s="33"/>
      <c r="M428" s="151"/>
      <c r="T428" s="54"/>
      <c r="AT428" s="18" t="s">
        <v>498</v>
      </c>
      <c r="AU428" s="18" t="s">
        <v>80</v>
      </c>
    </row>
    <row r="429" spans="2:65" s="1" customFormat="1" ht="16.5" customHeight="1">
      <c r="B429" s="33"/>
      <c r="C429" s="183" t="s">
        <v>696</v>
      </c>
      <c r="D429" s="183" t="s">
        <v>462</v>
      </c>
      <c r="E429" s="184" t="s">
        <v>904</v>
      </c>
      <c r="F429" s="185" t="s">
        <v>905</v>
      </c>
      <c r="G429" s="186" t="s">
        <v>595</v>
      </c>
      <c r="H429" s="187">
        <v>1</v>
      </c>
      <c r="I429" s="188"/>
      <c r="J429" s="189">
        <f>ROUND(I429*H429,2)</f>
        <v>0</v>
      </c>
      <c r="K429" s="190"/>
      <c r="L429" s="191"/>
      <c r="M429" s="192" t="s">
        <v>19</v>
      </c>
      <c r="N429" s="193" t="s">
        <v>42</v>
      </c>
      <c r="P429" s="144">
        <f>O429*H429</f>
        <v>0</v>
      </c>
      <c r="Q429" s="144">
        <v>2.5000000000000001E-3</v>
      </c>
      <c r="R429" s="144">
        <f>Q429*H429</f>
        <v>2.5000000000000001E-3</v>
      </c>
      <c r="S429" s="144">
        <v>0</v>
      </c>
      <c r="T429" s="145">
        <f>S429*H429</f>
        <v>0</v>
      </c>
      <c r="AR429" s="146" t="s">
        <v>236</v>
      </c>
      <c r="AT429" s="146" t="s">
        <v>462</v>
      </c>
      <c r="AU429" s="146" t="s">
        <v>80</v>
      </c>
      <c r="AY429" s="18" t="s">
        <v>191</v>
      </c>
      <c r="BE429" s="147">
        <f>IF(N429="základní",J429,0)</f>
        <v>0</v>
      </c>
      <c r="BF429" s="147">
        <f>IF(N429="snížená",J429,0)</f>
        <v>0</v>
      </c>
      <c r="BG429" s="147">
        <f>IF(N429="zákl. přenesená",J429,0)</f>
        <v>0</v>
      </c>
      <c r="BH429" s="147">
        <f>IF(N429="sníž. přenesená",J429,0)</f>
        <v>0</v>
      </c>
      <c r="BI429" s="147">
        <f>IF(N429="nulová",J429,0)</f>
        <v>0</v>
      </c>
      <c r="BJ429" s="18" t="s">
        <v>78</v>
      </c>
      <c r="BK429" s="147">
        <f>ROUND(I429*H429,2)</f>
        <v>0</v>
      </c>
      <c r="BL429" s="18" t="s">
        <v>197</v>
      </c>
      <c r="BM429" s="146" t="s">
        <v>906</v>
      </c>
    </row>
    <row r="430" spans="2:65" s="1" customFormat="1" ht="19.5">
      <c r="B430" s="33"/>
      <c r="D430" s="153" t="s">
        <v>498</v>
      </c>
      <c r="F430" s="194" t="s">
        <v>590</v>
      </c>
      <c r="I430" s="150"/>
      <c r="L430" s="33"/>
      <c r="M430" s="151"/>
      <c r="T430" s="54"/>
      <c r="AT430" s="18" t="s">
        <v>498</v>
      </c>
      <c r="AU430" s="18" t="s">
        <v>80</v>
      </c>
    </row>
    <row r="431" spans="2:65" s="1" customFormat="1" ht="16.5" customHeight="1">
      <c r="B431" s="33"/>
      <c r="C431" s="134" t="s">
        <v>701</v>
      </c>
      <c r="D431" s="134" t="s">
        <v>193</v>
      </c>
      <c r="E431" s="135" t="s">
        <v>908</v>
      </c>
      <c r="F431" s="136" t="s">
        <v>909</v>
      </c>
      <c r="G431" s="137" t="s">
        <v>595</v>
      </c>
      <c r="H431" s="138">
        <v>2</v>
      </c>
      <c r="I431" s="139"/>
      <c r="J431" s="140">
        <f>ROUND(I431*H431,2)</f>
        <v>0</v>
      </c>
      <c r="K431" s="141"/>
      <c r="L431" s="33"/>
      <c r="M431" s="142" t="s">
        <v>19</v>
      </c>
      <c r="N431" s="143" t="s">
        <v>42</v>
      </c>
      <c r="P431" s="144">
        <f>O431*H431</f>
        <v>0</v>
      </c>
      <c r="Q431" s="144">
        <v>1.6000000000000001E-4</v>
      </c>
      <c r="R431" s="144">
        <f>Q431*H431</f>
        <v>3.2000000000000003E-4</v>
      </c>
      <c r="S431" s="144">
        <v>0</v>
      </c>
      <c r="T431" s="145">
        <f>S431*H431</f>
        <v>0</v>
      </c>
      <c r="AR431" s="146" t="s">
        <v>197</v>
      </c>
      <c r="AT431" s="146" t="s">
        <v>193</v>
      </c>
      <c r="AU431" s="146" t="s">
        <v>80</v>
      </c>
      <c r="AY431" s="18" t="s">
        <v>191</v>
      </c>
      <c r="BE431" s="147">
        <f>IF(N431="základní",J431,0)</f>
        <v>0</v>
      </c>
      <c r="BF431" s="147">
        <f>IF(N431="snížená",J431,0)</f>
        <v>0</v>
      </c>
      <c r="BG431" s="147">
        <f>IF(N431="zákl. přenesená",J431,0)</f>
        <v>0</v>
      </c>
      <c r="BH431" s="147">
        <f>IF(N431="sníž. přenesená",J431,0)</f>
        <v>0</v>
      </c>
      <c r="BI431" s="147">
        <f>IF(N431="nulová",J431,0)</f>
        <v>0</v>
      </c>
      <c r="BJ431" s="18" t="s">
        <v>78</v>
      </c>
      <c r="BK431" s="147">
        <f>ROUND(I431*H431,2)</f>
        <v>0</v>
      </c>
      <c r="BL431" s="18" t="s">
        <v>197</v>
      </c>
      <c r="BM431" s="146" t="s">
        <v>910</v>
      </c>
    </row>
    <row r="432" spans="2:65" s="1" customFormat="1" ht="11.25">
      <c r="B432" s="33"/>
      <c r="D432" s="148" t="s">
        <v>199</v>
      </c>
      <c r="F432" s="149" t="s">
        <v>911</v>
      </c>
      <c r="I432" s="150"/>
      <c r="L432" s="33"/>
      <c r="M432" s="151"/>
      <c r="T432" s="54"/>
      <c r="AT432" s="18" t="s">
        <v>199</v>
      </c>
      <c r="AU432" s="18" t="s">
        <v>80</v>
      </c>
    </row>
    <row r="433" spans="2:65" s="1" customFormat="1" ht="19.5">
      <c r="B433" s="33"/>
      <c r="D433" s="153" t="s">
        <v>498</v>
      </c>
      <c r="F433" s="194" t="s">
        <v>648</v>
      </c>
      <c r="I433" s="150"/>
      <c r="L433" s="33"/>
      <c r="M433" s="151"/>
      <c r="T433" s="54"/>
      <c r="AT433" s="18" t="s">
        <v>498</v>
      </c>
      <c r="AU433" s="18" t="s">
        <v>80</v>
      </c>
    </row>
    <row r="434" spans="2:65" s="1" customFormat="1" ht="16.5" customHeight="1">
      <c r="B434" s="33"/>
      <c r="C434" s="134" t="s">
        <v>705</v>
      </c>
      <c r="D434" s="134" t="s">
        <v>193</v>
      </c>
      <c r="E434" s="135" t="s">
        <v>913</v>
      </c>
      <c r="F434" s="136" t="s">
        <v>914</v>
      </c>
      <c r="G434" s="137" t="s">
        <v>228</v>
      </c>
      <c r="H434" s="138">
        <v>52.4</v>
      </c>
      <c r="I434" s="139"/>
      <c r="J434" s="140">
        <f>ROUND(I434*H434,2)</f>
        <v>0</v>
      </c>
      <c r="K434" s="141"/>
      <c r="L434" s="33"/>
      <c r="M434" s="142" t="s">
        <v>19</v>
      </c>
      <c r="N434" s="143" t="s">
        <v>42</v>
      </c>
      <c r="P434" s="144">
        <f>O434*H434</f>
        <v>0</v>
      </c>
      <c r="Q434" s="144">
        <v>1.9000000000000001E-4</v>
      </c>
      <c r="R434" s="144">
        <f>Q434*H434</f>
        <v>9.9559999999999996E-3</v>
      </c>
      <c r="S434" s="144">
        <v>0</v>
      </c>
      <c r="T434" s="145">
        <f>S434*H434</f>
        <v>0</v>
      </c>
      <c r="AR434" s="146" t="s">
        <v>197</v>
      </c>
      <c r="AT434" s="146" t="s">
        <v>193</v>
      </c>
      <c r="AU434" s="146" t="s">
        <v>80</v>
      </c>
      <c r="AY434" s="18" t="s">
        <v>191</v>
      </c>
      <c r="BE434" s="147">
        <f>IF(N434="základní",J434,0)</f>
        <v>0</v>
      </c>
      <c r="BF434" s="147">
        <f>IF(N434="snížená",J434,0)</f>
        <v>0</v>
      </c>
      <c r="BG434" s="147">
        <f>IF(N434="zákl. přenesená",J434,0)</f>
        <v>0</v>
      </c>
      <c r="BH434" s="147">
        <f>IF(N434="sníž. přenesená",J434,0)</f>
        <v>0</v>
      </c>
      <c r="BI434" s="147">
        <f>IF(N434="nulová",J434,0)</f>
        <v>0</v>
      </c>
      <c r="BJ434" s="18" t="s">
        <v>78</v>
      </c>
      <c r="BK434" s="147">
        <f>ROUND(I434*H434,2)</f>
        <v>0</v>
      </c>
      <c r="BL434" s="18" t="s">
        <v>197</v>
      </c>
      <c r="BM434" s="146" t="s">
        <v>915</v>
      </c>
    </row>
    <row r="435" spans="2:65" s="1" customFormat="1" ht="19.5">
      <c r="B435" s="33"/>
      <c r="D435" s="153" t="s">
        <v>498</v>
      </c>
      <c r="F435" s="194" t="s">
        <v>590</v>
      </c>
      <c r="I435" s="150"/>
      <c r="L435" s="33"/>
      <c r="M435" s="151"/>
      <c r="T435" s="54"/>
      <c r="AT435" s="18" t="s">
        <v>498</v>
      </c>
      <c r="AU435" s="18" t="s">
        <v>80</v>
      </c>
    </row>
    <row r="436" spans="2:65" s="1" customFormat="1" ht="16.5" customHeight="1">
      <c r="B436" s="33"/>
      <c r="C436" s="134" t="s">
        <v>710</v>
      </c>
      <c r="D436" s="134" t="s">
        <v>193</v>
      </c>
      <c r="E436" s="135" t="s">
        <v>917</v>
      </c>
      <c r="F436" s="136" t="s">
        <v>918</v>
      </c>
      <c r="G436" s="137" t="s">
        <v>228</v>
      </c>
      <c r="H436" s="138">
        <v>93.8</v>
      </c>
      <c r="I436" s="139"/>
      <c r="J436" s="140">
        <f>ROUND(I436*H436,2)</f>
        <v>0</v>
      </c>
      <c r="K436" s="141"/>
      <c r="L436" s="33"/>
      <c r="M436" s="142" t="s">
        <v>19</v>
      </c>
      <c r="N436" s="143" t="s">
        <v>42</v>
      </c>
      <c r="P436" s="144">
        <f>O436*H436</f>
        <v>0</v>
      </c>
      <c r="Q436" s="144">
        <v>1.9000000000000001E-4</v>
      </c>
      <c r="R436" s="144">
        <f>Q436*H436</f>
        <v>1.7822000000000001E-2</v>
      </c>
      <c r="S436" s="144">
        <v>0</v>
      </c>
      <c r="T436" s="145">
        <f>S436*H436</f>
        <v>0</v>
      </c>
      <c r="AR436" s="146" t="s">
        <v>197</v>
      </c>
      <c r="AT436" s="146" t="s">
        <v>193</v>
      </c>
      <c r="AU436" s="146" t="s">
        <v>80</v>
      </c>
      <c r="AY436" s="18" t="s">
        <v>191</v>
      </c>
      <c r="BE436" s="147">
        <f>IF(N436="základní",J436,0)</f>
        <v>0</v>
      </c>
      <c r="BF436" s="147">
        <f>IF(N436="snížená",J436,0)</f>
        <v>0</v>
      </c>
      <c r="BG436" s="147">
        <f>IF(N436="zákl. přenesená",J436,0)</f>
        <v>0</v>
      </c>
      <c r="BH436" s="147">
        <f>IF(N436="sníž. přenesená",J436,0)</f>
        <v>0</v>
      </c>
      <c r="BI436" s="147">
        <f>IF(N436="nulová",J436,0)</f>
        <v>0</v>
      </c>
      <c r="BJ436" s="18" t="s">
        <v>78</v>
      </c>
      <c r="BK436" s="147">
        <f>ROUND(I436*H436,2)</f>
        <v>0</v>
      </c>
      <c r="BL436" s="18" t="s">
        <v>197</v>
      </c>
      <c r="BM436" s="146" t="s">
        <v>919</v>
      </c>
    </row>
    <row r="437" spans="2:65" s="1" customFormat="1" ht="19.5">
      <c r="B437" s="33"/>
      <c r="D437" s="153" t="s">
        <v>498</v>
      </c>
      <c r="F437" s="194" t="s">
        <v>590</v>
      </c>
      <c r="I437" s="150"/>
      <c r="L437" s="33"/>
      <c r="M437" s="151"/>
      <c r="T437" s="54"/>
      <c r="AT437" s="18" t="s">
        <v>498</v>
      </c>
      <c r="AU437" s="18" t="s">
        <v>80</v>
      </c>
    </row>
    <row r="438" spans="2:65" s="1" customFormat="1" ht="16.5" customHeight="1">
      <c r="B438" s="33"/>
      <c r="C438" s="134" t="s">
        <v>715</v>
      </c>
      <c r="D438" s="134" t="s">
        <v>193</v>
      </c>
      <c r="E438" s="135" t="s">
        <v>921</v>
      </c>
      <c r="F438" s="136" t="s">
        <v>922</v>
      </c>
      <c r="G438" s="137" t="s">
        <v>228</v>
      </c>
      <c r="H438" s="138">
        <v>116</v>
      </c>
      <c r="I438" s="139"/>
      <c r="J438" s="140">
        <f>ROUND(I438*H438,2)</f>
        <v>0</v>
      </c>
      <c r="K438" s="141"/>
      <c r="L438" s="33"/>
      <c r="M438" s="142" t="s">
        <v>19</v>
      </c>
      <c r="N438" s="143" t="s">
        <v>42</v>
      </c>
      <c r="P438" s="144">
        <f>O438*H438</f>
        <v>0</v>
      </c>
      <c r="Q438" s="144">
        <v>1.2999999999999999E-4</v>
      </c>
      <c r="R438" s="144">
        <f>Q438*H438</f>
        <v>1.5079999999999998E-2</v>
      </c>
      <c r="S438" s="144">
        <v>0</v>
      </c>
      <c r="T438" s="145">
        <f>S438*H438</f>
        <v>0</v>
      </c>
      <c r="AR438" s="146" t="s">
        <v>197</v>
      </c>
      <c r="AT438" s="146" t="s">
        <v>193</v>
      </c>
      <c r="AU438" s="146" t="s">
        <v>80</v>
      </c>
      <c r="AY438" s="18" t="s">
        <v>191</v>
      </c>
      <c r="BE438" s="147">
        <f>IF(N438="základní",J438,0)</f>
        <v>0</v>
      </c>
      <c r="BF438" s="147">
        <f>IF(N438="snížená",J438,0)</f>
        <v>0</v>
      </c>
      <c r="BG438" s="147">
        <f>IF(N438="zákl. přenesená",J438,0)</f>
        <v>0</v>
      </c>
      <c r="BH438" s="147">
        <f>IF(N438="sníž. přenesená",J438,0)</f>
        <v>0</v>
      </c>
      <c r="BI438" s="147">
        <f>IF(N438="nulová",J438,0)</f>
        <v>0</v>
      </c>
      <c r="BJ438" s="18" t="s">
        <v>78</v>
      </c>
      <c r="BK438" s="147">
        <f>ROUND(I438*H438,2)</f>
        <v>0</v>
      </c>
      <c r="BL438" s="18" t="s">
        <v>197</v>
      </c>
      <c r="BM438" s="146" t="s">
        <v>923</v>
      </c>
    </row>
    <row r="439" spans="2:65" s="1" customFormat="1" ht="11.25">
      <c r="B439" s="33"/>
      <c r="D439" s="148" t="s">
        <v>199</v>
      </c>
      <c r="F439" s="149" t="s">
        <v>924</v>
      </c>
      <c r="I439" s="150"/>
      <c r="L439" s="33"/>
      <c r="M439" s="151"/>
      <c r="T439" s="54"/>
      <c r="AT439" s="18" t="s">
        <v>199</v>
      </c>
      <c r="AU439" s="18" t="s">
        <v>80</v>
      </c>
    </row>
    <row r="440" spans="2:65" s="1" customFormat="1" ht="19.5">
      <c r="B440" s="33"/>
      <c r="D440" s="153" t="s">
        <v>498</v>
      </c>
      <c r="F440" s="194" t="s">
        <v>590</v>
      </c>
      <c r="I440" s="150"/>
      <c r="L440" s="33"/>
      <c r="M440" s="151"/>
      <c r="T440" s="54"/>
      <c r="AT440" s="18" t="s">
        <v>498</v>
      </c>
      <c r="AU440" s="18" t="s">
        <v>80</v>
      </c>
    </row>
    <row r="441" spans="2:65" s="12" customFormat="1" ht="11.25">
      <c r="B441" s="152"/>
      <c r="D441" s="153" t="s">
        <v>201</v>
      </c>
      <c r="E441" s="154" t="s">
        <v>19</v>
      </c>
      <c r="F441" s="155" t="s">
        <v>1190</v>
      </c>
      <c r="H441" s="156">
        <v>102.6</v>
      </c>
      <c r="I441" s="157"/>
      <c r="L441" s="152"/>
      <c r="M441" s="158"/>
      <c r="T441" s="159"/>
      <c r="AT441" s="154" t="s">
        <v>201</v>
      </c>
      <c r="AU441" s="154" t="s">
        <v>80</v>
      </c>
      <c r="AV441" s="12" t="s">
        <v>80</v>
      </c>
      <c r="AW441" s="12" t="s">
        <v>33</v>
      </c>
      <c r="AX441" s="12" t="s">
        <v>71</v>
      </c>
      <c r="AY441" s="154" t="s">
        <v>191</v>
      </c>
    </row>
    <row r="442" spans="2:65" s="12" customFormat="1" ht="11.25">
      <c r="B442" s="152"/>
      <c r="D442" s="153" t="s">
        <v>201</v>
      </c>
      <c r="E442" s="154" t="s">
        <v>19</v>
      </c>
      <c r="F442" s="155" t="s">
        <v>1191</v>
      </c>
      <c r="H442" s="156">
        <v>13.4</v>
      </c>
      <c r="I442" s="157"/>
      <c r="L442" s="152"/>
      <c r="M442" s="158"/>
      <c r="T442" s="159"/>
      <c r="AT442" s="154" t="s">
        <v>201</v>
      </c>
      <c r="AU442" s="154" t="s">
        <v>80</v>
      </c>
      <c r="AV442" s="12" t="s">
        <v>80</v>
      </c>
      <c r="AW442" s="12" t="s">
        <v>33</v>
      </c>
      <c r="AX442" s="12" t="s">
        <v>71</v>
      </c>
      <c r="AY442" s="154" t="s">
        <v>191</v>
      </c>
    </row>
    <row r="443" spans="2:65" s="13" customFormat="1" ht="11.25">
      <c r="B443" s="160"/>
      <c r="D443" s="153" t="s">
        <v>201</v>
      </c>
      <c r="E443" s="161" t="s">
        <v>19</v>
      </c>
      <c r="F443" s="162" t="s">
        <v>203</v>
      </c>
      <c r="H443" s="163">
        <v>116</v>
      </c>
      <c r="I443" s="164"/>
      <c r="L443" s="160"/>
      <c r="M443" s="165"/>
      <c r="T443" s="166"/>
      <c r="AT443" s="161" t="s">
        <v>201</v>
      </c>
      <c r="AU443" s="161" t="s">
        <v>80</v>
      </c>
      <c r="AV443" s="13" t="s">
        <v>197</v>
      </c>
      <c r="AW443" s="13" t="s">
        <v>33</v>
      </c>
      <c r="AX443" s="13" t="s">
        <v>78</v>
      </c>
      <c r="AY443" s="161" t="s">
        <v>191</v>
      </c>
    </row>
    <row r="444" spans="2:65" s="1" customFormat="1" ht="21.75" customHeight="1">
      <c r="B444" s="33"/>
      <c r="C444" s="134" t="s">
        <v>720</v>
      </c>
      <c r="D444" s="134" t="s">
        <v>193</v>
      </c>
      <c r="E444" s="135" t="s">
        <v>947</v>
      </c>
      <c r="F444" s="136" t="s">
        <v>948</v>
      </c>
      <c r="G444" s="137" t="s">
        <v>595</v>
      </c>
      <c r="H444" s="138">
        <v>1</v>
      </c>
      <c r="I444" s="139"/>
      <c r="J444" s="140">
        <f>ROUND(I444*H444,2)</f>
        <v>0</v>
      </c>
      <c r="K444" s="141"/>
      <c r="L444" s="33"/>
      <c r="M444" s="142" t="s">
        <v>19</v>
      </c>
      <c r="N444" s="143" t="s">
        <v>42</v>
      </c>
      <c r="P444" s="144">
        <f>O444*H444</f>
        <v>0</v>
      </c>
      <c r="Q444" s="144">
        <v>0</v>
      </c>
      <c r="R444" s="144">
        <f>Q444*H444</f>
        <v>0</v>
      </c>
      <c r="S444" s="144">
        <v>0</v>
      </c>
      <c r="T444" s="145">
        <f>S444*H444</f>
        <v>0</v>
      </c>
      <c r="AR444" s="146" t="s">
        <v>197</v>
      </c>
      <c r="AT444" s="146" t="s">
        <v>193</v>
      </c>
      <c r="AU444" s="146" t="s">
        <v>80</v>
      </c>
      <c r="AY444" s="18" t="s">
        <v>191</v>
      </c>
      <c r="BE444" s="147">
        <f>IF(N444="základní",J444,0)</f>
        <v>0</v>
      </c>
      <c r="BF444" s="147">
        <f>IF(N444="snížená",J444,0)</f>
        <v>0</v>
      </c>
      <c r="BG444" s="147">
        <f>IF(N444="zákl. přenesená",J444,0)</f>
        <v>0</v>
      </c>
      <c r="BH444" s="147">
        <f>IF(N444="sníž. přenesená",J444,0)</f>
        <v>0</v>
      </c>
      <c r="BI444" s="147">
        <f>IF(N444="nulová",J444,0)</f>
        <v>0</v>
      </c>
      <c r="BJ444" s="18" t="s">
        <v>78</v>
      </c>
      <c r="BK444" s="147">
        <f>ROUND(I444*H444,2)</f>
        <v>0</v>
      </c>
      <c r="BL444" s="18" t="s">
        <v>197</v>
      </c>
      <c r="BM444" s="146" t="s">
        <v>949</v>
      </c>
    </row>
    <row r="445" spans="2:65" s="1" customFormat="1" ht="19.5">
      <c r="B445" s="33"/>
      <c r="D445" s="153" t="s">
        <v>498</v>
      </c>
      <c r="F445" s="194" t="s">
        <v>648</v>
      </c>
      <c r="I445" s="150"/>
      <c r="L445" s="33"/>
      <c r="M445" s="151"/>
      <c r="T445" s="54"/>
      <c r="AT445" s="18" t="s">
        <v>498</v>
      </c>
      <c r="AU445" s="18" t="s">
        <v>80</v>
      </c>
    </row>
    <row r="446" spans="2:65" s="11" customFormat="1" ht="22.9" customHeight="1">
      <c r="B446" s="122"/>
      <c r="D446" s="123" t="s">
        <v>70</v>
      </c>
      <c r="E446" s="132" t="s">
        <v>242</v>
      </c>
      <c r="F446" s="132" t="s">
        <v>950</v>
      </c>
      <c r="I446" s="125"/>
      <c r="J446" s="133">
        <f>BK446</f>
        <v>0</v>
      </c>
      <c r="L446" s="122"/>
      <c r="M446" s="127"/>
      <c r="P446" s="128">
        <f>SUM(P447:P451)</f>
        <v>0</v>
      </c>
      <c r="R446" s="128">
        <f>SUM(R447:R451)</f>
        <v>0</v>
      </c>
      <c r="T446" s="129">
        <f>SUM(T447:T451)</f>
        <v>0</v>
      </c>
      <c r="AR446" s="123" t="s">
        <v>78</v>
      </c>
      <c r="AT446" s="130" t="s">
        <v>70</v>
      </c>
      <c r="AU446" s="130" t="s">
        <v>78</v>
      </c>
      <c r="AY446" s="123" t="s">
        <v>191</v>
      </c>
      <c r="BK446" s="131">
        <f>SUM(BK447:BK451)</f>
        <v>0</v>
      </c>
    </row>
    <row r="447" spans="2:65" s="1" customFormat="1" ht="16.5" customHeight="1">
      <c r="B447" s="33"/>
      <c r="C447" s="134" t="s">
        <v>725</v>
      </c>
      <c r="D447" s="134" t="s">
        <v>193</v>
      </c>
      <c r="E447" s="135" t="s">
        <v>952</v>
      </c>
      <c r="F447" s="136" t="s">
        <v>953</v>
      </c>
      <c r="G447" s="137" t="s">
        <v>228</v>
      </c>
      <c r="H447" s="138">
        <v>20</v>
      </c>
      <c r="I447" s="139"/>
      <c r="J447" s="140">
        <f>ROUND(I447*H447,2)</f>
        <v>0</v>
      </c>
      <c r="K447" s="141"/>
      <c r="L447" s="33"/>
      <c r="M447" s="142" t="s">
        <v>19</v>
      </c>
      <c r="N447" s="143" t="s">
        <v>42</v>
      </c>
      <c r="P447" s="144">
        <f>O447*H447</f>
        <v>0</v>
      </c>
      <c r="Q447" s="144">
        <v>0</v>
      </c>
      <c r="R447" s="144">
        <f>Q447*H447</f>
        <v>0</v>
      </c>
      <c r="S447" s="144">
        <v>0</v>
      </c>
      <c r="T447" s="145">
        <f>S447*H447</f>
        <v>0</v>
      </c>
      <c r="AR447" s="146" t="s">
        <v>197</v>
      </c>
      <c r="AT447" s="146" t="s">
        <v>193</v>
      </c>
      <c r="AU447" s="146" t="s">
        <v>80</v>
      </c>
      <c r="AY447" s="18" t="s">
        <v>191</v>
      </c>
      <c r="BE447" s="147">
        <f>IF(N447="základní",J447,0)</f>
        <v>0</v>
      </c>
      <c r="BF447" s="147">
        <f>IF(N447="snížená",J447,0)</f>
        <v>0</v>
      </c>
      <c r="BG447" s="147">
        <f>IF(N447="zákl. přenesená",J447,0)</f>
        <v>0</v>
      </c>
      <c r="BH447" s="147">
        <f>IF(N447="sníž. přenesená",J447,0)</f>
        <v>0</v>
      </c>
      <c r="BI447" s="147">
        <f>IF(N447="nulová",J447,0)</f>
        <v>0</v>
      </c>
      <c r="BJ447" s="18" t="s">
        <v>78</v>
      </c>
      <c r="BK447" s="147">
        <f>ROUND(I447*H447,2)</f>
        <v>0</v>
      </c>
      <c r="BL447" s="18" t="s">
        <v>197</v>
      </c>
      <c r="BM447" s="146" t="s">
        <v>954</v>
      </c>
    </row>
    <row r="448" spans="2:65" s="1" customFormat="1" ht="11.25">
      <c r="B448" s="33"/>
      <c r="D448" s="148" t="s">
        <v>199</v>
      </c>
      <c r="F448" s="149" t="s">
        <v>955</v>
      </c>
      <c r="I448" s="150"/>
      <c r="L448" s="33"/>
      <c r="M448" s="151"/>
      <c r="T448" s="54"/>
      <c r="AT448" s="18" t="s">
        <v>199</v>
      </c>
      <c r="AU448" s="18" t="s">
        <v>80</v>
      </c>
    </row>
    <row r="449" spans="2:65" s="1" customFormat="1" ht="37.9" customHeight="1">
      <c r="B449" s="33"/>
      <c r="C449" s="134" t="s">
        <v>731</v>
      </c>
      <c r="D449" s="134" t="s">
        <v>193</v>
      </c>
      <c r="E449" s="135" t="s">
        <v>967</v>
      </c>
      <c r="F449" s="136" t="s">
        <v>968</v>
      </c>
      <c r="G449" s="137" t="s">
        <v>196</v>
      </c>
      <c r="H449" s="138">
        <v>77</v>
      </c>
      <c r="I449" s="139"/>
      <c r="J449" s="140">
        <f>ROUND(I449*H449,2)</f>
        <v>0</v>
      </c>
      <c r="K449" s="141"/>
      <c r="L449" s="33"/>
      <c r="M449" s="142" t="s">
        <v>19</v>
      </c>
      <c r="N449" s="143" t="s">
        <v>42</v>
      </c>
      <c r="P449" s="144">
        <f>O449*H449</f>
        <v>0</v>
      </c>
      <c r="Q449" s="144">
        <v>0</v>
      </c>
      <c r="R449" s="144">
        <f>Q449*H449</f>
        <v>0</v>
      </c>
      <c r="S449" s="144">
        <v>0</v>
      </c>
      <c r="T449" s="145">
        <f>S449*H449</f>
        <v>0</v>
      </c>
      <c r="AR449" s="146" t="s">
        <v>197</v>
      </c>
      <c r="AT449" s="146" t="s">
        <v>193</v>
      </c>
      <c r="AU449" s="146" t="s">
        <v>80</v>
      </c>
      <c r="AY449" s="18" t="s">
        <v>191</v>
      </c>
      <c r="BE449" s="147">
        <f>IF(N449="základní",J449,0)</f>
        <v>0</v>
      </c>
      <c r="BF449" s="147">
        <f>IF(N449="snížená",J449,0)</f>
        <v>0</v>
      </c>
      <c r="BG449" s="147">
        <f>IF(N449="zákl. přenesená",J449,0)</f>
        <v>0</v>
      </c>
      <c r="BH449" s="147">
        <f>IF(N449="sníž. přenesená",J449,0)</f>
        <v>0</v>
      </c>
      <c r="BI449" s="147">
        <f>IF(N449="nulová",J449,0)</f>
        <v>0</v>
      </c>
      <c r="BJ449" s="18" t="s">
        <v>78</v>
      </c>
      <c r="BK449" s="147">
        <f>ROUND(I449*H449,2)</f>
        <v>0</v>
      </c>
      <c r="BL449" s="18" t="s">
        <v>197</v>
      </c>
      <c r="BM449" s="146" t="s">
        <v>1192</v>
      </c>
    </row>
    <row r="450" spans="2:65" s="1" customFormat="1" ht="11.25">
      <c r="B450" s="33"/>
      <c r="D450" s="148" t="s">
        <v>199</v>
      </c>
      <c r="F450" s="149" t="s">
        <v>970</v>
      </c>
      <c r="I450" s="150"/>
      <c r="L450" s="33"/>
      <c r="M450" s="151"/>
      <c r="T450" s="54"/>
      <c r="AT450" s="18" t="s">
        <v>199</v>
      </c>
      <c r="AU450" s="18" t="s">
        <v>80</v>
      </c>
    </row>
    <row r="451" spans="2:65" s="12" customFormat="1" ht="11.25">
      <c r="B451" s="152"/>
      <c r="D451" s="153" t="s">
        <v>201</v>
      </c>
      <c r="E451" s="154" t="s">
        <v>19</v>
      </c>
      <c r="F451" s="155" t="s">
        <v>1094</v>
      </c>
      <c r="H451" s="156">
        <v>77</v>
      </c>
      <c r="I451" s="157"/>
      <c r="L451" s="152"/>
      <c r="M451" s="158"/>
      <c r="T451" s="159"/>
      <c r="AT451" s="154" t="s">
        <v>201</v>
      </c>
      <c r="AU451" s="154" t="s">
        <v>80</v>
      </c>
      <c r="AV451" s="12" t="s">
        <v>80</v>
      </c>
      <c r="AW451" s="12" t="s">
        <v>33</v>
      </c>
      <c r="AX451" s="12" t="s">
        <v>78</v>
      </c>
      <c r="AY451" s="154" t="s">
        <v>191</v>
      </c>
    </row>
    <row r="452" spans="2:65" s="11" customFormat="1" ht="22.9" customHeight="1">
      <c r="B452" s="122"/>
      <c r="D452" s="123" t="s">
        <v>70</v>
      </c>
      <c r="E452" s="132" t="s">
        <v>971</v>
      </c>
      <c r="F452" s="132" t="s">
        <v>972</v>
      </c>
      <c r="I452" s="125"/>
      <c r="J452" s="133">
        <f>BK452</f>
        <v>0</v>
      </c>
      <c r="L452" s="122"/>
      <c r="M452" s="127"/>
      <c r="P452" s="128">
        <f>SUM(P453:P489)</f>
        <v>0</v>
      </c>
      <c r="R452" s="128">
        <f>SUM(R453:R489)</f>
        <v>0</v>
      </c>
      <c r="T452" s="129">
        <f>SUM(T453:T489)</f>
        <v>0</v>
      </c>
      <c r="AR452" s="123" t="s">
        <v>78</v>
      </c>
      <c r="AT452" s="130" t="s">
        <v>70</v>
      </c>
      <c r="AU452" s="130" t="s">
        <v>78</v>
      </c>
      <c r="AY452" s="123" t="s">
        <v>191</v>
      </c>
      <c r="BK452" s="131">
        <f>SUM(BK453:BK489)</f>
        <v>0</v>
      </c>
    </row>
    <row r="453" spans="2:65" s="1" customFormat="1" ht="21.75" customHeight="1">
      <c r="B453" s="33"/>
      <c r="C453" s="134" t="s">
        <v>736</v>
      </c>
      <c r="D453" s="134" t="s">
        <v>193</v>
      </c>
      <c r="E453" s="135" t="s">
        <v>974</v>
      </c>
      <c r="F453" s="136" t="s">
        <v>975</v>
      </c>
      <c r="G453" s="137" t="s">
        <v>465</v>
      </c>
      <c r="H453" s="138">
        <v>27.17</v>
      </c>
      <c r="I453" s="139"/>
      <c r="J453" s="140">
        <f>ROUND(I453*H453,2)</f>
        <v>0</v>
      </c>
      <c r="K453" s="141"/>
      <c r="L453" s="33"/>
      <c r="M453" s="142" t="s">
        <v>19</v>
      </c>
      <c r="N453" s="143" t="s">
        <v>42</v>
      </c>
      <c r="P453" s="144">
        <f>O453*H453</f>
        <v>0</v>
      </c>
      <c r="Q453" s="144">
        <v>0</v>
      </c>
      <c r="R453" s="144">
        <f>Q453*H453</f>
        <v>0</v>
      </c>
      <c r="S453" s="144">
        <v>0</v>
      </c>
      <c r="T453" s="145">
        <f>S453*H453</f>
        <v>0</v>
      </c>
      <c r="AR453" s="146" t="s">
        <v>197</v>
      </c>
      <c r="AT453" s="146" t="s">
        <v>193</v>
      </c>
      <c r="AU453" s="146" t="s">
        <v>80</v>
      </c>
      <c r="AY453" s="18" t="s">
        <v>191</v>
      </c>
      <c r="BE453" s="147">
        <f>IF(N453="základní",J453,0)</f>
        <v>0</v>
      </c>
      <c r="BF453" s="147">
        <f>IF(N453="snížená",J453,0)</f>
        <v>0</v>
      </c>
      <c r="BG453" s="147">
        <f>IF(N453="zákl. přenesená",J453,0)</f>
        <v>0</v>
      </c>
      <c r="BH453" s="147">
        <f>IF(N453="sníž. přenesená",J453,0)</f>
        <v>0</v>
      </c>
      <c r="BI453" s="147">
        <f>IF(N453="nulová",J453,0)</f>
        <v>0</v>
      </c>
      <c r="BJ453" s="18" t="s">
        <v>78</v>
      </c>
      <c r="BK453" s="147">
        <f>ROUND(I453*H453,2)</f>
        <v>0</v>
      </c>
      <c r="BL453" s="18" t="s">
        <v>197</v>
      </c>
      <c r="BM453" s="146" t="s">
        <v>1193</v>
      </c>
    </row>
    <row r="454" spans="2:65" s="1" customFormat="1" ht="11.25">
      <c r="B454" s="33"/>
      <c r="D454" s="148" t="s">
        <v>199</v>
      </c>
      <c r="F454" s="149" t="s">
        <v>977</v>
      </c>
      <c r="I454" s="150"/>
      <c r="L454" s="33"/>
      <c r="M454" s="151"/>
      <c r="T454" s="54"/>
      <c r="AT454" s="18" t="s">
        <v>199</v>
      </c>
      <c r="AU454" s="18" t="s">
        <v>80</v>
      </c>
    </row>
    <row r="455" spans="2:65" s="14" customFormat="1" ht="11.25">
      <c r="B455" s="167"/>
      <c r="D455" s="153" t="s">
        <v>201</v>
      </c>
      <c r="E455" s="168" t="s">
        <v>19</v>
      </c>
      <c r="F455" s="169" t="s">
        <v>978</v>
      </c>
      <c r="H455" s="168" t="s">
        <v>19</v>
      </c>
      <c r="I455" s="170"/>
      <c r="L455" s="167"/>
      <c r="M455" s="171"/>
      <c r="T455" s="172"/>
      <c r="AT455" s="168" t="s">
        <v>201</v>
      </c>
      <c r="AU455" s="168" t="s">
        <v>80</v>
      </c>
      <c r="AV455" s="14" t="s">
        <v>78</v>
      </c>
      <c r="AW455" s="14" t="s">
        <v>33</v>
      </c>
      <c r="AX455" s="14" t="s">
        <v>71</v>
      </c>
      <c r="AY455" s="168" t="s">
        <v>191</v>
      </c>
    </row>
    <row r="456" spans="2:65" s="12" customFormat="1" ht="11.25">
      <c r="B456" s="152"/>
      <c r="D456" s="153" t="s">
        <v>201</v>
      </c>
      <c r="E456" s="154" t="s">
        <v>19</v>
      </c>
      <c r="F456" s="155" t="s">
        <v>1194</v>
      </c>
      <c r="H456" s="156">
        <v>27.17</v>
      </c>
      <c r="I456" s="157"/>
      <c r="L456" s="152"/>
      <c r="M456" s="158"/>
      <c r="T456" s="159"/>
      <c r="AT456" s="154" t="s">
        <v>201</v>
      </c>
      <c r="AU456" s="154" t="s">
        <v>80</v>
      </c>
      <c r="AV456" s="12" t="s">
        <v>80</v>
      </c>
      <c r="AW456" s="12" t="s">
        <v>33</v>
      </c>
      <c r="AX456" s="12" t="s">
        <v>71</v>
      </c>
      <c r="AY456" s="154" t="s">
        <v>191</v>
      </c>
    </row>
    <row r="457" spans="2:65" s="15" customFormat="1" ht="11.25">
      <c r="B457" s="176"/>
      <c r="D457" s="153" t="s">
        <v>201</v>
      </c>
      <c r="E457" s="177" t="s">
        <v>19</v>
      </c>
      <c r="F457" s="178" t="s">
        <v>446</v>
      </c>
      <c r="H457" s="179">
        <v>27.17</v>
      </c>
      <c r="I457" s="180"/>
      <c r="L457" s="176"/>
      <c r="M457" s="181"/>
      <c r="T457" s="182"/>
      <c r="AT457" s="177" t="s">
        <v>201</v>
      </c>
      <c r="AU457" s="177" t="s">
        <v>80</v>
      </c>
      <c r="AV457" s="15" t="s">
        <v>148</v>
      </c>
      <c r="AW457" s="15" t="s">
        <v>33</v>
      </c>
      <c r="AX457" s="15" t="s">
        <v>71</v>
      </c>
      <c r="AY457" s="177" t="s">
        <v>191</v>
      </c>
    </row>
    <row r="458" spans="2:65" s="13" customFormat="1" ht="11.25">
      <c r="B458" s="160"/>
      <c r="D458" s="153" t="s">
        <v>201</v>
      </c>
      <c r="E458" s="161" t="s">
        <v>19</v>
      </c>
      <c r="F458" s="162" t="s">
        <v>203</v>
      </c>
      <c r="H458" s="163">
        <v>27.17</v>
      </c>
      <c r="I458" s="164"/>
      <c r="L458" s="160"/>
      <c r="M458" s="165"/>
      <c r="T458" s="166"/>
      <c r="AT458" s="161" t="s">
        <v>201</v>
      </c>
      <c r="AU458" s="161" t="s">
        <v>80</v>
      </c>
      <c r="AV458" s="13" t="s">
        <v>197</v>
      </c>
      <c r="AW458" s="13" t="s">
        <v>33</v>
      </c>
      <c r="AX458" s="13" t="s">
        <v>78</v>
      </c>
      <c r="AY458" s="161" t="s">
        <v>191</v>
      </c>
    </row>
    <row r="459" spans="2:65" s="1" customFormat="1" ht="21.75" customHeight="1">
      <c r="B459" s="33"/>
      <c r="C459" s="134" t="s">
        <v>740</v>
      </c>
      <c r="D459" s="134" t="s">
        <v>193</v>
      </c>
      <c r="E459" s="135" t="s">
        <v>981</v>
      </c>
      <c r="F459" s="136" t="s">
        <v>982</v>
      </c>
      <c r="G459" s="137" t="s">
        <v>465</v>
      </c>
      <c r="H459" s="138">
        <v>27.17</v>
      </c>
      <c r="I459" s="139"/>
      <c r="J459" s="140">
        <f>ROUND(I459*H459,2)</f>
        <v>0</v>
      </c>
      <c r="K459" s="141"/>
      <c r="L459" s="33"/>
      <c r="M459" s="142" t="s">
        <v>19</v>
      </c>
      <c r="N459" s="143" t="s">
        <v>42</v>
      </c>
      <c r="P459" s="144">
        <f>O459*H459</f>
        <v>0</v>
      </c>
      <c r="Q459" s="144">
        <v>0</v>
      </c>
      <c r="R459" s="144">
        <f>Q459*H459</f>
        <v>0</v>
      </c>
      <c r="S459" s="144">
        <v>0</v>
      </c>
      <c r="T459" s="145">
        <f>S459*H459</f>
        <v>0</v>
      </c>
      <c r="AR459" s="146" t="s">
        <v>197</v>
      </c>
      <c r="AT459" s="146" t="s">
        <v>193</v>
      </c>
      <c r="AU459" s="146" t="s">
        <v>80</v>
      </c>
      <c r="AY459" s="18" t="s">
        <v>191</v>
      </c>
      <c r="BE459" s="147">
        <f>IF(N459="základní",J459,0)</f>
        <v>0</v>
      </c>
      <c r="BF459" s="147">
        <f>IF(N459="snížená",J459,0)</f>
        <v>0</v>
      </c>
      <c r="BG459" s="147">
        <f>IF(N459="zákl. přenesená",J459,0)</f>
        <v>0</v>
      </c>
      <c r="BH459" s="147">
        <f>IF(N459="sníž. přenesená",J459,0)</f>
        <v>0</v>
      </c>
      <c r="BI459" s="147">
        <f>IF(N459="nulová",J459,0)</f>
        <v>0</v>
      </c>
      <c r="BJ459" s="18" t="s">
        <v>78</v>
      </c>
      <c r="BK459" s="147">
        <f>ROUND(I459*H459,2)</f>
        <v>0</v>
      </c>
      <c r="BL459" s="18" t="s">
        <v>197</v>
      </c>
      <c r="BM459" s="146" t="s">
        <v>1195</v>
      </c>
    </row>
    <row r="460" spans="2:65" s="1" customFormat="1" ht="11.25">
      <c r="B460" s="33"/>
      <c r="D460" s="148" t="s">
        <v>199</v>
      </c>
      <c r="F460" s="149" t="s">
        <v>984</v>
      </c>
      <c r="I460" s="150"/>
      <c r="L460" s="33"/>
      <c r="M460" s="151"/>
      <c r="T460" s="54"/>
      <c r="AT460" s="18" t="s">
        <v>199</v>
      </c>
      <c r="AU460" s="18" t="s">
        <v>80</v>
      </c>
    </row>
    <row r="461" spans="2:65" s="14" customFormat="1" ht="11.25">
      <c r="B461" s="167"/>
      <c r="D461" s="153" t="s">
        <v>201</v>
      </c>
      <c r="E461" s="168" t="s">
        <v>19</v>
      </c>
      <c r="F461" s="169" t="s">
        <v>985</v>
      </c>
      <c r="H461" s="168" t="s">
        <v>19</v>
      </c>
      <c r="I461" s="170"/>
      <c r="L461" s="167"/>
      <c r="M461" s="171"/>
      <c r="T461" s="172"/>
      <c r="AT461" s="168" t="s">
        <v>201</v>
      </c>
      <c r="AU461" s="168" t="s">
        <v>80</v>
      </c>
      <c r="AV461" s="14" t="s">
        <v>78</v>
      </c>
      <c r="AW461" s="14" t="s">
        <v>33</v>
      </c>
      <c r="AX461" s="14" t="s">
        <v>71</v>
      </c>
      <c r="AY461" s="168" t="s">
        <v>191</v>
      </c>
    </row>
    <row r="462" spans="2:65" s="12" customFormat="1" ht="11.25">
      <c r="B462" s="152"/>
      <c r="D462" s="153" t="s">
        <v>201</v>
      </c>
      <c r="E462" s="154" t="s">
        <v>19</v>
      </c>
      <c r="F462" s="155" t="s">
        <v>1194</v>
      </c>
      <c r="H462" s="156">
        <v>27.17</v>
      </c>
      <c r="I462" s="157"/>
      <c r="L462" s="152"/>
      <c r="M462" s="158"/>
      <c r="T462" s="159"/>
      <c r="AT462" s="154" t="s">
        <v>201</v>
      </c>
      <c r="AU462" s="154" t="s">
        <v>80</v>
      </c>
      <c r="AV462" s="12" t="s">
        <v>80</v>
      </c>
      <c r="AW462" s="12" t="s">
        <v>33</v>
      </c>
      <c r="AX462" s="12" t="s">
        <v>71</v>
      </c>
      <c r="AY462" s="154" t="s">
        <v>191</v>
      </c>
    </row>
    <row r="463" spans="2:65" s="13" customFormat="1" ht="11.25">
      <c r="B463" s="160"/>
      <c r="D463" s="153" t="s">
        <v>201</v>
      </c>
      <c r="E463" s="161" t="s">
        <v>19</v>
      </c>
      <c r="F463" s="162" t="s">
        <v>203</v>
      </c>
      <c r="H463" s="163">
        <v>27.17</v>
      </c>
      <c r="I463" s="164"/>
      <c r="L463" s="160"/>
      <c r="M463" s="165"/>
      <c r="T463" s="166"/>
      <c r="AT463" s="161" t="s">
        <v>201</v>
      </c>
      <c r="AU463" s="161" t="s">
        <v>80</v>
      </c>
      <c r="AV463" s="13" t="s">
        <v>197</v>
      </c>
      <c r="AW463" s="13" t="s">
        <v>33</v>
      </c>
      <c r="AX463" s="13" t="s">
        <v>78</v>
      </c>
      <c r="AY463" s="161" t="s">
        <v>191</v>
      </c>
    </row>
    <row r="464" spans="2:65" s="1" customFormat="1" ht="24.2" customHeight="1">
      <c r="B464" s="33"/>
      <c r="C464" s="134" t="s">
        <v>744</v>
      </c>
      <c r="D464" s="134" t="s">
        <v>193</v>
      </c>
      <c r="E464" s="135" t="s">
        <v>992</v>
      </c>
      <c r="F464" s="136" t="s">
        <v>993</v>
      </c>
      <c r="G464" s="137" t="s">
        <v>465</v>
      </c>
      <c r="H464" s="138">
        <v>32.109000000000002</v>
      </c>
      <c r="I464" s="139"/>
      <c r="J464" s="140">
        <f>ROUND(I464*H464,2)</f>
        <v>0</v>
      </c>
      <c r="K464" s="141"/>
      <c r="L464" s="33"/>
      <c r="M464" s="142" t="s">
        <v>19</v>
      </c>
      <c r="N464" s="143" t="s">
        <v>42</v>
      </c>
      <c r="P464" s="144">
        <f>O464*H464</f>
        <v>0</v>
      </c>
      <c r="Q464" s="144">
        <v>0</v>
      </c>
      <c r="R464" s="144">
        <f>Q464*H464</f>
        <v>0</v>
      </c>
      <c r="S464" s="144">
        <v>0</v>
      </c>
      <c r="T464" s="145">
        <f>S464*H464</f>
        <v>0</v>
      </c>
      <c r="AR464" s="146" t="s">
        <v>197</v>
      </c>
      <c r="AT464" s="146" t="s">
        <v>193</v>
      </c>
      <c r="AU464" s="146" t="s">
        <v>80</v>
      </c>
      <c r="AY464" s="18" t="s">
        <v>191</v>
      </c>
      <c r="BE464" s="147">
        <f>IF(N464="základní",J464,0)</f>
        <v>0</v>
      </c>
      <c r="BF464" s="147">
        <f>IF(N464="snížená",J464,0)</f>
        <v>0</v>
      </c>
      <c r="BG464" s="147">
        <f>IF(N464="zákl. přenesená",J464,0)</f>
        <v>0</v>
      </c>
      <c r="BH464" s="147">
        <f>IF(N464="sníž. přenesená",J464,0)</f>
        <v>0</v>
      </c>
      <c r="BI464" s="147">
        <f>IF(N464="nulová",J464,0)</f>
        <v>0</v>
      </c>
      <c r="BJ464" s="18" t="s">
        <v>78</v>
      </c>
      <c r="BK464" s="147">
        <f>ROUND(I464*H464,2)</f>
        <v>0</v>
      </c>
      <c r="BL464" s="18" t="s">
        <v>197</v>
      </c>
      <c r="BM464" s="146" t="s">
        <v>1196</v>
      </c>
    </row>
    <row r="465" spans="2:65" s="1" customFormat="1" ht="11.25">
      <c r="B465" s="33"/>
      <c r="D465" s="148" t="s">
        <v>199</v>
      </c>
      <c r="F465" s="149" t="s">
        <v>995</v>
      </c>
      <c r="I465" s="150"/>
      <c r="L465" s="33"/>
      <c r="M465" s="151"/>
      <c r="T465" s="54"/>
      <c r="AT465" s="18" t="s">
        <v>199</v>
      </c>
      <c r="AU465" s="18" t="s">
        <v>80</v>
      </c>
    </row>
    <row r="466" spans="2:65" s="14" customFormat="1" ht="11.25">
      <c r="B466" s="167"/>
      <c r="D466" s="153" t="s">
        <v>201</v>
      </c>
      <c r="E466" s="168" t="s">
        <v>19</v>
      </c>
      <c r="F466" s="169" t="s">
        <v>1197</v>
      </c>
      <c r="H466" s="168" t="s">
        <v>19</v>
      </c>
      <c r="I466" s="170"/>
      <c r="L466" s="167"/>
      <c r="M466" s="171"/>
      <c r="T466" s="172"/>
      <c r="AT466" s="168" t="s">
        <v>201</v>
      </c>
      <c r="AU466" s="168" t="s">
        <v>80</v>
      </c>
      <c r="AV466" s="14" t="s">
        <v>78</v>
      </c>
      <c r="AW466" s="14" t="s">
        <v>33</v>
      </c>
      <c r="AX466" s="14" t="s">
        <v>71</v>
      </c>
      <c r="AY466" s="168" t="s">
        <v>191</v>
      </c>
    </row>
    <row r="467" spans="2:65" s="12" customFormat="1" ht="11.25">
      <c r="B467" s="152"/>
      <c r="D467" s="153" t="s">
        <v>201</v>
      </c>
      <c r="E467" s="154" t="s">
        <v>19</v>
      </c>
      <c r="F467" s="155" t="s">
        <v>1198</v>
      </c>
      <c r="H467" s="156">
        <v>32.109000000000002</v>
      </c>
      <c r="I467" s="157"/>
      <c r="L467" s="152"/>
      <c r="M467" s="158"/>
      <c r="T467" s="159"/>
      <c r="AT467" s="154" t="s">
        <v>201</v>
      </c>
      <c r="AU467" s="154" t="s">
        <v>80</v>
      </c>
      <c r="AV467" s="12" t="s">
        <v>80</v>
      </c>
      <c r="AW467" s="12" t="s">
        <v>33</v>
      </c>
      <c r="AX467" s="12" t="s">
        <v>71</v>
      </c>
      <c r="AY467" s="154" t="s">
        <v>191</v>
      </c>
    </row>
    <row r="468" spans="2:65" s="13" customFormat="1" ht="11.25">
      <c r="B468" s="160"/>
      <c r="D468" s="153" t="s">
        <v>201</v>
      </c>
      <c r="E468" s="161" t="s">
        <v>19</v>
      </c>
      <c r="F468" s="162" t="s">
        <v>203</v>
      </c>
      <c r="H468" s="163">
        <v>32.109000000000002</v>
      </c>
      <c r="I468" s="164"/>
      <c r="L468" s="160"/>
      <c r="M468" s="165"/>
      <c r="T468" s="166"/>
      <c r="AT468" s="161" t="s">
        <v>201</v>
      </c>
      <c r="AU468" s="161" t="s">
        <v>80</v>
      </c>
      <c r="AV468" s="13" t="s">
        <v>197</v>
      </c>
      <c r="AW468" s="13" t="s">
        <v>33</v>
      </c>
      <c r="AX468" s="13" t="s">
        <v>78</v>
      </c>
      <c r="AY468" s="161" t="s">
        <v>191</v>
      </c>
    </row>
    <row r="469" spans="2:65" s="1" customFormat="1" ht="24.2" customHeight="1">
      <c r="B469" s="33"/>
      <c r="C469" s="134" t="s">
        <v>749</v>
      </c>
      <c r="D469" s="134" t="s">
        <v>193</v>
      </c>
      <c r="E469" s="135" t="s">
        <v>1000</v>
      </c>
      <c r="F469" s="136" t="s">
        <v>1001</v>
      </c>
      <c r="G469" s="137" t="s">
        <v>465</v>
      </c>
      <c r="H469" s="138">
        <v>32.109000000000002</v>
      </c>
      <c r="I469" s="139"/>
      <c r="J469" s="140">
        <f>ROUND(I469*H469,2)</f>
        <v>0</v>
      </c>
      <c r="K469" s="141"/>
      <c r="L469" s="33"/>
      <c r="M469" s="142" t="s">
        <v>19</v>
      </c>
      <c r="N469" s="143" t="s">
        <v>42</v>
      </c>
      <c r="P469" s="144">
        <f>O469*H469</f>
        <v>0</v>
      </c>
      <c r="Q469" s="144">
        <v>0</v>
      </c>
      <c r="R469" s="144">
        <f>Q469*H469</f>
        <v>0</v>
      </c>
      <c r="S469" s="144">
        <v>0</v>
      </c>
      <c r="T469" s="145">
        <f>S469*H469</f>
        <v>0</v>
      </c>
      <c r="AR469" s="146" t="s">
        <v>197</v>
      </c>
      <c r="AT469" s="146" t="s">
        <v>193</v>
      </c>
      <c r="AU469" s="146" t="s">
        <v>80</v>
      </c>
      <c r="AY469" s="18" t="s">
        <v>191</v>
      </c>
      <c r="BE469" s="147">
        <f>IF(N469="základní",J469,0)</f>
        <v>0</v>
      </c>
      <c r="BF469" s="147">
        <f>IF(N469="snížená",J469,0)</f>
        <v>0</v>
      </c>
      <c r="BG469" s="147">
        <f>IF(N469="zákl. přenesená",J469,0)</f>
        <v>0</v>
      </c>
      <c r="BH469" s="147">
        <f>IF(N469="sníž. přenesená",J469,0)</f>
        <v>0</v>
      </c>
      <c r="BI469" s="147">
        <f>IF(N469="nulová",J469,0)</f>
        <v>0</v>
      </c>
      <c r="BJ469" s="18" t="s">
        <v>78</v>
      </c>
      <c r="BK469" s="147">
        <f>ROUND(I469*H469,2)</f>
        <v>0</v>
      </c>
      <c r="BL469" s="18" t="s">
        <v>197</v>
      </c>
      <c r="BM469" s="146" t="s">
        <v>1199</v>
      </c>
    </row>
    <row r="470" spans="2:65" s="1" customFormat="1" ht="11.25">
      <c r="B470" s="33"/>
      <c r="D470" s="148" t="s">
        <v>199</v>
      </c>
      <c r="F470" s="149" t="s">
        <v>1003</v>
      </c>
      <c r="I470" s="150"/>
      <c r="L470" s="33"/>
      <c r="M470" s="151"/>
      <c r="T470" s="54"/>
      <c r="AT470" s="18" t="s">
        <v>199</v>
      </c>
      <c r="AU470" s="18" t="s">
        <v>80</v>
      </c>
    </row>
    <row r="471" spans="2:65" s="14" customFormat="1" ht="11.25">
      <c r="B471" s="167"/>
      <c r="D471" s="153" t="s">
        <v>201</v>
      </c>
      <c r="E471" s="168" t="s">
        <v>19</v>
      </c>
      <c r="F471" s="169" t="s">
        <v>1197</v>
      </c>
      <c r="H471" s="168" t="s">
        <v>19</v>
      </c>
      <c r="I471" s="170"/>
      <c r="L471" s="167"/>
      <c r="M471" s="171"/>
      <c r="T471" s="172"/>
      <c r="AT471" s="168" t="s">
        <v>201</v>
      </c>
      <c r="AU471" s="168" t="s">
        <v>80</v>
      </c>
      <c r="AV471" s="14" t="s">
        <v>78</v>
      </c>
      <c r="AW471" s="14" t="s">
        <v>33</v>
      </c>
      <c r="AX471" s="14" t="s">
        <v>71</v>
      </c>
      <c r="AY471" s="168" t="s">
        <v>191</v>
      </c>
    </row>
    <row r="472" spans="2:65" s="12" customFormat="1" ht="11.25">
      <c r="B472" s="152"/>
      <c r="D472" s="153" t="s">
        <v>201</v>
      </c>
      <c r="E472" s="154" t="s">
        <v>19</v>
      </c>
      <c r="F472" s="155" t="s">
        <v>1198</v>
      </c>
      <c r="H472" s="156">
        <v>32.109000000000002</v>
      </c>
      <c r="I472" s="157"/>
      <c r="L472" s="152"/>
      <c r="M472" s="158"/>
      <c r="T472" s="159"/>
      <c r="AT472" s="154" t="s">
        <v>201</v>
      </c>
      <c r="AU472" s="154" t="s">
        <v>80</v>
      </c>
      <c r="AV472" s="12" t="s">
        <v>80</v>
      </c>
      <c r="AW472" s="12" t="s">
        <v>33</v>
      </c>
      <c r="AX472" s="12" t="s">
        <v>71</v>
      </c>
      <c r="AY472" s="154" t="s">
        <v>191</v>
      </c>
    </row>
    <row r="473" spans="2:65" s="13" customFormat="1" ht="11.25">
      <c r="B473" s="160"/>
      <c r="D473" s="153" t="s">
        <v>201</v>
      </c>
      <c r="E473" s="161" t="s">
        <v>19</v>
      </c>
      <c r="F473" s="162" t="s">
        <v>203</v>
      </c>
      <c r="H473" s="163">
        <v>32.109000000000002</v>
      </c>
      <c r="I473" s="164"/>
      <c r="L473" s="160"/>
      <c r="M473" s="165"/>
      <c r="T473" s="166"/>
      <c r="AT473" s="161" t="s">
        <v>201</v>
      </c>
      <c r="AU473" s="161" t="s">
        <v>80</v>
      </c>
      <c r="AV473" s="13" t="s">
        <v>197</v>
      </c>
      <c r="AW473" s="13" t="s">
        <v>33</v>
      </c>
      <c r="AX473" s="13" t="s">
        <v>78</v>
      </c>
      <c r="AY473" s="161" t="s">
        <v>191</v>
      </c>
    </row>
    <row r="474" spans="2:65" s="1" customFormat="1" ht="16.5" customHeight="1">
      <c r="B474" s="33"/>
      <c r="C474" s="134" t="s">
        <v>753</v>
      </c>
      <c r="D474" s="134" t="s">
        <v>193</v>
      </c>
      <c r="E474" s="135" t="s">
        <v>1005</v>
      </c>
      <c r="F474" s="136" t="s">
        <v>1006</v>
      </c>
      <c r="G474" s="137" t="s">
        <v>465</v>
      </c>
      <c r="H474" s="138">
        <v>32.109000000000002</v>
      </c>
      <c r="I474" s="139"/>
      <c r="J474" s="140">
        <f>ROUND(I474*H474,2)</f>
        <v>0</v>
      </c>
      <c r="K474" s="141"/>
      <c r="L474" s="33"/>
      <c r="M474" s="142" t="s">
        <v>19</v>
      </c>
      <c r="N474" s="143" t="s">
        <v>42</v>
      </c>
      <c r="P474" s="144">
        <f>O474*H474</f>
        <v>0</v>
      </c>
      <c r="Q474" s="144">
        <v>0</v>
      </c>
      <c r="R474" s="144">
        <f>Q474*H474</f>
        <v>0</v>
      </c>
      <c r="S474" s="144">
        <v>0</v>
      </c>
      <c r="T474" s="145">
        <f>S474*H474</f>
        <v>0</v>
      </c>
      <c r="AR474" s="146" t="s">
        <v>197</v>
      </c>
      <c r="AT474" s="146" t="s">
        <v>193</v>
      </c>
      <c r="AU474" s="146" t="s">
        <v>80</v>
      </c>
      <c r="AY474" s="18" t="s">
        <v>191</v>
      </c>
      <c r="BE474" s="147">
        <f>IF(N474="základní",J474,0)</f>
        <v>0</v>
      </c>
      <c r="BF474" s="147">
        <f>IF(N474="snížená",J474,0)</f>
        <v>0</v>
      </c>
      <c r="BG474" s="147">
        <f>IF(N474="zákl. přenesená",J474,0)</f>
        <v>0</v>
      </c>
      <c r="BH474" s="147">
        <f>IF(N474="sníž. přenesená",J474,0)</f>
        <v>0</v>
      </c>
      <c r="BI474" s="147">
        <f>IF(N474="nulová",J474,0)</f>
        <v>0</v>
      </c>
      <c r="BJ474" s="18" t="s">
        <v>78</v>
      </c>
      <c r="BK474" s="147">
        <f>ROUND(I474*H474,2)</f>
        <v>0</v>
      </c>
      <c r="BL474" s="18" t="s">
        <v>197</v>
      </c>
      <c r="BM474" s="146" t="s">
        <v>1200</v>
      </c>
    </row>
    <row r="475" spans="2:65" s="1" customFormat="1" ht="11.25">
      <c r="B475" s="33"/>
      <c r="D475" s="148" t="s">
        <v>199</v>
      </c>
      <c r="F475" s="149" t="s">
        <v>1008</v>
      </c>
      <c r="I475" s="150"/>
      <c r="L475" s="33"/>
      <c r="M475" s="151"/>
      <c r="T475" s="54"/>
      <c r="AT475" s="18" t="s">
        <v>199</v>
      </c>
      <c r="AU475" s="18" t="s">
        <v>80</v>
      </c>
    </row>
    <row r="476" spans="2:65" s="12" customFormat="1" ht="11.25">
      <c r="B476" s="152"/>
      <c r="D476" s="153" t="s">
        <v>201</v>
      </c>
      <c r="E476" s="154" t="s">
        <v>19</v>
      </c>
      <c r="F476" s="155" t="s">
        <v>1198</v>
      </c>
      <c r="H476" s="156">
        <v>32.109000000000002</v>
      </c>
      <c r="I476" s="157"/>
      <c r="L476" s="152"/>
      <c r="M476" s="158"/>
      <c r="T476" s="159"/>
      <c r="AT476" s="154" t="s">
        <v>201</v>
      </c>
      <c r="AU476" s="154" t="s">
        <v>80</v>
      </c>
      <c r="AV476" s="12" t="s">
        <v>80</v>
      </c>
      <c r="AW476" s="12" t="s">
        <v>33</v>
      </c>
      <c r="AX476" s="12" t="s">
        <v>71</v>
      </c>
      <c r="AY476" s="154" t="s">
        <v>191</v>
      </c>
    </row>
    <row r="477" spans="2:65" s="13" customFormat="1" ht="11.25">
      <c r="B477" s="160"/>
      <c r="D477" s="153" t="s">
        <v>201</v>
      </c>
      <c r="E477" s="161" t="s">
        <v>19</v>
      </c>
      <c r="F477" s="162" t="s">
        <v>203</v>
      </c>
      <c r="H477" s="163">
        <v>32.109000000000002</v>
      </c>
      <c r="I477" s="164"/>
      <c r="L477" s="160"/>
      <c r="M477" s="165"/>
      <c r="T477" s="166"/>
      <c r="AT477" s="161" t="s">
        <v>201</v>
      </c>
      <c r="AU477" s="161" t="s">
        <v>80</v>
      </c>
      <c r="AV477" s="13" t="s">
        <v>197</v>
      </c>
      <c r="AW477" s="13" t="s">
        <v>33</v>
      </c>
      <c r="AX477" s="13" t="s">
        <v>78</v>
      </c>
      <c r="AY477" s="161" t="s">
        <v>191</v>
      </c>
    </row>
    <row r="478" spans="2:65" s="1" customFormat="1" ht="33.75" customHeight="1">
      <c r="B478" s="33"/>
      <c r="C478" s="134" t="s">
        <v>757</v>
      </c>
      <c r="D478" s="134" t="s">
        <v>193</v>
      </c>
      <c r="E478" s="135" t="s">
        <v>1016</v>
      </c>
      <c r="F478" s="136" t="s">
        <v>1017</v>
      </c>
      <c r="G478" s="137" t="s">
        <v>465</v>
      </c>
      <c r="H478" s="138">
        <v>0.50600000000000001</v>
      </c>
      <c r="I478" s="139"/>
      <c r="J478" s="140">
        <f>ROUND(I478*H478,2)</f>
        <v>0</v>
      </c>
      <c r="K478" s="141"/>
      <c r="L478" s="33"/>
      <c r="M478" s="142" t="s">
        <v>19</v>
      </c>
      <c r="N478" s="143" t="s">
        <v>42</v>
      </c>
      <c r="P478" s="144">
        <f>O478*H478</f>
        <v>0</v>
      </c>
      <c r="Q478" s="144">
        <v>0</v>
      </c>
      <c r="R478" s="144">
        <f>Q478*H478</f>
        <v>0</v>
      </c>
      <c r="S478" s="144">
        <v>0</v>
      </c>
      <c r="T478" s="145">
        <f>S478*H478</f>
        <v>0</v>
      </c>
      <c r="AR478" s="146" t="s">
        <v>197</v>
      </c>
      <c r="AT478" s="146" t="s">
        <v>193</v>
      </c>
      <c r="AU478" s="146" t="s">
        <v>80</v>
      </c>
      <c r="AY478" s="18" t="s">
        <v>191</v>
      </c>
      <c r="BE478" s="147">
        <f>IF(N478="základní",J478,0)</f>
        <v>0</v>
      </c>
      <c r="BF478" s="147">
        <f>IF(N478="snížená",J478,0)</f>
        <v>0</v>
      </c>
      <c r="BG478" s="147">
        <f>IF(N478="zákl. přenesená",J478,0)</f>
        <v>0</v>
      </c>
      <c r="BH478" s="147">
        <f>IF(N478="sníž. přenesená",J478,0)</f>
        <v>0</v>
      </c>
      <c r="BI478" s="147">
        <f>IF(N478="nulová",J478,0)</f>
        <v>0</v>
      </c>
      <c r="BJ478" s="18" t="s">
        <v>78</v>
      </c>
      <c r="BK478" s="147">
        <f>ROUND(I478*H478,2)</f>
        <v>0</v>
      </c>
      <c r="BL478" s="18" t="s">
        <v>197</v>
      </c>
      <c r="BM478" s="146" t="s">
        <v>1201</v>
      </c>
    </row>
    <row r="479" spans="2:65" s="1" customFormat="1" ht="126.75">
      <c r="B479" s="33"/>
      <c r="D479" s="153" t="s">
        <v>498</v>
      </c>
      <c r="F479" s="194" t="s">
        <v>499</v>
      </c>
      <c r="I479" s="150"/>
      <c r="L479" s="33"/>
      <c r="M479" s="151"/>
      <c r="T479" s="54"/>
      <c r="AT479" s="18" t="s">
        <v>498</v>
      </c>
      <c r="AU479" s="18" t="s">
        <v>80</v>
      </c>
    </row>
    <row r="480" spans="2:65" s="12" customFormat="1" ht="11.25">
      <c r="B480" s="152"/>
      <c r="D480" s="153" t="s">
        <v>201</v>
      </c>
      <c r="E480" s="154" t="s">
        <v>19</v>
      </c>
      <c r="F480" s="155" t="s">
        <v>1202</v>
      </c>
      <c r="H480" s="156">
        <v>0.50600000000000001</v>
      </c>
      <c r="I480" s="157"/>
      <c r="L480" s="152"/>
      <c r="M480" s="158"/>
      <c r="T480" s="159"/>
      <c r="AT480" s="154" t="s">
        <v>201</v>
      </c>
      <c r="AU480" s="154" t="s">
        <v>80</v>
      </c>
      <c r="AV480" s="12" t="s">
        <v>80</v>
      </c>
      <c r="AW480" s="12" t="s">
        <v>33</v>
      </c>
      <c r="AX480" s="12" t="s">
        <v>78</v>
      </c>
      <c r="AY480" s="154" t="s">
        <v>191</v>
      </c>
    </row>
    <row r="481" spans="2:65" s="1" customFormat="1" ht="16.5" customHeight="1">
      <c r="B481" s="33"/>
      <c r="C481" s="134" t="s">
        <v>761</v>
      </c>
      <c r="D481" s="134" t="s">
        <v>193</v>
      </c>
      <c r="E481" s="135" t="s">
        <v>1021</v>
      </c>
      <c r="F481" s="136" t="s">
        <v>1022</v>
      </c>
      <c r="G481" s="137" t="s">
        <v>465</v>
      </c>
      <c r="H481" s="138">
        <v>2.024</v>
      </c>
      <c r="I481" s="139"/>
      <c r="J481" s="140">
        <f>ROUND(I481*H481,2)</f>
        <v>0</v>
      </c>
      <c r="K481" s="141"/>
      <c r="L481" s="33"/>
      <c r="M481" s="142" t="s">
        <v>19</v>
      </c>
      <c r="N481" s="143" t="s">
        <v>42</v>
      </c>
      <c r="P481" s="144">
        <f>O481*H481</f>
        <v>0</v>
      </c>
      <c r="Q481" s="144">
        <v>0</v>
      </c>
      <c r="R481" s="144">
        <f>Q481*H481</f>
        <v>0</v>
      </c>
      <c r="S481" s="144">
        <v>0</v>
      </c>
      <c r="T481" s="145">
        <f>S481*H481</f>
        <v>0</v>
      </c>
      <c r="AR481" s="146" t="s">
        <v>197</v>
      </c>
      <c r="AT481" s="146" t="s">
        <v>193</v>
      </c>
      <c r="AU481" s="146" t="s">
        <v>80</v>
      </c>
      <c r="AY481" s="18" t="s">
        <v>191</v>
      </c>
      <c r="BE481" s="147">
        <f>IF(N481="základní",J481,0)</f>
        <v>0</v>
      </c>
      <c r="BF481" s="147">
        <f>IF(N481="snížená",J481,0)</f>
        <v>0</v>
      </c>
      <c r="BG481" s="147">
        <f>IF(N481="zákl. přenesená",J481,0)</f>
        <v>0</v>
      </c>
      <c r="BH481" s="147">
        <f>IF(N481="sníž. přenesená",J481,0)</f>
        <v>0</v>
      </c>
      <c r="BI481" s="147">
        <f>IF(N481="nulová",J481,0)</f>
        <v>0</v>
      </c>
      <c r="BJ481" s="18" t="s">
        <v>78</v>
      </c>
      <c r="BK481" s="147">
        <f>ROUND(I481*H481,2)</f>
        <v>0</v>
      </c>
      <c r="BL481" s="18" t="s">
        <v>197</v>
      </c>
      <c r="BM481" s="146" t="s">
        <v>1203</v>
      </c>
    </row>
    <row r="482" spans="2:65" s="1" customFormat="1" ht="126.75">
      <c r="B482" s="33"/>
      <c r="D482" s="153" t="s">
        <v>498</v>
      </c>
      <c r="F482" s="194" t="s">
        <v>499</v>
      </c>
      <c r="I482" s="150"/>
      <c r="L482" s="33"/>
      <c r="M482" s="151"/>
      <c r="T482" s="54"/>
      <c r="AT482" s="18" t="s">
        <v>498</v>
      </c>
      <c r="AU482" s="18" t="s">
        <v>80</v>
      </c>
    </row>
    <row r="483" spans="2:65" s="12" customFormat="1" ht="11.25">
      <c r="B483" s="152"/>
      <c r="D483" s="153" t="s">
        <v>201</v>
      </c>
      <c r="E483" s="154" t="s">
        <v>19</v>
      </c>
      <c r="F483" s="155" t="s">
        <v>1204</v>
      </c>
      <c r="H483" s="156">
        <v>2.024</v>
      </c>
      <c r="I483" s="157"/>
      <c r="L483" s="152"/>
      <c r="M483" s="158"/>
      <c r="T483" s="159"/>
      <c r="AT483" s="154" t="s">
        <v>201</v>
      </c>
      <c r="AU483" s="154" t="s">
        <v>80</v>
      </c>
      <c r="AV483" s="12" t="s">
        <v>80</v>
      </c>
      <c r="AW483" s="12" t="s">
        <v>33</v>
      </c>
      <c r="AX483" s="12" t="s">
        <v>78</v>
      </c>
      <c r="AY483" s="154" t="s">
        <v>191</v>
      </c>
    </row>
    <row r="484" spans="2:65" s="1" customFormat="1" ht="21.75" customHeight="1">
      <c r="B484" s="33"/>
      <c r="C484" s="134" t="s">
        <v>765</v>
      </c>
      <c r="D484" s="134" t="s">
        <v>193</v>
      </c>
      <c r="E484" s="135" t="s">
        <v>1026</v>
      </c>
      <c r="F484" s="136" t="s">
        <v>1027</v>
      </c>
      <c r="G484" s="137" t="s">
        <v>465</v>
      </c>
      <c r="H484" s="138">
        <v>1E-3</v>
      </c>
      <c r="I484" s="139"/>
      <c r="J484" s="140">
        <f>ROUND(I484*H484,2)</f>
        <v>0</v>
      </c>
      <c r="K484" s="141"/>
      <c r="L484" s="33"/>
      <c r="M484" s="142" t="s">
        <v>19</v>
      </c>
      <c r="N484" s="143" t="s">
        <v>42</v>
      </c>
      <c r="P484" s="144">
        <f>O484*H484</f>
        <v>0</v>
      </c>
      <c r="Q484" s="144">
        <v>0</v>
      </c>
      <c r="R484" s="144">
        <f>Q484*H484</f>
        <v>0</v>
      </c>
      <c r="S484" s="144">
        <v>0</v>
      </c>
      <c r="T484" s="145">
        <f>S484*H484</f>
        <v>0</v>
      </c>
      <c r="AR484" s="146" t="s">
        <v>197</v>
      </c>
      <c r="AT484" s="146" t="s">
        <v>193</v>
      </c>
      <c r="AU484" s="146" t="s">
        <v>80</v>
      </c>
      <c r="AY484" s="18" t="s">
        <v>191</v>
      </c>
      <c r="BE484" s="147">
        <f>IF(N484="základní",J484,0)</f>
        <v>0</v>
      </c>
      <c r="BF484" s="147">
        <f>IF(N484="snížená",J484,0)</f>
        <v>0</v>
      </c>
      <c r="BG484" s="147">
        <f>IF(N484="zákl. přenesená",J484,0)</f>
        <v>0</v>
      </c>
      <c r="BH484" s="147">
        <f>IF(N484="sníž. přenesená",J484,0)</f>
        <v>0</v>
      </c>
      <c r="BI484" s="147">
        <f>IF(N484="nulová",J484,0)</f>
        <v>0</v>
      </c>
      <c r="BJ484" s="18" t="s">
        <v>78</v>
      </c>
      <c r="BK484" s="147">
        <f>ROUND(I484*H484,2)</f>
        <v>0</v>
      </c>
      <c r="BL484" s="18" t="s">
        <v>197</v>
      </c>
      <c r="BM484" s="146" t="s">
        <v>1205</v>
      </c>
    </row>
    <row r="485" spans="2:65" s="1" customFormat="1" ht="126.75">
      <c r="B485" s="33"/>
      <c r="D485" s="153" t="s">
        <v>498</v>
      </c>
      <c r="F485" s="194" t="s">
        <v>499</v>
      </c>
      <c r="I485" s="150"/>
      <c r="L485" s="33"/>
      <c r="M485" s="151"/>
      <c r="T485" s="54"/>
      <c r="AT485" s="18" t="s">
        <v>498</v>
      </c>
      <c r="AU485" s="18" t="s">
        <v>80</v>
      </c>
    </row>
    <row r="486" spans="2:65" s="12" customFormat="1" ht="11.25">
      <c r="B486" s="152"/>
      <c r="D486" s="153" t="s">
        <v>201</v>
      </c>
      <c r="E486" s="154" t="s">
        <v>19</v>
      </c>
      <c r="F486" s="155" t="s">
        <v>12</v>
      </c>
      <c r="H486" s="156">
        <v>1E-3</v>
      </c>
      <c r="I486" s="157"/>
      <c r="L486" s="152"/>
      <c r="M486" s="158"/>
      <c r="T486" s="159"/>
      <c r="AT486" s="154" t="s">
        <v>201</v>
      </c>
      <c r="AU486" s="154" t="s">
        <v>80</v>
      </c>
      <c r="AV486" s="12" t="s">
        <v>80</v>
      </c>
      <c r="AW486" s="12" t="s">
        <v>33</v>
      </c>
      <c r="AX486" s="12" t="s">
        <v>78</v>
      </c>
      <c r="AY486" s="154" t="s">
        <v>191</v>
      </c>
    </row>
    <row r="487" spans="2:65" s="1" customFormat="1" ht="16.5" customHeight="1">
      <c r="B487" s="33"/>
      <c r="C487" s="134" t="s">
        <v>769</v>
      </c>
      <c r="D487" s="134" t="s">
        <v>193</v>
      </c>
      <c r="E487" s="135" t="s">
        <v>1031</v>
      </c>
      <c r="F487" s="136" t="s">
        <v>1032</v>
      </c>
      <c r="G487" s="137" t="s">
        <v>465</v>
      </c>
      <c r="H487" s="138">
        <v>3.3860000000000001</v>
      </c>
      <c r="I487" s="139"/>
      <c r="J487" s="140">
        <f>ROUND(I487*H487,2)</f>
        <v>0</v>
      </c>
      <c r="K487" s="141"/>
      <c r="L487" s="33"/>
      <c r="M487" s="142" t="s">
        <v>19</v>
      </c>
      <c r="N487" s="143" t="s">
        <v>42</v>
      </c>
      <c r="P487" s="144">
        <f>O487*H487</f>
        <v>0</v>
      </c>
      <c r="Q487" s="144">
        <v>0</v>
      </c>
      <c r="R487" s="144">
        <f>Q487*H487</f>
        <v>0</v>
      </c>
      <c r="S487" s="144">
        <v>0</v>
      </c>
      <c r="T487" s="145">
        <f>S487*H487</f>
        <v>0</v>
      </c>
      <c r="AR487" s="146" t="s">
        <v>197</v>
      </c>
      <c r="AT487" s="146" t="s">
        <v>193</v>
      </c>
      <c r="AU487" s="146" t="s">
        <v>80</v>
      </c>
      <c r="AY487" s="18" t="s">
        <v>191</v>
      </c>
      <c r="BE487" s="147">
        <f>IF(N487="základní",J487,0)</f>
        <v>0</v>
      </c>
      <c r="BF487" s="147">
        <f>IF(N487="snížená",J487,0)</f>
        <v>0</v>
      </c>
      <c r="BG487" s="147">
        <f>IF(N487="zákl. přenesená",J487,0)</f>
        <v>0</v>
      </c>
      <c r="BH487" s="147">
        <f>IF(N487="sníž. přenesená",J487,0)</f>
        <v>0</v>
      </c>
      <c r="BI487" s="147">
        <f>IF(N487="nulová",J487,0)</f>
        <v>0</v>
      </c>
      <c r="BJ487" s="18" t="s">
        <v>78</v>
      </c>
      <c r="BK487" s="147">
        <f>ROUND(I487*H487,2)</f>
        <v>0</v>
      </c>
      <c r="BL487" s="18" t="s">
        <v>197</v>
      </c>
      <c r="BM487" s="146" t="s">
        <v>1206</v>
      </c>
    </row>
    <row r="488" spans="2:65" s="1" customFormat="1" ht="126.75">
      <c r="B488" s="33"/>
      <c r="D488" s="153" t="s">
        <v>498</v>
      </c>
      <c r="F488" s="194" t="s">
        <v>499</v>
      </c>
      <c r="I488" s="150"/>
      <c r="L488" s="33"/>
      <c r="M488" s="151"/>
      <c r="T488" s="54"/>
      <c r="AT488" s="18" t="s">
        <v>498</v>
      </c>
      <c r="AU488" s="18" t="s">
        <v>80</v>
      </c>
    </row>
    <row r="489" spans="2:65" s="12" customFormat="1" ht="11.25">
      <c r="B489" s="152"/>
      <c r="D489" s="153" t="s">
        <v>201</v>
      </c>
      <c r="E489" s="154" t="s">
        <v>19</v>
      </c>
      <c r="F489" s="155" t="s">
        <v>1207</v>
      </c>
      <c r="H489" s="156">
        <v>3.3860000000000001</v>
      </c>
      <c r="I489" s="157"/>
      <c r="L489" s="152"/>
      <c r="M489" s="158"/>
      <c r="T489" s="159"/>
      <c r="AT489" s="154" t="s">
        <v>201</v>
      </c>
      <c r="AU489" s="154" t="s">
        <v>80</v>
      </c>
      <c r="AV489" s="12" t="s">
        <v>80</v>
      </c>
      <c r="AW489" s="12" t="s">
        <v>33</v>
      </c>
      <c r="AX489" s="12" t="s">
        <v>78</v>
      </c>
      <c r="AY489" s="154" t="s">
        <v>191</v>
      </c>
    </row>
    <row r="490" spans="2:65" s="11" customFormat="1" ht="22.9" customHeight="1">
      <c r="B490" s="122"/>
      <c r="D490" s="123" t="s">
        <v>70</v>
      </c>
      <c r="E490" s="132" t="s">
        <v>1035</v>
      </c>
      <c r="F490" s="132" t="s">
        <v>1036</v>
      </c>
      <c r="I490" s="125"/>
      <c r="J490" s="133">
        <f>BK490</f>
        <v>0</v>
      </c>
      <c r="L490" s="122"/>
      <c r="M490" s="127"/>
      <c r="P490" s="128">
        <f>SUM(P491:P498)</f>
        <v>0</v>
      </c>
      <c r="R490" s="128">
        <f>SUM(R491:R498)</f>
        <v>0</v>
      </c>
      <c r="T490" s="129">
        <f>SUM(T491:T498)</f>
        <v>0</v>
      </c>
      <c r="AR490" s="123" t="s">
        <v>78</v>
      </c>
      <c r="AT490" s="130" t="s">
        <v>70</v>
      </c>
      <c r="AU490" s="130" t="s">
        <v>78</v>
      </c>
      <c r="AY490" s="123" t="s">
        <v>191</v>
      </c>
      <c r="BK490" s="131">
        <f>SUM(BK491:BK498)</f>
        <v>0</v>
      </c>
    </row>
    <row r="491" spans="2:65" s="1" customFormat="1" ht="24.2" customHeight="1">
      <c r="B491" s="33"/>
      <c r="C491" s="134" t="s">
        <v>774</v>
      </c>
      <c r="D491" s="134" t="s">
        <v>193</v>
      </c>
      <c r="E491" s="135" t="s">
        <v>1038</v>
      </c>
      <c r="F491" s="136" t="s">
        <v>1039</v>
      </c>
      <c r="G491" s="137" t="s">
        <v>465</v>
      </c>
      <c r="H491" s="138">
        <v>6.12</v>
      </c>
      <c r="I491" s="139"/>
      <c r="J491" s="140">
        <f>ROUND(I491*H491,2)</f>
        <v>0</v>
      </c>
      <c r="K491" s="141"/>
      <c r="L491" s="33"/>
      <c r="M491" s="142" t="s">
        <v>19</v>
      </c>
      <c r="N491" s="143" t="s">
        <v>42</v>
      </c>
      <c r="P491" s="144">
        <f>O491*H491</f>
        <v>0</v>
      </c>
      <c r="Q491" s="144">
        <v>0</v>
      </c>
      <c r="R491" s="144">
        <f>Q491*H491</f>
        <v>0</v>
      </c>
      <c r="S491" s="144">
        <v>0</v>
      </c>
      <c r="T491" s="145">
        <f>S491*H491</f>
        <v>0</v>
      </c>
      <c r="AR491" s="146" t="s">
        <v>197</v>
      </c>
      <c r="AT491" s="146" t="s">
        <v>193</v>
      </c>
      <c r="AU491" s="146" t="s">
        <v>80</v>
      </c>
      <c r="AY491" s="18" t="s">
        <v>191</v>
      </c>
      <c r="BE491" s="147">
        <f>IF(N491="základní",J491,0)</f>
        <v>0</v>
      </c>
      <c r="BF491" s="147">
        <f>IF(N491="snížená",J491,0)</f>
        <v>0</v>
      </c>
      <c r="BG491" s="147">
        <f>IF(N491="zákl. přenesená",J491,0)</f>
        <v>0</v>
      </c>
      <c r="BH491" s="147">
        <f>IF(N491="sníž. přenesená",J491,0)</f>
        <v>0</v>
      </c>
      <c r="BI491" s="147">
        <f>IF(N491="nulová",J491,0)</f>
        <v>0</v>
      </c>
      <c r="BJ491" s="18" t="s">
        <v>78</v>
      </c>
      <c r="BK491" s="147">
        <f>ROUND(I491*H491,2)</f>
        <v>0</v>
      </c>
      <c r="BL491" s="18" t="s">
        <v>197</v>
      </c>
      <c r="BM491" s="146" t="s">
        <v>1208</v>
      </c>
    </row>
    <row r="492" spans="2:65" s="1" customFormat="1" ht="11.25">
      <c r="B492" s="33"/>
      <c r="D492" s="148" t="s">
        <v>199</v>
      </c>
      <c r="F492" s="149" t="s">
        <v>1041</v>
      </c>
      <c r="I492" s="150"/>
      <c r="L492" s="33"/>
      <c r="M492" s="151"/>
      <c r="T492" s="54"/>
      <c r="AT492" s="18" t="s">
        <v>199</v>
      </c>
      <c r="AU492" s="18" t="s">
        <v>80</v>
      </c>
    </row>
    <row r="493" spans="2:65" s="1" customFormat="1" ht="24.2" customHeight="1">
      <c r="B493" s="33"/>
      <c r="C493" s="134" t="s">
        <v>778</v>
      </c>
      <c r="D493" s="134" t="s">
        <v>193</v>
      </c>
      <c r="E493" s="135" t="s">
        <v>1043</v>
      </c>
      <c r="F493" s="136" t="s">
        <v>1044</v>
      </c>
      <c r="G493" s="137" t="s">
        <v>465</v>
      </c>
      <c r="H493" s="138">
        <v>6.12</v>
      </c>
      <c r="I493" s="139"/>
      <c r="J493" s="140">
        <f>ROUND(I493*H493,2)</f>
        <v>0</v>
      </c>
      <c r="K493" s="141"/>
      <c r="L493" s="33"/>
      <c r="M493" s="142" t="s">
        <v>19</v>
      </c>
      <c r="N493" s="143" t="s">
        <v>42</v>
      </c>
      <c r="P493" s="144">
        <f>O493*H493</f>
        <v>0</v>
      </c>
      <c r="Q493" s="144">
        <v>0</v>
      </c>
      <c r="R493" s="144">
        <f>Q493*H493</f>
        <v>0</v>
      </c>
      <c r="S493" s="144">
        <v>0</v>
      </c>
      <c r="T493" s="145">
        <f>S493*H493</f>
        <v>0</v>
      </c>
      <c r="AR493" s="146" t="s">
        <v>197</v>
      </c>
      <c r="AT493" s="146" t="s">
        <v>193</v>
      </c>
      <c r="AU493" s="146" t="s">
        <v>80</v>
      </c>
      <c r="AY493" s="18" t="s">
        <v>191</v>
      </c>
      <c r="BE493" s="147">
        <f>IF(N493="základní",J493,0)</f>
        <v>0</v>
      </c>
      <c r="BF493" s="147">
        <f>IF(N493="snížená",J493,0)</f>
        <v>0</v>
      </c>
      <c r="BG493" s="147">
        <f>IF(N493="zákl. přenesená",J493,0)</f>
        <v>0</v>
      </c>
      <c r="BH493" s="147">
        <f>IF(N493="sníž. přenesená",J493,0)</f>
        <v>0</v>
      </c>
      <c r="BI493" s="147">
        <f>IF(N493="nulová",J493,0)</f>
        <v>0</v>
      </c>
      <c r="BJ493" s="18" t="s">
        <v>78</v>
      </c>
      <c r="BK493" s="147">
        <f>ROUND(I493*H493,2)</f>
        <v>0</v>
      </c>
      <c r="BL493" s="18" t="s">
        <v>197</v>
      </c>
      <c r="BM493" s="146" t="s">
        <v>1209</v>
      </c>
    </row>
    <row r="494" spans="2:65" s="1" customFormat="1" ht="11.25">
      <c r="B494" s="33"/>
      <c r="D494" s="148" t="s">
        <v>199</v>
      </c>
      <c r="F494" s="149" t="s">
        <v>1046</v>
      </c>
      <c r="I494" s="150"/>
      <c r="L494" s="33"/>
      <c r="M494" s="151"/>
      <c r="T494" s="54"/>
      <c r="AT494" s="18" t="s">
        <v>199</v>
      </c>
      <c r="AU494" s="18" t="s">
        <v>80</v>
      </c>
    </row>
    <row r="495" spans="2:65" s="1" customFormat="1" ht="24.2" customHeight="1">
      <c r="B495" s="33"/>
      <c r="C495" s="134" t="s">
        <v>782</v>
      </c>
      <c r="D495" s="134" t="s">
        <v>193</v>
      </c>
      <c r="E495" s="135" t="s">
        <v>1048</v>
      </c>
      <c r="F495" s="136" t="s">
        <v>1049</v>
      </c>
      <c r="G495" s="137" t="s">
        <v>465</v>
      </c>
      <c r="H495" s="138">
        <v>6.5000000000000002E-2</v>
      </c>
      <c r="I495" s="139"/>
      <c r="J495" s="140">
        <f>ROUND(I495*H495,2)</f>
        <v>0</v>
      </c>
      <c r="K495" s="141"/>
      <c r="L495" s="33"/>
      <c r="M495" s="142" t="s">
        <v>19</v>
      </c>
      <c r="N495" s="143" t="s">
        <v>42</v>
      </c>
      <c r="P495" s="144">
        <f>O495*H495</f>
        <v>0</v>
      </c>
      <c r="Q495" s="144">
        <v>0</v>
      </c>
      <c r="R495" s="144">
        <f>Q495*H495</f>
        <v>0</v>
      </c>
      <c r="S495" s="144">
        <v>0</v>
      </c>
      <c r="T495" s="145">
        <f>S495*H495</f>
        <v>0</v>
      </c>
      <c r="AR495" s="146" t="s">
        <v>197</v>
      </c>
      <c r="AT495" s="146" t="s">
        <v>193</v>
      </c>
      <c r="AU495" s="146" t="s">
        <v>80</v>
      </c>
      <c r="AY495" s="18" t="s">
        <v>191</v>
      </c>
      <c r="BE495" s="147">
        <f>IF(N495="základní",J495,0)</f>
        <v>0</v>
      </c>
      <c r="BF495" s="147">
        <f>IF(N495="snížená",J495,0)</f>
        <v>0</v>
      </c>
      <c r="BG495" s="147">
        <f>IF(N495="zákl. přenesená",J495,0)</f>
        <v>0</v>
      </c>
      <c r="BH495" s="147">
        <f>IF(N495="sníž. přenesená",J495,0)</f>
        <v>0</v>
      </c>
      <c r="BI495" s="147">
        <f>IF(N495="nulová",J495,0)</f>
        <v>0</v>
      </c>
      <c r="BJ495" s="18" t="s">
        <v>78</v>
      </c>
      <c r="BK495" s="147">
        <f>ROUND(I495*H495,2)</f>
        <v>0</v>
      </c>
      <c r="BL495" s="18" t="s">
        <v>197</v>
      </c>
      <c r="BM495" s="146" t="s">
        <v>1210</v>
      </c>
    </row>
    <row r="496" spans="2:65" s="1" customFormat="1" ht="11.25">
      <c r="B496" s="33"/>
      <c r="D496" s="148" t="s">
        <v>199</v>
      </c>
      <c r="F496" s="149" t="s">
        <v>1051</v>
      </c>
      <c r="I496" s="150"/>
      <c r="L496" s="33"/>
      <c r="M496" s="151"/>
      <c r="T496" s="54"/>
      <c r="AT496" s="18" t="s">
        <v>199</v>
      </c>
      <c r="AU496" s="18" t="s">
        <v>80</v>
      </c>
    </row>
    <row r="497" spans="2:65" s="1" customFormat="1" ht="24.2" customHeight="1">
      <c r="B497" s="33"/>
      <c r="C497" s="134" t="s">
        <v>787</v>
      </c>
      <c r="D497" s="134" t="s">
        <v>193</v>
      </c>
      <c r="E497" s="135" t="s">
        <v>1053</v>
      </c>
      <c r="F497" s="136" t="s">
        <v>1054</v>
      </c>
      <c r="G497" s="137" t="s">
        <v>465</v>
      </c>
      <c r="H497" s="138">
        <v>6.5000000000000002E-2</v>
      </c>
      <c r="I497" s="139"/>
      <c r="J497" s="140">
        <f>ROUND(I497*H497,2)</f>
        <v>0</v>
      </c>
      <c r="K497" s="141"/>
      <c r="L497" s="33"/>
      <c r="M497" s="142" t="s">
        <v>19</v>
      </c>
      <c r="N497" s="143" t="s">
        <v>42</v>
      </c>
      <c r="P497" s="144">
        <f>O497*H497</f>
        <v>0</v>
      </c>
      <c r="Q497" s="144">
        <v>0</v>
      </c>
      <c r="R497" s="144">
        <f>Q497*H497</f>
        <v>0</v>
      </c>
      <c r="S497" s="144">
        <v>0</v>
      </c>
      <c r="T497" s="145">
        <f>S497*H497</f>
        <v>0</v>
      </c>
      <c r="AR497" s="146" t="s">
        <v>197</v>
      </c>
      <c r="AT497" s="146" t="s">
        <v>193</v>
      </c>
      <c r="AU497" s="146" t="s">
        <v>80</v>
      </c>
      <c r="AY497" s="18" t="s">
        <v>191</v>
      </c>
      <c r="BE497" s="147">
        <f>IF(N497="základní",J497,0)</f>
        <v>0</v>
      </c>
      <c r="BF497" s="147">
        <f>IF(N497="snížená",J497,0)</f>
        <v>0</v>
      </c>
      <c r="BG497" s="147">
        <f>IF(N497="zákl. přenesená",J497,0)</f>
        <v>0</v>
      </c>
      <c r="BH497" s="147">
        <f>IF(N497="sníž. přenesená",J497,0)</f>
        <v>0</v>
      </c>
      <c r="BI497" s="147">
        <f>IF(N497="nulová",J497,0)</f>
        <v>0</v>
      </c>
      <c r="BJ497" s="18" t="s">
        <v>78</v>
      </c>
      <c r="BK497" s="147">
        <f>ROUND(I497*H497,2)</f>
        <v>0</v>
      </c>
      <c r="BL497" s="18" t="s">
        <v>197</v>
      </c>
      <c r="BM497" s="146" t="s">
        <v>1211</v>
      </c>
    </row>
    <row r="498" spans="2:65" s="1" customFormat="1" ht="11.25">
      <c r="B498" s="33"/>
      <c r="D498" s="148" t="s">
        <v>199</v>
      </c>
      <c r="F498" s="149" t="s">
        <v>1056</v>
      </c>
      <c r="I498" s="150"/>
      <c r="L498" s="33"/>
      <c r="M498" s="151"/>
      <c r="T498" s="54"/>
      <c r="AT498" s="18" t="s">
        <v>199</v>
      </c>
      <c r="AU498" s="18" t="s">
        <v>80</v>
      </c>
    </row>
    <row r="499" spans="2:65" s="11" customFormat="1" ht="25.9" customHeight="1">
      <c r="B499" s="122"/>
      <c r="D499" s="123" t="s">
        <v>70</v>
      </c>
      <c r="E499" s="124" t="s">
        <v>1057</v>
      </c>
      <c r="F499" s="124" t="s">
        <v>1058</v>
      </c>
      <c r="I499" s="125"/>
      <c r="J499" s="126">
        <f>BK499</f>
        <v>0</v>
      </c>
      <c r="L499" s="122"/>
      <c r="M499" s="127"/>
      <c r="P499" s="128">
        <f>P500</f>
        <v>0</v>
      </c>
      <c r="R499" s="128">
        <f>R500</f>
        <v>0</v>
      </c>
      <c r="T499" s="129">
        <f>T500</f>
        <v>1.5065E-2</v>
      </c>
      <c r="AR499" s="123" t="s">
        <v>80</v>
      </c>
      <c r="AT499" s="130" t="s">
        <v>70</v>
      </c>
      <c r="AU499" s="130" t="s">
        <v>71</v>
      </c>
      <c r="AY499" s="123" t="s">
        <v>191</v>
      </c>
      <c r="BK499" s="131">
        <f>BK500</f>
        <v>0</v>
      </c>
    </row>
    <row r="500" spans="2:65" s="11" customFormat="1" ht="22.9" customHeight="1">
      <c r="B500" s="122"/>
      <c r="D500" s="123" t="s">
        <v>70</v>
      </c>
      <c r="E500" s="132" t="s">
        <v>1059</v>
      </c>
      <c r="F500" s="132" t="s">
        <v>1060</v>
      </c>
      <c r="I500" s="125"/>
      <c r="J500" s="133">
        <f>BK500</f>
        <v>0</v>
      </c>
      <c r="L500" s="122"/>
      <c r="M500" s="127"/>
      <c r="P500" s="128">
        <f>SUM(P501:P508)</f>
        <v>0</v>
      </c>
      <c r="R500" s="128">
        <f>SUM(R501:R508)</f>
        <v>0</v>
      </c>
      <c r="T500" s="129">
        <f>SUM(T501:T508)</f>
        <v>1.5065E-2</v>
      </c>
      <c r="AR500" s="123" t="s">
        <v>80</v>
      </c>
      <c r="AT500" s="130" t="s">
        <v>70</v>
      </c>
      <c r="AU500" s="130" t="s">
        <v>78</v>
      </c>
      <c r="AY500" s="123" t="s">
        <v>191</v>
      </c>
      <c r="BK500" s="131">
        <f>SUM(BK501:BK508)</f>
        <v>0</v>
      </c>
    </row>
    <row r="501" spans="2:65" s="1" customFormat="1" ht="16.5" customHeight="1">
      <c r="B501" s="33"/>
      <c r="C501" s="134" t="s">
        <v>791</v>
      </c>
      <c r="D501" s="134" t="s">
        <v>193</v>
      </c>
      <c r="E501" s="135" t="s">
        <v>1062</v>
      </c>
      <c r="F501" s="136" t="s">
        <v>1063</v>
      </c>
      <c r="G501" s="137" t="s">
        <v>228</v>
      </c>
      <c r="H501" s="138">
        <v>5.5</v>
      </c>
      <c r="I501" s="139"/>
      <c r="J501" s="140">
        <f>ROUND(I501*H501,2)</f>
        <v>0</v>
      </c>
      <c r="K501" s="141"/>
      <c r="L501" s="33"/>
      <c r="M501" s="142" t="s">
        <v>19</v>
      </c>
      <c r="N501" s="143" t="s">
        <v>42</v>
      </c>
      <c r="P501" s="144">
        <f>O501*H501</f>
        <v>0</v>
      </c>
      <c r="Q501" s="144">
        <v>0</v>
      </c>
      <c r="R501" s="144">
        <f>Q501*H501</f>
        <v>0</v>
      </c>
      <c r="S501" s="144">
        <v>2.1299999999999999E-3</v>
      </c>
      <c r="T501" s="145">
        <f>S501*H501</f>
        <v>1.1715E-2</v>
      </c>
      <c r="AR501" s="146" t="s">
        <v>291</v>
      </c>
      <c r="AT501" s="146" t="s">
        <v>193</v>
      </c>
      <c r="AU501" s="146" t="s">
        <v>80</v>
      </c>
      <c r="AY501" s="18" t="s">
        <v>191</v>
      </c>
      <c r="BE501" s="147">
        <f>IF(N501="základní",J501,0)</f>
        <v>0</v>
      </c>
      <c r="BF501" s="147">
        <f>IF(N501="snížená",J501,0)</f>
        <v>0</v>
      </c>
      <c r="BG501" s="147">
        <f>IF(N501="zákl. přenesená",J501,0)</f>
        <v>0</v>
      </c>
      <c r="BH501" s="147">
        <f>IF(N501="sníž. přenesená",J501,0)</f>
        <v>0</v>
      </c>
      <c r="BI501" s="147">
        <f>IF(N501="nulová",J501,0)</f>
        <v>0</v>
      </c>
      <c r="BJ501" s="18" t="s">
        <v>78</v>
      </c>
      <c r="BK501" s="147">
        <f>ROUND(I501*H501,2)</f>
        <v>0</v>
      </c>
      <c r="BL501" s="18" t="s">
        <v>291</v>
      </c>
      <c r="BM501" s="146" t="s">
        <v>1212</v>
      </c>
    </row>
    <row r="502" spans="2:65" s="1" customFormat="1" ht="11.25">
      <c r="B502" s="33"/>
      <c r="D502" s="148" t="s">
        <v>199</v>
      </c>
      <c r="F502" s="149" t="s">
        <v>1065</v>
      </c>
      <c r="I502" s="150"/>
      <c r="L502" s="33"/>
      <c r="M502" s="151"/>
      <c r="T502" s="54"/>
      <c r="AT502" s="18" t="s">
        <v>199</v>
      </c>
      <c r="AU502" s="18" t="s">
        <v>80</v>
      </c>
    </row>
    <row r="503" spans="2:65" s="12" customFormat="1" ht="11.25">
      <c r="B503" s="152"/>
      <c r="D503" s="153" t="s">
        <v>201</v>
      </c>
      <c r="E503" s="154" t="s">
        <v>19</v>
      </c>
      <c r="F503" s="155" t="s">
        <v>1213</v>
      </c>
      <c r="H503" s="156">
        <v>5.5</v>
      </c>
      <c r="I503" s="157"/>
      <c r="L503" s="152"/>
      <c r="M503" s="158"/>
      <c r="T503" s="159"/>
      <c r="AT503" s="154" t="s">
        <v>201</v>
      </c>
      <c r="AU503" s="154" t="s">
        <v>80</v>
      </c>
      <c r="AV503" s="12" t="s">
        <v>80</v>
      </c>
      <c r="AW503" s="12" t="s">
        <v>33</v>
      </c>
      <c r="AX503" s="12" t="s">
        <v>71</v>
      </c>
      <c r="AY503" s="154" t="s">
        <v>191</v>
      </c>
    </row>
    <row r="504" spans="2:65" s="13" customFormat="1" ht="11.25">
      <c r="B504" s="160"/>
      <c r="D504" s="153" t="s">
        <v>201</v>
      </c>
      <c r="E504" s="161" t="s">
        <v>19</v>
      </c>
      <c r="F504" s="162" t="s">
        <v>203</v>
      </c>
      <c r="H504" s="163">
        <v>5.5</v>
      </c>
      <c r="I504" s="164"/>
      <c r="L504" s="160"/>
      <c r="M504" s="165"/>
      <c r="T504" s="166"/>
      <c r="AT504" s="161" t="s">
        <v>201</v>
      </c>
      <c r="AU504" s="161" t="s">
        <v>80</v>
      </c>
      <c r="AV504" s="13" t="s">
        <v>197</v>
      </c>
      <c r="AW504" s="13" t="s">
        <v>33</v>
      </c>
      <c r="AX504" s="13" t="s">
        <v>78</v>
      </c>
      <c r="AY504" s="161" t="s">
        <v>191</v>
      </c>
    </row>
    <row r="505" spans="2:65" s="1" customFormat="1" ht="16.5" customHeight="1">
      <c r="B505" s="33"/>
      <c r="C505" s="134" t="s">
        <v>795</v>
      </c>
      <c r="D505" s="134" t="s">
        <v>193</v>
      </c>
      <c r="E505" s="135" t="s">
        <v>1068</v>
      </c>
      <c r="F505" s="136" t="s">
        <v>1069</v>
      </c>
      <c r="G505" s="137" t="s">
        <v>228</v>
      </c>
      <c r="H505" s="138">
        <v>0.5</v>
      </c>
      <c r="I505" s="139"/>
      <c r="J505" s="140">
        <f>ROUND(I505*H505,2)</f>
        <v>0</v>
      </c>
      <c r="K505" s="141"/>
      <c r="L505" s="33"/>
      <c r="M505" s="142" t="s">
        <v>19</v>
      </c>
      <c r="N505" s="143" t="s">
        <v>42</v>
      </c>
      <c r="P505" s="144">
        <f>O505*H505</f>
        <v>0</v>
      </c>
      <c r="Q505" s="144">
        <v>0</v>
      </c>
      <c r="R505" s="144">
        <f>Q505*H505</f>
        <v>0</v>
      </c>
      <c r="S505" s="144">
        <v>6.7000000000000002E-3</v>
      </c>
      <c r="T505" s="145">
        <f>S505*H505</f>
        <v>3.3500000000000001E-3</v>
      </c>
      <c r="AR505" s="146" t="s">
        <v>291</v>
      </c>
      <c r="AT505" s="146" t="s">
        <v>193</v>
      </c>
      <c r="AU505" s="146" t="s">
        <v>80</v>
      </c>
      <c r="AY505" s="18" t="s">
        <v>191</v>
      </c>
      <c r="BE505" s="147">
        <f>IF(N505="základní",J505,0)</f>
        <v>0</v>
      </c>
      <c r="BF505" s="147">
        <f>IF(N505="snížená",J505,0)</f>
        <v>0</v>
      </c>
      <c r="BG505" s="147">
        <f>IF(N505="zákl. přenesená",J505,0)</f>
        <v>0</v>
      </c>
      <c r="BH505" s="147">
        <f>IF(N505="sníž. přenesená",J505,0)</f>
        <v>0</v>
      </c>
      <c r="BI505" s="147">
        <f>IF(N505="nulová",J505,0)</f>
        <v>0</v>
      </c>
      <c r="BJ505" s="18" t="s">
        <v>78</v>
      </c>
      <c r="BK505" s="147">
        <f>ROUND(I505*H505,2)</f>
        <v>0</v>
      </c>
      <c r="BL505" s="18" t="s">
        <v>291</v>
      </c>
      <c r="BM505" s="146" t="s">
        <v>1214</v>
      </c>
    </row>
    <row r="506" spans="2:65" s="1" customFormat="1" ht="11.25">
      <c r="B506" s="33"/>
      <c r="D506" s="148" t="s">
        <v>199</v>
      </c>
      <c r="F506" s="149" t="s">
        <v>1071</v>
      </c>
      <c r="I506" s="150"/>
      <c r="L506" s="33"/>
      <c r="M506" s="151"/>
      <c r="T506" s="54"/>
      <c r="AT506" s="18" t="s">
        <v>199</v>
      </c>
      <c r="AU506" s="18" t="s">
        <v>80</v>
      </c>
    </row>
    <row r="507" spans="2:65" s="12" customFormat="1" ht="11.25">
      <c r="B507" s="152"/>
      <c r="D507" s="153" t="s">
        <v>201</v>
      </c>
      <c r="E507" s="154" t="s">
        <v>19</v>
      </c>
      <c r="F507" s="155" t="s">
        <v>1174</v>
      </c>
      <c r="H507" s="156">
        <v>0.5</v>
      </c>
      <c r="I507" s="157"/>
      <c r="L507" s="152"/>
      <c r="M507" s="158"/>
      <c r="T507" s="159"/>
      <c r="AT507" s="154" t="s">
        <v>201</v>
      </c>
      <c r="AU507" s="154" t="s">
        <v>80</v>
      </c>
      <c r="AV507" s="12" t="s">
        <v>80</v>
      </c>
      <c r="AW507" s="12" t="s">
        <v>33</v>
      </c>
      <c r="AX507" s="12" t="s">
        <v>71</v>
      </c>
      <c r="AY507" s="154" t="s">
        <v>191</v>
      </c>
    </row>
    <row r="508" spans="2:65" s="13" customFormat="1" ht="11.25">
      <c r="B508" s="160"/>
      <c r="D508" s="153" t="s">
        <v>201</v>
      </c>
      <c r="E508" s="161" t="s">
        <v>19</v>
      </c>
      <c r="F508" s="162" t="s">
        <v>203</v>
      </c>
      <c r="H508" s="163">
        <v>0.5</v>
      </c>
      <c r="I508" s="164"/>
      <c r="L508" s="160"/>
      <c r="M508" s="165"/>
      <c r="T508" s="166"/>
      <c r="AT508" s="161" t="s">
        <v>201</v>
      </c>
      <c r="AU508" s="161" t="s">
        <v>80</v>
      </c>
      <c r="AV508" s="13" t="s">
        <v>197</v>
      </c>
      <c r="AW508" s="13" t="s">
        <v>33</v>
      </c>
      <c r="AX508" s="13" t="s">
        <v>78</v>
      </c>
      <c r="AY508" s="161" t="s">
        <v>191</v>
      </c>
    </row>
    <row r="509" spans="2:65" s="11" customFormat="1" ht="25.9" customHeight="1">
      <c r="B509" s="122"/>
      <c r="D509" s="123" t="s">
        <v>70</v>
      </c>
      <c r="E509" s="124" t="s">
        <v>462</v>
      </c>
      <c r="F509" s="124" t="s">
        <v>1073</v>
      </c>
      <c r="I509" s="125"/>
      <c r="J509" s="126">
        <f>BK509</f>
        <v>0</v>
      </c>
      <c r="L509" s="122"/>
      <c r="M509" s="127"/>
      <c r="P509" s="128">
        <f>P510</f>
        <v>0</v>
      </c>
      <c r="R509" s="128">
        <f>R510</f>
        <v>1.1088</v>
      </c>
      <c r="T509" s="129">
        <f>T510</f>
        <v>0</v>
      </c>
      <c r="AR509" s="123" t="s">
        <v>148</v>
      </c>
      <c r="AT509" s="130" t="s">
        <v>70</v>
      </c>
      <c r="AU509" s="130" t="s">
        <v>71</v>
      </c>
      <c r="AY509" s="123" t="s">
        <v>191</v>
      </c>
      <c r="BK509" s="131">
        <f>BK510</f>
        <v>0</v>
      </c>
    </row>
    <row r="510" spans="2:65" s="11" customFormat="1" ht="22.9" customHeight="1">
      <c r="B510" s="122"/>
      <c r="D510" s="123" t="s">
        <v>70</v>
      </c>
      <c r="E510" s="132" t="s">
        <v>1074</v>
      </c>
      <c r="F510" s="132" t="s">
        <v>1075</v>
      </c>
      <c r="I510" s="125"/>
      <c r="J510" s="133">
        <f>BK510</f>
        <v>0</v>
      </c>
      <c r="L510" s="122"/>
      <c r="M510" s="127"/>
      <c r="P510" s="128">
        <f>SUM(P511:P514)</f>
        <v>0</v>
      </c>
      <c r="R510" s="128">
        <f>SUM(R511:R514)</f>
        <v>1.1088</v>
      </c>
      <c r="T510" s="129">
        <f>SUM(T511:T514)</f>
        <v>0</v>
      </c>
      <c r="AR510" s="123" t="s">
        <v>148</v>
      </c>
      <c r="AT510" s="130" t="s">
        <v>70</v>
      </c>
      <c r="AU510" s="130" t="s">
        <v>78</v>
      </c>
      <c r="AY510" s="123" t="s">
        <v>191</v>
      </c>
      <c r="BK510" s="131">
        <f>SUM(BK511:BK514)</f>
        <v>0</v>
      </c>
    </row>
    <row r="511" spans="2:65" s="1" customFormat="1" ht="24.2" customHeight="1">
      <c r="B511" s="33"/>
      <c r="C511" s="134" t="s">
        <v>800</v>
      </c>
      <c r="D511" s="134" t="s">
        <v>193</v>
      </c>
      <c r="E511" s="135" t="s">
        <v>1077</v>
      </c>
      <c r="F511" s="136" t="s">
        <v>1078</v>
      </c>
      <c r="G511" s="137" t="s">
        <v>228</v>
      </c>
      <c r="H511" s="138">
        <v>14</v>
      </c>
      <c r="I511" s="139"/>
      <c r="J511" s="140">
        <f>ROUND(I511*H511,2)</f>
        <v>0</v>
      </c>
      <c r="K511" s="141"/>
      <c r="L511" s="33"/>
      <c r="M511" s="142" t="s">
        <v>19</v>
      </c>
      <c r="N511" s="143" t="s">
        <v>42</v>
      </c>
      <c r="P511" s="144">
        <f>O511*H511</f>
        <v>0</v>
      </c>
      <c r="Q511" s="144">
        <v>0</v>
      </c>
      <c r="R511" s="144">
        <f>Q511*H511</f>
        <v>0</v>
      </c>
      <c r="S511" s="144">
        <v>0</v>
      </c>
      <c r="T511" s="145">
        <f>S511*H511</f>
        <v>0</v>
      </c>
      <c r="AR511" s="146" t="s">
        <v>611</v>
      </c>
      <c r="AT511" s="146" t="s">
        <v>193</v>
      </c>
      <c r="AU511" s="146" t="s">
        <v>80</v>
      </c>
      <c r="AY511" s="18" t="s">
        <v>191</v>
      </c>
      <c r="BE511" s="147">
        <f>IF(N511="základní",J511,0)</f>
        <v>0</v>
      </c>
      <c r="BF511" s="147">
        <f>IF(N511="snížená",J511,0)</f>
        <v>0</v>
      </c>
      <c r="BG511" s="147">
        <f>IF(N511="zákl. přenesená",J511,0)</f>
        <v>0</v>
      </c>
      <c r="BH511" s="147">
        <f>IF(N511="sníž. přenesená",J511,0)</f>
        <v>0</v>
      </c>
      <c r="BI511" s="147">
        <f>IF(N511="nulová",J511,0)</f>
        <v>0</v>
      </c>
      <c r="BJ511" s="18" t="s">
        <v>78</v>
      </c>
      <c r="BK511" s="147">
        <f>ROUND(I511*H511,2)</f>
        <v>0</v>
      </c>
      <c r="BL511" s="18" t="s">
        <v>611</v>
      </c>
      <c r="BM511" s="146" t="s">
        <v>1215</v>
      </c>
    </row>
    <row r="512" spans="2:65" s="1" customFormat="1" ht="11.25">
      <c r="B512" s="33"/>
      <c r="D512" s="148" t="s">
        <v>199</v>
      </c>
      <c r="F512" s="149" t="s">
        <v>1080</v>
      </c>
      <c r="I512" s="150"/>
      <c r="L512" s="33"/>
      <c r="M512" s="151"/>
      <c r="T512" s="54"/>
      <c r="AT512" s="18" t="s">
        <v>199</v>
      </c>
      <c r="AU512" s="18" t="s">
        <v>80</v>
      </c>
    </row>
    <row r="513" spans="2:65" s="1" customFormat="1" ht="16.5" customHeight="1">
      <c r="B513" s="33"/>
      <c r="C513" s="183" t="s">
        <v>804</v>
      </c>
      <c r="D513" s="183" t="s">
        <v>462</v>
      </c>
      <c r="E513" s="184" t="s">
        <v>1082</v>
      </c>
      <c r="F513" s="185" t="s">
        <v>1083</v>
      </c>
      <c r="G513" s="186" t="s">
        <v>228</v>
      </c>
      <c r="H513" s="187">
        <v>14</v>
      </c>
      <c r="I513" s="188"/>
      <c r="J513" s="189">
        <f>ROUND(I513*H513,2)</f>
        <v>0</v>
      </c>
      <c r="K513" s="190"/>
      <c r="L513" s="191"/>
      <c r="M513" s="192" t="s">
        <v>19</v>
      </c>
      <c r="N513" s="193" t="s">
        <v>42</v>
      </c>
      <c r="P513" s="144">
        <f>O513*H513</f>
        <v>0</v>
      </c>
      <c r="Q513" s="144">
        <v>0.06</v>
      </c>
      <c r="R513" s="144">
        <f>Q513*H513</f>
        <v>0.84</v>
      </c>
      <c r="S513" s="144">
        <v>0</v>
      </c>
      <c r="T513" s="145">
        <f>S513*H513</f>
        <v>0</v>
      </c>
      <c r="AR513" s="146" t="s">
        <v>236</v>
      </c>
      <c r="AT513" s="146" t="s">
        <v>462</v>
      </c>
      <c r="AU513" s="146" t="s">
        <v>80</v>
      </c>
      <c r="AY513" s="18" t="s">
        <v>191</v>
      </c>
      <c r="BE513" s="147">
        <f>IF(N513="základní",J513,0)</f>
        <v>0</v>
      </c>
      <c r="BF513" s="147">
        <f>IF(N513="snížená",J513,0)</f>
        <v>0</v>
      </c>
      <c r="BG513" s="147">
        <f>IF(N513="zákl. přenesená",J513,0)</f>
        <v>0</v>
      </c>
      <c r="BH513" s="147">
        <f>IF(N513="sníž. přenesená",J513,0)</f>
        <v>0</v>
      </c>
      <c r="BI513" s="147">
        <f>IF(N513="nulová",J513,0)</f>
        <v>0</v>
      </c>
      <c r="BJ513" s="18" t="s">
        <v>78</v>
      </c>
      <c r="BK513" s="147">
        <f>ROUND(I513*H513,2)</f>
        <v>0</v>
      </c>
      <c r="BL513" s="18" t="s">
        <v>197</v>
      </c>
      <c r="BM513" s="146" t="s">
        <v>1216</v>
      </c>
    </row>
    <row r="514" spans="2:65" s="1" customFormat="1" ht="16.5" customHeight="1">
      <c r="B514" s="33"/>
      <c r="C514" s="183" t="s">
        <v>808</v>
      </c>
      <c r="D514" s="183" t="s">
        <v>462</v>
      </c>
      <c r="E514" s="184" t="s">
        <v>1086</v>
      </c>
      <c r="F514" s="185" t="s">
        <v>1087</v>
      </c>
      <c r="G514" s="186" t="s">
        <v>595</v>
      </c>
      <c r="H514" s="187">
        <v>28</v>
      </c>
      <c r="I514" s="188"/>
      <c r="J514" s="189">
        <f>ROUND(I514*H514,2)</f>
        <v>0</v>
      </c>
      <c r="K514" s="190"/>
      <c r="L514" s="191"/>
      <c r="M514" s="195" t="s">
        <v>19</v>
      </c>
      <c r="N514" s="196" t="s">
        <v>42</v>
      </c>
      <c r="O514" s="197"/>
      <c r="P514" s="198">
        <f>O514*H514</f>
        <v>0</v>
      </c>
      <c r="Q514" s="198">
        <v>9.5999999999999992E-3</v>
      </c>
      <c r="R514" s="198">
        <f>Q514*H514</f>
        <v>0.26879999999999998</v>
      </c>
      <c r="S514" s="198">
        <v>0</v>
      </c>
      <c r="T514" s="199">
        <f>S514*H514</f>
        <v>0</v>
      </c>
      <c r="AR514" s="146" t="s">
        <v>236</v>
      </c>
      <c r="AT514" s="146" t="s">
        <v>462</v>
      </c>
      <c r="AU514" s="146" t="s">
        <v>80</v>
      </c>
      <c r="AY514" s="18" t="s">
        <v>191</v>
      </c>
      <c r="BE514" s="147">
        <f>IF(N514="základní",J514,0)</f>
        <v>0</v>
      </c>
      <c r="BF514" s="147">
        <f>IF(N514="snížená",J514,0)</f>
        <v>0</v>
      </c>
      <c r="BG514" s="147">
        <f>IF(N514="zákl. přenesená",J514,0)</f>
        <v>0</v>
      </c>
      <c r="BH514" s="147">
        <f>IF(N514="sníž. přenesená",J514,0)</f>
        <v>0</v>
      </c>
      <c r="BI514" s="147">
        <f>IF(N514="nulová",J514,0)</f>
        <v>0</v>
      </c>
      <c r="BJ514" s="18" t="s">
        <v>78</v>
      </c>
      <c r="BK514" s="147">
        <f>ROUND(I514*H514,2)</f>
        <v>0</v>
      </c>
      <c r="BL514" s="18" t="s">
        <v>197</v>
      </c>
      <c r="BM514" s="146" t="s">
        <v>1217</v>
      </c>
    </row>
    <row r="515" spans="2:65" s="1" customFormat="1" ht="6.95" customHeight="1">
      <c r="B515" s="42"/>
      <c r="C515" s="43"/>
      <c r="D515" s="43"/>
      <c r="E515" s="43"/>
      <c r="F515" s="43"/>
      <c r="G515" s="43"/>
      <c r="H515" s="43"/>
      <c r="I515" s="43"/>
      <c r="J515" s="43"/>
      <c r="K515" s="43"/>
      <c r="L515" s="33"/>
    </row>
  </sheetData>
  <sheetProtection algorithmName="SHA-512" hashValue="wOVv4soEtzSI7UB0AQRH44OWweoNNvJk8sv6AGTdEixzQIxZTM5YoC2DMKGwnto9aqsd+Kb9a4IRQDZSKV+9GQ==" saltValue="N+yfZ119XkGEx0ACrhE6SLl3bGtqXiPSfJSIxgs6QbKHugtLUbp5+HjXNKXwfnBTvT9cNA5GVBphddF37rsyQQ==" spinCount="100000" sheet="1" objects="1" scenarios="1" formatColumns="0" formatRows="0" autoFilter="0"/>
  <autoFilter ref="C97:K514" xr:uid="{00000000-0009-0000-0000-000002000000}"/>
  <mergeCells count="12">
    <mergeCell ref="E90:H90"/>
    <mergeCell ref="L2:V2"/>
    <mergeCell ref="E50:H50"/>
    <mergeCell ref="E52:H52"/>
    <mergeCell ref="E54:H54"/>
    <mergeCell ref="E86:H86"/>
    <mergeCell ref="E88:H88"/>
    <mergeCell ref="E7:H7"/>
    <mergeCell ref="E9:H9"/>
    <mergeCell ref="E11:H11"/>
    <mergeCell ref="E20:H20"/>
    <mergeCell ref="E29:H29"/>
  </mergeCells>
  <hyperlinks>
    <hyperlink ref="F102" r:id="rId1" xr:uid="{00000000-0004-0000-0200-000000000000}"/>
    <hyperlink ref="F105" r:id="rId2" xr:uid="{00000000-0004-0000-0200-000001000000}"/>
    <hyperlink ref="F109" r:id="rId3" xr:uid="{00000000-0004-0000-0200-000002000000}"/>
    <hyperlink ref="F113" r:id="rId4" xr:uid="{00000000-0004-0000-0200-000003000000}"/>
    <hyperlink ref="F117" r:id="rId5" xr:uid="{00000000-0004-0000-0200-000004000000}"/>
    <hyperlink ref="F119" r:id="rId6" xr:uid="{00000000-0004-0000-0200-000005000000}"/>
    <hyperlink ref="F121" r:id="rId7" xr:uid="{00000000-0004-0000-0200-000006000000}"/>
    <hyperlink ref="F126" r:id="rId8" xr:uid="{00000000-0004-0000-0200-000007000000}"/>
    <hyperlink ref="F133" r:id="rId9" xr:uid="{00000000-0004-0000-0200-000008000000}"/>
    <hyperlink ref="F142" r:id="rId10" xr:uid="{00000000-0004-0000-0200-000009000000}"/>
    <hyperlink ref="F151" r:id="rId11" xr:uid="{00000000-0004-0000-0200-00000A000000}"/>
    <hyperlink ref="F160" r:id="rId12" xr:uid="{00000000-0004-0000-0200-00000B000000}"/>
    <hyperlink ref="F169" r:id="rId13" xr:uid="{00000000-0004-0000-0200-00000C000000}"/>
    <hyperlink ref="F178" r:id="rId14" xr:uid="{00000000-0004-0000-0200-00000D000000}"/>
    <hyperlink ref="F182" r:id="rId15" xr:uid="{00000000-0004-0000-0200-00000E000000}"/>
    <hyperlink ref="F187" r:id="rId16" xr:uid="{00000000-0004-0000-0200-00000F000000}"/>
    <hyperlink ref="F189" r:id="rId17" xr:uid="{00000000-0004-0000-0200-000010000000}"/>
    <hyperlink ref="F196" r:id="rId18" xr:uid="{00000000-0004-0000-0200-000011000000}"/>
    <hyperlink ref="F208" r:id="rId19" xr:uid="{00000000-0004-0000-0200-000012000000}"/>
    <hyperlink ref="F220" r:id="rId20" xr:uid="{00000000-0004-0000-0200-000013000000}"/>
    <hyperlink ref="F229" r:id="rId21" xr:uid="{00000000-0004-0000-0200-000014000000}"/>
    <hyperlink ref="F238" r:id="rId22" xr:uid="{00000000-0004-0000-0200-000015000000}"/>
    <hyperlink ref="F249" r:id="rId23" xr:uid="{00000000-0004-0000-0200-000016000000}"/>
    <hyperlink ref="F259" r:id="rId24" xr:uid="{00000000-0004-0000-0200-000017000000}"/>
    <hyperlink ref="F292" r:id="rId25" xr:uid="{00000000-0004-0000-0200-000018000000}"/>
    <hyperlink ref="F298" r:id="rId26" xr:uid="{00000000-0004-0000-0200-000019000000}"/>
    <hyperlink ref="F302" r:id="rId27" xr:uid="{00000000-0004-0000-0200-00001A000000}"/>
    <hyperlink ref="F306" r:id="rId28" xr:uid="{00000000-0004-0000-0200-00001B000000}"/>
    <hyperlink ref="F310" r:id="rId29" xr:uid="{00000000-0004-0000-0200-00001C000000}"/>
    <hyperlink ref="F313" r:id="rId30" xr:uid="{00000000-0004-0000-0200-00001D000000}"/>
    <hyperlink ref="F318" r:id="rId31" xr:uid="{00000000-0004-0000-0200-00001E000000}"/>
    <hyperlink ref="F324" r:id="rId32" xr:uid="{00000000-0004-0000-0200-00001F000000}"/>
    <hyperlink ref="F328" r:id="rId33" xr:uid="{00000000-0004-0000-0200-000020000000}"/>
    <hyperlink ref="F336" r:id="rId34" xr:uid="{00000000-0004-0000-0200-000021000000}"/>
    <hyperlink ref="F346" r:id="rId35" xr:uid="{00000000-0004-0000-0200-000022000000}"/>
    <hyperlink ref="F358" r:id="rId36" xr:uid="{00000000-0004-0000-0200-000023000000}"/>
    <hyperlink ref="F363" r:id="rId37" xr:uid="{00000000-0004-0000-0200-000024000000}"/>
    <hyperlink ref="F368" r:id="rId38" xr:uid="{00000000-0004-0000-0200-000025000000}"/>
    <hyperlink ref="F372" r:id="rId39" xr:uid="{00000000-0004-0000-0200-000026000000}"/>
    <hyperlink ref="F378" r:id="rId40" xr:uid="{00000000-0004-0000-0200-000027000000}"/>
    <hyperlink ref="F384" r:id="rId41" xr:uid="{00000000-0004-0000-0200-000028000000}"/>
    <hyperlink ref="F390" r:id="rId42" xr:uid="{00000000-0004-0000-0200-000029000000}"/>
    <hyperlink ref="F395" r:id="rId43" xr:uid="{00000000-0004-0000-0200-00002A000000}"/>
    <hyperlink ref="F407" r:id="rId44" xr:uid="{00000000-0004-0000-0200-00002B000000}"/>
    <hyperlink ref="F409" r:id="rId45" xr:uid="{00000000-0004-0000-0200-00002C000000}"/>
    <hyperlink ref="F412" r:id="rId46" xr:uid="{00000000-0004-0000-0200-00002D000000}"/>
    <hyperlink ref="F414" r:id="rId47" xr:uid="{00000000-0004-0000-0200-00002E000000}"/>
    <hyperlink ref="F426" r:id="rId48" xr:uid="{00000000-0004-0000-0200-00002F000000}"/>
    <hyperlink ref="F432" r:id="rId49" xr:uid="{00000000-0004-0000-0200-000030000000}"/>
    <hyperlink ref="F439" r:id="rId50" xr:uid="{00000000-0004-0000-0200-000031000000}"/>
    <hyperlink ref="F448" r:id="rId51" xr:uid="{00000000-0004-0000-0200-000032000000}"/>
    <hyperlink ref="F450" r:id="rId52" xr:uid="{00000000-0004-0000-0200-000033000000}"/>
    <hyperlink ref="F454" r:id="rId53" xr:uid="{00000000-0004-0000-0200-000034000000}"/>
    <hyperlink ref="F460" r:id="rId54" xr:uid="{00000000-0004-0000-0200-000035000000}"/>
    <hyperlink ref="F465" r:id="rId55" xr:uid="{00000000-0004-0000-0200-000036000000}"/>
    <hyperlink ref="F470" r:id="rId56" xr:uid="{00000000-0004-0000-0200-000037000000}"/>
    <hyperlink ref="F475" r:id="rId57" xr:uid="{00000000-0004-0000-0200-000038000000}"/>
    <hyperlink ref="F492" r:id="rId58" xr:uid="{00000000-0004-0000-0200-000039000000}"/>
    <hyperlink ref="F494" r:id="rId59" xr:uid="{00000000-0004-0000-0200-00003A000000}"/>
    <hyperlink ref="F496" r:id="rId60" xr:uid="{00000000-0004-0000-0200-00003B000000}"/>
    <hyperlink ref="F498" r:id="rId61" xr:uid="{00000000-0004-0000-0200-00003C000000}"/>
    <hyperlink ref="F502" r:id="rId62" xr:uid="{00000000-0004-0000-0200-00003D000000}"/>
    <hyperlink ref="F506" r:id="rId63" xr:uid="{00000000-0004-0000-0200-00003E000000}"/>
    <hyperlink ref="F512" r:id="rId64" xr:uid="{00000000-0004-0000-0200-00003F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6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440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8" t="s">
        <v>91</v>
      </c>
      <c r="AZ2" s="91" t="s">
        <v>1218</v>
      </c>
      <c r="BA2" s="91" t="s">
        <v>1219</v>
      </c>
      <c r="BB2" s="91" t="s">
        <v>146</v>
      </c>
      <c r="BC2" s="91" t="s">
        <v>1220</v>
      </c>
      <c r="BD2" s="91" t="s">
        <v>148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56" ht="24.95" customHeight="1">
      <c r="B4" s="21"/>
      <c r="D4" s="22" t="s">
        <v>152</v>
      </c>
      <c r="L4" s="21"/>
      <c r="M4" s="92" t="s">
        <v>10</v>
      </c>
      <c r="AT4" s="18" t="s">
        <v>4</v>
      </c>
    </row>
    <row r="5" spans="2:56" ht="6.95" customHeight="1">
      <c r="B5" s="21"/>
      <c r="L5" s="21"/>
    </row>
    <row r="6" spans="2:56" ht="12" customHeight="1">
      <c r="B6" s="21"/>
      <c r="D6" s="28" t="s">
        <v>16</v>
      </c>
      <c r="L6" s="21"/>
    </row>
    <row r="7" spans="2:56" ht="16.5" customHeight="1">
      <c r="B7" s="21"/>
      <c r="E7" s="342" t="str">
        <f>'Rekapitulace stavby'!K6</f>
        <v>Velké Meziříčí, náměstí - Rekonstrukce vodovodu a kanalizace</v>
      </c>
      <c r="F7" s="343"/>
      <c r="G7" s="343"/>
      <c r="H7" s="343"/>
      <c r="L7" s="21"/>
    </row>
    <row r="8" spans="2:56" ht="12" customHeight="1">
      <c r="B8" s="21"/>
      <c r="D8" s="28" t="s">
        <v>153</v>
      </c>
      <c r="L8" s="21"/>
    </row>
    <row r="9" spans="2:56" s="1" customFormat="1" ht="16.5" customHeight="1">
      <c r="B9" s="33"/>
      <c r="E9" s="342" t="s">
        <v>154</v>
      </c>
      <c r="F9" s="344"/>
      <c r="G9" s="344"/>
      <c r="H9" s="344"/>
      <c r="L9" s="33"/>
    </row>
    <row r="10" spans="2:56" s="1" customFormat="1" ht="12" customHeight="1">
      <c r="B10" s="33"/>
      <c r="D10" s="28" t="s">
        <v>155</v>
      </c>
      <c r="L10" s="33"/>
    </row>
    <row r="11" spans="2:56" s="1" customFormat="1" ht="16.5" customHeight="1">
      <c r="B11" s="33"/>
      <c r="E11" s="306" t="s">
        <v>1221</v>
      </c>
      <c r="F11" s="344"/>
      <c r="G11" s="344"/>
      <c r="H11" s="344"/>
      <c r="L11" s="33"/>
    </row>
    <row r="12" spans="2:56" s="1" customFormat="1" ht="11.25">
      <c r="B12" s="33"/>
      <c r="L12" s="33"/>
    </row>
    <row r="13" spans="2:5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56" s="1" customFormat="1" ht="12" customHeight="1">
      <c r="B14" s="33"/>
      <c r="D14" s="28" t="s">
        <v>21</v>
      </c>
      <c r="F14" s="26" t="s">
        <v>22</v>
      </c>
      <c r="I14" s="28" t="s">
        <v>23</v>
      </c>
      <c r="J14" s="50" t="str">
        <f>'Rekapitulace stavby'!AN8</f>
        <v>11. 9. 2024</v>
      </c>
      <c r="L14" s="33"/>
    </row>
    <row r="15" spans="2:56" s="1" customFormat="1" ht="10.9" customHeight="1">
      <c r="B15" s="33"/>
      <c r="L15" s="33"/>
    </row>
    <row r="16" spans="2:56" s="1" customFormat="1" ht="12" customHeight="1">
      <c r="B16" s="33"/>
      <c r="D16" s="28" t="s">
        <v>25</v>
      </c>
      <c r="I16" s="28" t="s">
        <v>26</v>
      </c>
      <c r="J16" s="26" t="s">
        <v>19</v>
      </c>
      <c r="L16" s="33"/>
    </row>
    <row r="17" spans="2:12" s="1" customFormat="1" ht="18" customHeight="1">
      <c r="B17" s="33"/>
      <c r="E17" s="26" t="s">
        <v>27</v>
      </c>
      <c r="I17" s="28" t="s">
        <v>28</v>
      </c>
      <c r="J17" s="26" t="s">
        <v>19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29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5" t="str">
        <f>'Rekapitulace stavby'!E14</f>
        <v>Vyplň údaj</v>
      </c>
      <c r="F20" s="312"/>
      <c r="G20" s="312"/>
      <c r="H20" s="312"/>
      <c r="I20" s="28" t="s">
        <v>28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31</v>
      </c>
      <c r="I22" s="28" t="s">
        <v>26</v>
      </c>
      <c r="J22" s="26" t="s">
        <v>19</v>
      </c>
      <c r="L22" s="33"/>
    </row>
    <row r="23" spans="2:12" s="1" customFormat="1" ht="18" customHeight="1">
      <c r="B23" s="33"/>
      <c r="E23" s="26" t="s">
        <v>157</v>
      </c>
      <c r="I23" s="28" t="s">
        <v>28</v>
      </c>
      <c r="J23" s="26" t="s">
        <v>19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26</v>
      </c>
      <c r="J25" s="26" t="s">
        <v>19</v>
      </c>
      <c r="L25" s="33"/>
    </row>
    <row r="26" spans="2:12" s="1" customFormat="1" ht="18" customHeight="1">
      <c r="B26" s="33"/>
      <c r="E26" s="26" t="s">
        <v>157</v>
      </c>
      <c r="I26" s="28" t="s">
        <v>28</v>
      </c>
      <c r="J26" s="26" t="s">
        <v>19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35</v>
      </c>
      <c r="L28" s="33"/>
    </row>
    <row r="29" spans="2:12" s="7" customFormat="1" ht="16.5" customHeight="1">
      <c r="B29" s="93"/>
      <c r="E29" s="317" t="s">
        <v>158</v>
      </c>
      <c r="F29" s="317"/>
      <c r="G29" s="317"/>
      <c r="H29" s="317"/>
      <c r="L29" s="93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4" t="s">
        <v>37</v>
      </c>
      <c r="J32" s="64">
        <f>ROUND(J98,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39</v>
      </c>
      <c r="I34" s="36" t="s">
        <v>38</v>
      </c>
      <c r="J34" s="36" t="s">
        <v>40</v>
      </c>
      <c r="L34" s="33"/>
    </row>
    <row r="35" spans="2:12" s="1" customFormat="1" ht="14.45" customHeight="1">
      <c r="B35" s="33"/>
      <c r="D35" s="53" t="s">
        <v>41</v>
      </c>
      <c r="E35" s="28" t="s">
        <v>42</v>
      </c>
      <c r="F35" s="84">
        <f>ROUND((SUM(BE98:BE439)),  2)</f>
        <v>0</v>
      </c>
      <c r="I35" s="95">
        <v>0.21</v>
      </c>
      <c r="J35" s="84">
        <f>ROUND(((SUM(BE98:BE439))*I35),  2)</f>
        <v>0</v>
      </c>
      <c r="L35" s="33"/>
    </row>
    <row r="36" spans="2:12" s="1" customFormat="1" ht="14.45" customHeight="1">
      <c r="B36" s="33"/>
      <c r="E36" s="28" t="s">
        <v>43</v>
      </c>
      <c r="F36" s="84">
        <f>ROUND((SUM(BF98:BF439)),  2)</f>
        <v>0</v>
      </c>
      <c r="I36" s="95">
        <v>0.12</v>
      </c>
      <c r="J36" s="84">
        <f>ROUND(((SUM(BF98:BF439))*I36),  2)</f>
        <v>0</v>
      </c>
      <c r="L36" s="33"/>
    </row>
    <row r="37" spans="2:12" s="1" customFormat="1" ht="14.45" hidden="1" customHeight="1">
      <c r="B37" s="33"/>
      <c r="E37" s="28" t="s">
        <v>44</v>
      </c>
      <c r="F37" s="84">
        <f>ROUND((SUM(BG98:BG439)),  2)</f>
        <v>0</v>
      </c>
      <c r="I37" s="95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45</v>
      </c>
      <c r="F38" s="84">
        <f>ROUND((SUM(BH98:BH439)),  2)</f>
        <v>0</v>
      </c>
      <c r="I38" s="95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ROUND((SUM(BI98:BI439)),  2)</f>
        <v>0</v>
      </c>
      <c r="I39" s="95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6"/>
      <c r="D41" s="97" t="s">
        <v>47</v>
      </c>
      <c r="E41" s="55"/>
      <c r="F41" s="55"/>
      <c r="G41" s="98" t="s">
        <v>48</v>
      </c>
      <c r="H41" s="99" t="s">
        <v>49</v>
      </c>
      <c r="I41" s="55"/>
      <c r="J41" s="100">
        <f>SUM(J32:J39)</f>
        <v>0</v>
      </c>
      <c r="K41" s="101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159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42" t="str">
        <f>E7</f>
        <v>Velké Meziříčí, náměstí - Rekonstrukce vodovodu a kanalizace</v>
      </c>
      <c r="F50" s="343"/>
      <c r="G50" s="343"/>
      <c r="H50" s="343"/>
      <c r="L50" s="33"/>
    </row>
    <row r="51" spans="2:47" ht="12" customHeight="1">
      <c r="B51" s="21"/>
      <c r="C51" s="28" t="s">
        <v>153</v>
      </c>
      <c r="L51" s="21"/>
    </row>
    <row r="52" spans="2:47" s="1" customFormat="1" ht="16.5" customHeight="1">
      <c r="B52" s="33"/>
      <c r="E52" s="342" t="s">
        <v>154</v>
      </c>
      <c r="F52" s="344"/>
      <c r="G52" s="344"/>
      <c r="H52" s="344"/>
      <c r="L52" s="33"/>
    </row>
    <row r="53" spans="2:47" s="1" customFormat="1" ht="12" customHeight="1">
      <c r="B53" s="33"/>
      <c r="C53" s="28" t="s">
        <v>155</v>
      </c>
      <c r="L53" s="33"/>
    </row>
    <row r="54" spans="2:47" s="1" customFormat="1" ht="16.5" customHeight="1">
      <c r="B54" s="33"/>
      <c r="E54" s="306" t="str">
        <f>E11</f>
        <v>SO 01-3 - Etapa 3 - Řad 1</v>
      </c>
      <c r="F54" s="344"/>
      <c r="G54" s="344"/>
      <c r="H54" s="344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21</v>
      </c>
      <c r="F56" s="26" t="str">
        <f>F14</f>
        <v>Velké Meziříčí</v>
      </c>
      <c r="I56" s="28" t="s">
        <v>23</v>
      </c>
      <c r="J56" s="50" t="str">
        <f>IF(J14="","",J14)</f>
        <v>11. 9. 2024</v>
      </c>
      <c r="L56" s="33"/>
    </row>
    <row r="57" spans="2:47" s="1" customFormat="1" ht="6.95" customHeight="1">
      <c r="B57" s="33"/>
      <c r="L57" s="33"/>
    </row>
    <row r="58" spans="2:47" s="1" customFormat="1" ht="25.7" customHeight="1">
      <c r="B58" s="33"/>
      <c r="C58" s="28" t="s">
        <v>25</v>
      </c>
      <c r="F58" s="26" t="str">
        <f>E17</f>
        <v>SVK Žďársko</v>
      </c>
      <c r="I58" s="28" t="s">
        <v>31</v>
      </c>
      <c r="J58" s="31" t="str">
        <f>E23</f>
        <v>AQA CLEAN ing.Josef Novotný</v>
      </c>
      <c r="L58" s="33"/>
    </row>
    <row r="59" spans="2:47" s="1" customFormat="1" ht="25.7" customHeight="1">
      <c r="B59" s="33"/>
      <c r="C59" s="28" t="s">
        <v>29</v>
      </c>
      <c r="F59" s="26" t="str">
        <f>IF(E20="","",E20)</f>
        <v>Vyplň údaj</v>
      </c>
      <c r="I59" s="28" t="s">
        <v>34</v>
      </c>
      <c r="J59" s="31" t="str">
        <f>E26</f>
        <v>AQA CLEAN ing.Josef Novotný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2" t="s">
        <v>160</v>
      </c>
      <c r="D61" s="96"/>
      <c r="E61" s="96"/>
      <c r="F61" s="96"/>
      <c r="G61" s="96"/>
      <c r="H61" s="96"/>
      <c r="I61" s="96"/>
      <c r="J61" s="103" t="s">
        <v>161</v>
      </c>
      <c r="K61" s="96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4" t="s">
        <v>69</v>
      </c>
      <c r="J63" s="64">
        <f>J98</f>
        <v>0</v>
      </c>
      <c r="L63" s="33"/>
      <c r="AU63" s="18" t="s">
        <v>162</v>
      </c>
    </row>
    <row r="64" spans="2:47" s="8" customFormat="1" ht="24.95" customHeight="1">
      <c r="B64" s="105"/>
      <c r="D64" s="106" t="s">
        <v>163</v>
      </c>
      <c r="E64" s="107"/>
      <c r="F64" s="107"/>
      <c r="G64" s="107"/>
      <c r="H64" s="107"/>
      <c r="I64" s="107"/>
      <c r="J64" s="108">
        <f>J99</f>
        <v>0</v>
      </c>
      <c r="L64" s="105"/>
    </row>
    <row r="65" spans="2:12" s="9" customFormat="1" ht="19.899999999999999" customHeight="1">
      <c r="B65" s="109"/>
      <c r="D65" s="110" t="s">
        <v>164</v>
      </c>
      <c r="E65" s="111"/>
      <c r="F65" s="111"/>
      <c r="G65" s="111"/>
      <c r="H65" s="111"/>
      <c r="I65" s="111"/>
      <c r="J65" s="112">
        <f>J100</f>
        <v>0</v>
      </c>
      <c r="L65" s="109"/>
    </row>
    <row r="66" spans="2:12" s="9" customFormat="1" ht="19.899999999999999" customHeight="1">
      <c r="B66" s="109"/>
      <c r="D66" s="110" t="s">
        <v>165</v>
      </c>
      <c r="E66" s="111"/>
      <c r="F66" s="111"/>
      <c r="G66" s="111"/>
      <c r="H66" s="111"/>
      <c r="I66" s="111"/>
      <c r="J66" s="112">
        <f>J264</f>
        <v>0</v>
      </c>
      <c r="L66" s="109"/>
    </row>
    <row r="67" spans="2:12" s="9" customFormat="1" ht="19.899999999999999" customHeight="1">
      <c r="B67" s="109"/>
      <c r="D67" s="110" t="s">
        <v>166</v>
      </c>
      <c r="E67" s="111"/>
      <c r="F67" s="111"/>
      <c r="G67" s="111"/>
      <c r="H67" s="111"/>
      <c r="I67" s="111"/>
      <c r="J67" s="112">
        <f>J265</f>
        <v>0</v>
      </c>
      <c r="L67" s="109"/>
    </row>
    <row r="68" spans="2:12" s="9" customFormat="1" ht="19.899999999999999" customHeight="1">
      <c r="B68" s="109"/>
      <c r="D68" s="110" t="s">
        <v>167</v>
      </c>
      <c r="E68" s="111"/>
      <c r="F68" s="111"/>
      <c r="G68" s="111"/>
      <c r="H68" s="111"/>
      <c r="I68" s="111"/>
      <c r="J68" s="112">
        <f>J285</f>
        <v>0</v>
      </c>
      <c r="L68" s="109"/>
    </row>
    <row r="69" spans="2:12" s="9" customFormat="1" ht="19.899999999999999" customHeight="1">
      <c r="B69" s="109"/>
      <c r="D69" s="110" t="s">
        <v>168</v>
      </c>
      <c r="E69" s="111"/>
      <c r="F69" s="111"/>
      <c r="G69" s="111"/>
      <c r="H69" s="111"/>
      <c r="I69" s="111"/>
      <c r="J69" s="112">
        <f>J291</f>
        <v>0</v>
      </c>
      <c r="L69" s="109"/>
    </row>
    <row r="70" spans="2:12" s="9" customFormat="1" ht="19.899999999999999" customHeight="1">
      <c r="B70" s="109"/>
      <c r="D70" s="110" t="s">
        <v>169</v>
      </c>
      <c r="E70" s="111"/>
      <c r="F70" s="111"/>
      <c r="G70" s="111"/>
      <c r="H70" s="111"/>
      <c r="I70" s="111"/>
      <c r="J70" s="112">
        <f>J395</f>
        <v>0</v>
      </c>
      <c r="L70" s="109"/>
    </row>
    <row r="71" spans="2:12" s="9" customFormat="1" ht="19.899999999999999" customHeight="1">
      <c r="B71" s="109"/>
      <c r="D71" s="110" t="s">
        <v>170</v>
      </c>
      <c r="E71" s="111"/>
      <c r="F71" s="111"/>
      <c r="G71" s="111"/>
      <c r="H71" s="111"/>
      <c r="I71" s="111"/>
      <c r="J71" s="112">
        <f>J398</f>
        <v>0</v>
      </c>
      <c r="L71" s="109"/>
    </row>
    <row r="72" spans="2:12" s="9" customFormat="1" ht="19.899999999999999" customHeight="1">
      <c r="B72" s="109"/>
      <c r="D72" s="110" t="s">
        <v>171</v>
      </c>
      <c r="E72" s="111"/>
      <c r="F72" s="111"/>
      <c r="G72" s="111"/>
      <c r="H72" s="111"/>
      <c r="I72" s="111"/>
      <c r="J72" s="112">
        <f>J419</f>
        <v>0</v>
      </c>
      <c r="L72" s="109"/>
    </row>
    <row r="73" spans="2:12" s="8" customFormat="1" ht="24.95" customHeight="1">
      <c r="B73" s="105"/>
      <c r="D73" s="106" t="s">
        <v>172</v>
      </c>
      <c r="E73" s="107"/>
      <c r="F73" s="107"/>
      <c r="G73" s="107"/>
      <c r="H73" s="107"/>
      <c r="I73" s="107"/>
      <c r="J73" s="108">
        <f>J428</f>
        <v>0</v>
      </c>
      <c r="L73" s="105"/>
    </row>
    <row r="74" spans="2:12" s="9" customFormat="1" ht="19.899999999999999" customHeight="1">
      <c r="B74" s="109"/>
      <c r="D74" s="110" t="s">
        <v>173</v>
      </c>
      <c r="E74" s="111"/>
      <c r="F74" s="111"/>
      <c r="G74" s="111"/>
      <c r="H74" s="111"/>
      <c r="I74" s="111"/>
      <c r="J74" s="112">
        <f>J429</f>
        <v>0</v>
      </c>
      <c r="L74" s="109"/>
    </row>
    <row r="75" spans="2:12" s="8" customFormat="1" ht="24.95" customHeight="1">
      <c r="B75" s="105"/>
      <c r="D75" s="106" t="s">
        <v>174</v>
      </c>
      <c r="E75" s="107"/>
      <c r="F75" s="107"/>
      <c r="G75" s="107"/>
      <c r="H75" s="107"/>
      <c r="I75" s="107"/>
      <c r="J75" s="108">
        <f>J434</f>
        <v>0</v>
      </c>
      <c r="L75" s="105"/>
    </row>
    <row r="76" spans="2:12" s="9" customFormat="1" ht="19.899999999999999" customHeight="1">
      <c r="B76" s="109"/>
      <c r="D76" s="110" t="s">
        <v>175</v>
      </c>
      <c r="E76" s="111"/>
      <c r="F76" s="111"/>
      <c r="G76" s="111"/>
      <c r="H76" s="111"/>
      <c r="I76" s="111"/>
      <c r="J76" s="112">
        <f>J435</f>
        <v>0</v>
      </c>
      <c r="L76" s="109"/>
    </row>
    <row r="77" spans="2:12" s="1" customFormat="1" ht="21.75" customHeight="1">
      <c r="B77" s="33"/>
      <c r="L77" s="33"/>
    </row>
    <row r="78" spans="2:12" s="1" customFormat="1" ht="6.95" customHeight="1"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33"/>
    </row>
    <row r="82" spans="2:12" s="1" customFormat="1" ht="6.95" customHeight="1">
      <c r="B82" s="44"/>
      <c r="C82" s="45"/>
      <c r="D82" s="45"/>
      <c r="E82" s="45"/>
      <c r="F82" s="45"/>
      <c r="G82" s="45"/>
      <c r="H82" s="45"/>
      <c r="I82" s="45"/>
      <c r="J82" s="45"/>
      <c r="K82" s="45"/>
      <c r="L82" s="33"/>
    </row>
    <row r="83" spans="2:12" s="1" customFormat="1" ht="24.95" customHeight="1">
      <c r="B83" s="33"/>
      <c r="C83" s="22" t="s">
        <v>176</v>
      </c>
      <c r="L83" s="33"/>
    </row>
    <row r="84" spans="2:12" s="1" customFormat="1" ht="6.95" customHeight="1">
      <c r="B84" s="33"/>
      <c r="L84" s="33"/>
    </row>
    <row r="85" spans="2:12" s="1" customFormat="1" ht="12" customHeight="1">
      <c r="B85" s="33"/>
      <c r="C85" s="28" t="s">
        <v>16</v>
      </c>
      <c r="L85" s="33"/>
    </row>
    <row r="86" spans="2:12" s="1" customFormat="1" ht="16.5" customHeight="1">
      <c r="B86" s="33"/>
      <c r="E86" s="342" t="str">
        <f>E7</f>
        <v>Velké Meziříčí, náměstí - Rekonstrukce vodovodu a kanalizace</v>
      </c>
      <c r="F86" s="343"/>
      <c r="G86" s="343"/>
      <c r="H86" s="343"/>
      <c r="L86" s="33"/>
    </row>
    <row r="87" spans="2:12" ht="12" customHeight="1">
      <c r="B87" s="21"/>
      <c r="C87" s="28" t="s">
        <v>153</v>
      </c>
      <c r="L87" s="21"/>
    </row>
    <row r="88" spans="2:12" s="1" customFormat="1" ht="16.5" customHeight="1">
      <c r="B88" s="33"/>
      <c r="E88" s="342" t="s">
        <v>154</v>
      </c>
      <c r="F88" s="344"/>
      <c r="G88" s="344"/>
      <c r="H88" s="344"/>
      <c r="L88" s="33"/>
    </row>
    <row r="89" spans="2:12" s="1" customFormat="1" ht="12" customHeight="1">
      <c r="B89" s="33"/>
      <c r="C89" s="28" t="s">
        <v>155</v>
      </c>
      <c r="L89" s="33"/>
    </row>
    <row r="90" spans="2:12" s="1" customFormat="1" ht="16.5" customHeight="1">
      <c r="B90" s="33"/>
      <c r="E90" s="306" t="str">
        <f>E11</f>
        <v>SO 01-3 - Etapa 3 - Řad 1</v>
      </c>
      <c r="F90" s="344"/>
      <c r="G90" s="344"/>
      <c r="H90" s="344"/>
      <c r="L90" s="33"/>
    </row>
    <row r="91" spans="2:12" s="1" customFormat="1" ht="6.95" customHeight="1">
      <c r="B91" s="33"/>
      <c r="L91" s="33"/>
    </row>
    <row r="92" spans="2:12" s="1" customFormat="1" ht="12" customHeight="1">
      <c r="B92" s="33"/>
      <c r="C92" s="28" t="s">
        <v>21</v>
      </c>
      <c r="F92" s="26" t="str">
        <f>F14</f>
        <v>Velké Meziříčí</v>
      </c>
      <c r="I92" s="28" t="s">
        <v>23</v>
      </c>
      <c r="J92" s="50" t="str">
        <f>IF(J14="","",J14)</f>
        <v>11. 9. 2024</v>
      </c>
      <c r="L92" s="33"/>
    </row>
    <row r="93" spans="2:12" s="1" customFormat="1" ht="6.95" customHeight="1">
      <c r="B93" s="33"/>
      <c r="L93" s="33"/>
    </row>
    <row r="94" spans="2:12" s="1" customFormat="1" ht="25.7" customHeight="1">
      <c r="B94" s="33"/>
      <c r="C94" s="28" t="s">
        <v>25</v>
      </c>
      <c r="F94" s="26" t="str">
        <f>E17</f>
        <v>SVK Žďársko</v>
      </c>
      <c r="I94" s="28" t="s">
        <v>31</v>
      </c>
      <c r="J94" s="31" t="str">
        <f>E23</f>
        <v>AQA CLEAN ing.Josef Novotný</v>
      </c>
      <c r="L94" s="33"/>
    </row>
    <row r="95" spans="2:12" s="1" customFormat="1" ht="25.7" customHeight="1">
      <c r="B95" s="33"/>
      <c r="C95" s="28" t="s">
        <v>29</v>
      </c>
      <c r="F95" s="26" t="str">
        <f>IF(E20="","",E20)</f>
        <v>Vyplň údaj</v>
      </c>
      <c r="I95" s="28" t="s">
        <v>34</v>
      </c>
      <c r="J95" s="31" t="str">
        <f>E26</f>
        <v>AQA CLEAN ing.Josef Novotný</v>
      </c>
      <c r="L95" s="33"/>
    </row>
    <row r="96" spans="2:12" s="1" customFormat="1" ht="10.35" customHeight="1">
      <c r="B96" s="33"/>
      <c r="L96" s="33"/>
    </row>
    <row r="97" spans="2:65" s="10" customFormat="1" ht="29.25" customHeight="1">
      <c r="B97" s="113"/>
      <c r="C97" s="114" t="s">
        <v>177</v>
      </c>
      <c r="D97" s="115" t="s">
        <v>56</v>
      </c>
      <c r="E97" s="115" t="s">
        <v>52</v>
      </c>
      <c r="F97" s="115" t="s">
        <v>53</v>
      </c>
      <c r="G97" s="115" t="s">
        <v>178</v>
      </c>
      <c r="H97" s="115" t="s">
        <v>179</v>
      </c>
      <c r="I97" s="115" t="s">
        <v>180</v>
      </c>
      <c r="J97" s="116" t="s">
        <v>161</v>
      </c>
      <c r="K97" s="117" t="s">
        <v>181</v>
      </c>
      <c r="L97" s="113"/>
      <c r="M97" s="57" t="s">
        <v>19</v>
      </c>
      <c r="N97" s="58" t="s">
        <v>41</v>
      </c>
      <c r="O97" s="58" t="s">
        <v>182</v>
      </c>
      <c r="P97" s="58" t="s">
        <v>183</v>
      </c>
      <c r="Q97" s="58" t="s">
        <v>184</v>
      </c>
      <c r="R97" s="58" t="s">
        <v>185</v>
      </c>
      <c r="S97" s="58" t="s">
        <v>186</v>
      </c>
      <c r="T97" s="59" t="s">
        <v>187</v>
      </c>
    </row>
    <row r="98" spans="2:65" s="1" customFormat="1" ht="22.9" customHeight="1">
      <c r="B98" s="33"/>
      <c r="C98" s="62" t="s">
        <v>188</v>
      </c>
      <c r="J98" s="118">
        <f>BK98</f>
        <v>0</v>
      </c>
      <c r="L98" s="33"/>
      <c r="M98" s="60"/>
      <c r="N98" s="51"/>
      <c r="O98" s="51"/>
      <c r="P98" s="119">
        <f>P99+P428+P434</f>
        <v>0</v>
      </c>
      <c r="Q98" s="51"/>
      <c r="R98" s="119">
        <f>R99+R428+R434</f>
        <v>3.4724073999999998</v>
      </c>
      <c r="S98" s="51"/>
      <c r="T98" s="120">
        <f>T99+T428+T434</f>
        <v>29.439350000000001</v>
      </c>
      <c r="AT98" s="18" t="s">
        <v>70</v>
      </c>
      <c r="AU98" s="18" t="s">
        <v>162</v>
      </c>
      <c r="BK98" s="121">
        <f>BK99+BK428+BK434</f>
        <v>0</v>
      </c>
    </row>
    <row r="99" spans="2:65" s="11" customFormat="1" ht="25.9" customHeight="1">
      <c r="B99" s="122"/>
      <c r="D99" s="123" t="s">
        <v>70</v>
      </c>
      <c r="E99" s="124" t="s">
        <v>189</v>
      </c>
      <c r="F99" s="124" t="s">
        <v>190</v>
      </c>
      <c r="I99" s="125"/>
      <c r="J99" s="126">
        <f>BK99</f>
        <v>0</v>
      </c>
      <c r="L99" s="122"/>
      <c r="M99" s="127"/>
      <c r="P99" s="128">
        <f>P100+P264+P265+P285+P291+P395+P398+P419</f>
        <v>0</v>
      </c>
      <c r="R99" s="128">
        <f>R100+R264+R265+R285+R291+R395+R398+R419</f>
        <v>3.1556074000000001</v>
      </c>
      <c r="T99" s="129">
        <f>T100+T264+T265+T285+T291+T395+T398+T419</f>
        <v>29.436</v>
      </c>
      <c r="AR99" s="123" t="s">
        <v>78</v>
      </c>
      <c r="AT99" s="130" t="s">
        <v>70</v>
      </c>
      <c r="AU99" s="130" t="s">
        <v>71</v>
      </c>
      <c r="AY99" s="123" t="s">
        <v>191</v>
      </c>
      <c r="BK99" s="131">
        <f>BK100+BK264+BK265+BK285+BK291+BK395+BK398+BK419</f>
        <v>0</v>
      </c>
    </row>
    <row r="100" spans="2:65" s="11" customFormat="1" ht="22.9" customHeight="1">
      <c r="B100" s="122"/>
      <c r="D100" s="123" t="s">
        <v>70</v>
      </c>
      <c r="E100" s="132" t="s">
        <v>78</v>
      </c>
      <c r="F100" s="132" t="s">
        <v>192</v>
      </c>
      <c r="I100" s="125"/>
      <c r="J100" s="133">
        <f>BK100</f>
        <v>0</v>
      </c>
      <c r="L100" s="122"/>
      <c r="M100" s="127"/>
      <c r="P100" s="128">
        <f>SUM(P101:P263)</f>
        <v>0</v>
      </c>
      <c r="R100" s="128">
        <f>SUM(R101:R263)</f>
        <v>0.64368800000000004</v>
      </c>
      <c r="T100" s="129">
        <f>SUM(T101:T263)</f>
        <v>29.04</v>
      </c>
      <c r="AR100" s="123" t="s">
        <v>78</v>
      </c>
      <c r="AT100" s="130" t="s">
        <v>70</v>
      </c>
      <c r="AU100" s="130" t="s">
        <v>78</v>
      </c>
      <c r="AY100" s="123" t="s">
        <v>191</v>
      </c>
      <c r="BK100" s="131">
        <f>SUM(BK101:BK263)</f>
        <v>0</v>
      </c>
    </row>
    <row r="101" spans="2:65" s="1" customFormat="1" ht="37.9" customHeight="1">
      <c r="B101" s="33"/>
      <c r="C101" s="134" t="s">
        <v>78</v>
      </c>
      <c r="D101" s="134" t="s">
        <v>193</v>
      </c>
      <c r="E101" s="135" t="s">
        <v>1222</v>
      </c>
      <c r="F101" s="136" t="s">
        <v>1223</v>
      </c>
      <c r="G101" s="137" t="s">
        <v>196</v>
      </c>
      <c r="H101" s="138">
        <v>44</v>
      </c>
      <c r="I101" s="139"/>
      <c r="J101" s="140">
        <f>ROUND(I101*H101,2)</f>
        <v>0</v>
      </c>
      <c r="K101" s="141"/>
      <c r="L101" s="33"/>
      <c r="M101" s="142" t="s">
        <v>19</v>
      </c>
      <c r="N101" s="143" t="s">
        <v>42</v>
      </c>
      <c r="P101" s="144">
        <f>O101*H101</f>
        <v>0</v>
      </c>
      <c r="Q101" s="144">
        <v>0</v>
      </c>
      <c r="R101" s="144">
        <f>Q101*H101</f>
        <v>0</v>
      </c>
      <c r="S101" s="144">
        <v>0.22</v>
      </c>
      <c r="T101" s="145">
        <f>S101*H101</f>
        <v>9.68</v>
      </c>
      <c r="AR101" s="146" t="s">
        <v>197</v>
      </c>
      <c r="AT101" s="146" t="s">
        <v>193</v>
      </c>
      <c r="AU101" s="146" t="s">
        <v>80</v>
      </c>
      <c r="AY101" s="18" t="s">
        <v>191</v>
      </c>
      <c r="BE101" s="147">
        <f>IF(N101="základní",J101,0)</f>
        <v>0</v>
      </c>
      <c r="BF101" s="147">
        <f>IF(N101="snížená",J101,0)</f>
        <v>0</v>
      </c>
      <c r="BG101" s="147">
        <f>IF(N101="zákl. přenesená",J101,0)</f>
        <v>0</v>
      </c>
      <c r="BH101" s="147">
        <f>IF(N101="sníž. přenesená",J101,0)</f>
        <v>0</v>
      </c>
      <c r="BI101" s="147">
        <f>IF(N101="nulová",J101,0)</f>
        <v>0</v>
      </c>
      <c r="BJ101" s="18" t="s">
        <v>78</v>
      </c>
      <c r="BK101" s="147">
        <f>ROUND(I101*H101,2)</f>
        <v>0</v>
      </c>
      <c r="BL101" s="18" t="s">
        <v>197</v>
      </c>
      <c r="BM101" s="146" t="s">
        <v>1224</v>
      </c>
    </row>
    <row r="102" spans="2:65" s="1" customFormat="1" ht="11.25">
      <c r="B102" s="33"/>
      <c r="D102" s="148" t="s">
        <v>199</v>
      </c>
      <c r="F102" s="149" t="s">
        <v>1225</v>
      </c>
      <c r="I102" s="150"/>
      <c r="L102" s="33"/>
      <c r="M102" s="151"/>
      <c r="T102" s="54"/>
      <c r="AT102" s="18" t="s">
        <v>199</v>
      </c>
      <c r="AU102" s="18" t="s">
        <v>80</v>
      </c>
    </row>
    <row r="103" spans="2:65" s="12" customFormat="1" ht="11.25">
      <c r="B103" s="152"/>
      <c r="D103" s="153" t="s">
        <v>201</v>
      </c>
      <c r="E103" s="154" t="s">
        <v>19</v>
      </c>
      <c r="F103" s="155" t="s">
        <v>1226</v>
      </c>
      <c r="H103" s="156">
        <v>44</v>
      </c>
      <c r="I103" s="157"/>
      <c r="L103" s="152"/>
      <c r="M103" s="158"/>
      <c r="T103" s="159"/>
      <c r="AT103" s="154" t="s">
        <v>201</v>
      </c>
      <c r="AU103" s="154" t="s">
        <v>80</v>
      </c>
      <c r="AV103" s="12" t="s">
        <v>80</v>
      </c>
      <c r="AW103" s="12" t="s">
        <v>33</v>
      </c>
      <c r="AX103" s="12" t="s">
        <v>78</v>
      </c>
      <c r="AY103" s="154" t="s">
        <v>191</v>
      </c>
    </row>
    <row r="104" spans="2:65" s="1" customFormat="1" ht="37.9" customHeight="1">
      <c r="B104" s="33"/>
      <c r="C104" s="134" t="s">
        <v>80</v>
      </c>
      <c r="D104" s="134" t="s">
        <v>193</v>
      </c>
      <c r="E104" s="135" t="s">
        <v>214</v>
      </c>
      <c r="F104" s="136" t="s">
        <v>215</v>
      </c>
      <c r="G104" s="137" t="s">
        <v>196</v>
      </c>
      <c r="H104" s="138">
        <v>44</v>
      </c>
      <c r="I104" s="139"/>
      <c r="J104" s="140">
        <f>ROUND(I104*H104,2)</f>
        <v>0</v>
      </c>
      <c r="K104" s="141"/>
      <c r="L104" s="33"/>
      <c r="M104" s="142" t="s">
        <v>19</v>
      </c>
      <c r="N104" s="143" t="s">
        <v>42</v>
      </c>
      <c r="P104" s="144">
        <f>O104*H104</f>
        <v>0</v>
      </c>
      <c r="Q104" s="144">
        <v>0</v>
      </c>
      <c r="R104" s="144">
        <f>Q104*H104</f>
        <v>0</v>
      </c>
      <c r="S104" s="144">
        <v>0.44</v>
      </c>
      <c r="T104" s="145">
        <f>S104*H104</f>
        <v>19.36</v>
      </c>
      <c r="AR104" s="146" t="s">
        <v>197</v>
      </c>
      <c r="AT104" s="146" t="s">
        <v>193</v>
      </c>
      <c r="AU104" s="146" t="s">
        <v>80</v>
      </c>
      <c r="AY104" s="18" t="s">
        <v>191</v>
      </c>
      <c r="BE104" s="147">
        <f>IF(N104="základní",J104,0)</f>
        <v>0</v>
      </c>
      <c r="BF104" s="147">
        <f>IF(N104="snížená",J104,0)</f>
        <v>0</v>
      </c>
      <c r="BG104" s="147">
        <f>IF(N104="zákl. přenesená",J104,0)</f>
        <v>0</v>
      </c>
      <c r="BH104" s="147">
        <f>IF(N104="sníž. přenesená",J104,0)</f>
        <v>0</v>
      </c>
      <c r="BI104" s="147">
        <f>IF(N104="nulová",J104,0)</f>
        <v>0</v>
      </c>
      <c r="BJ104" s="18" t="s">
        <v>78</v>
      </c>
      <c r="BK104" s="147">
        <f>ROUND(I104*H104,2)</f>
        <v>0</v>
      </c>
      <c r="BL104" s="18" t="s">
        <v>197</v>
      </c>
      <c r="BM104" s="146" t="s">
        <v>1227</v>
      </c>
    </row>
    <row r="105" spans="2:65" s="1" customFormat="1" ht="11.25">
      <c r="B105" s="33"/>
      <c r="D105" s="148" t="s">
        <v>199</v>
      </c>
      <c r="F105" s="149" t="s">
        <v>217</v>
      </c>
      <c r="I105" s="150"/>
      <c r="L105" s="33"/>
      <c r="M105" s="151"/>
      <c r="T105" s="54"/>
      <c r="AT105" s="18" t="s">
        <v>199</v>
      </c>
      <c r="AU105" s="18" t="s">
        <v>80</v>
      </c>
    </row>
    <row r="106" spans="2:65" s="12" customFormat="1" ht="11.25">
      <c r="B106" s="152"/>
      <c r="D106" s="153" t="s">
        <v>201</v>
      </c>
      <c r="E106" s="154" t="s">
        <v>19</v>
      </c>
      <c r="F106" s="155" t="s">
        <v>1228</v>
      </c>
      <c r="H106" s="156">
        <v>44</v>
      </c>
      <c r="I106" s="157"/>
      <c r="L106" s="152"/>
      <c r="M106" s="158"/>
      <c r="T106" s="159"/>
      <c r="AT106" s="154" t="s">
        <v>201</v>
      </c>
      <c r="AU106" s="154" t="s">
        <v>80</v>
      </c>
      <c r="AV106" s="12" t="s">
        <v>80</v>
      </c>
      <c r="AW106" s="12" t="s">
        <v>33</v>
      </c>
      <c r="AX106" s="12" t="s">
        <v>71</v>
      </c>
      <c r="AY106" s="154" t="s">
        <v>191</v>
      </c>
    </row>
    <row r="107" spans="2:65" s="13" customFormat="1" ht="11.25">
      <c r="B107" s="160"/>
      <c r="D107" s="153" t="s">
        <v>201</v>
      </c>
      <c r="E107" s="161" t="s">
        <v>19</v>
      </c>
      <c r="F107" s="162" t="s">
        <v>203</v>
      </c>
      <c r="H107" s="163">
        <v>44</v>
      </c>
      <c r="I107" s="164"/>
      <c r="L107" s="160"/>
      <c r="M107" s="165"/>
      <c r="T107" s="166"/>
      <c r="AT107" s="161" t="s">
        <v>201</v>
      </c>
      <c r="AU107" s="161" t="s">
        <v>80</v>
      </c>
      <c r="AV107" s="13" t="s">
        <v>197</v>
      </c>
      <c r="AW107" s="13" t="s">
        <v>33</v>
      </c>
      <c r="AX107" s="13" t="s">
        <v>78</v>
      </c>
      <c r="AY107" s="161" t="s">
        <v>191</v>
      </c>
    </row>
    <row r="108" spans="2:65" s="1" customFormat="1" ht="16.5" customHeight="1">
      <c r="B108" s="33"/>
      <c r="C108" s="134" t="s">
        <v>148</v>
      </c>
      <c r="D108" s="134" t="s">
        <v>193</v>
      </c>
      <c r="E108" s="135" t="s">
        <v>237</v>
      </c>
      <c r="F108" s="136" t="s">
        <v>238</v>
      </c>
      <c r="G108" s="137" t="s">
        <v>239</v>
      </c>
      <c r="H108" s="138">
        <v>40</v>
      </c>
      <c r="I108" s="139"/>
      <c r="J108" s="140">
        <f>ROUND(I108*H108,2)</f>
        <v>0</v>
      </c>
      <c r="K108" s="141"/>
      <c r="L108" s="33"/>
      <c r="M108" s="142" t="s">
        <v>19</v>
      </c>
      <c r="N108" s="143" t="s">
        <v>42</v>
      </c>
      <c r="P108" s="144">
        <f>O108*H108</f>
        <v>0</v>
      </c>
      <c r="Q108" s="144">
        <v>3.0000000000000001E-5</v>
      </c>
      <c r="R108" s="144">
        <f>Q108*H108</f>
        <v>1.2000000000000001E-3</v>
      </c>
      <c r="S108" s="144">
        <v>0</v>
      </c>
      <c r="T108" s="145">
        <f>S108*H108</f>
        <v>0</v>
      </c>
      <c r="AR108" s="146" t="s">
        <v>197</v>
      </c>
      <c r="AT108" s="146" t="s">
        <v>193</v>
      </c>
      <c r="AU108" s="146" t="s">
        <v>80</v>
      </c>
      <c r="AY108" s="18" t="s">
        <v>191</v>
      </c>
      <c r="BE108" s="147">
        <f>IF(N108="základní",J108,0)</f>
        <v>0</v>
      </c>
      <c r="BF108" s="147">
        <f>IF(N108="snížená",J108,0)</f>
        <v>0</v>
      </c>
      <c r="BG108" s="147">
        <f>IF(N108="zákl. přenesená",J108,0)</f>
        <v>0</v>
      </c>
      <c r="BH108" s="147">
        <f>IF(N108="sníž. přenesená",J108,0)</f>
        <v>0</v>
      </c>
      <c r="BI108" s="147">
        <f>IF(N108="nulová",J108,0)</f>
        <v>0</v>
      </c>
      <c r="BJ108" s="18" t="s">
        <v>78</v>
      </c>
      <c r="BK108" s="147">
        <f>ROUND(I108*H108,2)</f>
        <v>0</v>
      </c>
      <c r="BL108" s="18" t="s">
        <v>197</v>
      </c>
      <c r="BM108" s="146" t="s">
        <v>1229</v>
      </c>
    </row>
    <row r="109" spans="2:65" s="1" customFormat="1" ht="11.25">
      <c r="B109" s="33"/>
      <c r="D109" s="148" t="s">
        <v>199</v>
      </c>
      <c r="F109" s="149" t="s">
        <v>241</v>
      </c>
      <c r="I109" s="150"/>
      <c r="L109" s="33"/>
      <c r="M109" s="151"/>
      <c r="T109" s="54"/>
      <c r="AT109" s="18" t="s">
        <v>199</v>
      </c>
      <c r="AU109" s="18" t="s">
        <v>80</v>
      </c>
    </row>
    <row r="110" spans="2:65" s="1" customFormat="1" ht="24.2" customHeight="1">
      <c r="B110" s="33"/>
      <c r="C110" s="134" t="s">
        <v>197</v>
      </c>
      <c r="D110" s="134" t="s">
        <v>193</v>
      </c>
      <c r="E110" s="135" t="s">
        <v>243</v>
      </c>
      <c r="F110" s="136" t="s">
        <v>244</v>
      </c>
      <c r="G110" s="137" t="s">
        <v>245</v>
      </c>
      <c r="H110" s="138">
        <v>5</v>
      </c>
      <c r="I110" s="139"/>
      <c r="J110" s="140">
        <f>ROUND(I110*H110,2)</f>
        <v>0</v>
      </c>
      <c r="K110" s="141"/>
      <c r="L110" s="33"/>
      <c r="M110" s="142" t="s">
        <v>19</v>
      </c>
      <c r="N110" s="143" t="s">
        <v>42</v>
      </c>
      <c r="P110" s="144">
        <f>O110*H110</f>
        <v>0</v>
      </c>
      <c r="Q110" s="144">
        <v>0</v>
      </c>
      <c r="R110" s="144">
        <f>Q110*H110</f>
        <v>0</v>
      </c>
      <c r="S110" s="144">
        <v>0</v>
      </c>
      <c r="T110" s="145">
        <f>S110*H110</f>
        <v>0</v>
      </c>
      <c r="AR110" s="146" t="s">
        <v>197</v>
      </c>
      <c r="AT110" s="146" t="s">
        <v>193</v>
      </c>
      <c r="AU110" s="146" t="s">
        <v>80</v>
      </c>
      <c r="AY110" s="18" t="s">
        <v>191</v>
      </c>
      <c r="BE110" s="147">
        <f>IF(N110="základní",J110,0)</f>
        <v>0</v>
      </c>
      <c r="BF110" s="147">
        <f>IF(N110="snížená",J110,0)</f>
        <v>0</v>
      </c>
      <c r="BG110" s="147">
        <f>IF(N110="zákl. přenesená",J110,0)</f>
        <v>0</v>
      </c>
      <c r="BH110" s="147">
        <f>IF(N110="sníž. přenesená",J110,0)</f>
        <v>0</v>
      </c>
      <c r="BI110" s="147">
        <f>IF(N110="nulová",J110,0)</f>
        <v>0</v>
      </c>
      <c r="BJ110" s="18" t="s">
        <v>78</v>
      </c>
      <c r="BK110" s="147">
        <f>ROUND(I110*H110,2)</f>
        <v>0</v>
      </c>
      <c r="BL110" s="18" t="s">
        <v>197</v>
      </c>
      <c r="BM110" s="146" t="s">
        <v>1230</v>
      </c>
    </row>
    <row r="111" spans="2:65" s="1" customFormat="1" ht="11.25">
      <c r="B111" s="33"/>
      <c r="D111" s="148" t="s">
        <v>199</v>
      </c>
      <c r="F111" s="149" t="s">
        <v>247</v>
      </c>
      <c r="I111" s="150"/>
      <c r="L111" s="33"/>
      <c r="M111" s="151"/>
      <c r="T111" s="54"/>
      <c r="AT111" s="18" t="s">
        <v>199</v>
      </c>
      <c r="AU111" s="18" t="s">
        <v>80</v>
      </c>
    </row>
    <row r="112" spans="2:65" s="1" customFormat="1" ht="49.15" customHeight="1">
      <c r="B112" s="33"/>
      <c r="C112" s="134" t="s">
        <v>219</v>
      </c>
      <c r="D112" s="134" t="s">
        <v>193</v>
      </c>
      <c r="E112" s="135" t="s">
        <v>249</v>
      </c>
      <c r="F112" s="136" t="s">
        <v>250</v>
      </c>
      <c r="G112" s="137" t="s">
        <v>228</v>
      </c>
      <c r="H112" s="138">
        <v>26.3</v>
      </c>
      <c r="I112" s="139"/>
      <c r="J112" s="140">
        <f>ROUND(I112*H112,2)</f>
        <v>0</v>
      </c>
      <c r="K112" s="141"/>
      <c r="L112" s="33"/>
      <c r="M112" s="142" t="s">
        <v>19</v>
      </c>
      <c r="N112" s="143" t="s">
        <v>42</v>
      </c>
      <c r="P112" s="144">
        <f>O112*H112</f>
        <v>0</v>
      </c>
      <c r="Q112" s="144">
        <v>8.6800000000000002E-3</v>
      </c>
      <c r="R112" s="144">
        <f>Q112*H112</f>
        <v>0.22828400000000001</v>
      </c>
      <c r="S112" s="144">
        <v>0</v>
      </c>
      <c r="T112" s="145">
        <f>S112*H112</f>
        <v>0</v>
      </c>
      <c r="AR112" s="146" t="s">
        <v>197</v>
      </c>
      <c r="AT112" s="146" t="s">
        <v>193</v>
      </c>
      <c r="AU112" s="146" t="s">
        <v>80</v>
      </c>
      <c r="AY112" s="18" t="s">
        <v>191</v>
      </c>
      <c r="BE112" s="147">
        <f>IF(N112="základní",J112,0)</f>
        <v>0</v>
      </c>
      <c r="BF112" s="147">
        <f>IF(N112="snížená",J112,0)</f>
        <v>0</v>
      </c>
      <c r="BG112" s="147">
        <f>IF(N112="zákl. přenesená",J112,0)</f>
        <v>0</v>
      </c>
      <c r="BH112" s="147">
        <f>IF(N112="sníž. přenesená",J112,0)</f>
        <v>0</v>
      </c>
      <c r="BI112" s="147">
        <f>IF(N112="nulová",J112,0)</f>
        <v>0</v>
      </c>
      <c r="BJ112" s="18" t="s">
        <v>78</v>
      </c>
      <c r="BK112" s="147">
        <f>ROUND(I112*H112,2)</f>
        <v>0</v>
      </c>
      <c r="BL112" s="18" t="s">
        <v>197</v>
      </c>
      <c r="BM112" s="146" t="s">
        <v>1231</v>
      </c>
    </row>
    <row r="113" spans="2:65" s="1" customFormat="1" ht="11.25">
      <c r="B113" s="33"/>
      <c r="D113" s="148" t="s">
        <v>199</v>
      </c>
      <c r="F113" s="149" t="s">
        <v>252</v>
      </c>
      <c r="I113" s="150"/>
      <c r="L113" s="33"/>
      <c r="M113" s="151"/>
      <c r="T113" s="54"/>
      <c r="AT113" s="18" t="s">
        <v>199</v>
      </c>
      <c r="AU113" s="18" t="s">
        <v>80</v>
      </c>
    </row>
    <row r="114" spans="2:65" s="12" customFormat="1" ht="11.25">
      <c r="B114" s="152"/>
      <c r="D114" s="153" t="s">
        <v>201</v>
      </c>
      <c r="E114" s="154" t="s">
        <v>19</v>
      </c>
      <c r="F114" s="155" t="s">
        <v>1232</v>
      </c>
      <c r="H114" s="156">
        <v>8.4</v>
      </c>
      <c r="I114" s="157"/>
      <c r="L114" s="152"/>
      <c r="M114" s="158"/>
      <c r="T114" s="159"/>
      <c r="AT114" s="154" t="s">
        <v>201</v>
      </c>
      <c r="AU114" s="154" t="s">
        <v>80</v>
      </c>
      <c r="AV114" s="12" t="s">
        <v>80</v>
      </c>
      <c r="AW114" s="12" t="s">
        <v>33</v>
      </c>
      <c r="AX114" s="12" t="s">
        <v>71</v>
      </c>
      <c r="AY114" s="154" t="s">
        <v>191</v>
      </c>
    </row>
    <row r="115" spans="2:65" s="12" customFormat="1" ht="11.25">
      <c r="B115" s="152"/>
      <c r="D115" s="153" t="s">
        <v>201</v>
      </c>
      <c r="E115" s="154" t="s">
        <v>19</v>
      </c>
      <c r="F115" s="155" t="s">
        <v>1233</v>
      </c>
      <c r="H115" s="156">
        <v>17.899999999999999</v>
      </c>
      <c r="I115" s="157"/>
      <c r="L115" s="152"/>
      <c r="M115" s="158"/>
      <c r="T115" s="159"/>
      <c r="AT115" s="154" t="s">
        <v>201</v>
      </c>
      <c r="AU115" s="154" t="s">
        <v>80</v>
      </c>
      <c r="AV115" s="12" t="s">
        <v>80</v>
      </c>
      <c r="AW115" s="12" t="s">
        <v>33</v>
      </c>
      <c r="AX115" s="12" t="s">
        <v>71</v>
      </c>
      <c r="AY115" s="154" t="s">
        <v>191</v>
      </c>
    </row>
    <row r="116" spans="2:65" s="13" customFormat="1" ht="11.25">
      <c r="B116" s="160"/>
      <c r="D116" s="153" t="s">
        <v>201</v>
      </c>
      <c r="E116" s="161" t="s">
        <v>19</v>
      </c>
      <c r="F116" s="162" t="s">
        <v>203</v>
      </c>
      <c r="H116" s="163">
        <v>26.3</v>
      </c>
      <c r="I116" s="164"/>
      <c r="L116" s="160"/>
      <c r="M116" s="165"/>
      <c r="T116" s="166"/>
      <c r="AT116" s="161" t="s">
        <v>201</v>
      </c>
      <c r="AU116" s="161" t="s">
        <v>80</v>
      </c>
      <c r="AV116" s="13" t="s">
        <v>197</v>
      </c>
      <c r="AW116" s="13" t="s">
        <v>33</v>
      </c>
      <c r="AX116" s="13" t="s">
        <v>78</v>
      </c>
      <c r="AY116" s="161" t="s">
        <v>191</v>
      </c>
    </row>
    <row r="117" spans="2:65" s="1" customFormat="1" ht="49.15" customHeight="1">
      <c r="B117" s="33"/>
      <c r="C117" s="134" t="s">
        <v>225</v>
      </c>
      <c r="D117" s="134" t="s">
        <v>193</v>
      </c>
      <c r="E117" s="135" t="s">
        <v>256</v>
      </c>
      <c r="F117" s="136" t="s">
        <v>257</v>
      </c>
      <c r="G117" s="137" t="s">
        <v>228</v>
      </c>
      <c r="H117" s="138">
        <v>8.4</v>
      </c>
      <c r="I117" s="139"/>
      <c r="J117" s="140">
        <f>ROUND(I117*H117,2)</f>
        <v>0</v>
      </c>
      <c r="K117" s="141"/>
      <c r="L117" s="33"/>
      <c r="M117" s="142" t="s">
        <v>19</v>
      </c>
      <c r="N117" s="143" t="s">
        <v>42</v>
      </c>
      <c r="P117" s="144">
        <f>O117*H117</f>
        <v>0</v>
      </c>
      <c r="Q117" s="144">
        <v>3.6900000000000002E-2</v>
      </c>
      <c r="R117" s="144">
        <f>Q117*H117</f>
        <v>0.30996000000000001</v>
      </c>
      <c r="S117" s="144">
        <v>0</v>
      </c>
      <c r="T117" s="145">
        <f>S117*H117</f>
        <v>0</v>
      </c>
      <c r="AR117" s="146" t="s">
        <v>197</v>
      </c>
      <c r="AT117" s="146" t="s">
        <v>193</v>
      </c>
      <c r="AU117" s="146" t="s">
        <v>80</v>
      </c>
      <c r="AY117" s="18" t="s">
        <v>191</v>
      </c>
      <c r="BE117" s="147">
        <f>IF(N117="základní",J117,0)</f>
        <v>0</v>
      </c>
      <c r="BF117" s="147">
        <f>IF(N117="snížená",J117,0)</f>
        <v>0</v>
      </c>
      <c r="BG117" s="147">
        <f>IF(N117="zákl. přenesená",J117,0)</f>
        <v>0</v>
      </c>
      <c r="BH117" s="147">
        <f>IF(N117="sníž. přenesená",J117,0)</f>
        <v>0</v>
      </c>
      <c r="BI117" s="147">
        <f>IF(N117="nulová",J117,0)</f>
        <v>0</v>
      </c>
      <c r="BJ117" s="18" t="s">
        <v>78</v>
      </c>
      <c r="BK117" s="147">
        <f>ROUND(I117*H117,2)</f>
        <v>0</v>
      </c>
      <c r="BL117" s="18" t="s">
        <v>197</v>
      </c>
      <c r="BM117" s="146" t="s">
        <v>1234</v>
      </c>
    </row>
    <row r="118" spans="2:65" s="1" customFormat="1" ht="11.25">
      <c r="B118" s="33"/>
      <c r="D118" s="148" t="s">
        <v>199</v>
      </c>
      <c r="F118" s="149" t="s">
        <v>259</v>
      </c>
      <c r="I118" s="150"/>
      <c r="L118" s="33"/>
      <c r="M118" s="151"/>
      <c r="T118" s="54"/>
      <c r="AT118" s="18" t="s">
        <v>199</v>
      </c>
      <c r="AU118" s="18" t="s">
        <v>80</v>
      </c>
    </row>
    <row r="119" spans="2:65" s="12" customFormat="1" ht="11.25">
      <c r="B119" s="152"/>
      <c r="D119" s="153" t="s">
        <v>201</v>
      </c>
      <c r="E119" s="154" t="s">
        <v>19</v>
      </c>
      <c r="F119" s="155" t="s">
        <v>1235</v>
      </c>
      <c r="H119" s="156">
        <v>7.2</v>
      </c>
      <c r="I119" s="157"/>
      <c r="L119" s="152"/>
      <c r="M119" s="158"/>
      <c r="T119" s="159"/>
      <c r="AT119" s="154" t="s">
        <v>201</v>
      </c>
      <c r="AU119" s="154" t="s">
        <v>80</v>
      </c>
      <c r="AV119" s="12" t="s">
        <v>80</v>
      </c>
      <c r="AW119" s="12" t="s">
        <v>33</v>
      </c>
      <c r="AX119" s="12" t="s">
        <v>71</v>
      </c>
      <c r="AY119" s="154" t="s">
        <v>191</v>
      </c>
    </row>
    <row r="120" spans="2:65" s="12" customFormat="1" ht="11.25">
      <c r="B120" s="152"/>
      <c r="D120" s="153" t="s">
        <v>201</v>
      </c>
      <c r="E120" s="154" t="s">
        <v>19</v>
      </c>
      <c r="F120" s="155" t="s">
        <v>1236</v>
      </c>
      <c r="H120" s="156">
        <v>1.2</v>
      </c>
      <c r="I120" s="157"/>
      <c r="L120" s="152"/>
      <c r="M120" s="158"/>
      <c r="T120" s="159"/>
      <c r="AT120" s="154" t="s">
        <v>201</v>
      </c>
      <c r="AU120" s="154" t="s">
        <v>80</v>
      </c>
      <c r="AV120" s="12" t="s">
        <v>80</v>
      </c>
      <c r="AW120" s="12" t="s">
        <v>33</v>
      </c>
      <c r="AX120" s="12" t="s">
        <v>71</v>
      </c>
      <c r="AY120" s="154" t="s">
        <v>191</v>
      </c>
    </row>
    <row r="121" spans="2:65" s="13" customFormat="1" ht="11.25">
      <c r="B121" s="160"/>
      <c r="D121" s="153" t="s">
        <v>201</v>
      </c>
      <c r="E121" s="161" t="s">
        <v>19</v>
      </c>
      <c r="F121" s="162" t="s">
        <v>203</v>
      </c>
      <c r="H121" s="163">
        <v>8.4</v>
      </c>
      <c r="I121" s="164"/>
      <c r="L121" s="160"/>
      <c r="M121" s="165"/>
      <c r="T121" s="166"/>
      <c r="AT121" s="161" t="s">
        <v>201</v>
      </c>
      <c r="AU121" s="161" t="s">
        <v>80</v>
      </c>
      <c r="AV121" s="13" t="s">
        <v>197</v>
      </c>
      <c r="AW121" s="13" t="s">
        <v>33</v>
      </c>
      <c r="AX121" s="13" t="s">
        <v>78</v>
      </c>
      <c r="AY121" s="161" t="s">
        <v>191</v>
      </c>
    </row>
    <row r="122" spans="2:65" s="1" customFormat="1" ht="24.2" customHeight="1">
      <c r="B122" s="33"/>
      <c r="C122" s="134" t="s">
        <v>231</v>
      </c>
      <c r="D122" s="134" t="s">
        <v>193</v>
      </c>
      <c r="E122" s="135" t="s">
        <v>298</v>
      </c>
      <c r="F122" s="136" t="s">
        <v>299</v>
      </c>
      <c r="G122" s="137" t="s">
        <v>146</v>
      </c>
      <c r="H122" s="138">
        <v>16.956</v>
      </c>
      <c r="I122" s="139"/>
      <c r="J122" s="140">
        <f>ROUND(I122*H122,2)</f>
        <v>0</v>
      </c>
      <c r="K122" s="141"/>
      <c r="L122" s="33"/>
      <c r="M122" s="142" t="s">
        <v>19</v>
      </c>
      <c r="N122" s="143" t="s">
        <v>42</v>
      </c>
      <c r="P122" s="144">
        <f>O122*H122</f>
        <v>0</v>
      </c>
      <c r="Q122" s="144">
        <v>0</v>
      </c>
      <c r="R122" s="144">
        <f>Q122*H122</f>
        <v>0</v>
      </c>
      <c r="S122" s="144">
        <v>0</v>
      </c>
      <c r="T122" s="145">
        <f>S122*H122</f>
        <v>0</v>
      </c>
      <c r="AR122" s="146" t="s">
        <v>197</v>
      </c>
      <c r="AT122" s="146" t="s">
        <v>193</v>
      </c>
      <c r="AU122" s="146" t="s">
        <v>80</v>
      </c>
      <c r="AY122" s="18" t="s">
        <v>191</v>
      </c>
      <c r="BE122" s="147">
        <f>IF(N122="základní",J122,0)</f>
        <v>0</v>
      </c>
      <c r="BF122" s="147">
        <f>IF(N122="snížená",J122,0)</f>
        <v>0</v>
      </c>
      <c r="BG122" s="147">
        <f>IF(N122="zákl. přenesená",J122,0)</f>
        <v>0</v>
      </c>
      <c r="BH122" s="147">
        <f>IF(N122="sníž. přenesená",J122,0)</f>
        <v>0</v>
      </c>
      <c r="BI122" s="147">
        <f>IF(N122="nulová",J122,0)</f>
        <v>0</v>
      </c>
      <c r="BJ122" s="18" t="s">
        <v>78</v>
      </c>
      <c r="BK122" s="147">
        <f>ROUND(I122*H122,2)</f>
        <v>0</v>
      </c>
      <c r="BL122" s="18" t="s">
        <v>197</v>
      </c>
      <c r="BM122" s="146" t="s">
        <v>1237</v>
      </c>
    </row>
    <row r="123" spans="2:65" s="1" customFormat="1" ht="11.25">
      <c r="B123" s="33"/>
      <c r="D123" s="148" t="s">
        <v>199</v>
      </c>
      <c r="F123" s="149" t="s">
        <v>301</v>
      </c>
      <c r="I123" s="150"/>
      <c r="L123" s="33"/>
      <c r="M123" s="151"/>
      <c r="T123" s="54"/>
      <c r="AT123" s="18" t="s">
        <v>199</v>
      </c>
      <c r="AU123" s="18" t="s">
        <v>80</v>
      </c>
    </row>
    <row r="124" spans="2:65" s="14" customFormat="1" ht="11.25">
      <c r="B124" s="167"/>
      <c r="D124" s="153" t="s">
        <v>201</v>
      </c>
      <c r="E124" s="168" t="s">
        <v>19</v>
      </c>
      <c r="F124" s="169" t="s">
        <v>273</v>
      </c>
      <c r="H124" s="168" t="s">
        <v>19</v>
      </c>
      <c r="I124" s="170"/>
      <c r="L124" s="167"/>
      <c r="M124" s="171"/>
      <c r="T124" s="172"/>
      <c r="AT124" s="168" t="s">
        <v>201</v>
      </c>
      <c r="AU124" s="168" t="s">
        <v>80</v>
      </c>
      <c r="AV124" s="14" t="s">
        <v>78</v>
      </c>
      <c r="AW124" s="14" t="s">
        <v>33</v>
      </c>
      <c r="AX124" s="14" t="s">
        <v>71</v>
      </c>
      <c r="AY124" s="168" t="s">
        <v>191</v>
      </c>
    </row>
    <row r="125" spans="2:65" s="12" customFormat="1" ht="11.25">
      <c r="B125" s="152"/>
      <c r="D125" s="153" t="s">
        <v>201</v>
      </c>
      <c r="E125" s="154" t="s">
        <v>19</v>
      </c>
      <c r="F125" s="155" t="s">
        <v>1238</v>
      </c>
      <c r="H125" s="156">
        <v>16.956</v>
      </c>
      <c r="I125" s="157"/>
      <c r="L125" s="152"/>
      <c r="M125" s="158"/>
      <c r="T125" s="159"/>
      <c r="AT125" s="154" t="s">
        <v>201</v>
      </c>
      <c r="AU125" s="154" t="s">
        <v>80</v>
      </c>
      <c r="AV125" s="12" t="s">
        <v>80</v>
      </c>
      <c r="AW125" s="12" t="s">
        <v>33</v>
      </c>
      <c r="AX125" s="12" t="s">
        <v>71</v>
      </c>
      <c r="AY125" s="154" t="s">
        <v>191</v>
      </c>
    </row>
    <row r="126" spans="2:65" s="13" customFormat="1" ht="11.25">
      <c r="B126" s="160"/>
      <c r="D126" s="153" t="s">
        <v>201</v>
      </c>
      <c r="E126" s="161" t="s">
        <v>19</v>
      </c>
      <c r="F126" s="162" t="s">
        <v>203</v>
      </c>
      <c r="H126" s="163">
        <v>16.956</v>
      </c>
      <c r="I126" s="164"/>
      <c r="L126" s="160"/>
      <c r="M126" s="165"/>
      <c r="T126" s="166"/>
      <c r="AT126" s="161" t="s">
        <v>201</v>
      </c>
      <c r="AU126" s="161" t="s">
        <v>80</v>
      </c>
      <c r="AV126" s="13" t="s">
        <v>197</v>
      </c>
      <c r="AW126" s="13" t="s">
        <v>33</v>
      </c>
      <c r="AX126" s="13" t="s">
        <v>78</v>
      </c>
      <c r="AY126" s="161" t="s">
        <v>191</v>
      </c>
    </row>
    <row r="127" spans="2:65" s="1" customFormat="1" ht="11.25">
      <c r="B127" s="33"/>
      <c r="D127" s="153" t="s">
        <v>275</v>
      </c>
      <c r="F127" s="173" t="s">
        <v>1239</v>
      </c>
      <c r="L127" s="33"/>
      <c r="M127" s="151"/>
      <c r="T127" s="54"/>
      <c r="AU127" s="18" t="s">
        <v>80</v>
      </c>
    </row>
    <row r="128" spans="2:65" s="1" customFormat="1" ht="11.25">
      <c r="B128" s="33"/>
      <c r="D128" s="153" t="s">
        <v>275</v>
      </c>
      <c r="F128" s="174" t="s">
        <v>1240</v>
      </c>
      <c r="H128" s="175">
        <v>56.52</v>
      </c>
      <c r="L128" s="33"/>
      <c r="M128" s="151"/>
      <c r="T128" s="54"/>
      <c r="AU128" s="18" t="s">
        <v>80</v>
      </c>
    </row>
    <row r="129" spans="2:65" s="1" customFormat="1" ht="11.25">
      <c r="B129" s="33"/>
      <c r="D129" s="153" t="s">
        <v>275</v>
      </c>
      <c r="F129" s="174" t="s">
        <v>203</v>
      </c>
      <c r="H129" s="175">
        <v>56.52</v>
      </c>
      <c r="L129" s="33"/>
      <c r="M129" s="151"/>
      <c r="T129" s="54"/>
      <c r="AU129" s="18" t="s">
        <v>80</v>
      </c>
    </row>
    <row r="130" spans="2:65" s="1" customFormat="1" ht="33" customHeight="1">
      <c r="B130" s="33"/>
      <c r="C130" s="134" t="s">
        <v>236</v>
      </c>
      <c r="D130" s="134" t="s">
        <v>193</v>
      </c>
      <c r="E130" s="135" t="s">
        <v>309</v>
      </c>
      <c r="F130" s="136" t="s">
        <v>310</v>
      </c>
      <c r="G130" s="137" t="s">
        <v>146</v>
      </c>
      <c r="H130" s="138">
        <v>25.434000000000001</v>
      </c>
      <c r="I130" s="139"/>
      <c r="J130" s="140">
        <f>ROUND(I130*H130,2)</f>
        <v>0</v>
      </c>
      <c r="K130" s="141"/>
      <c r="L130" s="33"/>
      <c r="M130" s="142" t="s">
        <v>19</v>
      </c>
      <c r="N130" s="143" t="s">
        <v>42</v>
      </c>
      <c r="P130" s="144">
        <f>O130*H130</f>
        <v>0</v>
      </c>
      <c r="Q130" s="144">
        <v>0</v>
      </c>
      <c r="R130" s="144">
        <f>Q130*H130</f>
        <v>0</v>
      </c>
      <c r="S130" s="144">
        <v>0</v>
      </c>
      <c r="T130" s="145">
        <f>S130*H130</f>
        <v>0</v>
      </c>
      <c r="AR130" s="146" t="s">
        <v>197</v>
      </c>
      <c r="AT130" s="146" t="s">
        <v>193</v>
      </c>
      <c r="AU130" s="146" t="s">
        <v>80</v>
      </c>
      <c r="AY130" s="18" t="s">
        <v>191</v>
      </c>
      <c r="BE130" s="147">
        <f>IF(N130="základní",J130,0)</f>
        <v>0</v>
      </c>
      <c r="BF130" s="147">
        <f>IF(N130="snížená",J130,0)</f>
        <v>0</v>
      </c>
      <c r="BG130" s="147">
        <f>IF(N130="zákl. přenesená",J130,0)</f>
        <v>0</v>
      </c>
      <c r="BH130" s="147">
        <f>IF(N130="sníž. přenesená",J130,0)</f>
        <v>0</v>
      </c>
      <c r="BI130" s="147">
        <f>IF(N130="nulová",J130,0)</f>
        <v>0</v>
      </c>
      <c r="BJ130" s="18" t="s">
        <v>78</v>
      </c>
      <c r="BK130" s="147">
        <f>ROUND(I130*H130,2)</f>
        <v>0</v>
      </c>
      <c r="BL130" s="18" t="s">
        <v>197</v>
      </c>
      <c r="BM130" s="146" t="s">
        <v>1241</v>
      </c>
    </row>
    <row r="131" spans="2:65" s="1" customFormat="1" ht="11.25">
      <c r="B131" s="33"/>
      <c r="D131" s="148" t="s">
        <v>199</v>
      </c>
      <c r="F131" s="149" t="s">
        <v>312</v>
      </c>
      <c r="I131" s="150"/>
      <c r="L131" s="33"/>
      <c r="M131" s="151"/>
      <c r="T131" s="54"/>
      <c r="AT131" s="18" t="s">
        <v>199</v>
      </c>
      <c r="AU131" s="18" t="s">
        <v>80</v>
      </c>
    </row>
    <row r="132" spans="2:65" s="14" customFormat="1" ht="11.25">
      <c r="B132" s="167"/>
      <c r="D132" s="153" t="s">
        <v>201</v>
      </c>
      <c r="E132" s="168" t="s">
        <v>19</v>
      </c>
      <c r="F132" s="169" t="s">
        <v>273</v>
      </c>
      <c r="H132" s="168" t="s">
        <v>19</v>
      </c>
      <c r="I132" s="170"/>
      <c r="L132" s="167"/>
      <c r="M132" s="171"/>
      <c r="T132" s="172"/>
      <c r="AT132" s="168" t="s">
        <v>201</v>
      </c>
      <c r="AU132" s="168" t="s">
        <v>80</v>
      </c>
      <c r="AV132" s="14" t="s">
        <v>78</v>
      </c>
      <c r="AW132" s="14" t="s">
        <v>33</v>
      </c>
      <c r="AX132" s="14" t="s">
        <v>71</v>
      </c>
      <c r="AY132" s="168" t="s">
        <v>191</v>
      </c>
    </row>
    <row r="133" spans="2:65" s="12" customFormat="1" ht="11.25">
      <c r="B133" s="152"/>
      <c r="D133" s="153" t="s">
        <v>201</v>
      </c>
      <c r="E133" s="154" t="s">
        <v>19</v>
      </c>
      <c r="F133" s="155" t="s">
        <v>1242</v>
      </c>
      <c r="H133" s="156">
        <v>25.434000000000001</v>
      </c>
      <c r="I133" s="157"/>
      <c r="L133" s="152"/>
      <c r="M133" s="158"/>
      <c r="T133" s="159"/>
      <c r="AT133" s="154" t="s">
        <v>201</v>
      </c>
      <c r="AU133" s="154" t="s">
        <v>80</v>
      </c>
      <c r="AV133" s="12" t="s">
        <v>80</v>
      </c>
      <c r="AW133" s="12" t="s">
        <v>33</v>
      </c>
      <c r="AX133" s="12" t="s">
        <v>71</v>
      </c>
      <c r="AY133" s="154" t="s">
        <v>191</v>
      </c>
    </row>
    <row r="134" spans="2:65" s="13" customFormat="1" ht="11.25">
      <c r="B134" s="160"/>
      <c r="D134" s="153" t="s">
        <v>201</v>
      </c>
      <c r="E134" s="161" t="s">
        <v>19</v>
      </c>
      <c r="F134" s="162" t="s">
        <v>203</v>
      </c>
      <c r="H134" s="163">
        <v>25.434000000000001</v>
      </c>
      <c r="I134" s="164"/>
      <c r="L134" s="160"/>
      <c r="M134" s="165"/>
      <c r="T134" s="166"/>
      <c r="AT134" s="161" t="s">
        <v>201</v>
      </c>
      <c r="AU134" s="161" t="s">
        <v>80</v>
      </c>
      <c r="AV134" s="13" t="s">
        <v>197</v>
      </c>
      <c r="AW134" s="13" t="s">
        <v>33</v>
      </c>
      <c r="AX134" s="13" t="s">
        <v>78</v>
      </c>
      <c r="AY134" s="161" t="s">
        <v>191</v>
      </c>
    </row>
    <row r="135" spans="2:65" s="1" customFormat="1" ht="11.25">
      <c r="B135" s="33"/>
      <c r="D135" s="153" t="s">
        <v>275</v>
      </c>
      <c r="F135" s="173" t="s">
        <v>1239</v>
      </c>
      <c r="L135" s="33"/>
      <c r="M135" s="151"/>
      <c r="T135" s="54"/>
      <c r="AU135" s="18" t="s">
        <v>80</v>
      </c>
    </row>
    <row r="136" spans="2:65" s="1" customFormat="1" ht="11.25">
      <c r="B136" s="33"/>
      <c r="D136" s="153" t="s">
        <v>275</v>
      </c>
      <c r="F136" s="174" t="s">
        <v>1240</v>
      </c>
      <c r="H136" s="175">
        <v>56.52</v>
      </c>
      <c r="L136" s="33"/>
      <c r="M136" s="151"/>
      <c r="T136" s="54"/>
      <c r="AU136" s="18" t="s">
        <v>80</v>
      </c>
    </row>
    <row r="137" spans="2:65" s="1" customFormat="1" ht="11.25">
      <c r="B137" s="33"/>
      <c r="D137" s="153" t="s">
        <v>275</v>
      </c>
      <c r="F137" s="174" t="s">
        <v>203</v>
      </c>
      <c r="H137" s="175">
        <v>56.52</v>
      </c>
      <c r="L137" s="33"/>
      <c r="M137" s="151"/>
      <c r="T137" s="54"/>
      <c r="AU137" s="18" t="s">
        <v>80</v>
      </c>
    </row>
    <row r="138" spans="2:65" s="1" customFormat="1" ht="33" customHeight="1">
      <c r="B138" s="33"/>
      <c r="C138" s="134" t="s">
        <v>242</v>
      </c>
      <c r="D138" s="134" t="s">
        <v>193</v>
      </c>
      <c r="E138" s="135" t="s">
        <v>315</v>
      </c>
      <c r="F138" s="136" t="s">
        <v>316</v>
      </c>
      <c r="G138" s="137" t="s">
        <v>146</v>
      </c>
      <c r="H138" s="138">
        <v>8.4779999999999998</v>
      </c>
      <c r="I138" s="139"/>
      <c r="J138" s="140">
        <f>ROUND(I138*H138,2)</f>
        <v>0</v>
      </c>
      <c r="K138" s="141"/>
      <c r="L138" s="33"/>
      <c r="M138" s="142" t="s">
        <v>19</v>
      </c>
      <c r="N138" s="143" t="s">
        <v>42</v>
      </c>
      <c r="P138" s="144">
        <f>O138*H138</f>
        <v>0</v>
      </c>
      <c r="Q138" s="144">
        <v>0</v>
      </c>
      <c r="R138" s="144">
        <f>Q138*H138</f>
        <v>0</v>
      </c>
      <c r="S138" s="144">
        <v>0</v>
      </c>
      <c r="T138" s="145">
        <f>S138*H138</f>
        <v>0</v>
      </c>
      <c r="AR138" s="146" t="s">
        <v>197</v>
      </c>
      <c r="AT138" s="146" t="s">
        <v>193</v>
      </c>
      <c r="AU138" s="146" t="s">
        <v>80</v>
      </c>
      <c r="AY138" s="18" t="s">
        <v>191</v>
      </c>
      <c r="BE138" s="147">
        <f>IF(N138="základní",J138,0)</f>
        <v>0</v>
      </c>
      <c r="BF138" s="147">
        <f>IF(N138="snížená",J138,0)</f>
        <v>0</v>
      </c>
      <c r="BG138" s="147">
        <f>IF(N138="zákl. přenesená",J138,0)</f>
        <v>0</v>
      </c>
      <c r="BH138" s="147">
        <f>IF(N138="sníž. přenesená",J138,0)</f>
        <v>0</v>
      </c>
      <c r="BI138" s="147">
        <f>IF(N138="nulová",J138,0)</f>
        <v>0</v>
      </c>
      <c r="BJ138" s="18" t="s">
        <v>78</v>
      </c>
      <c r="BK138" s="147">
        <f>ROUND(I138*H138,2)</f>
        <v>0</v>
      </c>
      <c r="BL138" s="18" t="s">
        <v>197</v>
      </c>
      <c r="BM138" s="146" t="s">
        <v>1243</v>
      </c>
    </row>
    <row r="139" spans="2:65" s="1" customFormat="1" ht="11.25">
      <c r="B139" s="33"/>
      <c r="D139" s="148" t="s">
        <v>199</v>
      </c>
      <c r="F139" s="149" t="s">
        <v>318</v>
      </c>
      <c r="I139" s="150"/>
      <c r="L139" s="33"/>
      <c r="M139" s="151"/>
      <c r="T139" s="54"/>
      <c r="AT139" s="18" t="s">
        <v>199</v>
      </c>
      <c r="AU139" s="18" t="s">
        <v>80</v>
      </c>
    </row>
    <row r="140" spans="2:65" s="14" customFormat="1" ht="11.25">
      <c r="B140" s="167"/>
      <c r="D140" s="153" t="s">
        <v>201</v>
      </c>
      <c r="E140" s="168" t="s">
        <v>19</v>
      </c>
      <c r="F140" s="169" t="s">
        <v>273</v>
      </c>
      <c r="H140" s="168" t="s">
        <v>19</v>
      </c>
      <c r="I140" s="170"/>
      <c r="L140" s="167"/>
      <c r="M140" s="171"/>
      <c r="T140" s="172"/>
      <c r="AT140" s="168" t="s">
        <v>201</v>
      </c>
      <c r="AU140" s="168" t="s">
        <v>80</v>
      </c>
      <c r="AV140" s="14" t="s">
        <v>78</v>
      </c>
      <c r="AW140" s="14" t="s">
        <v>33</v>
      </c>
      <c r="AX140" s="14" t="s">
        <v>71</v>
      </c>
      <c r="AY140" s="168" t="s">
        <v>191</v>
      </c>
    </row>
    <row r="141" spans="2:65" s="12" customFormat="1" ht="11.25">
      <c r="B141" s="152"/>
      <c r="D141" s="153" t="s">
        <v>201</v>
      </c>
      <c r="E141" s="154" t="s">
        <v>19</v>
      </c>
      <c r="F141" s="155" t="s">
        <v>1244</v>
      </c>
      <c r="H141" s="156">
        <v>8.4779999999999998</v>
      </c>
      <c r="I141" s="157"/>
      <c r="L141" s="152"/>
      <c r="M141" s="158"/>
      <c r="T141" s="159"/>
      <c r="AT141" s="154" t="s">
        <v>201</v>
      </c>
      <c r="AU141" s="154" t="s">
        <v>80</v>
      </c>
      <c r="AV141" s="12" t="s">
        <v>80</v>
      </c>
      <c r="AW141" s="12" t="s">
        <v>33</v>
      </c>
      <c r="AX141" s="12" t="s">
        <v>71</v>
      </c>
      <c r="AY141" s="154" t="s">
        <v>191</v>
      </c>
    </row>
    <row r="142" spans="2:65" s="13" customFormat="1" ht="11.25">
      <c r="B142" s="160"/>
      <c r="D142" s="153" t="s">
        <v>201</v>
      </c>
      <c r="E142" s="161" t="s">
        <v>19</v>
      </c>
      <c r="F142" s="162" t="s">
        <v>203</v>
      </c>
      <c r="H142" s="163">
        <v>8.4779999999999998</v>
      </c>
      <c r="I142" s="164"/>
      <c r="L142" s="160"/>
      <c r="M142" s="165"/>
      <c r="T142" s="166"/>
      <c r="AT142" s="161" t="s">
        <v>201</v>
      </c>
      <c r="AU142" s="161" t="s">
        <v>80</v>
      </c>
      <c r="AV142" s="13" t="s">
        <v>197</v>
      </c>
      <c r="AW142" s="13" t="s">
        <v>33</v>
      </c>
      <c r="AX142" s="13" t="s">
        <v>78</v>
      </c>
      <c r="AY142" s="161" t="s">
        <v>191</v>
      </c>
    </row>
    <row r="143" spans="2:65" s="1" customFormat="1" ht="11.25">
      <c r="B143" s="33"/>
      <c r="D143" s="153" t="s">
        <v>275</v>
      </c>
      <c r="F143" s="173" t="s">
        <v>1239</v>
      </c>
      <c r="L143" s="33"/>
      <c r="M143" s="151"/>
      <c r="T143" s="54"/>
      <c r="AU143" s="18" t="s">
        <v>80</v>
      </c>
    </row>
    <row r="144" spans="2:65" s="1" customFormat="1" ht="11.25">
      <c r="B144" s="33"/>
      <c r="D144" s="153" t="s">
        <v>275</v>
      </c>
      <c r="F144" s="174" t="s">
        <v>1240</v>
      </c>
      <c r="H144" s="175">
        <v>56.52</v>
      </c>
      <c r="L144" s="33"/>
      <c r="M144" s="151"/>
      <c r="T144" s="54"/>
      <c r="AU144" s="18" t="s">
        <v>80</v>
      </c>
    </row>
    <row r="145" spans="2:65" s="1" customFormat="1" ht="11.25">
      <c r="B145" s="33"/>
      <c r="D145" s="153" t="s">
        <v>275</v>
      </c>
      <c r="F145" s="174" t="s">
        <v>203</v>
      </c>
      <c r="H145" s="175">
        <v>56.52</v>
      </c>
      <c r="L145" s="33"/>
      <c r="M145" s="151"/>
      <c r="T145" s="54"/>
      <c r="AU145" s="18" t="s">
        <v>80</v>
      </c>
    </row>
    <row r="146" spans="2:65" s="1" customFormat="1" ht="33" customHeight="1">
      <c r="B146" s="33"/>
      <c r="C146" s="134" t="s">
        <v>248</v>
      </c>
      <c r="D146" s="134" t="s">
        <v>193</v>
      </c>
      <c r="E146" s="135" t="s">
        <v>321</v>
      </c>
      <c r="F146" s="136" t="s">
        <v>322</v>
      </c>
      <c r="G146" s="137" t="s">
        <v>146</v>
      </c>
      <c r="H146" s="138">
        <v>5.6520000000000001</v>
      </c>
      <c r="I146" s="139"/>
      <c r="J146" s="140">
        <f>ROUND(I146*H146,2)</f>
        <v>0</v>
      </c>
      <c r="K146" s="141"/>
      <c r="L146" s="33"/>
      <c r="M146" s="142" t="s">
        <v>19</v>
      </c>
      <c r="N146" s="143" t="s">
        <v>42</v>
      </c>
      <c r="P146" s="144">
        <f>O146*H146</f>
        <v>0</v>
      </c>
      <c r="Q146" s="144">
        <v>0</v>
      </c>
      <c r="R146" s="144">
        <f>Q146*H146</f>
        <v>0</v>
      </c>
      <c r="S146" s="144">
        <v>0</v>
      </c>
      <c r="T146" s="145">
        <f>S146*H146</f>
        <v>0</v>
      </c>
      <c r="AR146" s="146" t="s">
        <v>197</v>
      </c>
      <c r="AT146" s="146" t="s">
        <v>193</v>
      </c>
      <c r="AU146" s="146" t="s">
        <v>80</v>
      </c>
      <c r="AY146" s="18" t="s">
        <v>191</v>
      </c>
      <c r="BE146" s="147">
        <f>IF(N146="základní",J146,0)</f>
        <v>0</v>
      </c>
      <c r="BF146" s="147">
        <f>IF(N146="snížená",J146,0)</f>
        <v>0</v>
      </c>
      <c r="BG146" s="147">
        <f>IF(N146="zákl. přenesená",J146,0)</f>
        <v>0</v>
      </c>
      <c r="BH146" s="147">
        <f>IF(N146="sníž. přenesená",J146,0)</f>
        <v>0</v>
      </c>
      <c r="BI146" s="147">
        <f>IF(N146="nulová",J146,0)</f>
        <v>0</v>
      </c>
      <c r="BJ146" s="18" t="s">
        <v>78</v>
      </c>
      <c r="BK146" s="147">
        <f>ROUND(I146*H146,2)</f>
        <v>0</v>
      </c>
      <c r="BL146" s="18" t="s">
        <v>197</v>
      </c>
      <c r="BM146" s="146" t="s">
        <v>1245</v>
      </c>
    </row>
    <row r="147" spans="2:65" s="1" customFormat="1" ht="11.25">
      <c r="B147" s="33"/>
      <c r="D147" s="148" t="s">
        <v>199</v>
      </c>
      <c r="F147" s="149" t="s">
        <v>324</v>
      </c>
      <c r="I147" s="150"/>
      <c r="L147" s="33"/>
      <c r="M147" s="151"/>
      <c r="T147" s="54"/>
      <c r="AT147" s="18" t="s">
        <v>199</v>
      </c>
      <c r="AU147" s="18" t="s">
        <v>80</v>
      </c>
    </row>
    <row r="148" spans="2:65" s="14" customFormat="1" ht="11.25">
      <c r="B148" s="167"/>
      <c r="D148" s="153" t="s">
        <v>201</v>
      </c>
      <c r="E148" s="168" t="s">
        <v>19</v>
      </c>
      <c r="F148" s="169" t="s">
        <v>273</v>
      </c>
      <c r="H148" s="168" t="s">
        <v>19</v>
      </c>
      <c r="I148" s="170"/>
      <c r="L148" s="167"/>
      <c r="M148" s="171"/>
      <c r="T148" s="172"/>
      <c r="AT148" s="168" t="s">
        <v>201</v>
      </c>
      <c r="AU148" s="168" t="s">
        <v>80</v>
      </c>
      <c r="AV148" s="14" t="s">
        <v>78</v>
      </c>
      <c r="AW148" s="14" t="s">
        <v>33</v>
      </c>
      <c r="AX148" s="14" t="s">
        <v>71</v>
      </c>
      <c r="AY148" s="168" t="s">
        <v>191</v>
      </c>
    </row>
    <row r="149" spans="2:65" s="12" customFormat="1" ht="11.25">
      <c r="B149" s="152"/>
      <c r="D149" s="153" t="s">
        <v>201</v>
      </c>
      <c r="E149" s="154" t="s">
        <v>19</v>
      </c>
      <c r="F149" s="155" t="s">
        <v>1246</v>
      </c>
      <c r="H149" s="156">
        <v>5.6520000000000001</v>
      </c>
      <c r="I149" s="157"/>
      <c r="L149" s="152"/>
      <c r="M149" s="158"/>
      <c r="T149" s="159"/>
      <c r="AT149" s="154" t="s">
        <v>201</v>
      </c>
      <c r="AU149" s="154" t="s">
        <v>80</v>
      </c>
      <c r="AV149" s="12" t="s">
        <v>80</v>
      </c>
      <c r="AW149" s="12" t="s">
        <v>33</v>
      </c>
      <c r="AX149" s="12" t="s">
        <v>71</v>
      </c>
      <c r="AY149" s="154" t="s">
        <v>191</v>
      </c>
    </row>
    <row r="150" spans="2:65" s="13" customFormat="1" ht="11.25">
      <c r="B150" s="160"/>
      <c r="D150" s="153" t="s">
        <v>201</v>
      </c>
      <c r="E150" s="161" t="s">
        <v>19</v>
      </c>
      <c r="F150" s="162" t="s">
        <v>203</v>
      </c>
      <c r="H150" s="163">
        <v>5.6520000000000001</v>
      </c>
      <c r="I150" s="164"/>
      <c r="L150" s="160"/>
      <c r="M150" s="165"/>
      <c r="T150" s="166"/>
      <c r="AT150" s="161" t="s">
        <v>201</v>
      </c>
      <c r="AU150" s="161" t="s">
        <v>80</v>
      </c>
      <c r="AV150" s="13" t="s">
        <v>197</v>
      </c>
      <c r="AW150" s="13" t="s">
        <v>33</v>
      </c>
      <c r="AX150" s="13" t="s">
        <v>78</v>
      </c>
      <c r="AY150" s="161" t="s">
        <v>191</v>
      </c>
    </row>
    <row r="151" spans="2:65" s="1" customFormat="1" ht="11.25">
      <c r="B151" s="33"/>
      <c r="D151" s="153" t="s">
        <v>275</v>
      </c>
      <c r="F151" s="173" t="s">
        <v>1239</v>
      </c>
      <c r="L151" s="33"/>
      <c r="M151" s="151"/>
      <c r="T151" s="54"/>
      <c r="AU151" s="18" t="s">
        <v>80</v>
      </c>
    </row>
    <row r="152" spans="2:65" s="1" customFormat="1" ht="11.25">
      <c r="B152" s="33"/>
      <c r="D152" s="153" t="s">
        <v>275</v>
      </c>
      <c r="F152" s="174" t="s">
        <v>1240</v>
      </c>
      <c r="H152" s="175">
        <v>56.52</v>
      </c>
      <c r="L152" s="33"/>
      <c r="M152" s="151"/>
      <c r="T152" s="54"/>
      <c r="AU152" s="18" t="s">
        <v>80</v>
      </c>
    </row>
    <row r="153" spans="2:65" s="1" customFormat="1" ht="11.25">
      <c r="B153" s="33"/>
      <c r="D153" s="153" t="s">
        <v>275</v>
      </c>
      <c r="F153" s="174" t="s">
        <v>203</v>
      </c>
      <c r="H153" s="175">
        <v>56.52</v>
      </c>
      <c r="L153" s="33"/>
      <c r="M153" s="151"/>
      <c r="T153" s="54"/>
      <c r="AU153" s="18" t="s">
        <v>80</v>
      </c>
    </row>
    <row r="154" spans="2:65" s="1" customFormat="1" ht="24.2" customHeight="1">
      <c r="B154" s="33"/>
      <c r="C154" s="134" t="s">
        <v>255</v>
      </c>
      <c r="D154" s="134" t="s">
        <v>193</v>
      </c>
      <c r="E154" s="135" t="s">
        <v>326</v>
      </c>
      <c r="F154" s="136" t="s">
        <v>327</v>
      </c>
      <c r="G154" s="137" t="s">
        <v>146</v>
      </c>
      <c r="H154" s="138">
        <v>5.6520000000000001</v>
      </c>
      <c r="I154" s="139"/>
      <c r="J154" s="140">
        <f>ROUND(I154*H154,2)</f>
        <v>0</v>
      </c>
      <c r="K154" s="141"/>
      <c r="L154" s="33"/>
      <c r="M154" s="142" t="s">
        <v>19</v>
      </c>
      <c r="N154" s="143" t="s">
        <v>42</v>
      </c>
      <c r="P154" s="144">
        <f>O154*H154</f>
        <v>0</v>
      </c>
      <c r="Q154" s="144">
        <v>0</v>
      </c>
      <c r="R154" s="144">
        <f>Q154*H154</f>
        <v>0</v>
      </c>
      <c r="S154" s="144">
        <v>0</v>
      </c>
      <c r="T154" s="145">
        <f>S154*H154</f>
        <v>0</v>
      </c>
      <c r="AR154" s="146" t="s">
        <v>197</v>
      </c>
      <c r="AT154" s="146" t="s">
        <v>193</v>
      </c>
      <c r="AU154" s="146" t="s">
        <v>80</v>
      </c>
      <c r="AY154" s="18" t="s">
        <v>191</v>
      </c>
      <c r="BE154" s="147">
        <f>IF(N154="základní",J154,0)</f>
        <v>0</v>
      </c>
      <c r="BF154" s="147">
        <f>IF(N154="snížená",J154,0)</f>
        <v>0</v>
      </c>
      <c r="BG154" s="147">
        <f>IF(N154="zákl. přenesená",J154,0)</f>
        <v>0</v>
      </c>
      <c r="BH154" s="147">
        <f>IF(N154="sníž. přenesená",J154,0)</f>
        <v>0</v>
      </c>
      <c r="BI154" s="147">
        <f>IF(N154="nulová",J154,0)</f>
        <v>0</v>
      </c>
      <c r="BJ154" s="18" t="s">
        <v>78</v>
      </c>
      <c r="BK154" s="147">
        <f>ROUND(I154*H154,2)</f>
        <v>0</v>
      </c>
      <c r="BL154" s="18" t="s">
        <v>197</v>
      </c>
      <c r="BM154" s="146" t="s">
        <v>1247</v>
      </c>
    </row>
    <row r="155" spans="2:65" s="1" customFormat="1" ht="11.25">
      <c r="B155" s="33"/>
      <c r="D155" s="148" t="s">
        <v>199</v>
      </c>
      <c r="F155" s="149" t="s">
        <v>329</v>
      </c>
      <c r="I155" s="150"/>
      <c r="L155" s="33"/>
      <c r="M155" s="151"/>
      <c r="T155" s="54"/>
      <c r="AT155" s="18" t="s">
        <v>199</v>
      </c>
      <c r="AU155" s="18" t="s">
        <v>80</v>
      </c>
    </row>
    <row r="156" spans="2:65" s="14" customFormat="1" ht="11.25">
      <c r="B156" s="167"/>
      <c r="D156" s="153" t="s">
        <v>201</v>
      </c>
      <c r="E156" s="168" t="s">
        <v>19</v>
      </c>
      <c r="F156" s="169" t="s">
        <v>273</v>
      </c>
      <c r="H156" s="168" t="s">
        <v>19</v>
      </c>
      <c r="I156" s="170"/>
      <c r="L156" s="167"/>
      <c r="M156" s="171"/>
      <c r="T156" s="172"/>
      <c r="AT156" s="168" t="s">
        <v>201</v>
      </c>
      <c r="AU156" s="168" t="s">
        <v>80</v>
      </c>
      <c r="AV156" s="14" t="s">
        <v>78</v>
      </c>
      <c r="AW156" s="14" t="s">
        <v>33</v>
      </c>
      <c r="AX156" s="14" t="s">
        <v>71</v>
      </c>
      <c r="AY156" s="168" t="s">
        <v>191</v>
      </c>
    </row>
    <row r="157" spans="2:65" s="12" customFormat="1" ht="11.25">
      <c r="B157" s="152"/>
      <c r="D157" s="153" t="s">
        <v>201</v>
      </c>
      <c r="E157" s="154" t="s">
        <v>19</v>
      </c>
      <c r="F157" s="155" t="s">
        <v>1246</v>
      </c>
      <c r="H157" s="156">
        <v>5.6520000000000001</v>
      </c>
      <c r="I157" s="157"/>
      <c r="L157" s="152"/>
      <c r="M157" s="158"/>
      <c r="T157" s="159"/>
      <c r="AT157" s="154" t="s">
        <v>201</v>
      </c>
      <c r="AU157" s="154" t="s">
        <v>80</v>
      </c>
      <c r="AV157" s="12" t="s">
        <v>80</v>
      </c>
      <c r="AW157" s="12" t="s">
        <v>33</v>
      </c>
      <c r="AX157" s="12" t="s">
        <v>71</v>
      </c>
      <c r="AY157" s="154" t="s">
        <v>191</v>
      </c>
    </row>
    <row r="158" spans="2:65" s="13" customFormat="1" ht="11.25">
      <c r="B158" s="160"/>
      <c r="D158" s="153" t="s">
        <v>201</v>
      </c>
      <c r="E158" s="161" t="s">
        <v>19</v>
      </c>
      <c r="F158" s="162" t="s">
        <v>203</v>
      </c>
      <c r="H158" s="163">
        <v>5.6520000000000001</v>
      </c>
      <c r="I158" s="164"/>
      <c r="L158" s="160"/>
      <c r="M158" s="165"/>
      <c r="T158" s="166"/>
      <c r="AT158" s="161" t="s">
        <v>201</v>
      </c>
      <c r="AU158" s="161" t="s">
        <v>80</v>
      </c>
      <c r="AV158" s="13" t="s">
        <v>197</v>
      </c>
      <c r="AW158" s="13" t="s">
        <v>33</v>
      </c>
      <c r="AX158" s="13" t="s">
        <v>78</v>
      </c>
      <c r="AY158" s="161" t="s">
        <v>191</v>
      </c>
    </row>
    <row r="159" spans="2:65" s="1" customFormat="1" ht="11.25">
      <c r="B159" s="33"/>
      <c r="D159" s="153" t="s">
        <v>275</v>
      </c>
      <c r="F159" s="173" t="s">
        <v>1239</v>
      </c>
      <c r="L159" s="33"/>
      <c r="M159" s="151"/>
      <c r="T159" s="54"/>
      <c r="AU159" s="18" t="s">
        <v>80</v>
      </c>
    </row>
    <row r="160" spans="2:65" s="1" customFormat="1" ht="11.25">
      <c r="B160" s="33"/>
      <c r="D160" s="153" t="s">
        <v>275</v>
      </c>
      <c r="F160" s="174" t="s">
        <v>1240</v>
      </c>
      <c r="H160" s="175">
        <v>56.52</v>
      </c>
      <c r="L160" s="33"/>
      <c r="M160" s="151"/>
      <c r="T160" s="54"/>
      <c r="AU160" s="18" t="s">
        <v>80</v>
      </c>
    </row>
    <row r="161" spans="2:65" s="1" customFormat="1" ht="11.25">
      <c r="B161" s="33"/>
      <c r="D161" s="153" t="s">
        <v>275</v>
      </c>
      <c r="F161" s="174" t="s">
        <v>203</v>
      </c>
      <c r="H161" s="175">
        <v>56.52</v>
      </c>
      <c r="L161" s="33"/>
      <c r="M161" s="151"/>
      <c r="T161" s="54"/>
      <c r="AU161" s="18" t="s">
        <v>80</v>
      </c>
    </row>
    <row r="162" spans="2:65" s="1" customFormat="1" ht="24.2" customHeight="1">
      <c r="B162" s="33"/>
      <c r="C162" s="134" t="s">
        <v>8</v>
      </c>
      <c r="D162" s="134" t="s">
        <v>193</v>
      </c>
      <c r="E162" s="135" t="s">
        <v>332</v>
      </c>
      <c r="F162" s="136" t="s">
        <v>333</v>
      </c>
      <c r="G162" s="137" t="s">
        <v>146</v>
      </c>
      <c r="H162" s="138">
        <v>19.899999999999999</v>
      </c>
      <c r="I162" s="139"/>
      <c r="J162" s="140">
        <f>ROUND(I162*H162,2)</f>
        <v>0</v>
      </c>
      <c r="K162" s="141"/>
      <c r="L162" s="33"/>
      <c r="M162" s="142" t="s">
        <v>19</v>
      </c>
      <c r="N162" s="143" t="s">
        <v>42</v>
      </c>
      <c r="P162" s="144">
        <f>O162*H162</f>
        <v>0</v>
      </c>
      <c r="Q162" s="144">
        <v>0</v>
      </c>
      <c r="R162" s="144">
        <f>Q162*H162</f>
        <v>0</v>
      </c>
      <c r="S162" s="144">
        <v>0</v>
      </c>
      <c r="T162" s="145">
        <f>S162*H162</f>
        <v>0</v>
      </c>
      <c r="AR162" s="146" t="s">
        <v>197</v>
      </c>
      <c r="AT162" s="146" t="s">
        <v>193</v>
      </c>
      <c r="AU162" s="146" t="s">
        <v>80</v>
      </c>
      <c r="AY162" s="18" t="s">
        <v>191</v>
      </c>
      <c r="BE162" s="147">
        <f>IF(N162="základní",J162,0)</f>
        <v>0</v>
      </c>
      <c r="BF162" s="147">
        <f>IF(N162="snížená",J162,0)</f>
        <v>0</v>
      </c>
      <c r="BG162" s="147">
        <f>IF(N162="zákl. přenesená",J162,0)</f>
        <v>0</v>
      </c>
      <c r="BH162" s="147">
        <f>IF(N162="sníž. přenesená",J162,0)</f>
        <v>0</v>
      </c>
      <c r="BI162" s="147">
        <f>IF(N162="nulová",J162,0)</f>
        <v>0</v>
      </c>
      <c r="BJ162" s="18" t="s">
        <v>78</v>
      </c>
      <c r="BK162" s="147">
        <f>ROUND(I162*H162,2)</f>
        <v>0</v>
      </c>
      <c r="BL162" s="18" t="s">
        <v>197</v>
      </c>
      <c r="BM162" s="146" t="s">
        <v>1248</v>
      </c>
    </row>
    <row r="163" spans="2:65" s="1" customFormat="1" ht="11.25">
      <c r="B163" s="33"/>
      <c r="D163" s="148" t="s">
        <v>199</v>
      </c>
      <c r="F163" s="149" t="s">
        <v>335</v>
      </c>
      <c r="I163" s="150"/>
      <c r="L163" s="33"/>
      <c r="M163" s="151"/>
      <c r="T163" s="54"/>
      <c r="AT163" s="18" t="s">
        <v>199</v>
      </c>
      <c r="AU163" s="18" t="s">
        <v>80</v>
      </c>
    </row>
    <row r="164" spans="2:65" s="12" customFormat="1" ht="11.25">
      <c r="B164" s="152"/>
      <c r="D164" s="153" t="s">
        <v>201</v>
      </c>
      <c r="E164" s="154" t="s">
        <v>19</v>
      </c>
      <c r="F164" s="155" t="s">
        <v>1249</v>
      </c>
      <c r="H164" s="156">
        <v>19.899999999999999</v>
      </c>
      <c r="I164" s="157"/>
      <c r="L164" s="152"/>
      <c r="M164" s="158"/>
      <c r="T164" s="159"/>
      <c r="AT164" s="154" t="s">
        <v>201</v>
      </c>
      <c r="AU164" s="154" t="s">
        <v>80</v>
      </c>
      <c r="AV164" s="12" t="s">
        <v>80</v>
      </c>
      <c r="AW164" s="12" t="s">
        <v>33</v>
      </c>
      <c r="AX164" s="12" t="s">
        <v>71</v>
      </c>
      <c r="AY164" s="154" t="s">
        <v>191</v>
      </c>
    </row>
    <row r="165" spans="2:65" s="13" customFormat="1" ht="11.25">
      <c r="B165" s="160"/>
      <c r="D165" s="153" t="s">
        <v>201</v>
      </c>
      <c r="E165" s="161" t="s">
        <v>19</v>
      </c>
      <c r="F165" s="162" t="s">
        <v>203</v>
      </c>
      <c r="H165" s="163">
        <v>19.899999999999999</v>
      </c>
      <c r="I165" s="164"/>
      <c r="L165" s="160"/>
      <c r="M165" s="165"/>
      <c r="T165" s="166"/>
      <c r="AT165" s="161" t="s">
        <v>201</v>
      </c>
      <c r="AU165" s="161" t="s">
        <v>80</v>
      </c>
      <c r="AV165" s="13" t="s">
        <v>197</v>
      </c>
      <c r="AW165" s="13" t="s">
        <v>33</v>
      </c>
      <c r="AX165" s="13" t="s">
        <v>78</v>
      </c>
      <c r="AY165" s="161" t="s">
        <v>191</v>
      </c>
    </row>
    <row r="166" spans="2:65" s="1" customFormat="1" ht="21.75" customHeight="1">
      <c r="B166" s="33"/>
      <c r="C166" s="134" t="s">
        <v>268</v>
      </c>
      <c r="D166" s="134" t="s">
        <v>193</v>
      </c>
      <c r="E166" s="135" t="s">
        <v>343</v>
      </c>
      <c r="F166" s="136" t="s">
        <v>344</v>
      </c>
      <c r="G166" s="137" t="s">
        <v>196</v>
      </c>
      <c r="H166" s="138">
        <v>124.1</v>
      </c>
      <c r="I166" s="139"/>
      <c r="J166" s="140">
        <f>ROUND(I166*H166,2)</f>
        <v>0</v>
      </c>
      <c r="K166" s="141"/>
      <c r="L166" s="33"/>
      <c r="M166" s="142" t="s">
        <v>19</v>
      </c>
      <c r="N166" s="143" t="s">
        <v>42</v>
      </c>
      <c r="P166" s="144">
        <f>O166*H166</f>
        <v>0</v>
      </c>
      <c r="Q166" s="144">
        <v>8.4000000000000003E-4</v>
      </c>
      <c r="R166" s="144">
        <f>Q166*H166</f>
        <v>0.104244</v>
      </c>
      <c r="S166" s="144">
        <v>0</v>
      </c>
      <c r="T166" s="145">
        <f>S166*H166</f>
        <v>0</v>
      </c>
      <c r="AR166" s="146" t="s">
        <v>197</v>
      </c>
      <c r="AT166" s="146" t="s">
        <v>193</v>
      </c>
      <c r="AU166" s="146" t="s">
        <v>80</v>
      </c>
      <c r="AY166" s="18" t="s">
        <v>191</v>
      </c>
      <c r="BE166" s="147">
        <f>IF(N166="základní",J166,0)</f>
        <v>0</v>
      </c>
      <c r="BF166" s="147">
        <f>IF(N166="snížená",J166,0)</f>
        <v>0</v>
      </c>
      <c r="BG166" s="147">
        <f>IF(N166="zákl. přenesená",J166,0)</f>
        <v>0</v>
      </c>
      <c r="BH166" s="147">
        <f>IF(N166="sníž. přenesená",J166,0)</f>
        <v>0</v>
      </c>
      <c r="BI166" s="147">
        <f>IF(N166="nulová",J166,0)</f>
        <v>0</v>
      </c>
      <c r="BJ166" s="18" t="s">
        <v>78</v>
      </c>
      <c r="BK166" s="147">
        <f>ROUND(I166*H166,2)</f>
        <v>0</v>
      </c>
      <c r="BL166" s="18" t="s">
        <v>197</v>
      </c>
      <c r="BM166" s="146" t="s">
        <v>1250</v>
      </c>
    </row>
    <row r="167" spans="2:65" s="1" customFormat="1" ht="11.25">
      <c r="B167" s="33"/>
      <c r="D167" s="148" t="s">
        <v>199</v>
      </c>
      <c r="F167" s="149" t="s">
        <v>346</v>
      </c>
      <c r="I167" s="150"/>
      <c r="L167" s="33"/>
      <c r="M167" s="151"/>
      <c r="T167" s="54"/>
      <c r="AT167" s="18" t="s">
        <v>199</v>
      </c>
      <c r="AU167" s="18" t="s">
        <v>80</v>
      </c>
    </row>
    <row r="168" spans="2:65" s="12" customFormat="1" ht="11.25">
      <c r="B168" s="152"/>
      <c r="D168" s="153" t="s">
        <v>201</v>
      </c>
      <c r="E168" s="154" t="s">
        <v>19</v>
      </c>
      <c r="F168" s="155" t="s">
        <v>1251</v>
      </c>
      <c r="H168" s="156">
        <v>124.1</v>
      </c>
      <c r="I168" s="157"/>
      <c r="L168" s="152"/>
      <c r="M168" s="158"/>
      <c r="T168" s="159"/>
      <c r="AT168" s="154" t="s">
        <v>201</v>
      </c>
      <c r="AU168" s="154" t="s">
        <v>80</v>
      </c>
      <c r="AV168" s="12" t="s">
        <v>80</v>
      </c>
      <c r="AW168" s="12" t="s">
        <v>33</v>
      </c>
      <c r="AX168" s="12" t="s">
        <v>71</v>
      </c>
      <c r="AY168" s="154" t="s">
        <v>191</v>
      </c>
    </row>
    <row r="169" spans="2:65" s="13" customFormat="1" ht="11.25">
      <c r="B169" s="160"/>
      <c r="D169" s="153" t="s">
        <v>201</v>
      </c>
      <c r="E169" s="161" t="s">
        <v>19</v>
      </c>
      <c r="F169" s="162" t="s">
        <v>203</v>
      </c>
      <c r="H169" s="163">
        <v>124.1</v>
      </c>
      <c r="I169" s="164"/>
      <c r="L169" s="160"/>
      <c r="M169" s="165"/>
      <c r="T169" s="166"/>
      <c r="AT169" s="161" t="s">
        <v>201</v>
      </c>
      <c r="AU169" s="161" t="s">
        <v>80</v>
      </c>
      <c r="AV169" s="13" t="s">
        <v>197</v>
      </c>
      <c r="AW169" s="13" t="s">
        <v>33</v>
      </c>
      <c r="AX169" s="13" t="s">
        <v>78</v>
      </c>
      <c r="AY169" s="161" t="s">
        <v>191</v>
      </c>
    </row>
    <row r="170" spans="2:65" s="1" customFormat="1" ht="24.2" customHeight="1">
      <c r="B170" s="33"/>
      <c r="C170" s="134" t="s">
        <v>279</v>
      </c>
      <c r="D170" s="134" t="s">
        <v>193</v>
      </c>
      <c r="E170" s="135" t="s">
        <v>359</v>
      </c>
      <c r="F170" s="136" t="s">
        <v>360</v>
      </c>
      <c r="G170" s="137" t="s">
        <v>196</v>
      </c>
      <c r="H170" s="138">
        <v>124.1</v>
      </c>
      <c r="I170" s="139"/>
      <c r="J170" s="140">
        <f>ROUND(I170*H170,2)</f>
        <v>0</v>
      </c>
      <c r="K170" s="141"/>
      <c r="L170" s="33"/>
      <c r="M170" s="142" t="s">
        <v>19</v>
      </c>
      <c r="N170" s="143" t="s">
        <v>42</v>
      </c>
      <c r="P170" s="144">
        <f>O170*H170</f>
        <v>0</v>
      </c>
      <c r="Q170" s="144">
        <v>0</v>
      </c>
      <c r="R170" s="144">
        <f>Q170*H170</f>
        <v>0</v>
      </c>
      <c r="S170" s="144">
        <v>0</v>
      </c>
      <c r="T170" s="145">
        <f>S170*H170</f>
        <v>0</v>
      </c>
      <c r="AR170" s="146" t="s">
        <v>197</v>
      </c>
      <c r="AT170" s="146" t="s">
        <v>193</v>
      </c>
      <c r="AU170" s="146" t="s">
        <v>80</v>
      </c>
      <c r="AY170" s="18" t="s">
        <v>191</v>
      </c>
      <c r="BE170" s="147">
        <f>IF(N170="základní",J170,0)</f>
        <v>0</v>
      </c>
      <c r="BF170" s="147">
        <f>IF(N170="snížená",J170,0)</f>
        <v>0</v>
      </c>
      <c r="BG170" s="147">
        <f>IF(N170="zákl. přenesená",J170,0)</f>
        <v>0</v>
      </c>
      <c r="BH170" s="147">
        <f>IF(N170="sníž. přenesená",J170,0)</f>
        <v>0</v>
      </c>
      <c r="BI170" s="147">
        <f>IF(N170="nulová",J170,0)</f>
        <v>0</v>
      </c>
      <c r="BJ170" s="18" t="s">
        <v>78</v>
      </c>
      <c r="BK170" s="147">
        <f>ROUND(I170*H170,2)</f>
        <v>0</v>
      </c>
      <c r="BL170" s="18" t="s">
        <v>197</v>
      </c>
      <c r="BM170" s="146" t="s">
        <v>1252</v>
      </c>
    </row>
    <row r="171" spans="2:65" s="1" customFormat="1" ht="11.25">
      <c r="B171" s="33"/>
      <c r="D171" s="148" t="s">
        <v>199</v>
      </c>
      <c r="F171" s="149" t="s">
        <v>362</v>
      </c>
      <c r="I171" s="150"/>
      <c r="L171" s="33"/>
      <c r="M171" s="151"/>
      <c r="T171" s="54"/>
      <c r="AT171" s="18" t="s">
        <v>199</v>
      </c>
      <c r="AU171" s="18" t="s">
        <v>80</v>
      </c>
    </row>
    <row r="172" spans="2:65" s="1" customFormat="1" ht="37.9" customHeight="1">
      <c r="B172" s="33"/>
      <c r="C172" s="134" t="s">
        <v>285</v>
      </c>
      <c r="D172" s="134" t="s">
        <v>193</v>
      </c>
      <c r="E172" s="135" t="s">
        <v>391</v>
      </c>
      <c r="F172" s="136" t="s">
        <v>392</v>
      </c>
      <c r="G172" s="137" t="s">
        <v>146</v>
      </c>
      <c r="H172" s="138">
        <v>39.659999999999997</v>
      </c>
      <c r="I172" s="139"/>
      <c r="J172" s="140">
        <f>ROUND(I172*H172,2)</f>
        <v>0</v>
      </c>
      <c r="K172" s="141"/>
      <c r="L172" s="33"/>
      <c r="M172" s="142" t="s">
        <v>19</v>
      </c>
      <c r="N172" s="143" t="s">
        <v>42</v>
      </c>
      <c r="P172" s="144">
        <f>O172*H172</f>
        <v>0</v>
      </c>
      <c r="Q172" s="144">
        <v>0</v>
      </c>
      <c r="R172" s="144">
        <f>Q172*H172</f>
        <v>0</v>
      </c>
      <c r="S172" s="144">
        <v>0</v>
      </c>
      <c r="T172" s="145">
        <f>S172*H172</f>
        <v>0</v>
      </c>
      <c r="AR172" s="146" t="s">
        <v>197</v>
      </c>
      <c r="AT172" s="146" t="s">
        <v>193</v>
      </c>
      <c r="AU172" s="146" t="s">
        <v>80</v>
      </c>
      <c r="AY172" s="18" t="s">
        <v>191</v>
      </c>
      <c r="BE172" s="147">
        <f>IF(N172="základní",J172,0)</f>
        <v>0</v>
      </c>
      <c r="BF172" s="147">
        <f>IF(N172="snížená",J172,0)</f>
        <v>0</v>
      </c>
      <c r="BG172" s="147">
        <f>IF(N172="zákl. přenesená",J172,0)</f>
        <v>0</v>
      </c>
      <c r="BH172" s="147">
        <f>IF(N172="sníž. přenesená",J172,0)</f>
        <v>0</v>
      </c>
      <c r="BI172" s="147">
        <f>IF(N172="nulová",J172,0)</f>
        <v>0</v>
      </c>
      <c r="BJ172" s="18" t="s">
        <v>78</v>
      </c>
      <c r="BK172" s="147">
        <f>ROUND(I172*H172,2)</f>
        <v>0</v>
      </c>
      <c r="BL172" s="18" t="s">
        <v>197</v>
      </c>
      <c r="BM172" s="146" t="s">
        <v>393</v>
      </c>
    </row>
    <row r="173" spans="2:65" s="1" customFormat="1" ht="11.25">
      <c r="B173" s="33"/>
      <c r="D173" s="148" t="s">
        <v>199</v>
      </c>
      <c r="F173" s="149" t="s">
        <v>394</v>
      </c>
      <c r="I173" s="150"/>
      <c r="L173" s="33"/>
      <c r="M173" s="151"/>
      <c r="T173" s="54"/>
      <c r="AT173" s="18" t="s">
        <v>199</v>
      </c>
      <c r="AU173" s="18" t="s">
        <v>80</v>
      </c>
    </row>
    <row r="174" spans="2:65" s="14" customFormat="1" ht="11.25">
      <c r="B174" s="167"/>
      <c r="D174" s="153" t="s">
        <v>201</v>
      </c>
      <c r="E174" s="168" t="s">
        <v>19</v>
      </c>
      <c r="F174" s="169" t="s">
        <v>395</v>
      </c>
      <c r="H174" s="168" t="s">
        <v>19</v>
      </c>
      <c r="I174" s="170"/>
      <c r="L174" s="167"/>
      <c r="M174" s="171"/>
      <c r="T174" s="172"/>
      <c r="AT174" s="168" t="s">
        <v>201</v>
      </c>
      <c r="AU174" s="168" t="s">
        <v>80</v>
      </c>
      <c r="AV174" s="14" t="s">
        <v>78</v>
      </c>
      <c r="AW174" s="14" t="s">
        <v>33</v>
      </c>
      <c r="AX174" s="14" t="s">
        <v>71</v>
      </c>
      <c r="AY174" s="168" t="s">
        <v>191</v>
      </c>
    </row>
    <row r="175" spans="2:65" s="12" customFormat="1" ht="11.25">
      <c r="B175" s="152"/>
      <c r="D175" s="153" t="s">
        <v>201</v>
      </c>
      <c r="E175" s="154" t="s">
        <v>19</v>
      </c>
      <c r="F175" s="155" t="s">
        <v>1253</v>
      </c>
      <c r="H175" s="156">
        <v>4.49</v>
      </c>
      <c r="I175" s="157"/>
      <c r="L175" s="152"/>
      <c r="M175" s="158"/>
      <c r="T175" s="159"/>
      <c r="AT175" s="154" t="s">
        <v>201</v>
      </c>
      <c r="AU175" s="154" t="s">
        <v>80</v>
      </c>
      <c r="AV175" s="12" t="s">
        <v>80</v>
      </c>
      <c r="AW175" s="12" t="s">
        <v>33</v>
      </c>
      <c r="AX175" s="12" t="s">
        <v>71</v>
      </c>
      <c r="AY175" s="154" t="s">
        <v>191</v>
      </c>
    </row>
    <row r="176" spans="2:65" s="12" customFormat="1" ht="11.25">
      <c r="B176" s="152"/>
      <c r="D176" s="153" t="s">
        <v>201</v>
      </c>
      <c r="E176" s="154" t="s">
        <v>19</v>
      </c>
      <c r="F176" s="155" t="s">
        <v>1254</v>
      </c>
      <c r="H176" s="156">
        <v>17.57</v>
      </c>
      <c r="I176" s="157"/>
      <c r="L176" s="152"/>
      <c r="M176" s="158"/>
      <c r="T176" s="159"/>
      <c r="AT176" s="154" t="s">
        <v>201</v>
      </c>
      <c r="AU176" s="154" t="s">
        <v>80</v>
      </c>
      <c r="AV176" s="12" t="s">
        <v>80</v>
      </c>
      <c r="AW176" s="12" t="s">
        <v>33</v>
      </c>
      <c r="AX176" s="12" t="s">
        <v>71</v>
      </c>
      <c r="AY176" s="154" t="s">
        <v>191</v>
      </c>
    </row>
    <row r="177" spans="2:65" s="12" customFormat="1" ht="11.25">
      <c r="B177" s="152"/>
      <c r="D177" s="153" t="s">
        <v>201</v>
      </c>
      <c r="E177" s="154" t="s">
        <v>19</v>
      </c>
      <c r="F177" s="155" t="s">
        <v>1255</v>
      </c>
      <c r="H177" s="156">
        <v>17.600000000000001</v>
      </c>
      <c r="I177" s="157"/>
      <c r="L177" s="152"/>
      <c r="M177" s="158"/>
      <c r="T177" s="159"/>
      <c r="AT177" s="154" t="s">
        <v>201</v>
      </c>
      <c r="AU177" s="154" t="s">
        <v>80</v>
      </c>
      <c r="AV177" s="12" t="s">
        <v>80</v>
      </c>
      <c r="AW177" s="12" t="s">
        <v>33</v>
      </c>
      <c r="AX177" s="12" t="s">
        <v>71</v>
      </c>
      <c r="AY177" s="154" t="s">
        <v>191</v>
      </c>
    </row>
    <row r="178" spans="2:65" s="13" customFormat="1" ht="11.25">
      <c r="B178" s="160"/>
      <c r="D178" s="153" t="s">
        <v>201</v>
      </c>
      <c r="E178" s="161" t="s">
        <v>19</v>
      </c>
      <c r="F178" s="162" t="s">
        <v>203</v>
      </c>
      <c r="H178" s="163">
        <v>39.659999999999997</v>
      </c>
      <c r="I178" s="164"/>
      <c r="L178" s="160"/>
      <c r="M178" s="165"/>
      <c r="T178" s="166"/>
      <c r="AT178" s="161" t="s">
        <v>201</v>
      </c>
      <c r="AU178" s="161" t="s">
        <v>80</v>
      </c>
      <c r="AV178" s="13" t="s">
        <v>197</v>
      </c>
      <c r="AW178" s="13" t="s">
        <v>33</v>
      </c>
      <c r="AX178" s="13" t="s">
        <v>78</v>
      </c>
      <c r="AY178" s="161" t="s">
        <v>191</v>
      </c>
    </row>
    <row r="179" spans="2:65" s="1" customFormat="1" ht="37.9" customHeight="1">
      <c r="B179" s="33"/>
      <c r="C179" s="134" t="s">
        <v>291</v>
      </c>
      <c r="D179" s="134" t="s">
        <v>193</v>
      </c>
      <c r="E179" s="135" t="s">
        <v>400</v>
      </c>
      <c r="F179" s="136" t="s">
        <v>401</v>
      </c>
      <c r="G179" s="137" t="s">
        <v>146</v>
      </c>
      <c r="H179" s="138">
        <v>33.911999999999999</v>
      </c>
      <c r="I179" s="139"/>
      <c r="J179" s="140">
        <f>ROUND(I179*H179,2)</f>
        <v>0</v>
      </c>
      <c r="K179" s="141"/>
      <c r="L179" s="33"/>
      <c r="M179" s="142" t="s">
        <v>19</v>
      </c>
      <c r="N179" s="143" t="s">
        <v>42</v>
      </c>
      <c r="P179" s="144">
        <f>O179*H179</f>
        <v>0</v>
      </c>
      <c r="Q179" s="144">
        <v>0</v>
      </c>
      <c r="R179" s="144">
        <f>Q179*H179</f>
        <v>0</v>
      </c>
      <c r="S179" s="144">
        <v>0</v>
      </c>
      <c r="T179" s="145">
        <f>S179*H179</f>
        <v>0</v>
      </c>
      <c r="AR179" s="146" t="s">
        <v>197</v>
      </c>
      <c r="AT179" s="146" t="s">
        <v>193</v>
      </c>
      <c r="AU179" s="146" t="s">
        <v>80</v>
      </c>
      <c r="AY179" s="18" t="s">
        <v>191</v>
      </c>
      <c r="BE179" s="147">
        <f>IF(N179="základní",J179,0)</f>
        <v>0</v>
      </c>
      <c r="BF179" s="147">
        <f>IF(N179="snížená",J179,0)</f>
        <v>0</v>
      </c>
      <c r="BG179" s="147">
        <f>IF(N179="zákl. přenesená",J179,0)</f>
        <v>0</v>
      </c>
      <c r="BH179" s="147">
        <f>IF(N179="sníž. přenesená",J179,0)</f>
        <v>0</v>
      </c>
      <c r="BI179" s="147">
        <f>IF(N179="nulová",J179,0)</f>
        <v>0</v>
      </c>
      <c r="BJ179" s="18" t="s">
        <v>78</v>
      </c>
      <c r="BK179" s="147">
        <f>ROUND(I179*H179,2)</f>
        <v>0</v>
      </c>
      <c r="BL179" s="18" t="s">
        <v>197</v>
      </c>
      <c r="BM179" s="146" t="s">
        <v>402</v>
      </c>
    </row>
    <row r="180" spans="2:65" s="1" customFormat="1" ht="11.25">
      <c r="B180" s="33"/>
      <c r="D180" s="148" t="s">
        <v>199</v>
      </c>
      <c r="F180" s="149" t="s">
        <v>403</v>
      </c>
      <c r="I180" s="150"/>
      <c r="L180" s="33"/>
      <c r="M180" s="151"/>
      <c r="T180" s="54"/>
      <c r="AT180" s="18" t="s">
        <v>199</v>
      </c>
      <c r="AU180" s="18" t="s">
        <v>80</v>
      </c>
    </row>
    <row r="181" spans="2:65" s="14" customFormat="1" ht="11.25">
      <c r="B181" s="167"/>
      <c r="D181" s="153" t="s">
        <v>201</v>
      </c>
      <c r="E181" s="168" t="s">
        <v>19</v>
      </c>
      <c r="F181" s="169" t="s">
        <v>273</v>
      </c>
      <c r="H181" s="168" t="s">
        <v>19</v>
      </c>
      <c r="I181" s="170"/>
      <c r="L181" s="167"/>
      <c r="M181" s="171"/>
      <c r="T181" s="172"/>
      <c r="AT181" s="168" t="s">
        <v>201</v>
      </c>
      <c r="AU181" s="168" t="s">
        <v>80</v>
      </c>
      <c r="AV181" s="14" t="s">
        <v>78</v>
      </c>
      <c r="AW181" s="14" t="s">
        <v>33</v>
      </c>
      <c r="AX181" s="14" t="s">
        <v>71</v>
      </c>
      <c r="AY181" s="168" t="s">
        <v>191</v>
      </c>
    </row>
    <row r="182" spans="2:65" s="14" customFormat="1" ht="11.25">
      <c r="B182" s="167"/>
      <c r="D182" s="153" t="s">
        <v>201</v>
      </c>
      <c r="E182" s="168" t="s">
        <v>19</v>
      </c>
      <c r="F182" s="169" t="s">
        <v>404</v>
      </c>
      <c r="H182" s="168" t="s">
        <v>19</v>
      </c>
      <c r="I182" s="170"/>
      <c r="L182" s="167"/>
      <c r="M182" s="171"/>
      <c r="T182" s="172"/>
      <c r="AT182" s="168" t="s">
        <v>201</v>
      </c>
      <c r="AU182" s="168" t="s">
        <v>80</v>
      </c>
      <c r="AV182" s="14" t="s">
        <v>78</v>
      </c>
      <c r="AW182" s="14" t="s">
        <v>33</v>
      </c>
      <c r="AX182" s="14" t="s">
        <v>71</v>
      </c>
      <c r="AY182" s="168" t="s">
        <v>191</v>
      </c>
    </row>
    <row r="183" spans="2:65" s="12" customFormat="1" ht="11.25">
      <c r="B183" s="152"/>
      <c r="D183" s="153" t="s">
        <v>201</v>
      </c>
      <c r="E183" s="154" t="s">
        <v>19</v>
      </c>
      <c r="F183" s="155" t="s">
        <v>1238</v>
      </c>
      <c r="H183" s="156">
        <v>16.956</v>
      </c>
      <c r="I183" s="157"/>
      <c r="L183" s="152"/>
      <c r="M183" s="158"/>
      <c r="T183" s="159"/>
      <c r="AT183" s="154" t="s">
        <v>201</v>
      </c>
      <c r="AU183" s="154" t="s">
        <v>80</v>
      </c>
      <c r="AV183" s="12" t="s">
        <v>80</v>
      </c>
      <c r="AW183" s="12" t="s">
        <v>33</v>
      </c>
      <c r="AX183" s="12" t="s">
        <v>71</v>
      </c>
      <c r="AY183" s="154" t="s">
        <v>191</v>
      </c>
    </row>
    <row r="184" spans="2:65" s="14" customFormat="1" ht="11.25">
      <c r="B184" s="167"/>
      <c r="D184" s="153" t="s">
        <v>201</v>
      </c>
      <c r="E184" s="168" t="s">
        <v>19</v>
      </c>
      <c r="F184" s="169" t="s">
        <v>406</v>
      </c>
      <c r="H184" s="168" t="s">
        <v>19</v>
      </c>
      <c r="I184" s="170"/>
      <c r="L184" s="167"/>
      <c r="M184" s="171"/>
      <c r="T184" s="172"/>
      <c r="AT184" s="168" t="s">
        <v>201</v>
      </c>
      <c r="AU184" s="168" t="s">
        <v>80</v>
      </c>
      <c r="AV184" s="14" t="s">
        <v>78</v>
      </c>
      <c r="AW184" s="14" t="s">
        <v>33</v>
      </c>
      <c r="AX184" s="14" t="s">
        <v>71</v>
      </c>
      <c r="AY184" s="168" t="s">
        <v>191</v>
      </c>
    </row>
    <row r="185" spans="2:65" s="12" customFormat="1" ht="11.25">
      <c r="B185" s="152"/>
      <c r="D185" s="153" t="s">
        <v>201</v>
      </c>
      <c r="E185" s="154" t="s">
        <v>19</v>
      </c>
      <c r="F185" s="155" t="s">
        <v>1256</v>
      </c>
      <c r="H185" s="156">
        <v>16.956</v>
      </c>
      <c r="I185" s="157"/>
      <c r="L185" s="152"/>
      <c r="M185" s="158"/>
      <c r="T185" s="159"/>
      <c r="AT185" s="154" t="s">
        <v>201</v>
      </c>
      <c r="AU185" s="154" t="s">
        <v>80</v>
      </c>
      <c r="AV185" s="12" t="s">
        <v>80</v>
      </c>
      <c r="AW185" s="12" t="s">
        <v>33</v>
      </c>
      <c r="AX185" s="12" t="s">
        <v>71</v>
      </c>
      <c r="AY185" s="154" t="s">
        <v>191</v>
      </c>
    </row>
    <row r="186" spans="2:65" s="13" customFormat="1" ht="11.25">
      <c r="B186" s="160"/>
      <c r="D186" s="153" t="s">
        <v>201</v>
      </c>
      <c r="E186" s="161" t="s">
        <v>19</v>
      </c>
      <c r="F186" s="162" t="s">
        <v>203</v>
      </c>
      <c r="H186" s="163">
        <v>33.911999999999999</v>
      </c>
      <c r="I186" s="164"/>
      <c r="L186" s="160"/>
      <c r="M186" s="165"/>
      <c r="T186" s="166"/>
      <c r="AT186" s="161" t="s">
        <v>201</v>
      </c>
      <c r="AU186" s="161" t="s">
        <v>80</v>
      </c>
      <c r="AV186" s="13" t="s">
        <v>197</v>
      </c>
      <c r="AW186" s="13" t="s">
        <v>33</v>
      </c>
      <c r="AX186" s="13" t="s">
        <v>78</v>
      </c>
      <c r="AY186" s="161" t="s">
        <v>191</v>
      </c>
    </row>
    <row r="187" spans="2:65" s="1" customFormat="1" ht="11.25">
      <c r="B187" s="33"/>
      <c r="D187" s="153" t="s">
        <v>275</v>
      </c>
      <c r="F187" s="173" t="s">
        <v>1239</v>
      </c>
      <c r="L187" s="33"/>
      <c r="M187" s="151"/>
      <c r="T187" s="54"/>
      <c r="AU187" s="18" t="s">
        <v>80</v>
      </c>
    </row>
    <row r="188" spans="2:65" s="1" customFormat="1" ht="11.25">
      <c r="B188" s="33"/>
      <c r="D188" s="153" t="s">
        <v>275</v>
      </c>
      <c r="F188" s="174" t="s">
        <v>1240</v>
      </c>
      <c r="H188" s="175">
        <v>56.52</v>
      </c>
      <c r="L188" s="33"/>
      <c r="M188" s="151"/>
      <c r="T188" s="54"/>
      <c r="AU188" s="18" t="s">
        <v>80</v>
      </c>
    </row>
    <row r="189" spans="2:65" s="1" customFormat="1" ht="11.25">
      <c r="B189" s="33"/>
      <c r="D189" s="153" t="s">
        <v>275</v>
      </c>
      <c r="F189" s="174" t="s">
        <v>203</v>
      </c>
      <c r="H189" s="175">
        <v>56.52</v>
      </c>
      <c r="L189" s="33"/>
      <c r="M189" s="151"/>
      <c r="T189" s="54"/>
      <c r="AU189" s="18" t="s">
        <v>80</v>
      </c>
    </row>
    <row r="190" spans="2:65" s="1" customFormat="1" ht="37.9" customHeight="1">
      <c r="B190" s="33"/>
      <c r="C190" s="134" t="s">
        <v>297</v>
      </c>
      <c r="D190" s="134" t="s">
        <v>193</v>
      </c>
      <c r="E190" s="135" t="s">
        <v>409</v>
      </c>
      <c r="F190" s="136" t="s">
        <v>410</v>
      </c>
      <c r="G190" s="137" t="s">
        <v>146</v>
      </c>
      <c r="H190" s="138">
        <v>37.936</v>
      </c>
      <c r="I190" s="139"/>
      <c r="J190" s="140">
        <f>ROUND(I190*H190,2)</f>
        <v>0</v>
      </c>
      <c r="K190" s="141"/>
      <c r="L190" s="33"/>
      <c r="M190" s="142" t="s">
        <v>19</v>
      </c>
      <c r="N190" s="143" t="s">
        <v>42</v>
      </c>
      <c r="P190" s="144">
        <f>O190*H190</f>
        <v>0</v>
      </c>
      <c r="Q190" s="144">
        <v>0</v>
      </c>
      <c r="R190" s="144">
        <f>Q190*H190</f>
        <v>0</v>
      </c>
      <c r="S190" s="144">
        <v>0</v>
      </c>
      <c r="T190" s="145">
        <f>S190*H190</f>
        <v>0</v>
      </c>
      <c r="AR190" s="146" t="s">
        <v>197</v>
      </c>
      <c r="AT190" s="146" t="s">
        <v>193</v>
      </c>
      <c r="AU190" s="146" t="s">
        <v>80</v>
      </c>
      <c r="AY190" s="18" t="s">
        <v>191</v>
      </c>
      <c r="BE190" s="147">
        <f>IF(N190="základní",J190,0)</f>
        <v>0</v>
      </c>
      <c r="BF190" s="147">
        <f>IF(N190="snížená",J190,0)</f>
        <v>0</v>
      </c>
      <c r="BG190" s="147">
        <f>IF(N190="zákl. přenesená",J190,0)</f>
        <v>0</v>
      </c>
      <c r="BH190" s="147">
        <f>IF(N190="sníž. přenesená",J190,0)</f>
        <v>0</v>
      </c>
      <c r="BI190" s="147">
        <f>IF(N190="nulová",J190,0)</f>
        <v>0</v>
      </c>
      <c r="BJ190" s="18" t="s">
        <v>78</v>
      </c>
      <c r="BK190" s="147">
        <f>ROUND(I190*H190,2)</f>
        <v>0</v>
      </c>
      <c r="BL190" s="18" t="s">
        <v>197</v>
      </c>
      <c r="BM190" s="146" t="s">
        <v>411</v>
      </c>
    </row>
    <row r="191" spans="2:65" s="1" customFormat="1" ht="11.25">
      <c r="B191" s="33"/>
      <c r="D191" s="148" t="s">
        <v>199</v>
      </c>
      <c r="F191" s="149" t="s">
        <v>412</v>
      </c>
      <c r="I191" s="150"/>
      <c r="L191" s="33"/>
      <c r="M191" s="151"/>
      <c r="T191" s="54"/>
      <c r="AT191" s="18" t="s">
        <v>199</v>
      </c>
      <c r="AU191" s="18" t="s">
        <v>80</v>
      </c>
    </row>
    <row r="192" spans="2:65" s="14" customFormat="1" ht="11.25">
      <c r="B192" s="167"/>
      <c r="D192" s="153" t="s">
        <v>201</v>
      </c>
      <c r="E192" s="168" t="s">
        <v>19</v>
      </c>
      <c r="F192" s="169" t="s">
        <v>273</v>
      </c>
      <c r="H192" s="168" t="s">
        <v>19</v>
      </c>
      <c r="I192" s="170"/>
      <c r="L192" s="167"/>
      <c r="M192" s="171"/>
      <c r="T192" s="172"/>
      <c r="AT192" s="168" t="s">
        <v>201</v>
      </c>
      <c r="AU192" s="168" t="s">
        <v>80</v>
      </c>
      <c r="AV192" s="14" t="s">
        <v>78</v>
      </c>
      <c r="AW192" s="14" t="s">
        <v>33</v>
      </c>
      <c r="AX192" s="14" t="s">
        <v>71</v>
      </c>
      <c r="AY192" s="168" t="s">
        <v>191</v>
      </c>
    </row>
    <row r="193" spans="2:65" s="14" customFormat="1" ht="11.25">
      <c r="B193" s="167"/>
      <c r="D193" s="153" t="s">
        <v>201</v>
      </c>
      <c r="E193" s="168" t="s">
        <v>19</v>
      </c>
      <c r="F193" s="169" t="s">
        <v>404</v>
      </c>
      <c r="H193" s="168" t="s">
        <v>19</v>
      </c>
      <c r="I193" s="170"/>
      <c r="L193" s="167"/>
      <c r="M193" s="171"/>
      <c r="T193" s="172"/>
      <c r="AT193" s="168" t="s">
        <v>201</v>
      </c>
      <c r="AU193" s="168" t="s">
        <v>80</v>
      </c>
      <c r="AV193" s="14" t="s">
        <v>78</v>
      </c>
      <c r="AW193" s="14" t="s">
        <v>33</v>
      </c>
      <c r="AX193" s="14" t="s">
        <v>71</v>
      </c>
      <c r="AY193" s="168" t="s">
        <v>191</v>
      </c>
    </row>
    <row r="194" spans="2:65" s="12" customFormat="1" ht="11.25">
      <c r="B194" s="152"/>
      <c r="D194" s="153" t="s">
        <v>201</v>
      </c>
      <c r="E194" s="154" t="s">
        <v>19</v>
      </c>
      <c r="F194" s="155" t="s">
        <v>1257</v>
      </c>
      <c r="H194" s="156">
        <v>33.911999999999999</v>
      </c>
      <c r="I194" s="157"/>
      <c r="L194" s="152"/>
      <c r="M194" s="158"/>
      <c r="T194" s="159"/>
      <c r="AT194" s="154" t="s">
        <v>201</v>
      </c>
      <c r="AU194" s="154" t="s">
        <v>80</v>
      </c>
      <c r="AV194" s="12" t="s">
        <v>80</v>
      </c>
      <c r="AW194" s="12" t="s">
        <v>33</v>
      </c>
      <c r="AX194" s="12" t="s">
        <v>71</v>
      </c>
      <c r="AY194" s="154" t="s">
        <v>191</v>
      </c>
    </row>
    <row r="195" spans="2:65" s="14" customFormat="1" ht="11.25">
      <c r="B195" s="167"/>
      <c r="D195" s="153" t="s">
        <v>201</v>
      </c>
      <c r="E195" s="168" t="s">
        <v>19</v>
      </c>
      <c r="F195" s="169" t="s">
        <v>414</v>
      </c>
      <c r="H195" s="168" t="s">
        <v>19</v>
      </c>
      <c r="I195" s="170"/>
      <c r="L195" s="167"/>
      <c r="M195" s="171"/>
      <c r="T195" s="172"/>
      <c r="AT195" s="168" t="s">
        <v>201</v>
      </c>
      <c r="AU195" s="168" t="s">
        <v>80</v>
      </c>
      <c r="AV195" s="14" t="s">
        <v>78</v>
      </c>
      <c r="AW195" s="14" t="s">
        <v>33</v>
      </c>
      <c r="AX195" s="14" t="s">
        <v>71</v>
      </c>
      <c r="AY195" s="168" t="s">
        <v>191</v>
      </c>
    </row>
    <row r="196" spans="2:65" s="12" customFormat="1" ht="11.25">
      <c r="B196" s="152"/>
      <c r="D196" s="153" t="s">
        <v>201</v>
      </c>
      <c r="E196" s="154" t="s">
        <v>19</v>
      </c>
      <c r="F196" s="155" t="s">
        <v>1258</v>
      </c>
      <c r="H196" s="156">
        <v>4.024</v>
      </c>
      <c r="I196" s="157"/>
      <c r="L196" s="152"/>
      <c r="M196" s="158"/>
      <c r="T196" s="159"/>
      <c r="AT196" s="154" t="s">
        <v>201</v>
      </c>
      <c r="AU196" s="154" t="s">
        <v>80</v>
      </c>
      <c r="AV196" s="12" t="s">
        <v>80</v>
      </c>
      <c r="AW196" s="12" t="s">
        <v>33</v>
      </c>
      <c r="AX196" s="12" t="s">
        <v>71</v>
      </c>
      <c r="AY196" s="154" t="s">
        <v>191</v>
      </c>
    </row>
    <row r="197" spans="2:65" s="13" customFormat="1" ht="11.25">
      <c r="B197" s="160"/>
      <c r="D197" s="153" t="s">
        <v>201</v>
      </c>
      <c r="E197" s="161" t="s">
        <v>19</v>
      </c>
      <c r="F197" s="162" t="s">
        <v>203</v>
      </c>
      <c r="H197" s="163">
        <v>37.936</v>
      </c>
      <c r="I197" s="164"/>
      <c r="L197" s="160"/>
      <c r="M197" s="165"/>
      <c r="T197" s="166"/>
      <c r="AT197" s="161" t="s">
        <v>201</v>
      </c>
      <c r="AU197" s="161" t="s">
        <v>80</v>
      </c>
      <c r="AV197" s="13" t="s">
        <v>197</v>
      </c>
      <c r="AW197" s="13" t="s">
        <v>33</v>
      </c>
      <c r="AX197" s="13" t="s">
        <v>78</v>
      </c>
      <c r="AY197" s="161" t="s">
        <v>191</v>
      </c>
    </row>
    <row r="198" spans="2:65" s="1" customFormat="1" ht="11.25">
      <c r="B198" s="33"/>
      <c r="D198" s="153" t="s">
        <v>275</v>
      </c>
      <c r="F198" s="173" t="s">
        <v>1239</v>
      </c>
      <c r="L198" s="33"/>
      <c r="M198" s="151"/>
      <c r="T198" s="54"/>
      <c r="AU198" s="18" t="s">
        <v>80</v>
      </c>
    </row>
    <row r="199" spans="2:65" s="1" customFormat="1" ht="11.25">
      <c r="B199" s="33"/>
      <c r="D199" s="153" t="s">
        <v>275</v>
      </c>
      <c r="F199" s="174" t="s">
        <v>1240</v>
      </c>
      <c r="H199" s="175">
        <v>56.52</v>
      </c>
      <c r="L199" s="33"/>
      <c r="M199" s="151"/>
      <c r="T199" s="54"/>
      <c r="AU199" s="18" t="s">
        <v>80</v>
      </c>
    </row>
    <row r="200" spans="2:65" s="1" customFormat="1" ht="11.25">
      <c r="B200" s="33"/>
      <c r="D200" s="153" t="s">
        <v>275</v>
      </c>
      <c r="F200" s="174" t="s">
        <v>203</v>
      </c>
      <c r="H200" s="175">
        <v>56.52</v>
      </c>
      <c r="L200" s="33"/>
      <c r="M200" s="151"/>
      <c r="T200" s="54"/>
      <c r="AU200" s="18" t="s">
        <v>80</v>
      </c>
    </row>
    <row r="201" spans="2:65" s="1" customFormat="1" ht="37.9" customHeight="1">
      <c r="B201" s="33"/>
      <c r="C201" s="134" t="s">
        <v>308</v>
      </c>
      <c r="D201" s="134" t="s">
        <v>193</v>
      </c>
      <c r="E201" s="135" t="s">
        <v>417</v>
      </c>
      <c r="F201" s="136" t="s">
        <v>418</v>
      </c>
      <c r="G201" s="137" t="s">
        <v>146</v>
      </c>
      <c r="H201" s="138">
        <v>5.6520000000000001</v>
      </c>
      <c r="I201" s="139"/>
      <c r="J201" s="140">
        <f>ROUND(I201*H201,2)</f>
        <v>0</v>
      </c>
      <c r="K201" s="141"/>
      <c r="L201" s="33"/>
      <c r="M201" s="142" t="s">
        <v>19</v>
      </c>
      <c r="N201" s="143" t="s">
        <v>42</v>
      </c>
      <c r="P201" s="144">
        <f>O201*H201</f>
        <v>0</v>
      </c>
      <c r="Q201" s="144">
        <v>0</v>
      </c>
      <c r="R201" s="144">
        <f>Q201*H201</f>
        <v>0</v>
      </c>
      <c r="S201" s="144">
        <v>0</v>
      </c>
      <c r="T201" s="145">
        <f>S201*H201</f>
        <v>0</v>
      </c>
      <c r="AR201" s="146" t="s">
        <v>197</v>
      </c>
      <c r="AT201" s="146" t="s">
        <v>193</v>
      </c>
      <c r="AU201" s="146" t="s">
        <v>80</v>
      </c>
      <c r="AY201" s="18" t="s">
        <v>191</v>
      </c>
      <c r="BE201" s="147">
        <f>IF(N201="základní",J201,0)</f>
        <v>0</v>
      </c>
      <c r="BF201" s="147">
        <f>IF(N201="snížená",J201,0)</f>
        <v>0</v>
      </c>
      <c r="BG201" s="147">
        <f>IF(N201="zákl. přenesená",J201,0)</f>
        <v>0</v>
      </c>
      <c r="BH201" s="147">
        <f>IF(N201="sníž. přenesená",J201,0)</f>
        <v>0</v>
      </c>
      <c r="BI201" s="147">
        <f>IF(N201="nulová",J201,0)</f>
        <v>0</v>
      </c>
      <c r="BJ201" s="18" t="s">
        <v>78</v>
      </c>
      <c r="BK201" s="147">
        <f>ROUND(I201*H201,2)</f>
        <v>0</v>
      </c>
      <c r="BL201" s="18" t="s">
        <v>197</v>
      </c>
      <c r="BM201" s="146" t="s">
        <v>419</v>
      </c>
    </row>
    <row r="202" spans="2:65" s="1" customFormat="1" ht="11.25">
      <c r="B202" s="33"/>
      <c r="D202" s="148" t="s">
        <v>199</v>
      </c>
      <c r="F202" s="149" t="s">
        <v>420</v>
      </c>
      <c r="I202" s="150"/>
      <c r="L202" s="33"/>
      <c r="M202" s="151"/>
      <c r="T202" s="54"/>
      <c r="AT202" s="18" t="s">
        <v>199</v>
      </c>
      <c r="AU202" s="18" t="s">
        <v>80</v>
      </c>
    </row>
    <row r="203" spans="2:65" s="14" customFormat="1" ht="11.25">
      <c r="B203" s="167"/>
      <c r="D203" s="153" t="s">
        <v>201</v>
      </c>
      <c r="E203" s="168" t="s">
        <v>19</v>
      </c>
      <c r="F203" s="169" t="s">
        <v>273</v>
      </c>
      <c r="H203" s="168" t="s">
        <v>19</v>
      </c>
      <c r="I203" s="170"/>
      <c r="L203" s="167"/>
      <c r="M203" s="171"/>
      <c r="T203" s="172"/>
      <c r="AT203" s="168" t="s">
        <v>201</v>
      </c>
      <c r="AU203" s="168" t="s">
        <v>80</v>
      </c>
      <c r="AV203" s="14" t="s">
        <v>78</v>
      </c>
      <c r="AW203" s="14" t="s">
        <v>33</v>
      </c>
      <c r="AX203" s="14" t="s">
        <v>71</v>
      </c>
      <c r="AY203" s="168" t="s">
        <v>191</v>
      </c>
    </row>
    <row r="204" spans="2:65" s="12" customFormat="1" ht="11.25">
      <c r="B204" s="152"/>
      <c r="D204" s="153" t="s">
        <v>201</v>
      </c>
      <c r="E204" s="154" t="s">
        <v>19</v>
      </c>
      <c r="F204" s="155" t="s">
        <v>1246</v>
      </c>
      <c r="H204" s="156">
        <v>5.6520000000000001</v>
      </c>
      <c r="I204" s="157"/>
      <c r="L204" s="152"/>
      <c r="M204" s="158"/>
      <c r="T204" s="159"/>
      <c r="AT204" s="154" t="s">
        <v>201</v>
      </c>
      <c r="AU204" s="154" t="s">
        <v>80</v>
      </c>
      <c r="AV204" s="12" t="s">
        <v>80</v>
      </c>
      <c r="AW204" s="12" t="s">
        <v>33</v>
      </c>
      <c r="AX204" s="12" t="s">
        <v>71</v>
      </c>
      <c r="AY204" s="154" t="s">
        <v>191</v>
      </c>
    </row>
    <row r="205" spans="2:65" s="13" customFormat="1" ht="11.25">
      <c r="B205" s="160"/>
      <c r="D205" s="153" t="s">
        <v>201</v>
      </c>
      <c r="E205" s="161" t="s">
        <v>19</v>
      </c>
      <c r="F205" s="162" t="s">
        <v>203</v>
      </c>
      <c r="H205" s="163">
        <v>5.6520000000000001</v>
      </c>
      <c r="I205" s="164"/>
      <c r="L205" s="160"/>
      <c r="M205" s="165"/>
      <c r="T205" s="166"/>
      <c r="AT205" s="161" t="s">
        <v>201</v>
      </c>
      <c r="AU205" s="161" t="s">
        <v>80</v>
      </c>
      <c r="AV205" s="13" t="s">
        <v>197</v>
      </c>
      <c r="AW205" s="13" t="s">
        <v>33</v>
      </c>
      <c r="AX205" s="13" t="s">
        <v>78</v>
      </c>
      <c r="AY205" s="161" t="s">
        <v>191</v>
      </c>
    </row>
    <row r="206" spans="2:65" s="1" customFormat="1" ht="11.25">
      <c r="B206" s="33"/>
      <c r="D206" s="153" t="s">
        <v>275</v>
      </c>
      <c r="F206" s="173" t="s">
        <v>1239</v>
      </c>
      <c r="L206" s="33"/>
      <c r="M206" s="151"/>
      <c r="T206" s="54"/>
      <c r="AU206" s="18" t="s">
        <v>80</v>
      </c>
    </row>
    <row r="207" spans="2:65" s="1" customFormat="1" ht="11.25">
      <c r="B207" s="33"/>
      <c r="D207" s="153" t="s">
        <v>275</v>
      </c>
      <c r="F207" s="174" t="s">
        <v>1240</v>
      </c>
      <c r="H207" s="175">
        <v>56.52</v>
      </c>
      <c r="L207" s="33"/>
      <c r="M207" s="151"/>
      <c r="T207" s="54"/>
      <c r="AU207" s="18" t="s">
        <v>80</v>
      </c>
    </row>
    <row r="208" spans="2:65" s="1" customFormat="1" ht="11.25">
      <c r="B208" s="33"/>
      <c r="D208" s="153" t="s">
        <v>275</v>
      </c>
      <c r="F208" s="174" t="s">
        <v>203</v>
      </c>
      <c r="H208" s="175">
        <v>56.52</v>
      </c>
      <c r="L208" s="33"/>
      <c r="M208" s="151"/>
      <c r="T208" s="54"/>
      <c r="AU208" s="18" t="s">
        <v>80</v>
      </c>
    </row>
    <row r="209" spans="2:65" s="1" customFormat="1" ht="24.2" customHeight="1">
      <c r="B209" s="33"/>
      <c r="C209" s="134" t="s">
        <v>314</v>
      </c>
      <c r="D209" s="134" t="s">
        <v>193</v>
      </c>
      <c r="E209" s="135" t="s">
        <v>423</v>
      </c>
      <c r="F209" s="136" t="s">
        <v>424</v>
      </c>
      <c r="G209" s="137" t="s">
        <v>146</v>
      </c>
      <c r="H209" s="138">
        <v>16.956</v>
      </c>
      <c r="I209" s="139"/>
      <c r="J209" s="140">
        <f>ROUND(I209*H209,2)</f>
        <v>0</v>
      </c>
      <c r="K209" s="141"/>
      <c r="L209" s="33"/>
      <c r="M209" s="142" t="s">
        <v>19</v>
      </c>
      <c r="N209" s="143" t="s">
        <v>42</v>
      </c>
      <c r="P209" s="144">
        <f>O209*H209</f>
        <v>0</v>
      </c>
      <c r="Q209" s="144">
        <v>0</v>
      </c>
      <c r="R209" s="144">
        <f>Q209*H209</f>
        <v>0</v>
      </c>
      <c r="S209" s="144">
        <v>0</v>
      </c>
      <c r="T209" s="145">
        <f>S209*H209</f>
        <v>0</v>
      </c>
      <c r="AR209" s="146" t="s">
        <v>197</v>
      </c>
      <c r="AT209" s="146" t="s">
        <v>193</v>
      </c>
      <c r="AU209" s="146" t="s">
        <v>80</v>
      </c>
      <c r="AY209" s="18" t="s">
        <v>191</v>
      </c>
      <c r="BE209" s="147">
        <f>IF(N209="základní",J209,0)</f>
        <v>0</v>
      </c>
      <c r="BF209" s="147">
        <f>IF(N209="snížená",J209,0)</f>
        <v>0</v>
      </c>
      <c r="BG209" s="147">
        <f>IF(N209="zákl. přenesená",J209,0)</f>
        <v>0</v>
      </c>
      <c r="BH209" s="147">
        <f>IF(N209="sníž. přenesená",J209,0)</f>
        <v>0</v>
      </c>
      <c r="BI209" s="147">
        <f>IF(N209="nulová",J209,0)</f>
        <v>0</v>
      </c>
      <c r="BJ209" s="18" t="s">
        <v>78</v>
      </c>
      <c r="BK209" s="147">
        <f>ROUND(I209*H209,2)</f>
        <v>0</v>
      </c>
      <c r="BL209" s="18" t="s">
        <v>197</v>
      </c>
      <c r="BM209" s="146" t="s">
        <v>1259</v>
      </c>
    </row>
    <row r="210" spans="2:65" s="1" customFormat="1" ht="11.25">
      <c r="B210" s="33"/>
      <c r="D210" s="148" t="s">
        <v>199</v>
      </c>
      <c r="F210" s="149" t="s">
        <v>426</v>
      </c>
      <c r="I210" s="150"/>
      <c r="L210" s="33"/>
      <c r="M210" s="151"/>
      <c r="T210" s="54"/>
      <c r="AT210" s="18" t="s">
        <v>199</v>
      </c>
      <c r="AU210" s="18" t="s">
        <v>80</v>
      </c>
    </row>
    <row r="211" spans="2:65" s="14" customFormat="1" ht="11.25">
      <c r="B211" s="167"/>
      <c r="D211" s="153" t="s">
        <v>201</v>
      </c>
      <c r="E211" s="168" t="s">
        <v>19</v>
      </c>
      <c r="F211" s="169" t="s">
        <v>273</v>
      </c>
      <c r="H211" s="168" t="s">
        <v>19</v>
      </c>
      <c r="I211" s="170"/>
      <c r="L211" s="167"/>
      <c r="M211" s="171"/>
      <c r="T211" s="172"/>
      <c r="AT211" s="168" t="s">
        <v>201</v>
      </c>
      <c r="AU211" s="168" t="s">
        <v>80</v>
      </c>
      <c r="AV211" s="14" t="s">
        <v>78</v>
      </c>
      <c r="AW211" s="14" t="s">
        <v>33</v>
      </c>
      <c r="AX211" s="14" t="s">
        <v>71</v>
      </c>
      <c r="AY211" s="168" t="s">
        <v>191</v>
      </c>
    </row>
    <row r="212" spans="2:65" s="12" customFormat="1" ht="11.25">
      <c r="B212" s="152"/>
      <c r="D212" s="153" t="s">
        <v>201</v>
      </c>
      <c r="E212" s="154" t="s">
        <v>19</v>
      </c>
      <c r="F212" s="155" t="s">
        <v>1238</v>
      </c>
      <c r="H212" s="156">
        <v>16.956</v>
      </c>
      <c r="I212" s="157"/>
      <c r="L212" s="152"/>
      <c r="M212" s="158"/>
      <c r="T212" s="159"/>
      <c r="AT212" s="154" t="s">
        <v>201</v>
      </c>
      <c r="AU212" s="154" t="s">
        <v>80</v>
      </c>
      <c r="AV212" s="12" t="s">
        <v>80</v>
      </c>
      <c r="AW212" s="12" t="s">
        <v>33</v>
      </c>
      <c r="AX212" s="12" t="s">
        <v>71</v>
      </c>
      <c r="AY212" s="154" t="s">
        <v>191</v>
      </c>
    </row>
    <row r="213" spans="2:65" s="13" customFormat="1" ht="11.25">
      <c r="B213" s="160"/>
      <c r="D213" s="153" t="s">
        <v>201</v>
      </c>
      <c r="E213" s="161" t="s">
        <v>19</v>
      </c>
      <c r="F213" s="162" t="s">
        <v>203</v>
      </c>
      <c r="H213" s="163">
        <v>16.956</v>
      </c>
      <c r="I213" s="164"/>
      <c r="L213" s="160"/>
      <c r="M213" s="165"/>
      <c r="T213" s="166"/>
      <c r="AT213" s="161" t="s">
        <v>201</v>
      </c>
      <c r="AU213" s="161" t="s">
        <v>80</v>
      </c>
      <c r="AV213" s="13" t="s">
        <v>197</v>
      </c>
      <c r="AW213" s="13" t="s">
        <v>33</v>
      </c>
      <c r="AX213" s="13" t="s">
        <v>78</v>
      </c>
      <c r="AY213" s="161" t="s">
        <v>191</v>
      </c>
    </row>
    <row r="214" spans="2:65" s="1" customFormat="1" ht="11.25">
      <c r="B214" s="33"/>
      <c r="D214" s="153" t="s">
        <v>275</v>
      </c>
      <c r="F214" s="173" t="s">
        <v>1239</v>
      </c>
      <c r="L214" s="33"/>
      <c r="M214" s="151"/>
      <c r="T214" s="54"/>
      <c r="AU214" s="18" t="s">
        <v>80</v>
      </c>
    </row>
    <row r="215" spans="2:65" s="1" customFormat="1" ht="11.25">
      <c r="B215" s="33"/>
      <c r="D215" s="153" t="s">
        <v>275</v>
      </c>
      <c r="F215" s="174" t="s">
        <v>1240</v>
      </c>
      <c r="H215" s="175">
        <v>56.52</v>
      </c>
      <c r="L215" s="33"/>
      <c r="M215" s="151"/>
      <c r="T215" s="54"/>
      <c r="AU215" s="18" t="s">
        <v>80</v>
      </c>
    </row>
    <row r="216" spans="2:65" s="1" customFormat="1" ht="11.25">
      <c r="B216" s="33"/>
      <c r="D216" s="153" t="s">
        <v>275</v>
      </c>
      <c r="F216" s="174" t="s">
        <v>203</v>
      </c>
      <c r="H216" s="175">
        <v>56.52</v>
      </c>
      <c r="L216" s="33"/>
      <c r="M216" s="151"/>
      <c r="T216" s="54"/>
      <c r="AU216" s="18" t="s">
        <v>80</v>
      </c>
    </row>
    <row r="217" spans="2:65" s="1" customFormat="1" ht="24.2" customHeight="1">
      <c r="B217" s="33"/>
      <c r="C217" s="134" t="s">
        <v>320</v>
      </c>
      <c r="D217" s="134" t="s">
        <v>193</v>
      </c>
      <c r="E217" s="135" t="s">
        <v>428</v>
      </c>
      <c r="F217" s="136" t="s">
        <v>429</v>
      </c>
      <c r="G217" s="137" t="s">
        <v>146</v>
      </c>
      <c r="H217" s="138">
        <v>4.024</v>
      </c>
      <c r="I217" s="139"/>
      <c r="J217" s="140">
        <f>ROUND(I217*H217,2)</f>
        <v>0</v>
      </c>
      <c r="K217" s="141"/>
      <c r="L217" s="33"/>
      <c r="M217" s="142" t="s">
        <v>19</v>
      </c>
      <c r="N217" s="143" t="s">
        <v>42</v>
      </c>
      <c r="P217" s="144">
        <f>O217*H217</f>
        <v>0</v>
      </c>
      <c r="Q217" s="144">
        <v>0</v>
      </c>
      <c r="R217" s="144">
        <f>Q217*H217</f>
        <v>0</v>
      </c>
      <c r="S217" s="144">
        <v>0</v>
      </c>
      <c r="T217" s="145">
        <f>S217*H217</f>
        <v>0</v>
      </c>
      <c r="AR217" s="146" t="s">
        <v>197</v>
      </c>
      <c r="AT217" s="146" t="s">
        <v>193</v>
      </c>
      <c r="AU217" s="146" t="s">
        <v>80</v>
      </c>
      <c r="AY217" s="18" t="s">
        <v>191</v>
      </c>
      <c r="BE217" s="147">
        <f>IF(N217="základní",J217,0)</f>
        <v>0</v>
      </c>
      <c r="BF217" s="147">
        <f>IF(N217="snížená",J217,0)</f>
        <v>0</v>
      </c>
      <c r="BG217" s="147">
        <f>IF(N217="zákl. přenesená",J217,0)</f>
        <v>0</v>
      </c>
      <c r="BH217" s="147">
        <f>IF(N217="sníž. přenesená",J217,0)</f>
        <v>0</v>
      </c>
      <c r="BI217" s="147">
        <f>IF(N217="nulová",J217,0)</f>
        <v>0</v>
      </c>
      <c r="BJ217" s="18" t="s">
        <v>78</v>
      </c>
      <c r="BK217" s="147">
        <f>ROUND(I217*H217,2)</f>
        <v>0</v>
      </c>
      <c r="BL217" s="18" t="s">
        <v>197</v>
      </c>
      <c r="BM217" s="146" t="s">
        <v>1260</v>
      </c>
    </row>
    <row r="218" spans="2:65" s="1" customFormat="1" ht="11.25">
      <c r="B218" s="33"/>
      <c r="D218" s="148" t="s">
        <v>199</v>
      </c>
      <c r="F218" s="149" t="s">
        <v>431</v>
      </c>
      <c r="I218" s="150"/>
      <c r="L218" s="33"/>
      <c r="M218" s="151"/>
      <c r="T218" s="54"/>
      <c r="AT218" s="18" t="s">
        <v>199</v>
      </c>
      <c r="AU218" s="18" t="s">
        <v>80</v>
      </c>
    </row>
    <row r="219" spans="2:65" s="14" customFormat="1" ht="11.25">
      <c r="B219" s="167"/>
      <c r="D219" s="153" t="s">
        <v>201</v>
      </c>
      <c r="E219" s="168" t="s">
        <v>19</v>
      </c>
      <c r="F219" s="169" t="s">
        <v>273</v>
      </c>
      <c r="H219" s="168" t="s">
        <v>19</v>
      </c>
      <c r="I219" s="170"/>
      <c r="L219" s="167"/>
      <c r="M219" s="171"/>
      <c r="T219" s="172"/>
      <c r="AT219" s="168" t="s">
        <v>201</v>
      </c>
      <c r="AU219" s="168" t="s">
        <v>80</v>
      </c>
      <c r="AV219" s="14" t="s">
        <v>78</v>
      </c>
      <c r="AW219" s="14" t="s">
        <v>33</v>
      </c>
      <c r="AX219" s="14" t="s">
        <v>71</v>
      </c>
      <c r="AY219" s="168" t="s">
        <v>191</v>
      </c>
    </row>
    <row r="220" spans="2:65" s="12" customFormat="1" ht="11.25">
      <c r="B220" s="152"/>
      <c r="D220" s="153" t="s">
        <v>201</v>
      </c>
      <c r="E220" s="154" t="s">
        <v>19</v>
      </c>
      <c r="F220" s="155" t="s">
        <v>1257</v>
      </c>
      <c r="H220" s="156">
        <v>33.911999999999999</v>
      </c>
      <c r="I220" s="157"/>
      <c r="L220" s="152"/>
      <c r="M220" s="158"/>
      <c r="T220" s="159"/>
      <c r="AT220" s="154" t="s">
        <v>201</v>
      </c>
      <c r="AU220" s="154" t="s">
        <v>80</v>
      </c>
      <c r="AV220" s="12" t="s">
        <v>80</v>
      </c>
      <c r="AW220" s="12" t="s">
        <v>33</v>
      </c>
      <c r="AX220" s="12" t="s">
        <v>71</v>
      </c>
      <c r="AY220" s="154" t="s">
        <v>191</v>
      </c>
    </row>
    <row r="221" spans="2:65" s="14" customFormat="1" ht="11.25">
      <c r="B221" s="167"/>
      <c r="D221" s="153" t="s">
        <v>201</v>
      </c>
      <c r="E221" s="168" t="s">
        <v>19</v>
      </c>
      <c r="F221" s="169" t="s">
        <v>432</v>
      </c>
      <c r="H221" s="168" t="s">
        <v>19</v>
      </c>
      <c r="I221" s="170"/>
      <c r="L221" s="167"/>
      <c r="M221" s="171"/>
      <c r="T221" s="172"/>
      <c r="AT221" s="168" t="s">
        <v>201</v>
      </c>
      <c r="AU221" s="168" t="s">
        <v>80</v>
      </c>
      <c r="AV221" s="14" t="s">
        <v>78</v>
      </c>
      <c r="AW221" s="14" t="s">
        <v>33</v>
      </c>
      <c r="AX221" s="14" t="s">
        <v>71</v>
      </c>
      <c r="AY221" s="168" t="s">
        <v>191</v>
      </c>
    </row>
    <row r="222" spans="2:65" s="12" customFormat="1" ht="11.25">
      <c r="B222" s="152"/>
      <c r="D222" s="153" t="s">
        <v>201</v>
      </c>
      <c r="E222" s="154" t="s">
        <v>19</v>
      </c>
      <c r="F222" s="155" t="s">
        <v>1261</v>
      </c>
      <c r="H222" s="156">
        <v>-29.888000000000002</v>
      </c>
      <c r="I222" s="157"/>
      <c r="L222" s="152"/>
      <c r="M222" s="158"/>
      <c r="T222" s="159"/>
      <c r="AT222" s="154" t="s">
        <v>201</v>
      </c>
      <c r="AU222" s="154" t="s">
        <v>80</v>
      </c>
      <c r="AV222" s="12" t="s">
        <v>80</v>
      </c>
      <c r="AW222" s="12" t="s">
        <v>33</v>
      </c>
      <c r="AX222" s="12" t="s">
        <v>71</v>
      </c>
      <c r="AY222" s="154" t="s">
        <v>191</v>
      </c>
    </row>
    <row r="223" spans="2:65" s="13" customFormat="1" ht="11.25">
      <c r="B223" s="160"/>
      <c r="D223" s="153" t="s">
        <v>201</v>
      </c>
      <c r="E223" s="161" t="s">
        <v>19</v>
      </c>
      <c r="F223" s="162" t="s">
        <v>203</v>
      </c>
      <c r="H223" s="163">
        <v>4.024</v>
      </c>
      <c r="I223" s="164"/>
      <c r="L223" s="160"/>
      <c r="M223" s="165"/>
      <c r="T223" s="166"/>
      <c r="AT223" s="161" t="s">
        <v>201</v>
      </c>
      <c r="AU223" s="161" t="s">
        <v>80</v>
      </c>
      <c r="AV223" s="13" t="s">
        <v>197</v>
      </c>
      <c r="AW223" s="13" t="s">
        <v>33</v>
      </c>
      <c r="AX223" s="13" t="s">
        <v>78</v>
      </c>
      <c r="AY223" s="161" t="s">
        <v>191</v>
      </c>
    </row>
    <row r="224" spans="2:65" s="1" customFormat="1" ht="11.25">
      <c r="B224" s="33"/>
      <c r="D224" s="153" t="s">
        <v>275</v>
      </c>
      <c r="F224" s="173" t="s">
        <v>1239</v>
      </c>
      <c r="L224" s="33"/>
      <c r="M224" s="151"/>
      <c r="T224" s="54"/>
      <c r="AU224" s="18" t="s">
        <v>80</v>
      </c>
    </row>
    <row r="225" spans="2:65" s="1" customFormat="1" ht="11.25">
      <c r="B225" s="33"/>
      <c r="D225" s="153" t="s">
        <v>275</v>
      </c>
      <c r="F225" s="174" t="s">
        <v>1240</v>
      </c>
      <c r="H225" s="175">
        <v>56.52</v>
      </c>
      <c r="L225" s="33"/>
      <c r="M225" s="151"/>
      <c r="T225" s="54"/>
      <c r="AU225" s="18" t="s">
        <v>80</v>
      </c>
    </row>
    <row r="226" spans="2:65" s="1" customFormat="1" ht="11.25">
      <c r="B226" s="33"/>
      <c r="D226" s="153" t="s">
        <v>275</v>
      </c>
      <c r="F226" s="174" t="s">
        <v>203</v>
      </c>
      <c r="H226" s="175">
        <v>56.52</v>
      </c>
      <c r="L226" s="33"/>
      <c r="M226" s="151"/>
      <c r="T226" s="54"/>
      <c r="AU226" s="18" t="s">
        <v>80</v>
      </c>
    </row>
    <row r="227" spans="2:65" s="1" customFormat="1" ht="24.2" customHeight="1">
      <c r="B227" s="33"/>
      <c r="C227" s="134" t="s">
        <v>7</v>
      </c>
      <c r="D227" s="134" t="s">
        <v>193</v>
      </c>
      <c r="E227" s="135" t="s">
        <v>435</v>
      </c>
      <c r="F227" s="136" t="s">
        <v>436</v>
      </c>
      <c r="G227" s="137" t="s">
        <v>146</v>
      </c>
      <c r="H227" s="138">
        <v>34.18</v>
      </c>
      <c r="I227" s="139"/>
      <c r="J227" s="140">
        <f>ROUND(I227*H227,2)</f>
        <v>0</v>
      </c>
      <c r="K227" s="141"/>
      <c r="L227" s="33"/>
      <c r="M227" s="142" t="s">
        <v>19</v>
      </c>
      <c r="N227" s="143" t="s">
        <v>42</v>
      </c>
      <c r="P227" s="144">
        <f>O227*H227</f>
        <v>0</v>
      </c>
      <c r="Q227" s="144">
        <v>0</v>
      </c>
      <c r="R227" s="144">
        <f>Q227*H227</f>
        <v>0</v>
      </c>
      <c r="S227" s="144">
        <v>0</v>
      </c>
      <c r="T227" s="145">
        <f>S227*H227</f>
        <v>0</v>
      </c>
      <c r="AR227" s="146" t="s">
        <v>197</v>
      </c>
      <c r="AT227" s="146" t="s">
        <v>193</v>
      </c>
      <c r="AU227" s="146" t="s">
        <v>80</v>
      </c>
      <c r="AY227" s="18" t="s">
        <v>191</v>
      </c>
      <c r="BE227" s="147">
        <f>IF(N227="základní",J227,0)</f>
        <v>0</v>
      </c>
      <c r="BF227" s="147">
        <f>IF(N227="snížená",J227,0)</f>
        <v>0</v>
      </c>
      <c r="BG227" s="147">
        <f>IF(N227="zákl. přenesená",J227,0)</f>
        <v>0</v>
      </c>
      <c r="BH227" s="147">
        <f>IF(N227="sníž. přenesená",J227,0)</f>
        <v>0</v>
      </c>
      <c r="BI227" s="147">
        <f>IF(N227="nulová",J227,0)</f>
        <v>0</v>
      </c>
      <c r="BJ227" s="18" t="s">
        <v>78</v>
      </c>
      <c r="BK227" s="147">
        <f>ROUND(I227*H227,2)</f>
        <v>0</v>
      </c>
      <c r="BL227" s="18" t="s">
        <v>197</v>
      </c>
      <c r="BM227" s="146" t="s">
        <v>1262</v>
      </c>
    </row>
    <row r="228" spans="2:65" s="1" customFormat="1" ht="11.25">
      <c r="B228" s="33"/>
      <c r="D228" s="148" t="s">
        <v>199</v>
      </c>
      <c r="F228" s="149" t="s">
        <v>438</v>
      </c>
      <c r="I228" s="150"/>
      <c r="L228" s="33"/>
      <c r="M228" s="151"/>
      <c r="T228" s="54"/>
      <c r="AT228" s="18" t="s">
        <v>199</v>
      </c>
      <c r="AU228" s="18" t="s">
        <v>80</v>
      </c>
    </row>
    <row r="229" spans="2:65" s="14" customFormat="1" ht="11.25">
      <c r="B229" s="167"/>
      <c r="D229" s="153" t="s">
        <v>201</v>
      </c>
      <c r="E229" s="168" t="s">
        <v>19</v>
      </c>
      <c r="F229" s="169" t="s">
        <v>439</v>
      </c>
      <c r="H229" s="168" t="s">
        <v>19</v>
      </c>
      <c r="I229" s="170"/>
      <c r="L229" s="167"/>
      <c r="M229" s="171"/>
      <c r="T229" s="172"/>
      <c r="AT229" s="168" t="s">
        <v>201</v>
      </c>
      <c r="AU229" s="168" t="s">
        <v>80</v>
      </c>
      <c r="AV229" s="14" t="s">
        <v>78</v>
      </c>
      <c r="AW229" s="14" t="s">
        <v>33</v>
      </c>
      <c r="AX229" s="14" t="s">
        <v>71</v>
      </c>
      <c r="AY229" s="168" t="s">
        <v>191</v>
      </c>
    </row>
    <row r="230" spans="2:65" s="12" customFormat="1" ht="11.25">
      <c r="B230" s="152"/>
      <c r="D230" s="153" t="s">
        <v>201</v>
      </c>
      <c r="E230" s="154" t="s">
        <v>19</v>
      </c>
      <c r="F230" s="155" t="s">
        <v>1263</v>
      </c>
      <c r="H230" s="156">
        <v>20.98</v>
      </c>
      <c r="I230" s="157"/>
      <c r="L230" s="152"/>
      <c r="M230" s="158"/>
      <c r="T230" s="159"/>
      <c r="AT230" s="154" t="s">
        <v>201</v>
      </c>
      <c r="AU230" s="154" t="s">
        <v>80</v>
      </c>
      <c r="AV230" s="12" t="s">
        <v>80</v>
      </c>
      <c r="AW230" s="12" t="s">
        <v>33</v>
      </c>
      <c r="AX230" s="12" t="s">
        <v>71</v>
      </c>
      <c r="AY230" s="154" t="s">
        <v>191</v>
      </c>
    </row>
    <row r="231" spans="2:65" s="15" customFormat="1" ht="11.25">
      <c r="B231" s="176"/>
      <c r="D231" s="153" t="s">
        <v>201</v>
      </c>
      <c r="E231" s="177" t="s">
        <v>19</v>
      </c>
      <c r="F231" s="178" t="s">
        <v>446</v>
      </c>
      <c r="H231" s="179">
        <v>20.98</v>
      </c>
      <c r="I231" s="180"/>
      <c r="L231" s="176"/>
      <c r="M231" s="181"/>
      <c r="T231" s="182"/>
      <c r="AT231" s="177" t="s">
        <v>201</v>
      </c>
      <c r="AU231" s="177" t="s">
        <v>80</v>
      </c>
      <c r="AV231" s="15" t="s">
        <v>148</v>
      </c>
      <c r="AW231" s="15" t="s">
        <v>33</v>
      </c>
      <c r="AX231" s="15" t="s">
        <v>71</v>
      </c>
      <c r="AY231" s="177" t="s">
        <v>191</v>
      </c>
    </row>
    <row r="232" spans="2:65" s="14" customFormat="1" ht="11.25">
      <c r="B232" s="167"/>
      <c r="D232" s="153" t="s">
        <v>201</v>
      </c>
      <c r="E232" s="168" t="s">
        <v>19</v>
      </c>
      <c r="F232" s="169" t="s">
        <v>447</v>
      </c>
      <c r="H232" s="168" t="s">
        <v>19</v>
      </c>
      <c r="I232" s="170"/>
      <c r="L232" s="167"/>
      <c r="M232" s="171"/>
      <c r="T232" s="172"/>
      <c r="AT232" s="168" t="s">
        <v>201</v>
      </c>
      <c r="AU232" s="168" t="s">
        <v>80</v>
      </c>
      <c r="AV232" s="14" t="s">
        <v>78</v>
      </c>
      <c r="AW232" s="14" t="s">
        <v>33</v>
      </c>
      <c r="AX232" s="14" t="s">
        <v>71</v>
      </c>
      <c r="AY232" s="168" t="s">
        <v>191</v>
      </c>
    </row>
    <row r="233" spans="2:65" s="12" customFormat="1" ht="11.25">
      <c r="B233" s="152"/>
      <c r="D233" s="153" t="s">
        <v>201</v>
      </c>
      <c r="E233" s="154" t="s">
        <v>19</v>
      </c>
      <c r="F233" s="155" t="s">
        <v>1264</v>
      </c>
      <c r="H233" s="156">
        <v>13.2</v>
      </c>
      <c r="I233" s="157"/>
      <c r="L233" s="152"/>
      <c r="M233" s="158"/>
      <c r="T233" s="159"/>
      <c r="AT233" s="154" t="s">
        <v>201</v>
      </c>
      <c r="AU233" s="154" t="s">
        <v>80</v>
      </c>
      <c r="AV233" s="12" t="s">
        <v>80</v>
      </c>
      <c r="AW233" s="12" t="s">
        <v>33</v>
      </c>
      <c r="AX233" s="12" t="s">
        <v>71</v>
      </c>
      <c r="AY233" s="154" t="s">
        <v>191</v>
      </c>
    </row>
    <row r="234" spans="2:65" s="15" customFormat="1" ht="11.25">
      <c r="B234" s="176"/>
      <c r="D234" s="153" t="s">
        <v>201</v>
      </c>
      <c r="E234" s="177" t="s">
        <v>19</v>
      </c>
      <c r="F234" s="178" t="s">
        <v>446</v>
      </c>
      <c r="H234" s="179">
        <v>13.2</v>
      </c>
      <c r="I234" s="180"/>
      <c r="L234" s="176"/>
      <c r="M234" s="181"/>
      <c r="T234" s="182"/>
      <c r="AT234" s="177" t="s">
        <v>201</v>
      </c>
      <c r="AU234" s="177" t="s">
        <v>80</v>
      </c>
      <c r="AV234" s="15" t="s">
        <v>148</v>
      </c>
      <c r="AW234" s="15" t="s">
        <v>33</v>
      </c>
      <c r="AX234" s="15" t="s">
        <v>71</v>
      </c>
      <c r="AY234" s="177" t="s">
        <v>191</v>
      </c>
    </row>
    <row r="235" spans="2:65" s="13" customFormat="1" ht="11.25">
      <c r="B235" s="160"/>
      <c r="D235" s="153" t="s">
        <v>201</v>
      </c>
      <c r="E235" s="161" t="s">
        <v>19</v>
      </c>
      <c r="F235" s="162" t="s">
        <v>203</v>
      </c>
      <c r="H235" s="163">
        <v>34.18</v>
      </c>
      <c r="I235" s="164"/>
      <c r="L235" s="160"/>
      <c r="M235" s="165"/>
      <c r="T235" s="166"/>
      <c r="AT235" s="161" t="s">
        <v>201</v>
      </c>
      <c r="AU235" s="161" t="s">
        <v>80</v>
      </c>
      <c r="AV235" s="13" t="s">
        <v>197</v>
      </c>
      <c r="AW235" s="13" t="s">
        <v>33</v>
      </c>
      <c r="AX235" s="13" t="s">
        <v>78</v>
      </c>
      <c r="AY235" s="161" t="s">
        <v>191</v>
      </c>
    </row>
    <row r="236" spans="2:65" s="1" customFormat="1" ht="37.9" customHeight="1">
      <c r="B236" s="33"/>
      <c r="C236" s="134" t="s">
        <v>331</v>
      </c>
      <c r="D236" s="134" t="s">
        <v>193</v>
      </c>
      <c r="E236" s="135" t="s">
        <v>451</v>
      </c>
      <c r="F236" s="136" t="s">
        <v>452</v>
      </c>
      <c r="G236" s="137" t="s">
        <v>146</v>
      </c>
      <c r="H236" s="138">
        <v>17.57</v>
      </c>
      <c r="I236" s="139"/>
      <c r="J236" s="140">
        <f>ROUND(I236*H236,2)</f>
        <v>0</v>
      </c>
      <c r="K236" s="141"/>
      <c r="L236" s="33"/>
      <c r="M236" s="142" t="s">
        <v>19</v>
      </c>
      <c r="N236" s="143" t="s">
        <v>42</v>
      </c>
      <c r="P236" s="144">
        <f>O236*H236</f>
        <v>0</v>
      </c>
      <c r="Q236" s="144">
        <v>0</v>
      </c>
      <c r="R236" s="144">
        <f>Q236*H236</f>
        <v>0</v>
      </c>
      <c r="S236" s="144">
        <v>0</v>
      </c>
      <c r="T236" s="145">
        <f>S236*H236</f>
        <v>0</v>
      </c>
      <c r="AR236" s="146" t="s">
        <v>197</v>
      </c>
      <c r="AT236" s="146" t="s">
        <v>193</v>
      </c>
      <c r="AU236" s="146" t="s">
        <v>80</v>
      </c>
      <c r="AY236" s="18" t="s">
        <v>191</v>
      </c>
      <c r="BE236" s="147">
        <f>IF(N236="základní",J236,0)</f>
        <v>0</v>
      </c>
      <c r="BF236" s="147">
        <f>IF(N236="snížená",J236,0)</f>
        <v>0</v>
      </c>
      <c r="BG236" s="147">
        <f>IF(N236="zákl. přenesená",J236,0)</f>
        <v>0</v>
      </c>
      <c r="BH236" s="147">
        <f>IF(N236="sníž. přenesená",J236,0)</f>
        <v>0</v>
      </c>
      <c r="BI236" s="147">
        <f>IF(N236="nulová",J236,0)</f>
        <v>0</v>
      </c>
      <c r="BJ236" s="18" t="s">
        <v>78</v>
      </c>
      <c r="BK236" s="147">
        <f>ROUND(I236*H236,2)</f>
        <v>0</v>
      </c>
      <c r="BL236" s="18" t="s">
        <v>197</v>
      </c>
      <c r="BM236" s="146" t="s">
        <v>453</v>
      </c>
    </row>
    <row r="237" spans="2:65" s="1" customFormat="1" ht="11.25">
      <c r="B237" s="33"/>
      <c r="D237" s="148" t="s">
        <v>199</v>
      </c>
      <c r="F237" s="149" t="s">
        <v>454</v>
      </c>
      <c r="I237" s="150"/>
      <c r="L237" s="33"/>
      <c r="M237" s="151"/>
      <c r="T237" s="54"/>
      <c r="AT237" s="18" t="s">
        <v>199</v>
      </c>
      <c r="AU237" s="18" t="s">
        <v>80</v>
      </c>
    </row>
    <row r="238" spans="2:65" s="12" customFormat="1" ht="11.25">
      <c r="B238" s="152"/>
      <c r="D238" s="153" t="s">
        <v>201</v>
      </c>
      <c r="E238" s="154" t="s">
        <v>19</v>
      </c>
      <c r="F238" s="155" t="s">
        <v>1265</v>
      </c>
      <c r="H238" s="156">
        <v>17.57</v>
      </c>
      <c r="I238" s="157"/>
      <c r="L238" s="152"/>
      <c r="M238" s="158"/>
      <c r="T238" s="159"/>
      <c r="AT238" s="154" t="s">
        <v>201</v>
      </c>
      <c r="AU238" s="154" t="s">
        <v>80</v>
      </c>
      <c r="AV238" s="12" t="s">
        <v>80</v>
      </c>
      <c r="AW238" s="12" t="s">
        <v>33</v>
      </c>
      <c r="AX238" s="12" t="s">
        <v>71</v>
      </c>
      <c r="AY238" s="154" t="s">
        <v>191</v>
      </c>
    </row>
    <row r="239" spans="2:65" s="13" customFormat="1" ht="11.25">
      <c r="B239" s="160"/>
      <c r="D239" s="153" t="s">
        <v>201</v>
      </c>
      <c r="E239" s="161" t="s">
        <v>19</v>
      </c>
      <c r="F239" s="162" t="s">
        <v>203</v>
      </c>
      <c r="H239" s="163">
        <v>17.57</v>
      </c>
      <c r="I239" s="164"/>
      <c r="L239" s="160"/>
      <c r="M239" s="165"/>
      <c r="T239" s="166"/>
      <c r="AT239" s="161" t="s">
        <v>201</v>
      </c>
      <c r="AU239" s="161" t="s">
        <v>80</v>
      </c>
      <c r="AV239" s="13" t="s">
        <v>197</v>
      </c>
      <c r="AW239" s="13" t="s">
        <v>33</v>
      </c>
      <c r="AX239" s="13" t="s">
        <v>78</v>
      </c>
      <c r="AY239" s="161" t="s">
        <v>191</v>
      </c>
    </row>
    <row r="240" spans="2:65" s="1" customFormat="1" ht="16.5" customHeight="1">
      <c r="B240" s="33"/>
      <c r="C240" s="183" t="s">
        <v>337</v>
      </c>
      <c r="D240" s="183" t="s">
        <v>462</v>
      </c>
      <c r="E240" s="184" t="s">
        <v>463</v>
      </c>
      <c r="F240" s="185" t="s">
        <v>464</v>
      </c>
      <c r="G240" s="186" t="s">
        <v>465</v>
      </c>
      <c r="H240" s="187">
        <v>35.14</v>
      </c>
      <c r="I240" s="188"/>
      <c r="J240" s="189">
        <f>ROUND(I240*H240,2)</f>
        <v>0</v>
      </c>
      <c r="K240" s="190"/>
      <c r="L240" s="191"/>
      <c r="M240" s="192" t="s">
        <v>19</v>
      </c>
      <c r="N240" s="193" t="s">
        <v>42</v>
      </c>
      <c r="P240" s="144">
        <f>O240*H240</f>
        <v>0</v>
      </c>
      <c r="Q240" s="144">
        <v>0</v>
      </c>
      <c r="R240" s="144">
        <f>Q240*H240</f>
        <v>0</v>
      </c>
      <c r="S240" s="144">
        <v>0</v>
      </c>
      <c r="T240" s="145">
        <f>S240*H240</f>
        <v>0</v>
      </c>
      <c r="AR240" s="146" t="s">
        <v>236</v>
      </c>
      <c r="AT240" s="146" t="s">
        <v>462</v>
      </c>
      <c r="AU240" s="146" t="s">
        <v>80</v>
      </c>
      <c r="AY240" s="18" t="s">
        <v>191</v>
      </c>
      <c r="BE240" s="147">
        <f>IF(N240="základní",J240,0)</f>
        <v>0</v>
      </c>
      <c r="BF240" s="147">
        <f>IF(N240="snížená",J240,0)</f>
        <v>0</v>
      </c>
      <c r="BG240" s="147">
        <f>IF(N240="zákl. přenesená",J240,0)</f>
        <v>0</v>
      </c>
      <c r="BH240" s="147">
        <f>IF(N240="sníž. přenesená",J240,0)</f>
        <v>0</v>
      </c>
      <c r="BI240" s="147">
        <f>IF(N240="nulová",J240,0)</f>
        <v>0</v>
      </c>
      <c r="BJ240" s="18" t="s">
        <v>78</v>
      </c>
      <c r="BK240" s="147">
        <f>ROUND(I240*H240,2)</f>
        <v>0</v>
      </c>
      <c r="BL240" s="18" t="s">
        <v>197</v>
      </c>
      <c r="BM240" s="146" t="s">
        <v>466</v>
      </c>
    </row>
    <row r="241" spans="2:65" s="12" customFormat="1" ht="11.25">
      <c r="B241" s="152"/>
      <c r="D241" s="153" t="s">
        <v>201</v>
      </c>
      <c r="F241" s="155" t="s">
        <v>1266</v>
      </c>
      <c r="H241" s="156">
        <v>35.14</v>
      </c>
      <c r="I241" s="157"/>
      <c r="L241" s="152"/>
      <c r="M241" s="158"/>
      <c r="T241" s="159"/>
      <c r="AT241" s="154" t="s">
        <v>201</v>
      </c>
      <c r="AU241" s="154" t="s">
        <v>80</v>
      </c>
      <c r="AV241" s="12" t="s">
        <v>80</v>
      </c>
      <c r="AW241" s="12" t="s">
        <v>4</v>
      </c>
      <c r="AX241" s="12" t="s">
        <v>78</v>
      </c>
      <c r="AY241" s="154" t="s">
        <v>191</v>
      </c>
    </row>
    <row r="242" spans="2:65" s="1" customFormat="1" ht="16.5" customHeight="1">
      <c r="B242" s="33"/>
      <c r="C242" s="134" t="s">
        <v>342</v>
      </c>
      <c r="D242" s="134" t="s">
        <v>193</v>
      </c>
      <c r="E242" s="135" t="s">
        <v>495</v>
      </c>
      <c r="F242" s="136" t="s">
        <v>496</v>
      </c>
      <c r="G242" s="137" t="s">
        <v>465</v>
      </c>
      <c r="H242" s="138">
        <v>63.972000000000001</v>
      </c>
      <c r="I242" s="139"/>
      <c r="J242" s="140">
        <f>ROUND(I242*H242,2)</f>
        <v>0</v>
      </c>
      <c r="K242" s="141"/>
      <c r="L242" s="33"/>
      <c r="M242" s="142" t="s">
        <v>19</v>
      </c>
      <c r="N242" s="143" t="s">
        <v>42</v>
      </c>
      <c r="P242" s="144">
        <f>O242*H242</f>
        <v>0</v>
      </c>
      <c r="Q242" s="144">
        <v>0</v>
      </c>
      <c r="R242" s="144">
        <f>Q242*H242</f>
        <v>0</v>
      </c>
      <c r="S242" s="144">
        <v>0</v>
      </c>
      <c r="T242" s="145">
        <f>S242*H242</f>
        <v>0</v>
      </c>
      <c r="AR242" s="146" t="s">
        <v>197</v>
      </c>
      <c r="AT242" s="146" t="s">
        <v>193</v>
      </c>
      <c r="AU242" s="146" t="s">
        <v>80</v>
      </c>
      <c r="AY242" s="18" t="s">
        <v>191</v>
      </c>
      <c r="BE242" s="147">
        <f>IF(N242="základní",J242,0)</f>
        <v>0</v>
      </c>
      <c r="BF242" s="147">
        <f>IF(N242="snížená",J242,0)</f>
        <v>0</v>
      </c>
      <c r="BG242" s="147">
        <f>IF(N242="zákl. přenesená",J242,0)</f>
        <v>0</v>
      </c>
      <c r="BH242" s="147">
        <f>IF(N242="sníž. přenesená",J242,0)</f>
        <v>0</v>
      </c>
      <c r="BI242" s="147">
        <f>IF(N242="nulová",J242,0)</f>
        <v>0</v>
      </c>
      <c r="BJ242" s="18" t="s">
        <v>78</v>
      </c>
      <c r="BK242" s="147">
        <f>ROUND(I242*H242,2)</f>
        <v>0</v>
      </c>
      <c r="BL242" s="18" t="s">
        <v>197</v>
      </c>
      <c r="BM242" s="146" t="s">
        <v>1267</v>
      </c>
    </row>
    <row r="243" spans="2:65" s="1" customFormat="1" ht="126.75">
      <c r="B243" s="33"/>
      <c r="D243" s="153" t="s">
        <v>498</v>
      </c>
      <c r="F243" s="194" t="s">
        <v>499</v>
      </c>
      <c r="I243" s="150"/>
      <c r="L243" s="33"/>
      <c r="M243" s="151"/>
      <c r="T243" s="54"/>
      <c r="AT243" s="18" t="s">
        <v>498</v>
      </c>
      <c r="AU243" s="18" t="s">
        <v>80</v>
      </c>
    </row>
    <row r="244" spans="2:65" s="14" customFormat="1" ht="11.25">
      <c r="B244" s="167"/>
      <c r="D244" s="153" t="s">
        <v>201</v>
      </c>
      <c r="E244" s="168" t="s">
        <v>19</v>
      </c>
      <c r="F244" s="169" t="s">
        <v>500</v>
      </c>
      <c r="H244" s="168" t="s">
        <v>19</v>
      </c>
      <c r="I244" s="170"/>
      <c r="L244" s="167"/>
      <c r="M244" s="171"/>
      <c r="T244" s="172"/>
      <c r="AT244" s="168" t="s">
        <v>201</v>
      </c>
      <c r="AU244" s="168" t="s">
        <v>80</v>
      </c>
      <c r="AV244" s="14" t="s">
        <v>78</v>
      </c>
      <c r="AW244" s="14" t="s">
        <v>33</v>
      </c>
      <c r="AX244" s="14" t="s">
        <v>71</v>
      </c>
      <c r="AY244" s="168" t="s">
        <v>191</v>
      </c>
    </row>
    <row r="245" spans="2:65" s="12" customFormat="1" ht="11.25">
      <c r="B245" s="152"/>
      <c r="D245" s="153" t="s">
        <v>201</v>
      </c>
      <c r="E245" s="154" t="s">
        <v>19</v>
      </c>
      <c r="F245" s="155" t="s">
        <v>1268</v>
      </c>
      <c r="H245" s="156">
        <v>63.972000000000001</v>
      </c>
      <c r="I245" s="157"/>
      <c r="L245" s="152"/>
      <c r="M245" s="158"/>
      <c r="T245" s="159"/>
      <c r="AT245" s="154" t="s">
        <v>201</v>
      </c>
      <c r="AU245" s="154" t="s">
        <v>80</v>
      </c>
      <c r="AV245" s="12" t="s">
        <v>80</v>
      </c>
      <c r="AW245" s="12" t="s">
        <v>33</v>
      </c>
      <c r="AX245" s="12" t="s">
        <v>78</v>
      </c>
      <c r="AY245" s="154" t="s">
        <v>191</v>
      </c>
    </row>
    <row r="246" spans="2:65" s="1" customFormat="1" ht="16.5" customHeight="1">
      <c r="B246" s="33"/>
      <c r="C246" s="134" t="s">
        <v>351</v>
      </c>
      <c r="D246" s="134" t="s">
        <v>193</v>
      </c>
      <c r="E246" s="135" t="s">
        <v>503</v>
      </c>
      <c r="F246" s="136" t="s">
        <v>504</v>
      </c>
      <c r="G246" s="137" t="s">
        <v>146</v>
      </c>
      <c r="H246" s="138">
        <v>56.52</v>
      </c>
      <c r="I246" s="139"/>
      <c r="J246" s="140">
        <f>ROUND(I246*H246,2)</f>
        <v>0</v>
      </c>
      <c r="K246" s="141"/>
      <c r="L246" s="33"/>
      <c r="M246" s="142" t="s">
        <v>19</v>
      </c>
      <c r="N246" s="143" t="s">
        <v>42</v>
      </c>
      <c r="P246" s="144">
        <f>O246*H246</f>
        <v>0</v>
      </c>
      <c r="Q246" s="144">
        <v>0</v>
      </c>
      <c r="R246" s="144">
        <f>Q246*H246</f>
        <v>0</v>
      </c>
      <c r="S246" s="144">
        <v>0</v>
      </c>
      <c r="T246" s="145">
        <f>S246*H246</f>
        <v>0</v>
      </c>
      <c r="AR246" s="146" t="s">
        <v>197</v>
      </c>
      <c r="AT246" s="146" t="s">
        <v>193</v>
      </c>
      <c r="AU246" s="146" t="s">
        <v>80</v>
      </c>
      <c r="AY246" s="18" t="s">
        <v>191</v>
      </c>
      <c r="BE246" s="147">
        <f>IF(N246="základní",J246,0)</f>
        <v>0</v>
      </c>
      <c r="BF246" s="147">
        <f>IF(N246="snížená",J246,0)</f>
        <v>0</v>
      </c>
      <c r="BG246" s="147">
        <f>IF(N246="zákl. přenesená",J246,0)</f>
        <v>0</v>
      </c>
      <c r="BH246" s="147">
        <f>IF(N246="sníž. přenesená",J246,0)</f>
        <v>0</v>
      </c>
      <c r="BI246" s="147">
        <f>IF(N246="nulová",J246,0)</f>
        <v>0</v>
      </c>
      <c r="BJ246" s="18" t="s">
        <v>78</v>
      </c>
      <c r="BK246" s="147">
        <f>ROUND(I246*H246,2)</f>
        <v>0</v>
      </c>
      <c r="BL246" s="18" t="s">
        <v>197</v>
      </c>
      <c r="BM246" s="146" t="s">
        <v>505</v>
      </c>
    </row>
    <row r="247" spans="2:65" s="1" customFormat="1" ht="39">
      <c r="B247" s="33"/>
      <c r="D247" s="153" t="s">
        <v>498</v>
      </c>
      <c r="F247" s="194" t="s">
        <v>506</v>
      </c>
      <c r="I247" s="150"/>
      <c r="L247" s="33"/>
      <c r="M247" s="151"/>
      <c r="T247" s="54"/>
      <c r="AT247" s="18" t="s">
        <v>498</v>
      </c>
      <c r="AU247" s="18" t="s">
        <v>80</v>
      </c>
    </row>
    <row r="248" spans="2:65" s="14" customFormat="1" ht="11.25">
      <c r="B248" s="167"/>
      <c r="D248" s="153" t="s">
        <v>201</v>
      </c>
      <c r="E248" s="168" t="s">
        <v>19</v>
      </c>
      <c r="F248" s="169" t="s">
        <v>507</v>
      </c>
      <c r="H248" s="168" t="s">
        <v>19</v>
      </c>
      <c r="I248" s="170"/>
      <c r="L248" s="167"/>
      <c r="M248" s="171"/>
      <c r="T248" s="172"/>
      <c r="AT248" s="168" t="s">
        <v>201</v>
      </c>
      <c r="AU248" s="168" t="s">
        <v>80</v>
      </c>
      <c r="AV248" s="14" t="s">
        <v>78</v>
      </c>
      <c r="AW248" s="14" t="s">
        <v>33</v>
      </c>
      <c r="AX248" s="14" t="s">
        <v>71</v>
      </c>
      <c r="AY248" s="168" t="s">
        <v>191</v>
      </c>
    </row>
    <row r="249" spans="2:65" s="12" customFormat="1" ht="11.25">
      <c r="B249" s="152"/>
      <c r="D249" s="153" t="s">
        <v>201</v>
      </c>
      <c r="E249" s="154" t="s">
        <v>19</v>
      </c>
      <c r="F249" s="155" t="s">
        <v>1218</v>
      </c>
      <c r="H249" s="156">
        <v>56.52</v>
      </c>
      <c r="I249" s="157"/>
      <c r="L249" s="152"/>
      <c r="M249" s="158"/>
      <c r="T249" s="159"/>
      <c r="AT249" s="154" t="s">
        <v>201</v>
      </c>
      <c r="AU249" s="154" t="s">
        <v>80</v>
      </c>
      <c r="AV249" s="12" t="s">
        <v>80</v>
      </c>
      <c r="AW249" s="12" t="s">
        <v>33</v>
      </c>
      <c r="AX249" s="12" t="s">
        <v>71</v>
      </c>
      <c r="AY249" s="154" t="s">
        <v>191</v>
      </c>
    </row>
    <row r="250" spans="2:65" s="13" customFormat="1" ht="11.25">
      <c r="B250" s="160"/>
      <c r="D250" s="153" t="s">
        <v>201</v>
      </c>
      <c r="E250" s="161" t="s">
        <v>19</v>
      </c>
      <c r="F250" s="162" t="s">
        <v>203</v>
      </c>
      <c r="H250" s="163">
        <v>56.52</v>
      </c>
      <c r="I250" s="164"/>
      <c r="L250" s="160"/>
      <c r="M250" s="165"/>
      <c r="T250" s="166"/>
      <c r="AT250" s="161" t="s">
        <v>201</v>
      </c>
      <c r="AU250" s="161" t="s">
        <v>80</v>
      </c>
      <c r="AV250" s="13" t="s">
        <v>197</v>
      </c>
      <c r="AW250" s="13" t="s">
        <v>33</v>
      </c>
      <c r="AX250" s="13" t="s">
        <v>78</v>
      </c>
      <c r="AY250" s="161" t="s">
        <v>191</v>
      </c>
    </row>
    <row r="251" spans="2:65" s="1" customFormat="1" ht="11.25">
      <c r="B251" s="33"/>
      <c r="D251" s="153" t="s">
        <v>275</v>
      </c>
      <c r="F251" s="173" t="s">
        <v>1239</v>
      </c>
      <c r="L251" s="33"/>
      <c r="M251" s="151"/>
      <c r="T251" s="54"/>
      <c r="AU251" s="18" t="s">
        <v>80</v>
      </c>
    </row>
    <row r="252" spans="2:65" s="1" customFormat="1" ht="11.25">
      <c r="B252" s="33"/>
      <c r="D252" s="153" t="s">
        <v>275</v>
      </c>
      <c r="F252" s="174" t="s">
        <v>1240</v>
      </c>
      <c r="H252" s="175">
        <v>56.52</v>
      </c>
      <c r="L252" s="33"/>
      <c r="M252" s="151"/>
      <c r="T252" s="54"/>
      <c r="AU252" s="18" t="s">
        <v>80</v>
      </c>
    </row>
    <row r="253" spans="2:65" s="1" customFormat="1" ht="11.25">
      <c r="B253" s="33"/>
      <c r="D253" s="153" t="s">
        <v>275</v>
      </c>
      <c r="F253" s="174" t="s">
        <v>203</v>
      </c>
      <c r="H253" s="175">
        <v>56.52</v>
      </c>
      <c r="L253" s="33"/>
      <c r="M253" s="151"/>
      <c r="T253" s="54"/>
      <c r="AU253" s="18" t="s">
        <v>80</v>
      </c>
    </row>
    <row r="254" spans="2:65" s="1" customFormat="1" ht="16.5" customHeight="1">
      <c r="B254" s="33"/>
      <c r="C254" s="134" t="s">
        <v>358</v>
      </c>
      <c r="D254" s="134" t="s">
        <v>193</v>
      </c>
      <c r="E254" s="135" t="s">
        <v>510</v>
      </c>
      <c r="F254" s="136" t="s">
        <v>511</v>
      </c>
      <c r="G254" s="137" t="s">
        <v>146</v>
      </c>
      <c r="H254" s="138">
        <v>69.72</v>
      </c>
      <c r="I254" s="139"/>
      <c r="J254" s="140">
        <f>ROUND(I254*H254,2)</f>
        <v>0</v>
      </c>
      <c r="K254" s="141"/>
      <c r="L254" s="33"/>
      <c r="M254" s="142" t="s">
        <v>19</v>
      </c>
      <c r="N254" s="143" t="s">
        <v>42</v>
      </c>
      <c r="P254" s="144">
        <f>O254*H254</f>
        <v>0</v>
      </c>
      <c r="Q254" s="144">
        <v>0</v>
      </c>
      <c r="R254" s="144">
        <f>Q254*H254</f>
        <v>0</v>
      </c>
      <c r="S254" s="144">
        <v>0</v>
      </c>
      <c r="T254" s="145">
        <f>S254*H254</f>
        <v>0</v>
      </c>
      <c r="AR254" s="146" t="s">
        <v>197</v>
      </c>
      <c r="AT254" s="146" t="s">
        <v>193</v>
      </c>
      <c r="AU254" s="146" t="s">
        <v>80</v>
      </c>
      <c r="AY254" s="18" t="s">
        <v>191</v>
      </c>
      <c r="BE254" s="147">
        <f>IF(N254="základní",J254,0)</f>
        <v>0</v>
      </c>
      <c r="BF254" s="147">
        <f>IF(N254="snížená",J254,0)</f>
        <v>0</v>
      </c>
      <c r="BG254" s="147">
        <f>IF(N254="zákl. přenesená",J254,0)</f>
        <v>0</v>
      </c>
      <c r="BH254" s="147">
        <f>IF(N254="sníž. přenesená",J254,0)</f>
        <v>0</v>
      </c>
      <c r="BI254" s="147">
        <f>IF(N254="nulová",J254,0)</f>
        <v>0</v>
      </c>
      <c r="BJ254" s="18" t="s">
        <v>78</v>
      </c>
      <c r="BK254" s="147">
        <f>ROUND(I254*H254,2)</f>
        <v>0</v>
      </c>
      <c r="BL254" s="18" t="s">
        <v>197</v>
      </c>
      <c r="BM254" s="146" t="s">
        <v>512</v>
      </c>
    </row>
    <row r="255" spans="2:65" s="1" customFormat="1" ht="19.5">
      <c r="B255" s="33"/>
      <c r="D255" s="153" t="s">
        <v>498</v>
      </c>
      <c r="F255" s="194" t="s">
        <v>513</v>
      </c>
      <c r="I255" s="150"/>
      <c r="L255" s="33"/>
      <c r="M255" s="151"/>
      <c r="T255" s="54"/>
      <c r="AT255" s="18" t="s">
        <v>498</v>
      </c>
      <c r="AU255" s="18" t="s">
        <v>80</v>
      </c>
    </row>
    <row r="256" spans="2:65" s="14" customFormat="1" ht="11.25">
      <c r="B256" s="167"/>
      <c r="D256" s="153" t="s">
        <v>201</v>
      </c>
      <c r="E256" s="168" t="s">
        <v>19</v>
      </c>
      <c r="F256" s="169" t="s">
        <v>507</v>
      </c>
      <c r="H256" s="168" t="s">
        <v>19</v>
      </c>
      <c r="I256" s="170"/>
      <c r="L256" s="167"/>
      <c r="M256" s="171"/>
      <c r="T256" s="172"/>
      <c r="AT256" s="168" t="s">
        <v>201</v>
      </c>
      <c r="AU256" s="168" t="s">
        <v>80</v>
      </c>
      <c r="AV256" s="14" t="s">
        <v>78</v>
      </c>
      <c r="AW256" s="14" t="s">
        <v>33</v>
      </c>
      <c r="AX256" s="14" t="s">
        <v>71</v>
      </c>
      <c r="AY256" s="168" t="s">
        <v>191</v>
      </c>
    </row>
    <row r="257" spans="2:65" s="12" customFormat="1" ht="11.25">
      <c r="B257" s="152"/>
      <c r="D257" s="153" t="s">
        <v>201</v>
      </c>
      <c r="E257" s="154" t="s">
        <v>19</v>
      </c>
      <c r="F257" s="155" t="s">
        <v>1218</v>
      </c>
      <c r="H257" s="156">
        <v>56.52</v>
      </c>
      <c r="I257" s="157"/>
      <c r="L257" s="152"/>
      <c r="M257" s="158"/>
      <c r="T257" s="159"/>
      <c r="AT257" s="154" t="s">
        <v>201</v>
      </c>
      <c r="AU257" s="154" t="s">
        <v>80</v>
      </c>
      <c r="AV257" s="12" t="s">
        <v>80</v>
      </c>
      <c r="AW257" s="12" t="s">
        <v>33</v>
      </c>
      <c r="AX257" s="12" t="s">
        <v>71</v>
      </c>
      <c r="AY257" s="154" t="s">
        <v>191</v>
      </c>
    </row>
    <row r="258" spans="2:65" s="14" customFormat="1" ht="11.25">
      <c r="B258" s="167"/>
      <c r="D258" s="153" t="s">
        <v>201</v>
      </c>
      <c r="E258" s="168" t="s">
        <v>19</v>
      </c>
      <c r="F258" s="169" t="s">
        <v>514</v>
      </c>
      <c r="H258" s="168" t="s">
        <v>19</v>
      </c>
      <c r="I258" s="170"/>
      <c r="L258" s="167"/>
      <c r="M258" s="171"/>
      <c r="T258" s="172"/>
      <c r="AT258" s="168" t="s">
        <v>201</v>
      </c>
      <c r="AU258" s="168" t="s">
        <v>80</v>
      </c>
      <c r="AV258" s="14" t="s">
        <v>78</v>
      </c>
      <c r="AW258" s="14" t="s">
        <v>33</v>
      </c>
      <c r="AX258" s="14" t="s">
        <v>71</v>
      </c>
      <c r="AY258" s="168" t="s">
        <v>191</v>
      </c>
    </row>
    <row r="259" spans="2:65" s="12" customFormat="1" ht="11.25">
      <c r="B259" s="152"/>
      <c r="D259" s="153" t="s">
        <v>201</v>
      </c>
      <c r="E259" s="154" t="s">
        <v>19</v>
      </c>
      <c r="F259" s="155" t="s">
        <v>1264</v>
      </c>
      <c r="H259" s="156">
        <v>13.2</v>
      </c>
      <c r="I259" s="157"/>
      <c r="L259" s="152"/>
      <c r="M259" s="158"/>
      <c r="T259" s="159"/>
      <c r="AT259" s="154" t="s">
        <v>201</v>
      </c>
      <c r="AU259" s="154" t="s">
        <v>80</v>
      </c>
      <c r="AV259" s="12" t="s">
        <v>80</v>
      </c>
      <c r="AW259" s="12" t="s">
        <v>33</v>
      </c>
      <c r="AX259" s="12" t="s">
        <v>71</v>
      </c>
      <c r="AY259" s="154" t="s">
        <v>191</v>
      </c>
    </row>
    <row r="260" spans="2:65" s="13" customFormat="1" ht="11.25">
      <c r="B260" s="160"/>
      <c r="D260" s="153" t="s">
        <v>201</v>
      </c>
      <c r="E260" s="161" t="s">
        <v>19</v>
      </c>
      <c r="F260" s="162" t="s">
        <v>203</v>
      </c>
      <c r="H260" s="163">
        <v>69.72</v>
      </c>
      <c r="I260" s="164"/>
      <c r="L260" s="160"/>
      <c r="M260" s="165"/>
      <c r="T260" s="166"/>
      <c r="AT260" s="161" t="s">
        <v>201</v>
      </c>
      <c r="AU260" s="161" t="s">
        <v>80</v>
      </c>
      <c r="AV260" s="13" t="s">
        <v>197</v>
      </c>
      <c r="AW260" s="13" t="s">
        <v>33</v>
      </c>
      <c r="AX260" s="13" t="s">
        <v>78</v>
      </c>
      <c r="AY260" s="161" t="s">
        <v>191</v>
      </c>
    </row>
    <row r="261" spans="2:65" s="1" customFormat="1" ht="11.25">
      <c r="B261" s="33"/>
      <c r="D261" s="153" t="s">
        <v>275</v>
      </c>
      <c r="F261" s="173" t="s">
        <v>1239</v>
      </c>
      <c r="L261" s="33"/>
      <c r="M261" s="151"/>
      <c r="T261" s="54"/>
      <c r="AU261" s="18" t="s">
        <v>80</v>
      </c>
    </row>
    <row r="262" spans="2:65" s="1" customFormat="1" ht="11.25">
      <c r="B262" s="33"/>
      <c r="D262" s="153" t="s">
        <v>275</v>
      </c>
      <c r="F262" s="174" t="s">
        <v>1240</v>
      </c>
      <c r="H262" s="175">
        <v>56.52</v>
      </c>
      <c r="L262" s="33"/>
      <c r="M262" s="151"/>
      <c r="T262" s="54"/>
      <c r="AU262" s="18" t="s">
        <v>80</v>
      </c>
    </row>
    <row r="263" spans="2:65" s="1" customFormat="1" ht="11.25">
      <c r="B263" s="33"/>
      <c r="D263" s="153" t="s">
        <v>275</v>
      </c>
      <c r="F263" s="174" t="s">
        <v>203</v>
      </c>
      <c r="H263" s="175">
        <v>56.52</v>
      </c>
      <c r="L263" s="33"/>
      <c r="M263" s="151"/>
      <c r="T263" s="54"/>
      <c r="AU263" s="18" t="s">
        <v>80</v>
      </c>
    </row>
    <row r="264" spans="2:65" s="11" customFormat="1" ht="22.9" customHeight="1">
      <c r="B264" s="122"/>
      <c r="D264" s="123" t="s">
        <v>70</v>
      </c>
      <c r="E264" s="132" t="s">
        <v>80</v>
      </c>
      <c r="F264" s="132" t="s">
        <v>516</v>
      </c>
      <c r="I264" s="125"/>
      <c r="J264" s="133">
        <f>BK264</f>
        <v>0</v>
      </c>
      <c r="L264" s="122"/>
      <c r="M264" s="127"/>
      <c r="P264" s="128">
        <v>0</v>
      </c>
      <c r="R264" s="128">
        <v>0</v>
      </c>
      <c r="T264" s="129">
        <v>0</v>
      </c>
      <c r="AR264" s="123" t="s">
        <v>78</v>
      </c>
      <c r="AT264" s="130" t="s">
        <v>70</v>
      </c>
      <c r="AU264" s="130" t="s">
        <v>78</v>
      </c>
      <c r="AY264" s="123" t="s">
        <v>191</v>
      </c>
      <c r="BK264" s="131">
        <v>0</v>
      </c>
    </row>
    <row r="265" spans="2:65" s="11" customFormat="1" ht="22.9" customHeight="1">
      <c r="B265" s="122"/>
      <c r="D265" s="123" t="s">
        <v>70</v>
      </c>
      <c r="E265" s="132" t="s">
        <v>197</v>
      </c>
      <c r="F265" s="132" t="s">
        <v>517</v>
      </c>
      <c r="I265" s="125"/>
      <c r="J265" s="133">
        <f>BK265</f>
        <v>0</v>
      </c>
      <c r="L265" s="122"/>
      <c r="M265" s="127"/>
      <c r="P265" s="128">
        <f>SUM(P266:P284)</f>
        <v>0</v>
      </c>
      <c r="R265" s="128">
        <f>SUM(R266:R284)</f>
        <v>0.16771140000000001</v>
      </c>
      <c r="T265" s="129">
        <f>SUM(T266:T284)</f>
        <v>0</v>
      </c>
      <c r="AR265" s="123" t="s">
        <v>78</v>
      </c>
      <c r="AT265" s="130" t="s">
        <v>70</v>
      </c>
      <c r="AU265" s="130" t="s">
        <v>78</v>
      </c>
      <c r="AY265" s="123" t="s">
        <v>191</v>
      </c>
      <c r="BK265" s="131">
        <f>SUM(BK266:BK284)</f>
        <v>0</v>
      </c>
    </row>
    <row r="266" spans="2:65" s="1" customFormat="1" ht="16.5" customHeight="1">
      <c r="B266" s="33"/>
      <c r="C266" s="134" t="s">
        <v>363</v>
      </c>
      <c r="D266" s="134" t="s">
        <v>193</v>
      </c>
      <c r="E266" s="135" t="s">
        <v>519</v>
      </c>
      <c r="F266" s="136" t="s">
        <v>520</v>
      </c>
      <c r="G266" s="137" t="s">
        <v>146</v>
      </c>
      <c r="H266" s="138">
        <v>4.49</v>
      </c>
      <c r="I266" s="139"/>
      <c r="J266" s="140">
        <f>ROUND(I266*H266,2)</f>
        <v>0</v>
      </c>
      <c r="K266" s="141"/>
      <c r="L266" s="33"/>
      <c r="M266" s="142" t="s">
        <v>19</v>
      </c>
      <c r="N266" s="143" t="s">
        <v>42</v>
      </c>
      <c r="P266" s="144">
        <f>O266*H266</f>
        <v>0</v>
      </c>
      <c r="Q266" s="144">
        <v>0</v>
      </c>
      <c r="R266" s="144">
        <f>Q266*H266</f>
        <v>0</v>
      </c>
      <c r="S266" s="144">
        <v>0</v>
      </c>
      <c r="T266" s="145">
        <f>S266*H266</f>
        <v>0</v>
      </c>
      <c r="AR266" s="146" t="s">
        <v>197</v>
      </c>
      <c r="AT266" s="146" t="s">
        <v>193</v>
      </c>
      <c r="AU266" s="146" t="s">
        <v>80</v>
      </c>
      <c r="AY266" s="18" t="s">
        <v>191</v>
      </c>
      <c r="BE266" s="147">
        <f>IF(N266="základní",J266,0)</f>
        <v>0</v>
      </c>
      <c r="BF266" s="147">
        <f>IF(N266="snížená",J266,0)</f>
        <v>0</v>
      </c>
      <c r="BG266" s="147">
        <f>IF(N266="zákl. přenesená",J266,0)</f>
        <v>0</v>
      </c>
      <c r="BH266" s="147">
        <f>IF(N266="sníž. přenesená",J266,0)</f>
        <v>0</v>
      </c>
      <c r="BI266" s="147">
        <f>IF(N266="nulová",J266,0)</f>
        <v>0</v>
      </c>
      <c r="BJ266" s="18" t="s">
        <v>78</v>
      </c>
      <c r="BK266" s="147">
        <f>ROUND(I266*H266,2)</f>
        <v>0</v>
      </c>
      <c r="BL266" s="18" t="s">
        <v>197</v>
      </c>
      <c r="BM266" s="146" t="s">
        <v>521</v>
      </c>
    </row>
    <row r="267" spans="2:65" s="1" customFormat="1" ht="11.25">
      <c r="B267" s="33"/>
      <c r="D267" s="148" t="s">
        <v>199</v>
      </c>
      <c r="F267" s="149" t="s">
        <v>522</v>
      </c>
      <c r="I267" s="150"/>
      <c r="L267" s="33"/>
      <c r="M267" s="151"/>
      <c r="T267" s="54"/>
      <c r="AT267" s="18" t="s">
        <v>199</v>
      </c>
      <c r="AU267" s="18" t="s">
        <v>80</v>
      </c>
    </row>
    <row r="268" spans="2:65" s="14" customFormat="1" ht="11.25">
      <c r="B268" s="167"/>
      <c r="D268" s="153" t="s">
        <v>201</v>
      </c>
      <c r="E268" s="168" t="s">
        <v>19</v>
      </c>
      <c r="F268" s="169" t="s">
        <v>523</v>
      </c>
      <c r="H268" s="168" t="s">
        <v>19</v>
      </c>
      <c r="I268" s="170"/>
      <c r="L268" s="167"/>
      <c r="M268" s="171"/>
      <c r="T268" s="172"/>
      <c r="AT268" s="168" t="s">
        <v>201</v>
      </c>
      <c r="AU268" s="168" t="s">
        <v>80</v>
      </c>
      <c r="AV268" s="14" t="s">
        <v>78</v>
      </c>
      <c r="AW268" s="14" t="s">
        <v>33</v>
      </c>
      <c r="AX268" s="14" t="s">
        <v>71</v>
      </c>
      <c r="AY268" s="168" t="s">
        <v>191</v>
      </c>
    </row>
    <row r="269" spans="2:65" s="12" customFormat="1" ht="11.25">
      <c r="B269" s="152"/>
      <c r="D269" s="153" t="s">
        <v>201</v>
      </c>
      <c r="E269" s="154" t="s">
        <v>19</v>
      </c>
      <c r="F269" s="155" t="s">
        <v>1269</v>
      </c>
      <c r="H269" s="156">
        <v>4.49</v>
      </c>
      <c r="I269" s="157"/>
      <c r="L269" s="152"/>
      <c r="M269" s="158"/>
      <c r="T269" s="159"/>
      <c r="AT269" s="154" t="s">
        <v>201</v>
      </c>
      <c r="AU269" s="154" t="s">
        <v>80</v>
      </c>
      <c r="AV269" s="12" t="s">
        <v>80</v>
      </c>
      <c r="AW269" s="12" t="s">
        <v>33</v>
      </c>
      <c r="AX269" s="12" t="s">
        <v>71</v>
      </c>
      <c r="AY269" s="154" t="s">
        <v>191</v>
      </c>
    </row>
    <row r="270" spans="2:65" s="13" customFormat="1" ht="11.25">
      <c r="B270" s="160"/>
      <c r="D270" s="153" t="s">
        <v>201</v>
      </c>
      <c r="E270" s="161" t="s">
        <v>19</v>
      </c>
      <c r="F270" s="162" t="s">
        <v>203</v>
      </c>
      <c r="H270" s="163">
        <v>4.49</v>
      </c>
      <c r="I270" s="164"/>
      <c r="L270" s="160"/>
      <c r="M270" s="165"/>
      <c r="T270" s="166"/>
      <c r="AT270" s="161" t="s">
        <v>201</v>
      </c>
      <c r="AU270" s="161" t="s">
        <v>80</v>
      </c>
      <c r="AV270" s="13" t="s">
        <v>197</v>
      </c>
      <c r="AW270" s="13" t="s">
        <v>33</v>
      </c>
      <c r="AX270" s="13" t="s">
        <v>78</v>
      </c>
      <c r="AY270" s="161" t="s">
        <v>191</v>
      </c>
    </row>
    <row r="271" spans="2:65" s="1" customFormat="1" ht="24.2" customHeight="1">
      <c r="B271" s="33"/>
      <c r="C271" s="134" t="s">
        <v>368</v>
      </c>
      <c r="D271" s="134" t="s">
        <v>193</v>
      </c>
      <c r="E271" s="135" t="s">
        <v>529</v>
      </c>
      <c r="F271" s="136" t="s">
        <v>530</v>
      </c>
      <c r="G271" s="137" t="s">
        <v>146</v>
      </c>
      <c r="H271" s="138">
        <v>0.08</v>
      </c>
      <c r="I271" s="139"/>
      <c r="J271" s="140">
        <f>ROUND(I271*H271,2)</f>
        <v>0</v>
      </c>
      <c r="K271" s="141"/>
      <c r="L271" s="33"/>
      <c r="M271" s="142" t="s">
        <v>19</v>
      </c>
      <c r="N271" s="143" t="s">
        <v>42</v>
      </c>
      <c r="P271" s="144">
        <f>O271*H271</f>
        <v>0</v>
      </c>
      <c r="Q271" s="144">
        <v>0</v>
      </c>
      <c r="R271" s="144">
        <f>Q271*H271</f>
        <v>0</v>
      </c>
      <c r="S271" s="144">
        <v>0</v>
      </c>
      <c r="T271" s="145">
        <f>S271*H271</f>
        <v>0</v>
      </c>
      <c r="AR271" s="146" t="s">
        <v>197</v>
      </c>
      <c r="AT271" s="146" t="s">
        <v>193</v>
      </c>
      <c r="AU271" s="146" t="s">
        <v>80</v>
      </c>
      <c r="AY271" s="18" t="s">
        <v>191</v>
      </c>
      <c r="BE271" s="147">
        <f>IF(N271="základní",J271,0)</f>
        <v>0</v>
      </c>
      <c r="BF271" s="147">
        <f>IF(N271="snížená",J271,0)</f>
        <v>0</v>
      </c>
      <c r="BG271" s="147">
        <f>IF(N271="zákl. přenesená",J271,0)</f>
        <v>0</v>
      </c>
      <c r="BH271" s="147">
        <f>IF(N271="sníž. přenesená",J271,0)</f>
        <v>0</v>
      </c>
      <c r="BI271" s="147">
        <f>IF(N271="nulová",J271,0)</f>
        <v>0</v>
      </c>
      <c r="BJ271" s="18" t="s">
        <v>78</v>
      </c>
      <c r="BK271" s="147">
        <f>ROUND(I271*H271,2)</f>
        <v>0</v>
      </c>
      <c r="BL271" s="18" t="s">
        <v>197</v>
      </c>
      <c r="BM271" s="146" t="s">
        <v>1270</v>
      </c>
    </row>
    <row r="272" spans="2:65" s="1" customFormat="1" ht="11.25">
      <c r="B272" s="33"/>
      <c r="D272" s="148" t="s">
        <v>199</v>
      </c>
      <c r="F272" s="149" t="s">
        <v>532</v>
      </c>
      <c r="I272" s="150"/>
      <c r="L272" s="33"/>
      <c r="M272" s="151"/>
      <c r="T272" s="54"/>
      <c r="AT272" s="18" t="s">
        <v>199</v>
      </c>
      <c r="AU272" s="18" t="s">
        <v>80</v>
      </c>
    </row>
    <row r="273" spans="2:65" s="14" customFormat="1" ht="11.25">
      <c r="B273" s="167"/>
      <c r="D273" s="153" t="s">
        <v>201</v>
      </c>
      <c r="E273" s="168" t="s">
        <v>19</v>
      </c>
      <c r="F273" s="169" t="s">
        <v>533</v>
      </c>
      <c r="H273" s="168" t="s">
        <v>19</v>
      </c>
      <c r="I273" s="170"/>
      <c r="L273" s="167"/>
      <c r="M273" s="171"/>
      <c r="T273" s="172"/>
      <c r="AT273" s="168" t="s">
        <v>201</v>
      </c>
      <c r="AU273" s="168" t="s">
        <v>80</v>
      </c>
      <c r="AV273" s="14" t="s">
        <v>78</v>
      </c>
      <c r="AW273" s="14" t="s">
        <v>33</v>
      </c>
      <c r="AX273" s="14" t="s">
        <v>71</v>
      </c>
      <c r="AY273" s="168" t="s">
        <v>191</v>
      </c>
    </row>
    <row r="274" spans="2:65" s="12" customFormat="1" ht="11.25">
      <c r="B274" s="152"/>
      <c r="D274" s="153" t="s">
        <v>201</v>
      </c>
      <c r="E274" s="154" t="s">
        <v>19</v>
      </c>
      <c r="F274" s="155" t="s">
        <v>1150</v>
      </c>
      <c r="H274" s="156">
        <v>0.08</v>
      </c>
      <c r="I274" s="157"/>
      <c r="L274" s="152"/>
      <c r="M274" s="158"/>
      <c r="T274" s="159"/>
      <c r="AT274" s="154" t="s">
        <v>201</v>
      </c>
      <c r="AU274" s="154" t="s">
        <v>80</v>
      </c>
      <c r="AV274" s="12" t="s">
        <v>80</v>
      </c>
      <c r="AW274" s="12" t="s">
        <v>33</v>
      </c>
      <c r="AX274" s="12" t="s">
        <v>78</v>
      </c>
      <c r="AY274" s="154" t="s">
        <v>191</v>
      </c>
    </row>
    <row r="275" spans="2:65" s="1" customFormat="1" ht="24.2" customHeight="1">
      <c r="B275" s="33"/>
      <c r="C275" s="134" t="s">
        <v>375</v>
      </c>
      <c r="D275" s="134" t="s">
        <v>193</v>
      </c>
      <c r="E275" s="135" t="s">
        <v>536</v>
      </c>
      <c r="F275" s="136" t="s">
        <v>537</v>
      </c>
      <c r="G275" s="137" t="s">
        <v>146</v>
      </c>
      <c r="H275" s="138">
        <v>7.0000000000000007E-2</v>
      </c>
      <c r="I275" s="139"/>
      <c r="J275" s="140">
        <f>ROUND(I275*H275,2)</f>
        <v>0</v>
      </c>
      <c r="K275" s="141"/>
      <c r="L275" s="33"/>
      <c r="M275" s="142" t="s">
        <v>19</v>
      </c>
      <c r="N275" s="143" t="s">
        <v>42</v>
      </c>
      <c r="P275" s="144">
        <f>O275*H275</f>
        <v>0</v>
      </c>
      <c r="Q275" s="144">
        <v>2.3010199999999998</v>
      </c>
      <c r="R275" s="144">
        <f>Q275*H275</f>
        <v>0.1610714</v>
      </c>
      <c r="S275" s="144">
        <v>0</v>
      </c>
      <c r="T275" s="145">
        <f>S275*H275</f>
        <v>0</v>
      </c>
      <c r="AR275" s="146" t="s">
        <v>197</v>
      </c>
      <c r="AT275" s="146" t="s">
        <v>193</v>
      </c>
      <c r="AU275" s="146" t="s">
        <v>80</v>
      </c>
      <c r="AY275" s="18" t="s">
        <v>191</v>
      </c>
      <c r="BE275" s="147">
        <f>IF(N275="základní",J275,0)</f>
        <v>0</v>
      </c>
      <c r="BF275" s="147">
        <f>IF(N275="snížená",J275,0)</f>
        <v>0</v>
      </c>
      <c r="BG275" s="147">
        <f>IF(N275="zákl. přenesená",J275,0)</f>
        <v>0</v>
      </c>
      <c r="BH275" s="147">
        <f>IF(N275="sníž. přenesená",J275,0)</f>
        <v>0</v>
      </c>
      <c r="BI275" s="147">
        <f>IF(N275="nulová",J275,0)</f>
        <v>0</v>
      </c>
      <c r="BJ275" s="18" t="s">
        <v>78</v>
      </c>
      <c r="BK275" s="147">
        <f>ROUND(I275*H275,2)</f>
        <v>0</v>
      </c>
      <c r="BL275" s="18" t="s">
        <v>197</v>
      </c>
      <c r="BM275" s="146" t="s">
        <v>538</v>
      </c>
    </row>
    <row r="276" spans="2:65" s="1" customFormat="1" ht="11.25">
      <c r="B276" s="33"/>
      <c r="D276" s="148" t="s">
        <v>199</v>
      </c>
      <c r="F276" s="149" t="s">
        <v>539</v>
      </c>
      <c r="I276" s="150"/>
      <c r="L276" s="33"/>
      <c r="M276" s="151"/>
      <c r="T276" s="54"/>
      <c r="AT276" s="18" t="s">
        <v>199</v>
      </c>
      <c r="AU276" s="18" t="s">
        <v>80</v>
      </c>
    </row>
    <row r="277" spans="2:65" s="12" customFormat="1" ht="11.25">
      <c r="B277" s="152"/>
      <c r="D277" s="153" t="s">
        <v>201</v>
      </c>
      <c r="E277" s="154" t="s">
        <v>19</v>
      </c>
      <c r="F277" s="155" t="s">
        <v>1271</v>
      </c>
      <c r="H277" s="156">
        <v>7.0000000000000007E-2</v>
      </c>
      <c r="I277" s="157"/>
      <c r="L277" s="152"/>
      <c r="M277" s="158"/>
      <c r="T277" s="159"/>
      <c r="AT277" s="154" t="s">
        <v>201</v>
      </c>
      <c r="AU277" s="154" t="s">
        <v>80</v>
      </c>
      <c r="AV277" s="12" t="s">
        <v>80</v>
      </c>
      <c r="AW277" s="12" t="s">
        <v>33</v>
      </c>
      <c r="AX277" s="12" t="s">
        <v>71</v>
      </c>
      <c r="AY277" s="154" t="s">
        <v>191</v>
      </c>
    </row>
    <row r="278" spans="2:65" s="13" customFormat="1" ht="11.25">
      <c r="B278" s="160"/>
      <c r="D278" s="153" t="s">
        <v>201</v>
      </c>
      <c r="E278" s="161" t="s">
        <v>19</v>
      </c>
      <c r="F278" s="162" t="s">
        <v>203</v>
      </c>
      <c r="H278" s="163">
        <v>7.0000000000000007E-2</v>
      </c>
      <c r="I278" s="164"/>
      <c r="L278" s="160"/>
      <c r="M278" s="165"/>
      <c r="T278" s="166"/>
      <c r="AT278" s="161" t="s">
        <v>201</v>
      </c>
      <c r="AU278" s="161" t="s">
        <v>80</v>
      </c>
      <c r="AV278" s="13" t="s">
        <v>197</v>
      </c>
      <c r="AW278" s="13" t="s">
        <v>33</v>
      </c>
      <c r="AX278" s="13" t="s">
        <v>78</v>
      </c>
      <c r="AY278" s="161" t="s">
        <v>191</v>
      </c>
    </row>
    <row r="279" spans="2:65" s="1" customFormat="1" ht="16.5" customHeight="1">
      <c r="B279" s="33"/>
      <c r="C279" s="134" t="s">
        <v>380</v>
      </c>
      <c r="D279" s="134" t="s">
        <v>193</v>
      </c>
      <c r="E279" s="135" t="s">
        <v>544</v>
      </c>
      <c r="F279" s="136" t="s">
        <v>545</v>
      </c>
      <c r="G279" s="137" t="s">
        <v>196</v>
      </c>
      <c r="H279" s="138">
        <v>0.5</v>
      </c>
      <c r="I279" s="139"/>
      <c r="J279" s="140">
        <f>ROUND(I279*H279,2)</f>
        <v>0</v>
      </c>
      <c r="K279" s="141"/>
      <c r="L279" s="33"/>
      <c r="M279" s="142" t="s">
        <v>19</v>
      </c>
      <c r="N279" s="143" t="s">
        <v>42</v>
      </c>
      <c r="P279" s="144">
        <f>O279*H279</f>
        <v>0</v>
      </c>
      <c r="Q279" s="144">
        <v>1.328E-2</v>
      </c>
      <c r="R279" s="144">
        <f>Q279*H279</f>
        <v>6.6400000000000001E-3</v>
      </c>
      <c r="S279" s="144">
        <v>0</v>
      </c>
      <c r="T279" s="145">
        <f>S279*H279</f>
        <v>0</v>
      </c>
      <c r="AR279" s="146" t="s">
        <v>197</v>
      </c>
      <c r="AT279" s="146" t="s">
        <v>193</v>
      </c>
      <c r="AU279" s="146" t="s">
        <v>80</v>
      </c>
      <c r="AY279" s="18" t="s">
        <v>191</v>
      </c>
      <c r="BE279" s="147">
        <f>IF(N279="základní",J279,0)</f>
        <v>0</v>
      </c>
      <c r="BF279" s="147">
        <f>IF(N279="snížená",J279,0)</f>
        <v>0</v>
      </c>
      <c r="BG279" s="147">
        <f>IF(N279="zákl. přenesená",J279,0)</f>
        <v>0</v>
      </c>
      <c r="BH279" s="147">
        <f>IF(N279="sníž. přenesená",J279,0)</f>
        <v>0</v>
      </c>
      <c r="BI279" s="147">
        <f>IF(N279="nulová",J279,0)</f>
        <v>0</v>
      </c>
      <c r="BJ279" s="18" t="s">
        <v>78</v>
      </c>
      <c r="BK279" s="147">
        <f>ROUND(I279*H279,2)</f>
        <v>0</v>
      </c>
      <c r="BL279" s="18" t="s">
        <v>197</v>
      </c>
      <c r="BM279" s="146" t="s">
        <v>546</v>
      </c>
    </row>
    <row r="280" spans="2:65" s="1" customFormat="1" ht="11.25">
      <c r="B280" s="33"/>
      <c r="D280" s="148" t="s">
        <v>199</v>
      </c>
      <c r="F280" s="149" t="s">
        <v>547</v>
      </c>
      <c r="I280" s="150"/>
      <c r="L280" s="33"/>
      <c r="M280" s="151"/>
      <c r="T280" s="54"/>
      <c r="AT280" s="18" t="s">
        <v>199</v>
      </c>
      <c r="AU280" s="18" t="s">
        <v>80</v>
      </c>
    </row>
    <row r="281" spans="2:65" s="12" customFormat="1" ht="11.25">
      <c r="B281" s="152"/>
      <c r="D281" s="153" t="s">
        <v>201</v>
      </c>
      <c r="E281" s="154" t="s">
        <v>19</v>
      </c>
      <c r="F281" s="155" t="s">
        <v>1272</v>
      </c>
      <c r="H281" s="156">
        <v>0.5</v>
      </c>
      <c r="I281" s="157"/>
      <c r="L281" s="152"/>
      <c r="M281" s="158"/>
      <c r="T281" s="159"/>
      <c r="AT281" s="154" t="s">
        <v>201</v>
      </c>
      <c r="AU281" s="154" t="s">
        <v>80</v>
      </c>
      <c r="AV281" s="12" t="s">
        <v>80</v>
      </c>
      <c r="AW281" s="12" t="s">
        <v>33</v>
      </c>
      <c r="AX281" s="12" t="s">
        <v>71</v>
      </c>
      <c r="AY281" s="154" t="s">
        <v>191</v>
      </c>
    </row>
    <row r="282" spans="2:65" s="13" customFormat="1" ht="11.25">
      <c r="B282" s="160"/>
      <c r="D282" s="153" t="s">
        <v>201</v>
      </c>
      <c r="E282" s="161" t="s">
        <v>19</v>
      </c>
      <c r="F282" s="162" t="s">
        <v>203</v>
      </c>
      <c r="H282" s="163">
        <v>0.5</v>
      </c>
      <c r="I282" s="164"/>
      <c r="L282" s="160"/>
      <c r="M282" s="165"/>
      <c r="T282" s="166"/>
      <c r="AT282" s="161" t="s">
        <v>201</v>
      </c>
      <c r="AU282" s="161" t="s">
        <v>80</v>
      </c>
      <c r="AV282" s="13" t="s">
        <v>197</v>
      </c>
      <c r="AW282" s="13" t="s">
        <v>33</v>
      </c>
      <c r="AX282" s="13" t="s">
        <v>78</v>
      </c>
      <c r="AY282" s="161" t="s">
        <v>191</v>
      </c>
    </row>
    <row r="283" spans="2:65" s="1" customFormat="1" ht="16.5" customHeight="1">
      <c r="B283" s="33"/>
      <c r="C283" s="134" t="s">
        <v>385</v>
      </c>
      <c r="D283" s="134" t="s">
        <v>193</v>
      </c>
      <c r="E283" s="135" t="s">
        <v>552</v>
      </c>
      <c r="F283" s="136" t="s">
        <v>553</v>
      </c>
      <c r="G283" s="137" t="s">
        <v>196</v>
      </c>
      <c r="H283" s="138">
        <v>0.5</v>
      </c>
      <c r="I283" s="139"/>
      <c r="J283" s="140">
        <f>ROUND(I283*H283,2)</f>
        <v>0</v>
      </c>
      <c r="K283" s="141"/>
      <c r="L283" s="33"/>
      <c r="M283" s="142" t="s">
        <v>19</v>
      </c>
      <c r="N283" s="143" t="s">
        <v>42</v>
      </c>
      <c r="P283" s="144">
        <f>O283*H283</f>
        <v>0</v>
      </c>
      <c r="Q283" s="144">
        <v>0</v>
      </c>
      <c r="R283" s="144">
        <f>Q283*H283</f>
        <v>0</v>
      </c>
      <c r="S283" s="144">
        <v>0</v>
      </c>
      <c r="T283" s="145">
        <f>S283*H283</f>
        <v>0</v>
      </c>
      <c r="AR283" s="146" t="s">
        <v>197</v>
      </c>
      <c r="AT283" s="146" t="s">
        <v>193</v>
      </c>
      <c r="AU283" s="146" t="s">
        <v>80</v>
      </c>
      <c r="AY283" s="18" t="s">
        <v>191</v>
      </c>
      <c r="BE283" s="147">
        <f>IF(N283="základní",J283,0)</f>
        <v>0</v>
      </c>
      <c r="BF283" s="147">
        <f>IF(N283="snížená",J283,0)</f>
        <v>0</v>
      </c>
      <c r="BG283" s="147">
        <f>IF(N283="zákl. přenesená",J283,0)</f>
        <v>0</v>
      </c>
      <c r="BH283" s="147">
        <f>IF(N283="sníž. přenesená",J283,0)</f>
        <v>0</v>
      </c>
      <c r="BI283" s="147">
        <f>IF(N283="nulová",J283,0)</f>
        <v>0</v>
      </c>
      <c r="BJ283" s="18" t="s">
        <v>78</v>
      </c>
      <c r="BK283" s="147">
        <f>ROUND(I283*H283,2)</f>
        <v>0</v>
      </c>
      <c r="BL283" s="18" t="s">
        <v>197</v>
      </c>
      <c r="BM283" s="146" t="s">
        <v>554</v>
      </c>
    </row>
    <row r="284" spans="2:65" s="1" customFormat="1" ht="11.25">
      <c r="B284" s="33"/>
      <c r="D284" s="148" t="s">
        <v>199</v>
      </c>
      <c r="F284" s="149" t="s">
        <v>555</v>
      </c>
      <c r="I284" s="150"/>
      <c r="L284" s="33"/>
      <c r="M284" s="151"/>
      <c r="T284" s="54"/>
      <c r="AT284" s="18" t="s">
        <v>199</v>
      </c>
      <c r="AU284" s="18" t="s">
        <v>80</v>
      </c>
    </row>
    <row r="285" spans="2:65" s="11" customFormat="1" ht="22.9" customHeight="1">
      <c r="B285" s="122"/>
      <c r="D285" s="123" t="s">
        <v>70</v>
      </c>
      <c r="E285" s="132" t="s">
        <v>219</v>
      </c>
      <c r="F285" s="132" t="s">
        <v>556</v>
      </c>
      <c r="I285" s="125"/>
      <c r="J285" s="133">
        <f>BK285</f>
        <v>0</v>
      </c>
      <c r="L285" s="122"/>
      <c r="M285" s="127"/>
      <c r="P285" s="128">
        <f>SUM(P286:P290)</f>
        <v>0</v>
      </c>
      <c r="R285" s="128">
        <f>SUM(R286:R290)</f>
        <v>0</v>
      </c>
      <c r="T285" s="129">
        <f>SUM(T286:T290)</f>
        <v>0</v>
      </c>
      <c r="AR285" s="123" t="s">
        <v>78</v>
      </c>
      <c r="AT285" s="130" t="s">
        <v>70</v>
      </c>
      <c r="AU285" s="130" t="s">
        <v>78</v>
      </c>
      <c r="AY285" s="123" t="s">
        <v>191</v>
      </c>
      <c r="BK285" s="131">
        <f>SUM(BK286:BK290)</f>
        <v>0</v>
      </c>
    </row>
    <row r="286" spans="2:65" s="1" customFormat="1" ht="21.75" customHeight="1">
      <c r="B286" s="33"/>
      <c r="C286" s="134" t="s">
        <v>390</v>
      </c>
      <c r="D286" s="134" t="s">
        <v>193</v>
      </c>
      <c r="E286" s="135" t="s">
        <v>558</v>
      </c>
      <c r="F286" s="136" t="s">
        <v>559</v>
      </c>
      <c r="G286" s="137" t="s">
        <v>196</v>
      </c>
      <c r="H286" s="138">
        <v>88</v>
      </c>
      <c r="I286" s="139"/>
      <c r="J286" s="140">
        <f>ROUND(I286*H286,2)</f>
        <v>0</v>
      </c>
      <c r="K286" s="141"/>
      <c r="L286" s="33"/>
      <c r="M286" s="142" t="s">
        <v>19</v>
      </c>
      <c r="N286" s="143" t="s">
        <v>42</v>
      </c>
      <c r="P286" s="144">
        <f>O286*H286</f>
        <v>0</v>
      </c>
      <c r="Q286" s="144">
        <v>0</v>
      </c>
      <c r="R286" s="144">
        <f>Q286*H286</f>
        <v>0</v>
      </c>
      <c r="S286" s="144">
        <v>0</v>
      </c>
      <c r="T286" s="145">
        <f>S286*H286</f>
        <v>0</v>
      </c>
      <c r="AR286" s="146" t="s">
        <v>197</v>
      </c>
      <c r="AT286" s="146" t="s">
        <v>193</v>
      </c>
      <c r="AU286" s="146" t="s">
        <v>80</v>
      </c>
      <c r="AY286" s="18" t="s">
        <v>191</v>
      </c>
      <c r="BE286" s="147">
        <f>IF(N286="základní",J286,0)</f>
        <v>0</v>
      </c>
      <c r="BF286" s="147">
        <f>IF(N286="snížená",J286,0)</f>
        <v>0</v>
      </c>
      <c r="BG286" s="147">
        <f>IF(N286="zákl. přenesená",J286,0)</f>
        <v>0</v>
      </c>
      <c r="BH286" s="147">
        <f>IF(N286="sníž. přenesená",J286,0)</f>
        <v>0</v>
      </c>
      <c r="BI286" s="147">
        <f>IF(N286="nulová",J286,0)</f>
        <v>0</v>
      </c>
      <c r="BJ286" s="18" t="s">
        <v>78</v>
      </c>
      <c r="BK286" s="147">
        <f>ROUND(I286*H286,2)</f>
        <v>0</v>
      </c>
      <c r="BL286" s="18" t="s">
        <v>197</v>
      </c>
      <c r="BM286" s="146" t="s">
        <v>1273</v>
      </c>
    </row>
    <row r="287" spans="2:65" s="1" customFormat="1" ht="11.25">
      <c r="B287" s="33"/>
      <c r="D287" s="148" t="s">
        <v>199</v>
      </c>
      <c r="F287" s="149" t="s">
        <v>561</v>
      </c>
      <c r="I287" s="150"/>
      <c r="L287" s="33"/>
      <c r="M287" s="151"/>
      <c r="T287" s="54"/>
      <c r="AT287" s="18" t="s">
        <v>199</v>
      </c>
      <c r="AU287" s="18" t="s">
        <v>80</v>
      </c>
    </row>
    <row r="288" spans="2:65" s="14" customFormat="1" ht="11.25">
      <c r="B288" s="167"/>
      <c r="D288" s="153" t="s">
        <v>201</v>
      </c>
      <c r="E288" s="168" t="s">
        <v>19</v>
      </c>
      <c r="F288" s="169" t="s">
        <v>562</v>
      </c>
      <c r="H288" s="168" t="s">
        <v>19</v>
      </c>
      <c r="I288" s="170"/>
      <c r="L288" s="167"/>
      <c r="M288" s="171"/>
      <c r="T288" s="172"/>
      <c r="AT288" s="168" t="s">
        <v>201</v>
      </c>
      <c r="AU288" s="168" t="s">
        <v>80</v>
      </c>
      <c r="AV288" s="14" t="s">
        <v>78</v>
      </c>
      <c r="AW288" s="14" t="s">
        <v>33</v>
      </c>
      <c r="AX288" s="14" t="s">
        <v>71</v>
      </c>
      <c r="AY288" s="168" t="s">
        <v>191</v>
      </c>
    </row>
    <row r="289" spans="2:65" s="12" customFormat="1" ht="11.25">
      <c r="B289" s="152"/>
      <c r="D289" s="153" t="s">
        <v>201</v>
      </c>
      <c r="E289" s="154" t="s">
        <v>19</v>
      </c>
      <c r="F289" s="155" t="s">
        <v>1274</v>
      </c>
      <c r="H289" s="156">
        <v>88</v>
      </c>
      <c r="I289" s="157"/>
      <c r="L289" s="152"/>
      <c r="M289" s="158"/>
      <c r="T289" s="159"/>
      <c r="AT289" s="154" t="s">
        <v>201</v>
      </c>
      <c r="AU289" s="154" t="s">
        <v>80</v>
      </c>
      <c r="AV289" s="12" t="s">
        <v>80</v>
      </c>
      <c r="AW289" s="12" t="s">
        <v>33</v>
      </c>
      <c r="AX289" s="12" t="s">
        <v>71</v>
      </c>
      <c r="AY289" s="154" t="s">
        <v>191</v>
      </c>
    </row>
    <row r="290" spans="2:65" s="13" customFormat="1" ht="11.25">
      <c r="B290" s="160"/>
      <c r="D290" s="153" t="s">
        <v>201</v>
      </c>
      <c r="E290" s="161" t="s">
        <v>19</v>
      </c>
      <c r="F290" s="162" t="s">
        <v>203</v>
      </c>
      <c r="H290" s="163">
        <v>88</v>
      </c>
      <c r="I290" s="164"/>
      <c r="L290" s="160"/>
      <c r="M290" s="165"/>
      <c r="T290" s="166"/>
      <c r="AT290" s="161" t="s">
        <v>201</v>
      </c>
      <c r="AU290" s="161" t="s">
        <v>80</v>
      </c>
      <c r="AV290" s="13" t="s">
        <v>197</v>
      </c>
      <c r="AW290" s="13" t="s">
        <v>33</v>
      </c>
      <c r="AX290" s="13" t="s">
        <v>78</v>
      </c>
      <c r="AY290" s="161" t="s">
        <v>191</v>
      </c>
    </row>
    <row r="291" spans="2:65" s="11" customFormat="1" ht="22.9" customHeight="1">
      <c r="B291" s="122"/>
      <c r="D291" s="123" t="s">
        <v>70</v>
      </c>
      <c r="E291" s="132" t="s">
        <v>236</v>
      </c>
      <c r="F291" s="132" t="s">
        <v>574</v>
      </c>
      <c r="I291" s="125"/>
      <c r="J291" s="133">
        <f>BK291</f>
        <v>0</v>
      </c>
      <c r="L291" s="122"/>
      <c r="M291" s="127"/>
      <c r="P291" s="128">
        <f>SUM(P292:P394)</f>
        <v>0</v>
      </c>
      <c r="R291" s="128">
        <f>SUM(R292:R394)</f>
        <v>2.3442080000000001</v>
      </c>
      <c r="T291" s="129">
        <f>SUM(T292:T394)</f>
        <v>0.39599999999999996</v>
      </c>
      <c r="AR291" s="123" t="s">
        <v>78</v>
      </c>
      <c r="AT291" s="130" t="s">
        <v>70</v>
      </c>
      <c r="AU291" s="130" t="s">
        <v>78</v>
      </c>
      <c r="AY291" s="123" t="s">
        <v>191</v>
      </c>
      <c r="BK291" s="131">
        <f>SUM(BK292:BK394)</f>
        <v>0</v>
      </c>
    </row>
    <row r="292" spans="2:65" s="1" customFormat="1" ht="21.75" customHeight="1">
      <c r="B292" s="33"/>
      <c r="C292" s="134" t="s">
        <v>399</v>
      </c>
      <c r="D292" s="134" t="s">
        <v>193</v>
      </c>
      <c r="E292" s="135" t="s">
        <v>576</v>
      </c>
      <c r="F292" s="136" t="s">
        <v>577</v>
      </c>
      <c r="G292" s="137" t="s">
        <v>228</v>
      </c>
      <c r="H292" s="138">
        <v>9</v>
      </c>
      <c r="I292" s="139"/>
      <c r="J292" s="140">
        <f>ROUND(I292*H292,2)</f>
        <v>0</v>
      </c>
      <c r="K292" s="141"/>
      <c r="L292" s="33"/>
      <c r="M292" s="142" t="s">
        <v>19</v>
      </c>
      <c r="N292" s="143" t="s">
        <v>42</v>
      </c>
      <c r="P292" s="144">
        <f>O292*H292</f>
        <v>0</v>
      </c>
      <c r="Q292" s="144">
        <v>0</v>
      </c>
      <c r="R292" s="144">
        <f>Q292*H292</f>
        <v>0</v>
      </c>
      <c r="S292" s="144">
        <v>4.3999999999999997E-2</v>
      </c>
      <c r="T292" s="145">
        <f>S292*H292</f>
        <v>0.39599999999999996</v>
      </c>
      <c r="AR292" s="146" t="s">
        <v>197</v>
      </c>
      <c r="AT292" s="146" t="s">
        <v>193</v>
      </c>
      <c r="AU292" s="146" t="s">
        <v>80</v>
      </c>
      <c r="AY292" s="18" t="s">
        <v>191</v>
      </c>
      <c r="BE292" s="147">
        <f>IF(N292="základní",J292,0)</f>
        <v>0</v>
      </c>
      <c r="BF292" s="147">
        <f>IF(N292="snížená",J292,0)</f>
        <v>0</v>
      </c>
      <c r="BG292" s="147">
        <f>IF(N292="zákl. přenesená",J292,0)</f>
        <v>0</v>
      </c>
      <c r="BH292" s="147">
        <f>IF(N292="sníž. přenesená",J292,0)</f>
        <v>0</v>
      </c>
      <c r="BI292" s="147">
        <f>IF(N292="nulová",J292,0)</f>
        <v>0</v>
      </c>
      <c r="BJ292" s="18" t="s">
        <v>78</v>
      </c>
      <c r="BK292" s="147">
        <f>ROUND(I292*H292,2)</f>
        <v>0</v>
      </c>
      <c r="BL292" s="18" t="s">
        <v>197</v>
      </c>
      <c r="BM292" s="146" t="s">
        <v>1275</v>
      </c>
    </row>
    <row r="293" spans="2:65" s="1" customFormat="1" ht="11.25">
      <c r="B293" s="33"/>
      <c r="D293" s="148" t="s">
        <v>199</v>
      </c>
      <c r="F293" s="149" t="s">
        <v>579</v>
      </c>
      <c r="I293" s="150"/>
      <c r="L293" s="33"/>
      <c r="M293" s="151"/>
      <c r="T293" s="54"/>
      <c r="AT293" s="18" t="s">
        <v>199</v>
      </c>
      <c r="AU293" s="18" t="s">
        <v>80</v>
      </c>
    </row>
    <row r="294" spans="2:65" s="12" customFormat="1" ht="11.25">
      <c r="B294" s="152"/>
      <c r="D294" s="153" t="s">
        <v>201</v>
      </c>
      <c r="E294" s="154" t="s">
        <v>19</v>
      </c>
      <c r="F294" s="155" t="s">
        <v>1276</v>
      </c>
      <c r="H294" s="156">
        <v>9</v>
      </c>
      <c r="I294" s="157"/>
      <c r="L294" s="152"/>
      <c r="M294" s="158"/>
      <c r="T294" s="159"/>
      <c r="AT294" s="154" t="s">
        <v>201</v>
      </c>
      <c r="AU294" s="154" t="s">
        <v>80</v>
      </c>
      <c r="AV294" s="12" t="s">
        <v>80</v>
      </c>
      <c r="AW294" s="12" t="s">
        <v>33</v>
      </c>
      <c r="AX294" s="12" t="s">
        <v>71</v>
      </c>
      <c r="AY294" s="154" t="s">
        <v>191</v>
      </c>
    </row>
    <row r="295" spans="2:65" s="13" customFormat="1" ht="11.25">
      <c r="B295" s="160"/>
      <c r="D295" s="153" t="s">
        <v>201</v>
      </c>
      <c r="E295" s="161" t="s">
        <v>19</v>
      </c>
      <c r="F295" s="162" t="s">
        <v>203</v>
      </c>
      <c r="H295" s="163">
        <v>9</v>
      </c>
      <c r="I295" s="164"/>
      <c r="L295" s="160"/>
      <c r="M295" s="165"/>
      <c r="T295" s="166"/>
      <c r="AT295" s="161" t="s">
        <v>201</v>
      </c>
      <c r="AU295" s="161" t="s">
        <v>80</v>
      </c>
      <c r="AV295" s="13" t="s">
        <v>197</v>
      </c>
      <c r="AW295" s="13" t="s">
        <v>33</v>
      </c>
      <c r="AX295" s="13" t="s">
        <v>78</v>
      </c>
      <c r="AY295" s="161" t="s">
        <v>191</v>
      </c>
    </row>
    <row r="296" spans="2:65" s="1" customFormat="1" ht="21.75" customHeight="1">
      <c r="B296" s="33"/>
      <c r="C296" s="134" t="s">
        <v>408</v>
      </c>
      <c r="D296" s="134" t="s">
        <v>193</v>
      </c>
      <c r="E296" s="135" t="s">
        <v>582</v>
      </c>
      <c r="F296" s="136" t="s">
        <v>583</v>
      </c>
      <c r="G296" s="137" t="s">
        <v>228</v>
      </c>
      <c r="H296" s="138">
        <v>37.4</v>
      </c>
      <c r="I296" s="139"/>
      <c r="J296" s="140">
        <f>ROUND(I296*H296,2)</f>
        <v>0</v>
      </c>
      <c r="K296" s="141"/>
      <c r="L296" s="33"/>
      <c r="M296" s="142" t="s">
        <v>19</v>
      </c>
      <c r="N296" s="143" t="s">
        <v>42</v>
      </c>
      <c r="P296" s="144">
        <f>O296*H296</f>
        <v>0</v>
      </c>
      <c r="Q296" s="144">
        <v>0</v>
      </c>
      <c r="R296" s="144">
        <f>Q296*H296</f>
        <v>0</v>
      </c>
      <c r="S296" s="144">
        <v>0</v>
      </c>
      <c r="T296" s="145">
        <f>S296*H296</f>
        <v>0</v>
      </c>
      <c r="AR296" s="146" t="s">
        <v>197</v>
      </c>
      <c r="AT296" s="146" t="s">
        <v>193</v>
      </c>
      <c r="AU296" s="146" t="s">
        <v>80</v>
      </c>
      <c r="AY296" s="18" t="s">
        <v>191</v>
      </c>
      <c r="BE296" s="147">
        <f>IF(N296="základní",J296,0)</f>
        <v>0</v>
      </c>
      <c r="BF296" s="147">
        <f>IF(N296="snížená",J296,0)</f>
        <v>0</v>
      </c>
      <c r="BG296" s="147">
        <f>IF(N296="zákl. přenesená",J296,0)</f>
        <v>0</v>
      </c>
      <c r="BH296" s="147">
        <f>IF(N296="sníž. přenesená",J296,0)</f>
        <v>0</v>
      </c>
      <c r="BI296" s="147">
        <f>IF(N296="nulová",J296,0)</f>
        <v>0</v>
      </c>
      <c r="BJ296" s="18" t="s">
        <v>78</v>
      </c>
      <c r="BK296" s="147">
        <f>ROUND(I296*H296,2)</f>
        <v>0</v>
      </c>
      <c r="BL296" s="18" t="s">
        <v>197</v>
      </c>
      <c r="BM296" s="146" t="s">
        <v>584</v>
      </c>
    </row>
    <row r="297" spans="2:65" s="1" customFormat="1" ht="11.25">
      <c r="B297" s="33"/>
      <c r="D297" s="148" t="s">
        <v>199</v>
      </c>
      <c r="F297" s="149" t="s">
        <v>585</v>
      </c>
      <c r="I297" s="150"/>
      <c r="L297" s="33"/>
      <c r="M297" s="151"/>
      <c r="T297" s="54"/>
      <c r="AT297" s="18" t="s">
        <v>199</v>
      </c>
      <c r="AU297" s="18" t="s">
        <v>80</v>
      </c>
    </row>
    <row r="298" spans="2:65" s="1" customFormat="1" ht="16.5" customHeight="1">
      <c r="B298" s="33"/>
      <c r="C298" s="183" t="s">
        <v>416</v>
      </c>
      <c r="D298" s="183" t="s">
        <v>462</v>
      </c>
      <c r="E298" s="184" t="s">
        <v>587</v>
      </c>
      <c r="F298" s="185" t="s">
        <v>588</v>
      </c>
      <c r="G298" s="186" t="s">
        <v>228</v>
      </c>
      <c r="H298" s="187">
        <v>37.774000000000001</v>
      </c>
      <c r="I298" s="188"/>
      <c r="J298" s="189">
        <f>ROUND(I298*H298,2)</f>
        <v>0</v>
      </c>
      <c r="K298" s="190"/>
      <c r="L298" s="191"/>
      <c r="M298" s="192" t="s">
        <v>19</v>
      </c>
      <c r="N298" s="193" t="s">
        <v>42</v>
      </c>
      <c r="P298" s="144">
        <f>O298*H298</f>
        <v>0</v>
      </c>
      <c r="Q298" s="144">
        <v>1.4500000000000001E-2</v>
      </c>
      <c r="R298" s="144">
        <f>Q298*H298</f>
        <v>0.54772300000000007</v>
      </c>
      <c r="S298" s="144">
        <v>0</v>
      </c>
      <c r="T298" s="145">
        <f>S298*H298</f>
        <v>0</v>
      </c>
      <c r="AR298" s="146" t="s">
        <v>236</v>
      </c>
      <c r="AT298" s="146" t="s">
        <v>462</v>
      </c>
      <c r="AU298" s="146" t="s">
        <v>80</v>
      </c>
      <c r="AY298" s="18" t="s">
        <v>191</v>
      </c>
      <c r="BE298" s="147">
        <f>IF(N298="základní",J298,0)</f>
        <v>0</v>
      </c>
      <c r="BF298" s="147">
        <f>IF(N298="snížená",J298,0)</f>
        <v>0</v>
      </c>
      <c r="BG298" s="147">
        <f>IF(N298="zákl. přenesená",J298,0)</f>
        <v>0</v>
      </c>
      <c r="BH298" s="147">
        <f>IF(N298="sníž. přenesená",J298,0)</f>
        <v>0</v>
      </c>
      <c r="BI298" s="147">
        <f>IF(N298="nulová",J298,0)</f>
        <v>0</v>
      </c>
      <c r="BJ298" s="18" t="s">
        <v>78</v>
      </c>
      <c r="BK298" s="147">
        <f>ROUND(I298*H298,2)</f>
        <v>0</v>
      </c>
      <c r="BL298" s="18" t="s">
        <v>197</v>
      </c>
      <c r="BM298" s="146" t="s">
        <v>589</v>
      </c>
    </row>
    <row r="299" spans="2:65" s="1" customFormat="1" ht="19.5">
      <c r="B299" s="33"/>
      <c r="D299" s="153" t="s">
        <v>498</v>
      </c>
      <c r="F299" s="194" t="s">
        <v>590</v>
      </c>
      <c r="I299" s="150"/>
      <c r="L299" s="33"/>
      <c r="M299" s="151"/>
      <c r="T299" s="54"/>
      <c r="AT299" s="18" t="s">
        <v>498</v>
      </c>
      <c r="AU299" s="18" t="s">
        <v>80</v>
      </c>
    </row>
    <row r="300" spans="2:65" s="12" customFormat="1" ht="11.25">
      <c r="B300" s="152"/>
      <c r="D300" s="153" t="s">
        <v>201</v>
      </c>
      <c r="F300" s="155" t="s">
        <v>1277</v>
      </c>
      <c r="H300" s="156">
        <v>37.774000000000001</v>
      </c>
      <c r="I300" s="157"/>
      <c r="L300" s="152"/>
      <c r="M300" s="158"/>
      <c r="T300" s="159"/>
      <c r="AT300" s="154" t="s">
        <v>201</v>
      </c>
      <c r="AU300" s="154" t="s">
        <v>80</v>
      </c>
      <c r="AV300" s="12" t="s">
        <v>80</v>
      </c>
      <c r="AW300" s="12" t="s">
        <v>4</v>
      </c>
      <c r="AX300" s="12" t="s">
        <v>78</v>
      </c>
      <c r="AY300" s="154" t="s">
        <v>191</v>
      </c>
    </row>
    <row r="301" spans="2:65" s="1" customFormat="1" ht="16.5" customHeight="1">
      <c r="B301" s="33"/>
      <c r="C301" s="183" t="s">
        <v>422</v>
      </c>
      <c r="D301" s="183" t="s">
        <v>462</v>
      </c>
      <c r="E301" s="184" t="s">
        <v>593</v>
      </c>
      <c r="F301" s="185" t="s">
        <v>594</v>
      </c>
      <c r="G301" s="186" t="s">
        <v>595</v>
      </c>
      <c r="H301" s="187">
        <v>12</v>
      </c>
      <c r="I301" s="188"/>
      <c r="J301" s="189">
        <f>ROUND(I301*H301,2)</f>
        <v>0</v>
      </c>
      <c r="K301" s="190"/>
      <c r="L301" s="191"/>
      <c r="M301" s="192" t="s">
        <v>19</v>
      </c>
      <c r="N301" s="193" t="s">
        <v>42</v>
      </c>
      <c r="P301" s="144">
        <f>O301*H301</f>
        <v>0</v>
      </c>
      <c r="Q301" s="144">
        <v>2.9999999999999997E-4</v>
      </c>
      <c r="R301" s="144">
        <f>Q301*H301</f>
        <v>3.5999999999999999E-3</v>
      </c>
      <c r="S301" s="144">
        <v>0</v>
      </c>
      <c r="T301" s="145">
        <f>S301*H301</f>
        <v>0</v>
      </c>
      <c r="AR301" s="146" t="s">
        <v>236</v>
      </c>
      <c r="AT301" s="146" t="s">
        <v>462</v>
      </c>
      <c r="AU301" s="146" t="s">
        <v>80</v>
      </c>
      <c r="AY301" s="18" t="s">
        <v>191</v>
      </c>
      <c r="BE301" s="147">
        <f>IF(N301="základní",J301,0)</f>
        <v>0</v>
      </c>
      <c r="BF301" s="147">
        <f>IF(N301="snížená",J301,0)</f>
        <v>0</v>
      </c>
      <c r="BG301" s="147">
        <f>IF(N301="zákl. přenesená",J301,0)</f>
        <v>0</v>
      </c>
      <c r="BH301" s="147">
        <f>IF(N301="sníž. přenesená",J301,0)</f>
        <v>0</v>
      </c>
      <c r="BI301" s="147">
        <f>IF(N301="nulová",J301,0)</f>
        <v>0</v>
      </c>
      <c r="BJ301" s="18" t="s">
        <v>78</v>
      </c>
      <c r="BK301" s="147">
        <f>ROUND(I301*H301,2)</f>
        <v>0</v>
      </c>
      <c r="BL301" s="18" t="s">
        <v>197</v>
      </c>
      <c r="BM301" s="146" t="s">
        <v>596</v>
      </c>
    </row>
    <row r="302" spans="2:65" s="1" customFormat="1" ht="19.5">
      <c r="B302" s="33"/>
      <c r="D302" s="153" t="s">
        <v>498</v>
      </c>
      <c r="F302" s="194" t="s">
        <v>590</v>
      </c>
      <c r="I302" s="150"/>
      <c r="L302" s="33"/>
      <c r="M302" s="151"/>
      <c r="T302" s="54"/>
      <c r="AT302" s="18" t="s">
        <v>498</v>
      </c>
      <c r="AU302" s="18" t="s">
        <v>80</v>
      </c>
    </row>
    <row r="303" spans="2:65" s="1" customFormat="1" ht="16.5" customHeight="1">
      <c r="B303" s="33"/>
      <c r="C303" s="183" t="s">
        <v>427</v>
      </c>
      <c r="D303" s="183" t="s">
        <v>462</v>
      </c>
      <c r="E303" s="184" t="s">
        <v>1159</v>
      </c>
      <c r="F303" s="185" t="s">
        <v>1160</v>
      </c>
      <c r="G303" s="186" t="s">
        <v>595</v>
      </c>
      <c r="H303" s="187">
        <v>4</v>
      </c>
      <c r="I303" s="188"/>
      <c r="J303" s="189">
        <f>ROUND(I303*H303,2)</f>
        <v>0</v>
      </c>
      <c r="K303" s="190"/>
      <c r="L303" s="191"/>
      <c r="M303" s="192" t="s">
        <v>19</v>
      </c>
      <c r="N303" s="193" t="s">
        <v>42</v>
      </c>
      <c r="P303" s="144">
        <f>O303*H303</f>
        <v>0</v>
      </c>
      <c r="Q303" s="144">
        <v>1E-4</v>
      </c>
      <c r="R303" s="144">
        <f>Q303*H303</f>
        <v>4.0000000000000002E-4</v>
      </c>
      <c r="S303" s="144">
        <v>0</v>
      </c>
      <c r="T303" s="145">
        <f>S303*H303</f>
        <v>0</v>
      </c>
      <c r="AR303" s="146" t="s">
        <v>236</v>
      </c>
      <c r="AT303" s="146" t="s">
        <v>462</v>
      </c>
      <c r="AU303" s="146" t="s">
        <v>80</v>
      </c>
      <c r="AY303" s="18" t="s">
        <v>191</v>
      </c>
      <c r="BE303" s="147">
        <f>IF(N303="základní",J303,0)</f>
        <v>0</v>
      </c>
      <c r="BF303" s="147">
        <f>IF(N303="snížená",J303,0)</f>
        <v>0</v>
      </c>
      <c r="BG303" s="147">
        <f>IF(N303="zákl. přenesená",J303,0)</f>
        <v>0</v>
      </c>
      <c r="BH303" s="147">
        <f>IF(N303="sníž. přenesená",J303,0)</f>
        <v>0</v>
      </c>
      <c r="BI303" s="147">
        <f>IF(N303="nulová",J303,0)</f>
        <v>0</v>
      </c>
      <c r="BJ303" s="18" t="s">
        <v>78</v>
      </c>
      <c r="BK303" s="147">
        <f>ROUND(I303*H303,2)</f>
        <v>0</v>
      </c>
      <c r="BL303" s="18" t="s">
        <v>197</v>
      </c>
      <c r="BM303" s="146" t="s">
        <v>1161</v>
      </c>
    </row>
    <row r="304" spans="2:65" s="1" customFormat="1" ht="24.2" customHeight="1">
      <c r="B304" s="33"/>
      <c r="C304" s="134" t="s">
        <v>434</v>
      </c>
      <c r="D304" s="134" t="s">
        <v>193</v>
      </c>
      <c r="E304" s="135" t="s">
        <v>616</v>
      </c>
      <c r="F304" s="136" t="s">
        <v>617</v>
      </c>
      <c r="G304" s="137" t="s">
        <v>595</v>
      </c>
      <c r="H304" s="138">
        <v>3</v>
      </c>
      <c r="I304" s="139"/>
      <c r="J304" s="140">
        <f>ROUND(I304*H304,2)</f>
        <v>0</v>
      </c>
      <c r="K304" s="141"/>
      <c r="L304" s="33"/>
      <c r="M304" s="142" t="s">
        <v>19</v>
      </c>
      <c r="N304" s="143" t="s">
        <v>42</v>
      </c>
      <c r="P304" s="144">
        <f>O304*H304</f>
        <v>0</v>
      </c>
      <c r="Q304" s="144">
        <v>0</v>
      </c>
      <c r="R304" s="144">
        <f>Q304*H304</f>
        <v>0</v>
      </c>
      <c r="S304" s="144">
        <v>0</v>
      </c>
      <c r="T304" s="145">
        <f>S304*H304</f>
        <v>0</v>
      </c>
      <c r="AR304" s="146" t="s">
        <v>197</v>
      </c>
      <c r="AT304" s="146" t="s">
        <v>193</v>
      </c>
      <c r="AU304" s="146" t="s">
        <v>80</v>
      </c>
      <c r="AY304" s="18" t="s">
        <v>191</v>
      </c>
      <c r="BE304" s="147">
        <f>IF(N304="základní",J304,0)</f>
        <v>0</v>
      </c>
      <c r="BF304" s="147">
        <f>IF(N304="snížená",J304,0)</f>
        <v>0</v>
      </c>
      <c r="BG304" s="147">
        <f>IF(N304="zákl. přenesená",J304,0)</f>
        <v>0</v>
      </c>
      <c r="BH304" s="147">
        <f>IF(N304="sníž. přenesená",J304,0)</f>
        <v>0</v>
      </c>
      <c r="BI304" s="147">
        <f>IF(N304="nulová",J304,0)</f>
        <v>0</v>
      </c>
      <c r="BJ304" s="18" t="s">
        <v>78</v>
      </c>
      <c r="BK304" s="147">
        <f>ROUND(I304*H304,2)</f>
        <v>0</v>
      </c>
      <c r="BL304" s="18" t="s">
        <v>197</v>
      </c>
      <c r="BM304" s="146" t="s">
        <v>618</v>
      </c>
    </row>
    <row r="305" spans="2:65" s="1" customFormat="1" ht="11.25">
      <c r="B305" s="33"/>
      <c r="D305" s="148" t="s">
        <v>199</v>
      </c>
      <c r="F305" s="149" t="s">
        <v>619</v>
      </c>
      <c r="I305" s="150"/>
      <c r="L305" s="33"/>
      <c r="M305" s="151"/>
      <c r="T305" s="54"/>
      <c r="AT305" s="18" t="s">
        <v>199</v>
      </c>
      <c r="AU305" s="18" t="s">
        <v>80</v>
      </c>
    </row>
    <row r="306" spans="2:65" s="1" customFormat="1" ht="16.5" customHeight="1">
      <c r="B306" s="33"/>
      <c r="C306" s="183" t="s">
        <v>450</v>
      </c>
      <c r="D306" s="183" t="s">
        <v>462</v>
      </c>
      <c r="E306" s="184" t="s">
        <v>1165</v>
      </c>
      <c r="F306" s="185" t="s">
        <v>1166</v>
      </c>
      <c r="G306" s="186" t="s">
        <v>595</v>
      </c>
      <c r="H306" s="187">
        <v>1</v>
      </c>
      <c r="I306" s="188"/>
      <c r="J306" s="189">
        <f>ROUND(I306*H306,2)</f>
        <v>0</v>
      </c>
      <c r="K306" s="190"/>
      <c r="L306" s="191"/>
      <c r="M306" s="192" t="s">
        <v>19</v>
      </c>
      <c r="N306" s="193" t="s">
        <v>42</v>
      </c>
      <c r="P306" s="144">
        <f>O306*H306</f>
        <v>0</v>
      </c>
      <c r="Q306" s="144">
        <v>6.7000000000000002E-3</v>
      </c>
      <c r="R306" s="144">
        <f>Q306*H306</f>
        <v>6.7000000000000002E-3</v>
      </c>
      <c r="S306" s="144">
        <v>0</v>
      </c>
      <c r="T306" s="145">
        <f>S306*H306</f>
        <v>0</v>
      </c>
      <c r="AR306" s="146" t="s">
        <v>236</v>
      </c>
      <c r="AT306" s="146" t="s">
        <v>462</v>
      </c>
      <c r="AU306" s="146" t="s">
        <v>80</v>
      </c>
      <c r="AY306" s="18" t="s">
        <v>191</v>
      </c>
      <c r="BE306" s="147">
        <f>IF(N306="základní",J306,0)</f>
        <v>0</v>
      </c>
      <c r="BF306" s="147">
        <f>IF(N306="snížená",J306,0)</f>
        <v>0</v>
      </c>
      <c r="BG306" s="147">
        <f>IF(N306="zákl. přenesená",J306,0)</f>
        <v>0</v>
      </c>
      <c r="BH306" s="147">
        <f>IF(N306="sníž. přenesená",J306,0)</f>
        <v>0</v>
      </c>
      <c r="BI306" s="147">
        <f>IF(N306="nulová",J306,0)</f>
        <v>0</v>
      </c>
      <c r="BJ306" s="18" t="s">
        <v>78</v>
      </c>
      <c r="BK306" s="147">
        <f>ROUND(I306*H306,2)</f>
        <v>0</v>
      </c>
      <c r="BL306" s="18" t="s">
        <v>197</v>
      </c>
      <c r="BM306" s="146" t="s">
        <v>1167</v>
      </c>
    </row>
    <row r="307" spans="2:65" s="1" customFormat="1" ht="19.5">
      <c r="B307" s="33"/>
      <c r="D307" s="153" t="s">
        <v>498</v>
      </c>
      <c r="F307" s="194" t="s">
        <v>590</v>
      </c>
      <c r="I307" s="150"/>
      <c r="L307" s="33"/>
      <c r="M307" s="151"/>
      <c r="T307" s="54"/>
      <c r="AT307" s="18" t="s">
        <v>498</v>
      </c>
      <c r="AU307" s="18" t="s">
        <v>80</v>
      </c>
    </row>
    <row r="308" spans="2:65" s="1" customFormat="1" ht="16.5" customHeight="1">
      <c r="B308" s="33"/>
      <c r="C308" s="183" t="s">
        <v>461</v>
      </c>
      <c r="D308" s="183" t="s">
        <v>462</v>
      </c>
      <c r="E308" s="184" t="s">
        <v>621</v>
      </c>
      <c r="F308" s="185" t="s">
        <v>622</v>
      </c>
      <c r="G308" s="186" t="s">
        <v>595</v>
      </c>
      <c r="H308" s="187">
        <v>1</v>
      </c>
      <c r="I308" s="188"/>
      <c r="J308" s="189">
        <f>ROUND(I308*H308,2)</f>
        <v>0</v>
      </c>
      <c r="K308" s="190"/>
      <c r="L308" s="191"/>
      <c r="M308" s="192" t="s">
        <v>19</v>
      </c>
      <c r="N308" s="193" t="s">
        <v>42</v>
      </c>
      <c r="P308" s="144">
        <f>O308*H308</f>
        <v>0</v>
      </c>
      <c r="Q308" s="144">
        <v>6.7999999999999996E-3</v>
      </c>
      <c r="R308" s="144">
        <f>Q308*H308</f>
        <v>6.7999999999999996E-3</v>
      </c>
      <c r="S308" s="144">
        <v>0</v>
      </c>
      <c r="T308" s="145">
        <f>S308*H308</f>
        <v>0</v>
      </c>
      <c r="AR308" s="146" t="s">
        <v>236</v>
      </c>
      <c r="AT308" s="146" t="s">
        <v>462</v>
      </c>
      <c r="AU308" s="146" t="s">
        <v>80</v>
      </c>
      <c r="AY308" s="18" t="s">
        <v>191</v>
      </c>
      <c r="BE308" s="147">
        <f>IF(N308="základní",J308,0)</f>
        <v>0</v>
      </c>
      <c r="BF308" s="147">
        <f>IF(N308="snížená",J308,0)</f>
        <v>0</v>
      </c>
      <c r="BG308" s="147">
        <f>IF(N308="zákl. přenesená",J308,0)</f>
        <v>0</v>
      </c>
      <c r="BH308" s="147">
        <f>IF(N308="sníž. přenesená",J308,0)</f>
        <v>0</v>
      </c>
      <c r="BI308" s="147">
        <f>IF(N308="nulová",J308,0)</f>
        <v>0</v>
      </c>
      <c r="BJ308" s="18" t="s">
        <v>78</v>
      </c>
      <c r="BK308" s="147">
        <f>ROUND(I308*H308,2)</f>
        <v>0</v>
      </c>
      <c r="BL308" s="18" t="s">
        <v>197</v>
      </c>
      <c r="BM308" s="146" t="s">
        <v>623</v>
      </c>
    </row>
    <row r="309" spans="2:65" s="1" customFormat="1" ht="19.5">
      <c r="B309" s="33"/>
      <c r="D309" s="153" t="s">
        <v>498</v>
      </c>
      <c r="F309" s="194" t="s">
        <v>590</v>
      </c>
      <c r="I309" s="150"/>
      <c r="L309" s="33"/>
      <c r="M309" s="151"/>
      <c r="T309" s="54"/>
      <c r="AT309" s="18" t="s">
        <v>498</v>
      </c>
      <c r="AU309" s="18" t="s">
        <v>80</v>
      </c>
    </row>
    <row r="310" spans="2:65" s="1" customFormat="1" ht="16.5" customHeight="1">
      <c r="B310" s="33"/>
      <c r="C310" s="183" t="s">
        <v>468</v>
      </c>
      <c r="D310" s="183" t="s">
        <v>462</v>
      </c>
      <c r="E310" s="184" t="s">
        <v>625</v>
      </c>
      <c r="F310" s="185" t="s">
        <v>626</v>
      </c>
      <c r="G310" s="186" t="s">
        <v>595</v>
      </c>
      <c r="H310" s="187">
        <v>1</v>
      </c>
      <c r="I310" s="188"/>
      <c r="J310" s="189">
        <f>ROUND(I310*H310,2)</f>
        <v>0</v>
      </c>
      <c r="K310" s="190"/>
      <c r="L310" s="191"/>
      <c r="M310" s="192" t="s">
        <v>19</v>
      </c>
      <c r="N310" s="193" t="s">
        <v>42</v>
      </c>
      <c r="P310" s="144">
        <f>O310*H310</f>
        <v>0</v>
      </c>
      <c r="Q310" s="144">
        <v>8.6999999999999994E-3</v>
      </c>
      <c r="R310" s="144">
        <f>Q310*H310</f>
        <v>8.6999999999999994E-3</v>
      </c>
      <c r="S310" s="144">
        <v>0</v>
      </c>
      <c r="T310" s="145">
        <f>S310*H310</f>
        <v>0</v>
      </c>
      <c r="AR310" s="146" t="s">
        <v>236</v>
      </c>
      <c r="AT310" s="146" t="s">
        <v>462</v>
      </c>
      <c r="AU310" s="146" t="s">
        <v>80</v>
      </c>
      <c r="AY310" s="18" t="s">
        <v>191</v>
      </c>
      <c r="BE310" s="147">
        <f>IF(N310="základní",J310,0)</f>
        <v>0</v>
      </c>
      <c r="BF310" s="147">
        <f>IF(N310="snížená",J310,0)</f>
        <v>0</v>
      </c>
      <c r="BG310" s="147">
        <f>IF(N310="zákl. přenesená",J310,0)</f>
        <v>0</v>
      </c>
      <c r="BH310" s="147">
        <f>IF(N310="sníž. přenesená",J310,0)</f>
        <v>0</v>
      </c>
      <c r="BI310" s="147">
        <f>IF(N310="nulová",J310,0)</f>
        <v>0</v>
      </c>
      <c r="BJ310" s="18" t="s">
        <v>78</v>
      </c>
      <c r="BK310" s="147">
        <f>ROUND(I310*H310,2)</f>
        <v>0</v>
      </c>
      <c r="BL310" s="18" t="s">
        <v>197</v>
      </c>
      <c r="BM310" s="146" t="s">
        <v>627</v>
      </c>
    </row>
    <row r="311" spans="2:65" s="1" customFormat="1" ht="19.5">
      <c r="B311" s="33"/>
      <c r="D311" s="153" t="s">
        <v>498</v>
      </c>
      <c r="F311" s="194" t="s">
        <v>590</v>
      </c>
      <c r="I311" s="150"/>
      <c r="L311" s="33"/>
      <c r="M311" s="151"/>
      <c r="T311" s="54"/>
      <c r="AT311" s="18" t="s">
        <v>498</v>
      </c>
      <c r="AU311" s="18" t="s">
        <v>80</v>
      </c>
    </row>
    <row r="312" spans="2:65" s="1" customFormat="1" ht="24.2" customHeight="1">
      <c r="B312" s="33"/>
      <c r="C312" s="134" t="s">
        <v>474</v>
      </c>
      <c r="D312" s="134" t="s">
        <v>193</v>
      </c>
      <c r="E312" s="135" t="s">
        <v>629</v>
      </c>
      <c r="F312" s="136" t="s">
        <v>630</v>
      </c>
      <c r="G312" s="137" t="s">
        <v>595</v>
      </c>
      <c r="H312" s="138">
        <v>3</v>
      </c>
      <c r="I312" s="139"/>
      <c r="J312" s="140">
        <f>ROUND(I312*H312,2)</f>
        <v>0</v>
      </c>
      <c r="K312" s="141"/>
      <c r="L312" s="33"/>
      <c r="M312" s="142" t="s">
        <v>19</v>
      </c>
      <c r="N312" s="143" t="s">
        <v>42</v>
      </c>
      <c r="P312" s="144">
        <f>O312*H312</f>
        <v>0</v>
      </c>
      <c r="Q312" s="144">
        <v>1.67E-3</v>
      </c>
      <c r="R312" s="144">
        <f>Q312*H312</f>
        <v>5.0100000000000006E-3</v>
      </c>
      <c r="S312" s="144">
        <v>0</v>
      </c>
      <c r="T312" s="145">
        <f>S312*H312</f>
        <v>0</v>
      </c>
      <c r="AR312" s="146" t="s">
        <v>197</v>
      </c>
      <c r="AT312" s="146" t="s">
        <v>193</v>
      </c>
      <c r="AU312" s="146" t="s">
        <v>80</v>
      </c>
      <c r="AY312" s="18" t="s">
        <v>191</v>
      </c>
      <c r="BE312" s="147">
        <f>IF(N312="základní",J312,0)</f>
        <v>0</v>
      </c>
      <c r="BF312" s="147">
        <f>IF(N312="snížená",J312,0)</f>
        <v>0</v>
      </c>
      <c r="BG312" s="147">
        <f>IF(N312="zákl. přenesená",J312,0)</f>
        <v>0</v>
      </c>
      <c r="BH312" s="147">
        <f>IF(N312="sníž. přenesená",J312,0)</f>
        <v>0</v>
      </c>
      <c r="BI312" s="147">
        <f>IF(N312="nulová",J312,0)</f>
        <v>0</v>
      </c>
      <c r="BJ312" s="18" t="s">
        <v>78</v>
      </c>
      <c r="BK312" s="147">
        <f>ROUND(I312*H312,2)</f>
        <v>0</v>
      </c>
      <c r="BL312" s="18" t="s">
        <v>197</v>
      </c>
      <c r="BM312" s="146" t="s">
        <v>631</v>
      </c>
    </row>
    <row r="313" spans="2:65" s="1" customFormat="1" ht="11.25">
      <c r="B313" s="33"/>
      <c r="D313" s="148" t="s">
        <v>199</v>
      </c>
      <c r="F313" s="149" t="s">
        <v>632</v>
      </c>
      <c r="I313" s="150"/>
      <c r="L313" s="33"/>
      <c r="M313" s="151"/>
      <c r="T313" s="54"/>
      <c r="AT313" s="18" t="s">
        <v>199</v>
      </c>
      <c r="AU313" s="18" t="s">
        <v>80</v>
      </c>
    </row>
    <row r="314" spans="2:65" s="1" customFormat="1" ht="16.5" customHeight="1">
      <c r="B314" s="33"/>
      <c r="C314" s="183" t="s">
        <v>479</v>
      </c>
      <c r="D314" s="183" t="s">
        <v>462</v>
      </c>
      <c r="E314" s="184" t="s">
        <v>1168</v>
      </c>
      <c r="F314" s="185" t="s">
        <v>1169</v>
      </c>
      <c r="G314" s="186" t="s">
        <v>595</v>
      </c>
      <c r="H314" s="187">
        <v>2</v>
      </c>
      <c r="I314" s="188"/>
      <c r="J314" s="189">
        <f>ROUND(I314*H314,2)</f>
        <v>0</v>
      </c>
      <c r="K314" s="190"/>
      <c r="L314" s="191"/>
      <c r="M314" s="192" t="s">
        <v>19</v>
      </c>
      <c r="N314" s="193" t="s">
        <v>42</v>
      </c>
      <c r="P314" s="144">
        <f>O314*H314</f>
        <v>0</v>
      </c>
      <c r="Q314" s="144">
        <v>6.8999999999999999E-3</v>
      </c>
      <c r="R314" s="144">
        <f>Q314*H314</f>
        <v>1.38E-2</v>
      </c>
      <c r="S314" s="144">
        <v>0</v>
      </c>
      <c r="T314" s="145">
        <f>S314*H314</f>
        <v>0</v>
      </c>
      <c r="AR314" s="146" t="s">
        <v>236</v>
      </c>
      <c r="AT314" s="146" t="s">
        <v>462</v>
      </c>
      <c r="AU314" s="146" t="s">
        <v>80</v>
      </c>
      <c r="AY314" s="18" t="s">
        <v>191</v>
      </c>
      <c r="BE314" s="147">
        <f>IF(N314="základní",J314,0)</f>
        <v>0</v>
      </c>
      <c r="BF314" s="147">
        <f>IF(N314="snížená",J314,0)</f>
        <v>0</v>
      </c>
      <c r="BG314" s="147">
        <f>IF(N314="zákl. přenesená",J314,0)</f>
        <v>0</v>
      </c>
      <c r="BH314" s="147">
        <f>IF(N314="sníž. přenesená",J314,0)</f>
        <v>0</v>
      </c>
      <c r="BI314" s="147">
        <f>IF(N314="nulová",J314,0)</f>
        <v>0</v>
      </c>
      <c r="BJ314" s="18" t="s">
        <v>78</v>
      </c>
      <c r="BK314" s="147">
        <f>ROUND(I314*H314,2)</f>
        <v>0</v>
      </c>
      <c r="BL314" s="18" t="s">
        <v>197</v>
      </c>
      <c r="BM314" s="146" t="s">
        <v>1278</v>
      </c>
    </row>
    <row r="315" spans="2:65" s="1" customFormat="1" ht="19.5">
      <c r="B315" s="33"/>
      <c r="D315" s="153" t="s">
        <v>498</v>
      </c>
      <c r="F315" s="194" t="s">
        <v>590</v>
      </c>
      <c r="I315" s="150"/>
      <c r="L315" s="33"/>
      <c r="M315" s="151"/>
      <c r="T315" s="54"/>
      <c r="AT315" s="18" t="s">
        <v>498</v>
      </c>
      <c r="AU315" s="18" t="s">
        <v>80</v>
      </c>
    </row>
    <row r="316" spans="2:65" s="1" customFormat="1" ht="16.5" customHeight="1">
      <c r="B316" s="33"/>
      <c r="C316" s="183" t="s">
        <v>484</v>
      </c>
      <c r="D316" s="183" t="s">
        <v>462</v>
      </c>
      <c r="E316" s="184" t="s">
        <v>1279</v>
      </c>
      <c r="F316" s="185" t="s">
        <v>1280</v>
      </c>
      <c r="G316" s="186" t="s">
        <v>595</v>
      </c>
      <c r="H316" s="187">
        <v>1</v>
      </c>
      <c r="I316" s="188"/>
      <c r="J316" s="189">
        <f>ROUND(I316*H316,2)</f>
        <v>0</v>
      </c>
      <c r="K316" s="190"/>
      <c r="L316" s="191"/>
      <c r="M316" s="192" t="s">
        <v>19</v>
      </c>
      <c r="N316" s="193" t="s">
        <v>42</v>
      </c>
      <c r="P316" s="144">
        <f>O316*H316</f>
        <v>0</v>
      </c>
      <c r="Q316" s="144">
        <v>3.8E-3</v>
      </c>
      <c r="R316" s="144">
        <f>Q316*H316</f>
        <v>3.8E-3</v>
      </c>
      <c r="S316" s="144">
        <v>0</v>
      </c>
      <c r="T316" s="145">
        <f>S316*H316</f>
        <v>0</v>
      </c>
      <c r="AR316" s="146" t="s">
        <v>236</v>
      </c>
      <c r="AT316" s="146" t="s">
        <v>462</v>
      </c>
      <c r="AU316" s="146" t="s">
        <v>80</v>
      </c>
      <c r="AY316" s="18" t="s">
        <v>191</v>
      </c>
      <c r="BE316" s="147">
        <f>IF(N316="základní",J316,0)</f>
        <v>0</v>
      </c>
      <c r="BF316" s="147">
        <f>IF(N316="snížená",J316,0)</f>
        <v>0</v>
      </c>
      <c r="BG316" s="147">
        <f>IF(N316="zákl. přenesená",J316,0)</f>
        <v>0</v>
      </c>
      <c r="BH316" s="147">
        <f>IF(N316="sníž. přenesená",J316,0)</f>
        <v>0</v>
      </c>
      <c r="BI316" s="147">
        <f>IF(N316="nulová",J316,0)</f>
        <v>0</v>
      </c>
      <c r="BJ316" s="18" t="s">
        <v>78</v>
      </c>
      <c r="BK316" s="147">
        <f>ROUND(I316*H316,2)</f>
        <v>0</v>
      </c>
      <c r="BL316" s="18" t="s">
        <v>197</v>
      </c>
      <c r="BM316" s="146" t="s">
        <v>1281</v>
      </c>
    </row>
    <row r="317" spans="2:65" s="1" customFormat="1" ht="16.5" customHeight="1">
      <c r="B317" s="33"/>
      <c r="C317" s="183" t="s">
        <v>489</v>
      </c>
      <c r="D317" s="183" t="s">
        <v>462</v>
      </c>
      <c r="E317" s="184" t="s">
        <v>645</v>
      </c>
      <c r="F317" s="185" t="s">
        <v>646</v>
      </c>
      <c r="G317" s="186" t="s">
        <v>595</v>
      </c>
      <c r="H317" s="187">
        <v>5</v>
      </c>
      <c r="I317" s="188"/>
      <c r="J317" s="189">
        <f>ROUND(I317*H317,2)</f>
        <v>0</v>
      </c>
      <c r="K317" s="190"/>
      <c r="L317" s="191"/>
      <c r="M317" s="192" t="s">
        <v>19</v>
      </c>
      <c r="N317" s="193" t="s">
        <v>42</v>
      </c>
      <c r="P317" s="144">
        <f>O317*H317</f>
        <v>0</v>
      </c>
      <c r="Q317" s="144">
        <v>6.9999999999999994E-5</v>
      </c>
      <c r="R317" s="144">
        <f>Q317*H317</f>
        <v>3.4999999999999994E-4</v>
      </c>
      <c r="S317" s="144">
        <v>0</v>
      </c>
      <c r="T317" s="145">
        <f>S317*H317</f>
        <v>0</v>
      </c>
      <c r="AR317" s="146" t="s">
        <v>236</v>
      </c>
      <c r="AT317" s="146" t="s">
        <v>462</v>
      </c>
      <c r="AU317" s="146" t="s">
        <v>80</v>
      </c>
      <c r="AY317" s="18" t="s">
        <v>191</v>
      </c>
      <c r="BE317" s="147">
        <f>IF(N317="základní",J317,0)</f>
        <v>0</v>
      </c>
      <c r="BF317" s="147">
        <f>IF(N317="snížená",J317,0)</f>
        <v>0</v>
      </c>
      <c r="BG317" s="147">
        <f>IF(N317="zákl. přenesená",J317,0)</f>
        <v>0</v>
      </c>
      <c r="BH317" s="147">
        <f>IF(N317="sníž. přenesená",J317,0)</f>
        <v>0</v>
      </c>
      <c r="BI317" s="147">
        <f>IF(N317="nulová",J317,0)</f>
        <v>0</v>
      </c>
      <c r="BJ317" s="18" t="s">
        <v>78</v>
      </c>
      <c r="BK317" s="147">
        <f>ROUND(I317*H317,2)</f>
        <v>0</v>
      </c>
      <c r="BL317" s="18" t="s">
        <v>197</v>
      </c>
      <c r="BM317" s="146" t="s">
        <v>647</v>
      </c>
    </row>
    <row r="318" spans="2:65" s="1" customFormat="1" ht="19.5">
      <c r="B318" s="33"/>
      <c r="D318" s="153" t="s">
        <v>498</v>
      </c>
      <c r="F318" s="194" t="s">
        <v>648</v>
      </c>
      <c r="I318" s="150"/>
      <c r="L318" s="33"/>
      <c r="M318" s="151"/>
      <c r="T318" s="54"/>
      <c r="AT318" s="18" t="s">
        <v>498</v>
      </c>
      <c r="AU318" s="18" t="s">
        <v>80</v>
      </c>
    </row>
    <row r="319" spans="2:65" s="1" customFormat="1" ht="24.2" customHeight="1">
      <c r="B319" s="33"/>
      <c r="C319" s="134" t="s">
        <v>494</v>
      </c>
      <c r="D319" s="134" t="s">
        <v>193</v>
      </c>
      <c r="E319" s="135" t="s">
        <v>1282</v>
      </c>
      <c r="F319" s="136" t="s">
        <v>1283</v>
      </c>
      <c r="G319" s="137" t="s">
        <v>595</v>
      </c>
      <c r="H319" s="138">
        <v>3</v>
      </c>
      <c r="I319" s="139"/>
      <c r="J319" s="140">
        <f>ROUND(I319*H319,2)</f>
        <v>0</v>
      </c>
      <c r="K319" s="141"/>
      <c r="L319" s="33"/>
      <c r="M319" s="142" t="s">
        <v>19</v>
      </c>
      <c r="N319" s="143" t="s">
        <v>42</v>
      </c>
      <c r="P319" s="144">
        <f>O319*H319</f>
        <v>0</v>
      </c>
      <c r="Q319" s="144">
        <v>1.67E-3</v>
      </c>
      <c r="R319" s="144">
        <f>Q319*H319</f>
        <v>5.0100000000000006E-3</v>
      </c>
      <c r="S319" s="144">
        <v>0</v>
      </c>
      <c r="T319" s="145">
        <f>S319*H319</f>
        <v>0</v>
      </c>
      <c r="AR319" s="146" t="s">
        <v>197</v>
      </c>
      <c r="AT319" s="146" t="s">
        <v>193</v>
      </c>
      <c r="AU319" s="146" t="s">
        <v>80</v>
      </c>
      <c r="AY319" s="18" t="s">
        <v>191</v>
      </c>
      <c r="BE319" s="147">
        <f>IF(N319="základní",J319,0)</f>
        <v>0</v>
      </c>
      <c r="BF319" s="147">
        <f>IF(N319="snížená",J319,0)</f>
        <v>0</v>
      </c>
      <c r="BG319" s="147">
        <f>IF(N319="zákl. přenesená",J319,0)</f>
        <v>0</v>
      </c>
      <c r="BH319" s="147">
        <f>IF(N319="sníž. přenesená",J319,0)</f>
        <v>0</v>
      </c>
      <c r="BI319" s="147">
        <f>IF(N319="nulová",J319,0)</f>
        <v>0</v>
      </c>
      <c r="BJ319" s="18" t="s">
        <v>78</v>
      </c>
      <c r="BK319" s="147">
        <f>ROUND(I319*H319,2)</f>
        <v>0</v>
      </c>
      <c r="BL319" s="18" t="s">
        <v>197</v>
      </c>
      <c r="BM319" s="146" t="s">
        <v>1284</v>
      </c>
    </row>
    <row r="320" spans="2:65" s="1" customFormat="1" ht="11.25">
      <c r="B320" s="33"/>
      <c r="D320" s="148" t="s">
        <v>199</v>
      </c>
      <c r="F320" s="149" t="s">
        <v>1285</v>
      </c>
      <c r="I320" s="150"/>
      <c r="L320" s="33"/>
      <c r="M320" s="151"/>
      <c r="T320" s="54"/>
      <c r="AT320" s="18" t="s">
        <v>199</v>
      </c>
      <c r="AU320" s="18" t="s">
        <v>80</v>
      </c>
    </row>
    <row r="321" spans="2:65" s="1" customFormat="1" ht="16.5" customHeight="1">
      <c r="B321" s="33"/>
      <c r="C321" s="183" t="s">
        <v>502</v>
      </c>
      <c r="D321" s="183" t="s">
        <v>462</v>
      </c>
      <c r="E321" s="184" t="s">
        <v>1286</v>
      </c>
      <c r="F321" s="185" t="s">
        <v>1287</v>
      </c>
      <c r="G321" s="186" t="s">
        <v>595</v>
      </c>
      <c r="H321" s="187">
        <v>2</v>
      </c>
      <c r="I321" s="188"/>
      <c r="J321" s="189">
        <f>ROUND(I321*H321,2)</f>
        <v>0</v>
      </c>
      <c r="K321" s="190"/>
      <c r="L321" s="191"/>
      <c r="M321" s="192" t="s">
        <v>19</v>
      </c>
      <c r="N321" s="193" t="s">
        <v>42</v>
      </c>
      <c r="P321" s="144">
        <f>O321*H321</f>
        <v>0</v>
      </c>
      <c r="Q321" s="144">
        <v>8.8000000000000005E-3</v>
      </c>
      <c r="R321" s="144">
        <f>Q321*H321</f>
        <v>1.7600000000000001E-2</v>
      </c>
      <c r="S321" s="144">
        <v>0</v>
      </c>
      <c r="T321" s="145">
        <f>S321*H321</f>
        <v>0</v>
      </c>
      <c r="AR321" s="146" t="s">
        <v>236</v>
      </c>
      <c r="AT321" s="146" t="s">
        <v>462</v>
      </c>
      <c r="AU321" s="146" t="s">
        <v>80</v>
      </c>
      <c r="AY321" s="18" t="s">
        <v>191</v>
      </c>
      <c r="BE321" s="147">
        <f>IF(N321="základní",J321,0)</f>
        <v>0</v>
      </c>
      <c r="BF321" s="147">
        <f>IF(N321="snížená",J321,0)</f>
        <v>0</v>
      </c>
      <c r="BG321" s="147">
        <f>IF(N321="zákl. přenesená",J321,0)</f>
        <v>0</v>
      </c>
      <c r="BH321" s="147">
        <f>IF(N321="sníž. přenesená",J321,0)</f>
        <v>0</v>
      </c>
      <c r="BI321" s="147">
        <f>IF(N321="nulová",J321,0)</f>
        <v>0</v>
      </c>
      <c r="BJ321" s="18" t="s">
        <v>78</v>
      </c>
      <c r="BK321" s="147">
        <f>ROUND(I321*H321,2)</f>
        <v>0</v>
      </c>
      <c r="BL321" s="18" t="s">
        <v>197</v>
      </c>
      <c r="BM321" s="146" t="s">
        <v>1288</v>
      </c>
    </row>
    <row r="322" spans="2:65" s="1" customFormat="1" ht="19.5">
      <c r="B322" s="33"/>
      <c r="D322" s="153" t="s">
        <v>498</v>
      </c>
      <c r="F322" s="194" t="s">
        <v>590</v>
      </c>
      <c r="I322" s="150"/>
      <c r="L322" s="33"/>
      <c r="M322" s="151"/>
      <c r="T322" s="54"/>
      <c r="AT322" s="18" t="s">
        <v>498</v>
      </c>
      <c r="AU322" s="18" t="s">
        <v>80</v>
      </c>
    </row>
    <row r="323" spans="2:65" s="1" customFormat="1" ht="16.5" customHeight="1">
      <c r="B323" s="33"/>
      <c r="C323" s="183" t="s">
        <v>509</v>
      </c>
      <c r="D323" s="183" t="s">
        <v>462</v>
      </c>
      <c r="E323" s="184" t="s">
        <v>1289</v>
      </c>
      <c r="F323" s="185" t="s">
        <v>1290</v>
      </c>
      <c r="G323" s="186" t="s">
        <v>595</v>
      </c>
      <c r="H323" s="187">
        <v>1</v>
      </c>
      <c r="I323" s="188"/>
      <c r="J323" s="189">
        <f>ROUND(I323*H323,2)</f>
        <v>0</v>
      </c>
      <c r="K323" s="190"/>
      <c r="L323" s="191"/>
      <c r="M323" s="192" t="s">
        <v>19</v>
      </c>
      <c r="N323" s="193" t="s">
        <v>42</v>
      </c>
      <c r="P323" s="144">
        <f>O323*H323</f>
        <v>0</v>
      </c>
      <c r="Q323" s="144">
        <v>4.8999999999999998E-3</v>
      </c>
      <c r="R323" s="144">
        <f>Q323*H323</f>
        <v>4.8999999999999998E-3</v>
      </c>
      <c r="S323" s="144">
        <v>0</v>
      </c>
      <c r="T323" s="145">
        <f>S323*H323</f>
        <v>0</v>
      </c>
      <c r="AR323" s="146" t="s">
        <v>236</v>
      </c>
      <c r="AT323" s="146" t="s">
        <v>462</v>
      </c>
      <c r="AU323" s="146" t="s">
        <v>80</v>
      </c>
      <c r="AY323" s="18" t="s">
        <v>191</v>
      </c>
      <c r="BE323" s="147">
        <f>IF(N323="základní",J323,0)</f>
        <v>0</v>
      </c>
      <c r="BF323" s="147">
        <f>IF(N323="snížená",J323,0)</f>
        <v>0</v>
      </c>
      <c r="BG323" s="147">
        <f>IF(N323="zákl. přenesená",J323,0)</f>
        <v>0</v>
      </c>
      <c r="BH323" s="147">
        <f>IF(N323="sníž. přenesená",J323,0)</f>
        <v>0</v>
      </c>
      <c r="BI323" s="147">
        <f>IF(N323="nulová",J323,0)</f>
        <v>0</v>
      </c>
      <c r="BJ323" s="18" t="s">
        <v>78</v>
      </c>
      <c r="BK323" s="147">
        <f>ROUND(I323*H323,2)</f>
        <v>0</v>
      </c>
      <c r="BL323" s="18" t="s">
        <v>197</v>
      </c>
      <c r="BM323" s="146" t="s">
        <v>1291</v>
      </c>
    </row>
    <row r="324" spans="2:65" s="1" customFormat="1" ht="16.5" customHeight="1">
      <c r="B324" s="33"/>
      <c r="C324" s="183" t="s">
        <v>518</v>
      </c>
      <c r="D324" s="183" t="s">
        <v>462</v>
      </c>
      <c r="E324" s="184" t="s">
        <v>1292</v>
      </c>
      <c r="F324" s="185" t="s">
        <v>1293</v>
      </c>
      <c r="G324" s="186" t="s">
        <v>595</v>
      </c>
      <c r="H324" s="187">
        <v>4</v>
      </c>
      <c r="I324" s="188"/>
      <c r="J324" s="189">
        <f>ROUND(I324*H324,2)</f>
        <v>0</v>
      </c>
      <c r="K324" s="190"/>
      <c r="L324" s="191"/>
      <c r="M324" s="192" t="s">
        <v>19</v>
      </c>
      <c r="N324" s="193" t="s">
        <v>42</v>
      </c>
      <c r="P324" s="144">
        <f>O324*H324</f>
        <v>0</v>
      </c>
      <c r="Q324" s="144">
        <v>6.9999999999999994E-5</v>
      </c>
      <c r="R324" s="144">
        <f>Q324*H324</f>
        <v>2.7999999999999998E-4</v>
      </c>
      <c r="S324" s="144">
        <v>0</v>
      </c>
      <c r="T324" s="145">
        <f>S324*H324</f>
        <v>0</v>
      </c>
      <c r="AR324" s="146" t="s">
        <v>236</v>
      </c>
      <c r="AT324" s="146" t="s">
        <v>462</v>
      </c>
      <c r="AU324" s="146" t="s">
        <v>80</v>
      </c>
      <c r="AY324" s="18" t="s">
        <v>191</v>
      </c>
      <c r="BE324" s="147">
        <f>IF(N324="základní",J324,0)</f>
        <v>0</v>
      </c>
      <c r="BF324" s="147">
        <f>IF(N324="snížená",J324,0)</f>
        <v>0</v>
      </c>
      <c r="BG324" s="147">
        <f>IF(N324="zákl. přenesená",J324,0)</f>
        <v>0</v>
      </c>
      <c r="BH324" s="147">
        <f>IF(N324="sníž. přenesená",J324,0)</f>
        <v>0</v>
      </c>
      <c r="BI324" s="147">
        <f>IF(N324="nulová",J324,0)</f>
        <v>0</v>
      </c>
      <c r="BJ324" s="18" t="s">
        <v>78</v>
      </c>
      <c r="BK324" s="147">
        <f>ROUND(I324*H324,2)</f>
        <v>0</v>
      </c>
      <c r="BL324" s="18" t="s">
        <v>197</v>
      </c>
      <c r="BM324" s="146" t="s">
        <v>1294</v>
      </c>
    </row>
    <row r="325" spans="2:65" s="1" customFormat="1" ht="19.5">
      <c r="B325" s="33"/>
      <c r="D325" s="153" t="s">
        <v>498</v>
      </c>
      <c r="F325" s="194" t="s">
        <v>590</v>
      </c>
      <c r="I325" s="150"/>
      <c r="L325" s="33"/>
      <c r="M325" s="151"/>
      <c r="T325" s="54"/>
      <c r="AT325" s="18" t="s">
        <v>498</v>
      </c>
      <c r="AU325" s="18" t="s">
        <v>80</v>
      </c>
    </row>
    <row r="326" spans="2:65" s="1" customFormat="1" ht="24.2" customHeight="1">
      <c r="B326" s="33"/>
      <c r="C326" s="134" t="s">
        <v>528</v>
      </c>
      <c r="D326" s="134" t="s">
        <v>193</v>
      </c>
      <c r="E326" s="135" t="s">
        <v>1295</v>
      </c>
      <c r="F326" s="136" t="s">
        <v>1296</v>
      </c>
      <c r="G326" s="137" t="s">
        <v>595</v>
      </c>
      <c r="H326" s="138">
        <v>1</v>
      </c>
      <c r="I326" s="139"/>
      <c r="J326" s="140">
        <f>ROUND(I326*H326,2)</f>
        <v>0</v>
      </c>
      <c r="K326" s="141"/>
      <c r="L326" s="33"/>
      <c r="M326" s="142" t="s">
        <v>19</v>
      </c>
      <c r="N326" s="143" t="s">
        <v>42</v>
      </c>
      <c r="P326" s="144">
        <f>O326*H326</f>
        <v>0</v>
      </c>
      <c r="Q326" s="144">
        <v>1.7099999999999999E-3</v>
      </c>
      <c r="R326" s="144">
        <f>Q326*H326</f>
        <v>1.7099999999999999E-3</v>
      </c>
      <c r="S326" s="144">
        <v>0</v>
      </c>
      <c r="T326" s="145">
        <f>S326*H326</f>
        <v>0</v>
      </c>
      <c r="AR326" s="146" t="s">
        <v>197</v>
      </c>
      <c r="AT326" s="146" t="s">
        <v>193</v>
      </c>
      <c r="AU326" s="146" t="s">
        <v>80</v>
      </c>
      <c r="AY326" s="18" t="s">
        <v>191</v>
      </c>
      <c r="BE326" s="147">
        <f>IF(N326="základní",J326,0)</f>
        <v>0</v>
      </c>
      <c r="BF326" s="147">
        <f>IF(N326="snížená",J326,0)</f>
        <v>0</v>
      </c>
      <c r="BG326" s="147">
        <f>IF(N326="zákl. přenesená",J326,0)</f>
        <v>0</v>
      </c>
      <c r="BH326" s="147">
        <f>IF(N326="sníž. přenesená",J326,0)</f>
        <v>0</v>
      </c>
      <c r="BI326" s="147">
        <f>IF(N326="nulová",J326,0)</f>
        <v>0</v>
      </c>
      <c r="BJ326" s="18" t="s">
        <v>78</v>
      </c>
      <c r="BK326" s="147">
        <f>ROUND(I326*H326,2)</f>
        <v>0</v>
      </c>
      <c r="BL326" s="18" t="s">
        <v>197</v>
      </c>
      <c r="BM326" s="146" t="s">
        <v>1297</v>
      </c>
    </row>
    <row r="327" spans="2:65" s="1" customFormat="1" ht="11.25">
      <c r="B327" s="33"/>
      <c r="D327" s="148" t="s">
        <v>199</v>
      </c>
      <c r="F327" s="149" t="s">
        <v>1298</v>
      </c>
      <c r="I327" s="150"/>
      <c r="L327" s="33"/>
      <c r="M327" s="151"/>
      <c r="T327" s="54"/>
      <c r="AT327" s="18" t="s">
        <v>199</v>
      </c>
      <c r="AU327" s="18" t="s">
        <v>80</v>
      </c>
    </row>
    <row r="328" spans="2:65" s="1" customFormat="1" ht="16.5" customHeight="1">
      <c r="B328" s="33"/>
      <c r="C328" s="183" t="s">
        <v>535</v>
      </c>
      <c r="D328" s="183" t="s">
        <v>462</v>
      </c>
      <c r="E328" s="184" t="s">
        <v>1299</v>
      </c>
      <c r="F328" s="185" t="s">
        <v>1300</v>
      </c>
      <c r="G328" s="186" t="s">
        <v>595</v>
      </c>
      <c r="H328" s="187">
        <v>1</v>
      </c>
      <c r="I328" s="188"/>
      <c r="J328" s="189">
        <f>ROUND(I328*H328,2)</f>
        <v>0</v>
      </c>
      <c r="K328" s="190"/>
      <c r="L328" s="191"/>
      <c r="M328" s="192" t="s">
        <v>19</v>
      </c>
      <c r="N328" s="193" t="s">
        <v>42</v>
      </c>
      <c r="P328" s="144">
        <f>O328*H328</f>
        <v>0</v>
      </c>
      <c r="Q328" s="144">
        <v>1.9400000000000001E-2</v>
      </c>
      <c r="R328" s="144">
        <f>Q328*H328</f>
        <v>1.9400000000000001E-2</v>
      </c>
      <c r="S328" s="144">
        <v>0</v>
      </c>
      <c r="T328" s="145">
        <f>S328*H328</f>
        <v>0</v>
      </c>
      <c r="AR328" s="146" t="s">
        <v>236</v>
      </c>
      <c r="AT328" s="146" t="s">
        <v>462</v>
      </c>
      <c r="AU328" s="146" t="s">
        <v>80</v>
      </c>
      <c r="AY328" s="18" t="s">
        <v>191</v>
      </c>
      <c r="BE328" s="147">
        <f>IF(N328="základní",J328,0)</f>
        <v>0</v>
      </c>
      <c r="BF328" s="147">
        <f>IF(N328="snížená",J328,0)</f>
        <v>0</v>
      </c>
      <c r="BG328" s="147">
        <f>IF(N328="zákl. přenesená",J328,0)</f>
        <v>0</v>
      </c>
      <c r="BH328" s="147">
        <f>IF(N328="sníž. přenesená",J328,0)</f>
        <v>0</v>
      </c>
      <c r="BI328" s="147">
        <f>IF(N328="nulová",J328,0)</f>
        <v>0</v>
      </c>
      <c r="BJ328" s="18" t="s">
        <v>78</v>
      </c>
      <c r="BK328" s="147">
        <f>ROUND(I328*H328,2)</f>
        <v>0</v>
      </c>
      <c r="BL328" s="18" t="s">
        <v>197</v>
      </c>
      <c r="BM328" s="146" t="s">
        <v>1301</v>
      </c>
    </row>
    <row r="329" spans="2:65" s="1" customFormat="1" ht="19.5">
      <c r="B329" s="33"/>
      <c r="D329" s="153" t="s">
        <v>498</v>
      </c>
      <c r="F329" s="194" t="s">
        <v>590</v>
      </c>
      <c r="I329" s="150"/>
      <c r="L329" s="33"/>
      <c r="M329" s="151"/>
      <c r="T329" s="54"/>
      <c r="AT329" s="18" t="s">
        <v>498</v>
      </c>
      <c r="AU329" s="18" t="s">
        <v>80</v>
      </c>
    </row>
    <row r="330" spans="2:65" s="1" customFormat="1" ht="24.2" customHeight="1">
      <c r="B330" s="33"/>
      <c r="C330" s="134" t="s">
        <v>543</v>
      </c>
      <c r="D330" s="134" t="s">
        <v>193</v>
      </c>
      <c r="E330" s="135" t="s">
        <v>716</v>
      </c>
      <c r="F330" s="136" t="s">
        <v>717</v>
      </c>
      <c r="G330" s="137" t="s">
        <v>228</v>
      </c>
      <c r="H330" s="138">
        <v>0.5</v>
      </c>
      <c r="I330" s="139"/>
      <c r="J330" s="140">
        <f>ROUND(I330*H330,2)</f>
        <v>0</v>
      </c>
      <c r="K330" s="141"/>
      <c r="L330" s="33"/>
      <c r="M330" s="142" t="s">
        <v>19</v>
      </c>
      <c r="N330" s="143" t="s">
        <v>42</v>
      </c>
      <c r="P330" s="144">
        <f>O330*H330</f>
        <v>0</v>
      </c>
      <c r="Q330" s="144">
        <v>0</v>
      </c>
      <c r="R330" s="144">
        <f>Q330*H330</f>
        <v>0</v>
      </c>
      <c r="S330" s="144">
        <v>0</v>
      </c>
      <c r="T330" s="145">
        <f>S330*H330</f>
        <v>0</v>
      </c>
      <c r="AR330" s="146" t="s">
        <v>197</v>
      </c>
      <c r="AT330" s="146" t="s">
        <v>193</v>
      </c>
      <c r="AU330" s="146" t="s">
        <v>80</v>
      </c>
      <c r="AY330" s="18" t="s">
        <v>191</v>
      </c>
      <c r="BE330" s="147">
        <f>IF(N330="základní",J330,0)</f>
        <v>0</v>
      </c>
      <c r="BF330" s="147">
        <f>IF(N330="snížená",J330,0)</f>
        <v>0</v>
      </c>
      <c r="BG330" s="147">
        <f>IF(N330="zákl. přenesená",J330,0)</f>
        <v>0</v>
      </c>
      <c r="BH330" s="147">
        <f>IF(N330="sníž. přenesená",J330,0)</f>
        <v>0</v>
      </c>
      <c r="BI330" s="147">
        <f>IF(N330="nulová",J330,0)</f>
        <v>0</v>
      </c>
      <c r="BJ330" s="18" t="s">
        <v>78</v>
      </c>
      <c r="BK330" s="147">
        <f>ROUND(I330*H330,2)</f>
        <v>0</v>
      </c>
      <c r="BL330" s="18" t="s">
        <v>197</v>
      </c>
      <c r="BM330" s="146" t="s">
        <v>718</v>
      </c>
    </row>
    <row r="331" spans="2:65" s="1" customFormat="1" ht="11.25">
      <c r="B331" s="33"/>
      <c r="D331" s="148" t="s">
        <v>199</v>
      </c>
      <c r="F331" s="149" t="s">
        <v>719</v>
      </c>
      <c r="I331" s="150"/>
      <c r="L331" s="33"/>
      <c r="M331" s="151"/>
      <c r="T331" s="54"/>
      <c r="AT331" s="18" t="s">
        <v>199</v>
      </c>
      <c r="AU331" s="18" t="s">
        <v>80</v>
      </c>
    </row>
    <row r="332" spans="2:65" s="1" customFormat="1" ht="16.5" customHeight="1">
      <c r="B332" s="33"/>
      <c r="C332" s="183" t="s">
        <v>551</v>
      </c>
      <c r="D332" s="183" t="s">
        <v>462</v>
      </c>
      <c r="E332" s="184" t="s">
        <v>721</v>
      </c>
      <c r="F332" s="185" t="s">
        <v>722</v>
      </c>
      <c r="G332" s="186" t="s">
        <v>228</v>
      </c>
      <c r="H332" s="187">
        <v>0.50800000000000001</v>
      </c>
      <c r="I332" s="188"/>
      <c r="J332" s="189">
        <f>ROUND(I332*H332,2)</f>
        <v>0</v>
      </c>
      <c r="K332" s="190"/>
      <c r="L332" s="191"/>
      <c r="M332" s="192" t="s">
        <v>19</v>
      </c>
      <c r="N332" s="193" t="s">
        <v>42</v>
      </c>
      <c r="P332" s="144">
        <f>O332*H332</f>
        <v>0</v>
      </c>
      <c r="Q332" s="144">
        <v>0</v>
      </c>
      <c r="R332" s="144">
        <f>Q332*H332</f>
        <v>0</v>
      </c>
      <c r="S332" s="144">
        <v>0</v>
      </c>
      <c r="T332" s="145">
        <f>S332*H332</f>
        <v>0</v>
      </c>
      <c r="AR332" s="146" t="s">
        <v>236</v>
      </c>
      <c r="AT332" s="146" t="s">
        <v>462</v>
      </c>
      <c r="AU332" s="146" t="s">
        <v>80</v>
      </c>
      <c r="AY332" s="18" t="s">
        <v>191</v>
      </c>
      <c r="BE332" s="147">
        <f>IF(N332="základní",J332,0)</f>
        <v>0</v>
      </c>
      <c r="BF332" s="147">
        <f>IF(N332="snížená",J332,0)</f>
        <v>0</v>
      </c>
      <c r="BG332" s="147">
        <f>IF(N332="zákl. přenesená",J332,0)</f>
        <v>0</v>
      </c>
      <c r="BH332" s="147">
        <f>IF(N332="sníž. přenesená",J332,0)</f>
        <v>0</v>
      </c>
      <c r="BI332" s="147">
        <f>IF(N332="nulová",J332,0)</f>
        <v>0</v>
      </c>
      <c r="BJ332" s="18" t="s">
        <v>78</v>
      </c>
      <c r="BK332" s="147">
        <f>ROUND(I332*H332,2)</f>
        <v>0</v>
      </c>
      <c r="BL332" s="18" t="s">
        <v>197</v>
      </c>
      <c r="BM332" s="146" t="s">
        <v>723</v>
      </c>
    </row>
    <row r="333" spans="2:65" s="1" customFormat="1" ht="19.5">
      <c r="B333" s="33"/>
      <c r="D333" s="153" t="s">
        <v>498</v>
      </c>
      <c r="F333" s="194" t="s">
        <v>590</v>
      </c>
      <c r="I333" s="150"/>
      <c r="L333" s="33"/>
      <c r="M333" s="151"/>
      <c r="T333" s="54"/>
      <c r="AT333" s="18" t="s">
        <v>498</v>
      </c>
      <c r="AU333" s="18" t="s">
        <v>80</v>
      </c>
    </row>
    <row r="334" spans="2:65" s="12" customFormat="1" ht="11.25">
      <c r="B334" s="152"/>
      <c r="D334" s="153" t="s">
        <v>201</v>
      </c>
      <c r="F334" s="155" t="s">
        <v>1302</v>
      </c>
      <c r="H334" s="156">
        <v>0.50800000000000001</v>
      </c>
      <c r="I334" s="157"/>
      <c r="L334" s="152"/>
      <c r="M334" s="158"/>
      <c r="T334" s="159"/>
      <c r="AT334" s="154" t="s">
        <v>201</v>
      </c>
      <c r="AU334" s="154" t="s">
        <v>80</v>
      </c>
      <c r="AV334" s="12" t="s">
        <v>80</v>
      </c>
      <c r="AW334" s="12" t="s">
        <v>4</v>
      </c>
      <c r="AX334" s="12" t="s">
        <v>78</v>
      </c>
      <c r="AY334" s="154" t="s">
        <v>191</v>
      </c>
    </row>
    <row r="335" spans="2:65" s="1" customFormat="1" ht="24.2" customHeight="1">
      <c r="B335" s="33"/>
      <c r="C335" s="134" t="s">
        <v>557</v>
      </c>
      <c r="D335" s="134" t="s">
        <v>193</v>
      </c>
      <c r="E335" s="135" t="s">
        <v>770</v>
      </c>
      <c r="F335" s="136" t="s">
        <v>771</v>
      </c>
      <c r="G335" s="137" t="s">
        <v>595</v>
      </c>
      <c r="H335" s="138">
        <v>2</v>
      </c>
      <c r="I335" s="139"/>
      <c r="J335" s="140">
        <f>ROUND(I335*H335,2)</f>
        <v>0</v>
      </c>
      <c r="K335" s="141"/>
      <c r="L335" s="33"/>
      <c r="M335" s="142" t="s">
        <v>19</v>
      </c>
      <c r="N335" s="143" t="s">
        <v>42</v>
      </c>
      <c r="P335" s="144">
        <f>O335*H335</f>
        <v>0</v>
      </c>
      <c r="Q335" s="144">
        <v>0</v>
      </c>
      <c r="R335" s="144">
        <f>Q335*H335</f>
        <v>0</v>
      </c>
      <c r="S335" s="144">
        <v>0</v>
      </c>
      <c r="T335" s="145">
        <f>S335*H335</f>
        <v>0</v>
      </c>
      <c r="AR335" s="146" t="s">
        <v>197</v>
      </c>
      <c r="AT335" s="146" t="s">
        <v>193</v>
      </c>
      <c r="AU335" s="146" t="s">
        <v>80</v>
      </c>
      <c r="AY335" s="18" t="s">
        <v>191</v>
      </c>
      <c r="BE335" s="147">
        <f>IF(N335="základní",J335,0)</f>
        <v>0</v>
      </c>
      <c r="BF335" s="147">
        <f>IF(N335="snížená",J335,0)</f>
        <v>0</v>
      </c>
      <c r="BG335" s="147">
        <f>IF(N335="zákl. přenesená",J335,0)</f>
        <v>0</v>
      </c>
      <c r="BH335" s="147">
        <f>IF(N335="sníž. přenesená",J335,0)</f>
        <v>0</v>
      </c>
      <c r="BI335" s="147">
        <f>IF(N335="nulová",J335,0)</f>
        <v>0</v>
      </c>
      <c r="BJ335" s="18" t="s">
        <v>78</v>
      </c>
      <c r="BK335" s="147">
        <f>ROUND(I335*H335,2)</f>
        <v>0</v>
      </c>
      <c r="BL335" s="18" t="s">
        <v>197</v>
      </c>
      <c r="BM335" s="146" t="s">
        <v>772</v>
      </c>
    </row>
    <row r="336" spans="2:65" s="1" customFormat="1" ht="11.25">
      <c r="B336" s="33"/>
      <c r="D336" s="148" t="s">
        <v>199</v>
      </c>
      <c r="F336" s="149" t="s">
        <v>773</v>
      </c>
      <c r="I336" s="150"/>
      <c r="L336" s="33"/>
      <c r="M336" s="151"/>
      <c r="T336" s="54"/>
      <c r="AT336" s="18" t="s">
        <v>199</v>
      </c>
      <c r="AU336" s="18" t="s">
        <v>80</v>
      </c>
    </row>
    <row r="337" spans="2:65" s="1" customFormat="1" ht="16.5" customHeight="1">
      <c r="B337" s="33"/>
      <c r="C337" s="183" t="s">
        <v>564</v>
      </c>
      <c r="D337" s="183" t="s">
        <v>462</v>
      </c>
      <c r="E337" s="184" t="s">
        <v>775</v>
      </c>
      <c r="F337" s="185" t="s">
        <v>776</v>
      </c>
      <c r="G337" s="186" t="s">
        <v>595</v>
      </c>
      <c r="H337" s="187">
        <v>1</v>
      </c>
      <c r="I337" s="188"/>
      <c r="J337" s="189">
        <f>ROUND(I337*H337,2)</f>
        <v>0</v>
      </c>
      <c r="K337" s="190"/>
      <c r="L337" s="191"/>
      <c r="M337" s="192" t="s">
        <v>19</v>
      </c>
      <c r="N337" s="193" t="s">
        <v>42</v>
      </c>
      <c r="P337" s="144">
        <f>O337*H337</f>
        <v>0</v>
      </c>
      <c r="Q337" s="144">
        <v>0</v>
      </c>
      <c r="R337" s="144">
        <f>Q337*H337</f>
        <v>0</v>
      </c>
      <c r="S337" s="144">
        <v>0</v>
      </c>
      <c r="T337" s="145">
        <f>S337*H337</f>
        <v>0</v>
      </c>
      <c r="AR337" s="146" t="s">
        <v>236</v>
      </c>
      <c r="AT337" s="146" t="s">
        <v>462</v>
      </c>
      <c r="AU337" s="146" t="s">
        <v>80</v>
      </c>
      <c r="AY337" s="18" t="s">
        <v>191</v>
      </c>
      <c r="BE337" s="147">
        <f>IF(N337="základní",J337,0)</f>
        <v>0</v>
      </c>
      <c r="BF337" s="147">
        <f>IF(N337="snížená",J337,0)</f>
        <v>0</v>
      </c>
      <c r="BG337" s="147">
        <f>IF(N337="zákl. přenesená",J337,0)</f>
        <v>0</v>
      </c>
      <c r="BH337" s="147">
        <f>IF(N337="sníž. přenesená",J337,0)</f>
        <v>0</v>
      </c>
      <c r="BI337" s="147">
        <f>IF(N337="nulová",J337,0)</f>
        <v>0</v>
      </c>
      <c r="BJ337" s="18" t="s">
        <v>78</v>
      </c>
      <c r="BK337" s="147">
        <f>ROUND(I337*H337,2)</f>
        <v>0</v>
      </c>
      <c r="BL337" s="18" t="s">
        <v>197</v>
      </c>
      <c r="BM337" s="146" t="s">
        <v>1303</v>
      </c>
    </row>
    <row r="338" spans="2:65" s="1" customFormat="1" ht="19.5">
      <c r="B338" s="33"/>
      <c r="D338" s="153" t="s">
        <v>498</v>
      </c>
      <c r="F338" s="194" t="s">
        <v>590</v>
      </c>
      <c r="I338" s="150"/>
      <c r="L338" s="33"/>
      <c r="M338" s="151"/>
      <c r="T338" s="54"/>
      <c r="AT338" s="18" t="s">
        <v>498</v>
      </c>
      <c r="AU338" s="18" t="s">
        <v>80</v>
      </c>
    </row>
    <row r="339" spans="2:65" s="1" customFormat="1" ht="16.5" customHeight="1">
      <c r="B339" s="33"/>
      <c r="C339" s="183" t="s">
        <v>569</v>
      </c>
      <c r="D339" s="183" t="s">
        <v>462</v>
      </c>
      <c r="E339" s="184" t="s">
        <v>779</v>
      </c>
      <c r="F339" s="185" t="s">
        <v>780</v>
      </c>
      <c r="G339" s="186" t="s">
        <v>595</v>
      </c>
      <c r="H339" s="187">
        <v>1</v>
      </c>
      <c r="I339" s="188"/>
      <c r="J339" s="189">
        <f>ROUND(I339*H339,2)</f>
        <v>0</v>
      </c>
      <c r="K339" s="190"/>
      <c r="L339" s="191"/>
      <c r="M339" s="192" t="s">
        <v>19</v>
      </c>
      <c r="N339" s="193" t="s">
        <v>42</v>
      </c>
      <c r="P339" s="144">
        <f>O339*H339</f>
        <v>0</v>
      </c>
      <c r="Q339" s="144">
        <v>0</v>
      </c>
      <c r="R339" s="144">
        <f>Q339*H339</f>
        <v>0</v>
      </c>
      <c r="S339" s="144">
        <v>0</v>
      </c>
      <c r="T339" s="145">
        <f>S339*H339</f>
        <v>0</v>
      </c>
      <c r="AR339" s="146" t="s">
        <v>236</v>
      </c>
      <c r="AT339" s="146" t="s">
        <v>462</v>
      </c>
      <c r="AU339" s="146" t="s">
        <v>80</v>
      </c>
      <c r="AY339" s="18" t="s">
        <v>191</v>
      </c>
      <c r="BE339" s="147">
        <f>IF(N339="základní",J339,0)</f>
        <v>0</v>
      </c>
      <c r="BF339" s="147">
        <f>IF(N339="snížená",J339,0)</f>
        <v>0</v>
      </c>
      <c r="BG339" s="147">
        <f>IF(N339="zákl. přenesená",J339,0)</f>
        <v>0</v>
      </c>
      <c r="BH339" s="147">
        <f>IF(N339="sníž. přenesená",J339,0)</f>
        <v>0</v>
      </c>
      <c r="BI339" s="147">
        <f>IF(N339="nulová",J339,0)</f>
        <v>0</v>
      </c>
      <c r="BJ339" s="18" t="s">
        <v>78</v>
      </c>
      <c r="BK339" s="147">
        <f>ROUND(I339*H339,2)</f>
        <v>0</v>
      </c>
      <c r="BL339" s="18" t="s">
        <v>197</v>
      </c>
      <c r="BM339" s="146" t="s">
        <v>781</v>
      </c>
    </row>
    <row r="340" spans="2:65" s="1" customFormat="1" ht="19.5">
      <c r="B340" s="33"/>
      <c r="D340" s="153" t="s">
        <v>498</v>
      </c>
      <c r="F340" s="194" t="s">
        <v>590</v>
      </c>
      <c r="I340" s="150"/>
      <c r="L340" s="33"/>
      <c r="M340" s="151"/>
      <c r="T340" s="54"/>
      <c r="AT340" s="18" t="s">
        <v>498</v>
      </c>
      <c r="AU340" s="18" t="s">
        <v>80</v>
      </c>
    </row>
    <row r="341" spans="2:65" s="1" customFormat="1" ht="24.2" customHeight="1">
      <c r="B341" s="33"/>
      <c r="C341" s="134" t="s">
        <v>575</v>
      </c>
      <c r="D341" s="134" t="s">
        <v>193</v>
      </c>
      <c r="E341" s="135" t="s">
        <v>783</v>
      </c>
      <c r="F341" s="136" t="s">
        <v>784</v>
      </c>
      <c r="G341" s="137" t="s">
        <v>595</v>
      </c>
      <c r="H341" s="138">
        <v>2</v>
      </c>
      <c r="I341" s="139"/>
      <c r="J341" s="140">
        <f>ROUND(I341*H341,2)</f>
        <v>0</v>
      </c>
      <c r="K341" s="141"/>
      <c r="L341" s="33"/>
      <c r="M341" s="142" t="s">
        <v>19</v>
      </c>
      <c r="N341" s="143" t="s">
        <v>42</v>
      </c>
      <c r="P341" s="144">
        <f>O341*H341</f>
        <v>0</v>
      </c>
      <c r="Q341" s="144">
        <v>1.6199999999999999E-3</v>
      </c>
      <c r="R341" s="144">
        <f>Q341*H341</f>
        <v>3.2399999999999998E-3</v>
      </c>
      <c r="S341" s="144">
        <v>0</v>
      </c>
      <c r="T341" s="145">
        <f>S341*H341</f>
        <v>0</v>
      </c>
      <c r="AR341" s="146" t="s">
        <v>197</v>
      </c>
      <c r="AT341" s="146" t="s">
        <v>193</v>
      </c>
      <c r="AU341" s="146" t="s">
        <v>80</v>
      </c>
      <c r="AY341" s="18" t="s">
        <v>191</v>
      </c>
      <c r="BE341" s="147">
        <f>IF(N341="základní",J341,0)</f>
        <v>0</v>
      </c>
      <c r="BF341" s="147">
        <f>IF(N341="snížená",J341,0)</f>
        <v>0</v>
      </c>
      <c r="BG341" s="147">
        <f>IF(N341="zákl. přenesená",J341,0)</f>
        <v>0</v>
      </c>
      <c r="BH341" s="147">
        <f>IF(N341="sníž. přenesená",J341,0)</f>
        <v>0</v>
      </c>
      <c r="BI341" s="147">
        <f>IF(N341="nulová",J341,0)</f>
        <v>0</v>
      </c>
      <c r="BJ341" s="18" t="s">
        <v>78</v>
      </c>
      <c r="BK341" s="147">
        <f>ROUND(I341*H341,2)</f>
        <v>0</v>
      </c>
      <c r="BL341" s="18" t="s">
        <v>197</v>
      </c>
      <c r="BM341" s="146" t="s">
        <v>785</v>
      </c>
    </row>
    <row r="342" spans="2:65" s="1" customFormat="1" ht="11.25">
      <c r="B342" s="33"/>
      <c r="D342" s="148" t="s">
        <v>199</v>
      </c>
      <c r="F342" s="149" t="s">
        <v>786</v>
      </c>
      <c r="I342" s="150"/>
      <c r="L342" s="33"/>
      <c r="M342" s="151"/>
      <c r="T342" s="54"/>
      <c r="AT342" s="18" t="s">
        <v>199</v>
      </c>
      <c r="AU342" s="18" t="s">
        <v>80</v>
      </c>
    </row>
    <row r="343" spans="2:65" s="1" customFormat="1" ht="16.5" customHeight="1">
      <c r="B343" s="33"/>
      <c r="C343" s="183" t="s">
        <v>581</v>
      </c>
      <c r="D343" s="183" t="s">
        <v>462</v>
      </c>
      <c r="E343" s="184" t="s">
        <v>788</v>
      </c>
      <c r="F343" s="185" t="s">
        <v>789</v>
      </c>
      <c r="G343" s="186" t="s">
        <v>595</v>
      </c>
      <c r="H343" s="187">
        <v>2</v>
      </c>
      <c r="I343" s="188"/>
      <c r="J343" s="189">
        <f>ROUND(I343*H343,2)</f>
        <v>0</v>
      </c>
      <c r="K343" s="190"/>
      <c r="L343" s="191"/>
      <c r="M343" s="192" t="s">
        <v>19</v>
      </c>
      <c r="N343" s="193" t="s">
        <v>42</v>
      </c>
      <c r="P343" s="144">
        <f>O343*H343</f>
        <v>0</v>
      </c>
      <c r="Q343" s="144">
        <v>1.7999999999999999E-2</v>
      </c>
      <c r="R343" s="144">
        <f>Q343*H343</f>
        <v>3.5999999999999997E-2</v>
      </c>
      <c r="S343" s="144">
        <v>0</v>
      </c>
      <c r="T343" s="145">
        <f>S343*H343</f>
        <v>0</v>
      </c>
      <c r="AR343" s="146" t="s">
        <v>236</v>
      </c>
      <c r="AT343" s="146" t="s">
        <v>462</v>
      </c>
      <c r="AU343" s="146" t="s">
        <v>80</v>
      </c>
      <c r="AY343" s="18" t="s">
        <v>191</v>
      </c>
      <c r="BE343" s="147">
        <f>IF(N343="základní",J343,0)</f>
        <v>0</v>
      </c>
      <c r="BF343" s="147">
        <f>IF(N343="snížená",J343,0)</f>
        <v>0</v>
      </c>
      <c r="BG343" s="147">
        <f>IF(N343="zákl. přenesená",J343,0)</f>
        <v>0</v>
      </c>
      <c r="BH343" s="147">
        <f>IF(N343="sníž. přenesená",J343,0)</f>
        <v>0</v>
      </c>
      <c r="BI343" s="147">
        <f>IF(N343="nulová",J343,0)</f>
        <v>0</v>
      </c>
      <c r="BJ343" s="18" t="s">
        <v>78</v>
      </c>
      <c r="BK343" s="147">
        <f>ROUND(I343*H343,2)</f>
        <v>0</v>
      </c>
      <c r="BL343" s="18" t="s">
        <v>197</v>
      </c>
      <c r="BM343" s="146" t="s">
        <v>790</v>
      </c>
    </row>
    <row r="344" spans="2:65" s="1" customFormat="1" ht="19.5">
      <c r="B344" s="33"/>
      <c r="D344" s="153" t="s">
        <v>498</v>
      </c>
      <c r="F344" s="194" t="s">
        <v>590</v>
      </c>
      <c r="I344" s="150"/>
      <c r="L344" s="33"/>
      <c r="M344" s="151"/>
      <c r="T344" s="54"/>
      <c r="AT344" s="18" t="s">
        <v>498</v>
      </c>
      <c r="AU344" s="18" t="s">
        <v>80</v>
      </c>
    </row>
    <row r="345" spans="2:65" s="1" customFormat="1" ht="16.5" customHeight="1">
      <c r="B345" s="33"/>
      <c r="C345" s="183" t="s">
        <v>586</v>
      </c>
      <c r="D345" s="183" t="s">
        <v>462</v>
      </c>
      <c r="E345" s="184" t="s">
        <v>792</v>
      </c>
      <c r="F345" s="185" t="s">
        <v>793</v>
      </c>
      <c r="G345" s="186" t="s">
        <v>595</v>
      </c>
      <c r="H345" s="187">
        <v>2</v>
      </c>
      <c r="I345" s="188"/>
      <c r="J345" s="189">
        <f>ROUND(I345*H345,2)</f>
        <v>0</v>
      </c>
      <c r="K345" s="190"/>
      <c r="L345" s="191"/>
      <c r="M345" s="192" t="s">
        <v>19</v>
      </c>
      <c r="N345" s="193" t="s">
        <v>42</v>
      </c>
      <c r="P345" s="144">
        <f>O345*H345</f>
        <v>0</v>
      </c>
      <c r="Q345" s="144">
        <v>6.0000000000000001E-3</v>
      </c>
      <c r="R345" s="144">
        <f>Q345*H345</f>
        <v>1.2E-2</v>
      </c>
      <c r="S345" s="144">
        <v>0</v>
      </c>
      <c r="T345" s="145">
        <f>S345*H345</f>
        <v>0</v>
      </c>
      <c r="AR345" s="146" t="s">
        <v>236</v>
      </c>
      <c r="AT345" s="146" t="s">
        <v>462</v>
      </c>
      <c r="AU345" s="146" t="s">
        <v>80</v>
      </c>
      <c r="AY345" s="18" t="s">
        <v>191</v>
      </c>
      <c r="BE345" s="147">
        <f>IF(N345="základní",J345,0)</f>
        <v>0</v>
      </c>
      <c r="BF345" s="147">
        <f>IF(N345="snížená",J345,0)</f>
        <v>0</v>
      </c>
      <c r="BG345" s="147">
        <f>IF(N345="zákl. přenesená",J345,0)</f>
        <v>0</v>
      </c>
      <c r="BH345" s="147">
        <f>IF(N345="sníž. přenesená",J345,0)</f>
        <v>0</v>
      </c>
      <c r="BI345" s="147">
        <f>IF(N345="nulová",J345,0)</f>
        <v>0</v>
      </c>
      <c r="BJ345" s="18" t="s">
        <v>78</v>
      </c>
      <c r="BK345" s="147">
        <f>ROUND(I345*H345,2)</f>
        <v>0</v>
      </c>
      <c r="BL345" s="18" t="s">
        <v>197</v>
      </c>
      <c r="BM345" s="146" t="s">
        <v>794</v>
      </c>
    </row>
    <row r="346" spans="2:65" s="1" customFormat="1" ht="19.5">
      <c r="B346" s="33"/>
      <c r="D346" s="153" t="s">
        <v>498</v>
      </c>
      <c r="F346" s="194" t="s">
        <v>590</v>
      </c>
      <c r="I346" s="150"/>
      <c r="L346" s="33"/>
      <c r="M346" s="151"/>
      <c r="T346" s="54"/>
      <c r="AT346" s="18" t="s">
        <v>498</v>
      </c>
      <c r="AU346" s="18" t="s">
        <v>80</v>
      </c>
    </row>
    <row r="347" spans="2:65" s="1" customFormat="1" ht="24.2" customHeight="1">
      <c r="B347" s="33"/>
      <c r="C347" s="134" t="s">
        <v>592</v>
      </c>
      <c r="D347" s="134" t="s">
        <v>193</v>
      </c>
      <c r="E347" s="135" t="s">
        <v>809</v>
      </c>
      <c r="F347" s="136" t="s">
        <v>810</v>
      </c>
      <c r="G347" s="137" t="s">
        <v>595</v>
      </c>
      <c r="H347" s="138">
        <v>1</v>
      </c>
      <c r="I347" s="139"/>
      <c r="J347" s="140">
        <f>ROUND(I347*H347,2)</f>
        <v>0</v>
      </c>
      <c r="K347" s="141"/>
      <c r="L347" s="33"/>
      <c r="M347" s="142" t="s">
        <v>19</v>
      </c>
      <c r="N347" s="143" t="s">
        <v>42</v>
      </c>
      <c r="P347" s="144">
        <f>O347*H347</f>
        <v>0</v>
      </c>
      <c r="Q347" s="144">
        <v>0</v>
      </c>
      <c r="R347" s="144">
        <f>Q347*H347</f>
        <v>0</v>
      </c>
      <c r="S347" s="144">
        <v>0</v>
      </c>
      <c r="T347" s="145">
        <f>S347*H347</f>
        <v>0</v>
      </c>
      <c r="AR347" s="146" t="s">
        <v>197</v>
      </c>
      <c r="AT347" s="146" t="s">
        <v>193</v>
      </c>
      <c r="AU347" s="146" t="s">
        <v>80</v>
      </c>
      <c r="AY347" s="18" t="s">
        <v>191</v>
      </c>
      <c r="BE347" s="147">
        <f>IF(N347="základní",J347,0)</f>
        <v>0</v>
      </c>
      <c r="BF347" s="147">
        <f>IF(N347="snížená",J347,0)</f>
        <v>0</v>
      </c>
      <c r="BG347" s="147">
        <f>IF(N347="zákl. přenesená",J347,0)</f>
        <v>0</v>
      </c>
      <c r="BH347" s="147">
        <f>IF(N347="sníž. přenesená",J347,0)</f>
        <v>0</v>
      </c>
      <c r="BI347" s="147">
        <f>IF(N347="nulová",J347,0)</f>
        <v>0</v>
      </c>
      <c r="BJ347" s="18" t="s">
        <v>78</v>
      </c>
      <c r="BK347" s="147">
        <f>ROUND(I347*H347,2)</f>
        <v>0</v>
      </c>
      <c r="BL347" s="18" t="s">
        <v>197</v>
      </c>
      <c r="BM347" s="146" t="s">
        <v>811</v>
      </c>
    </row>
    <row r="348" spans="2:65" s="1" customFormat="1" ht="11.25">
      <c r="B348" s="33"/>
      <c r="D348" s="148" t="s">
        <v>199</v>
      </c>
      <c r="F348" s="149" t="s">
        <v>812</v>
      </c>
      <c r="I348" s="150"/>
      <c r="L348" s="33"/>
      <c r="M348" s="151"/>
      <c r="T348" s="54"/>
      <c r="AT348" s="18" t="s">
        <v>199</v>
      </c>
      <c r="AU348" s="18" t="s">
        <v>80</v>
      </c>
    </row>
    <row r="349" spans="2:65" s="1" customFormat="1" ht="16.5" customHeight="1">
      <c r="B349" s="33"/>
      <c r="C349" s="183" t="s">
        <v>597</v>
      </c>
      <c r="D349" s="183" t="s">
        <v>462</v>
      </c>
      <c r="E349" s="184" t="s">
        <v>1181</v>
      </c>
      <c r="F349" s="185" t="s">
        <v>1182</v>
      </c>
      <c r="G349" s="186" t="s">
        <v>595</v>
      </c>
      <c r="H349" s="187">
        <v>1</v>
      </c>
      <c r="I349" s="188"/>
      <c r="J349" s="189">
        <f>ROUND(I349*H349,2)</f>
        <v>0</v>
      </c>
      <c r="K349" s="190"/>
      <c r="L349" s="191"/>
      <c r="M349" s="192" t="s">
        <v>19</v>
      </c>
      <c r="N349" s="193" t="s">
        <v>42</v>
      </c>
      <c r="P349" s="144">
        <f>O349*H349</f>
        <v>0</v>
      </c>
      <c r="Q349" s="144">
        <v>7.4999999999999997E-3</v>
      </c>
      <c r="R349" s="144">
        <f>Q349*H349</f>
        <v>7.4999999999999997E-3</v>
      </c>
      <c r="S349" s="144">
        <v>0</v>
      </c>
      <c r="T349" s="145">
        <f>S349*H349</f>
        <v>0</v>
      </c>
      <c r="AR349" s="146" t="s">
        <v>236</v>
      </c>
      <c r="AT349" s="146" t="s">
        <v>462</v>
      </c>
      <c r="AU349" s="146" t="s">
        <v>80</v>
      </c>
      <c r="AY349" s="18" t="s">
        <v>191</v>
      </c>
      <c r="BE349" s="147">
        <f>IF(N349="základní",J349,0)</f>
        <v>0</v>
      </c>
      <c r="BF349" s="147">
        <f>IF(N349="snížená",J349,0)</f>
        <v>0</v>
      </c>
      <c r="BG349" s="147">
        <f>IF(N349="zákl. přenesená",J349,0)</f>
        <v>0</v>
      </c>
      <c r="BH349" s="147">
        <f>IF(N349="sníž. přenesená",J349,0)</f>
        <v>0</v>
      </c>
      <c r="BI349" s="147">
        <f>IF(N349="nulová",J349,0)</f>
        <v>0</v>
      </c>
      <c r="BJ349" s="18" t="s">
        <v>78</v>
      </c>
      <c r="BK349" s="147">
        <f>ROUND(I349*H349,2)</f>
        <v>0</v>
      </c>
      <c r="BL349" s="18" t="s">
        <v>197</v>
      </c>
      <c r="BM349" s="146" t="s">
        <v>1183</v>
      </c>
    </row>
    <row r="350" spans="2:65" s="1" customFormat="1" ht="19.5">
      <c r="B350" s="33"/>
      <c r="D350" s="153" t="s">
        <v>498</v>
      </c>
      <c r="F350" s="194" t="s">
        <v>590</v>
      </c>
      <c r="I350" s="150"/>
      <c r="L350" s="33"/>
      <c r="M350" s="151"/>
      <c r="T350" s="54"/>
      <c r="AT350" s="18" t="s">
        <v>498</v>
      </c>
      <c r="AU350" s="18" t="s">
        <v>80</v>
      </c>
    </row>
    <row r="351" spans="2:65" s="1" customFormat="1" ht="24.2" customHeight="1">
      <c r="B351" s="33"/>
      <c r="C351" s="183" t="s">
        <v>602</v>
      </c>
      <c r="D351" s="183" t="s">
        <v>462</v>
      </c>
      <c r="E351" s="184" t="s">
        <v>822</v>
      </c>
      <c r="F351" s="185" t="s">
        <v>823</v>
      </c>
      <c r="G351" s="186" t="s">
        <v>595</v>
      </c>
      <c r="H351" s="187">
        <v>1</v>
      </c>
      <c r="I351" s="188"/>
      <c r="J351" s="189">
        <f>ROUND(I351*H351,2)</f>
        <v>0</v>
      </c>
      <c r="K351" s="190"/>
      <c r="L351" s="191"/>
      <c r="M351" s="192" t="s">
        <v>19</v>
      </c>
      <c r="N351" s="193" t="s">
        <v>42</v>
      </c>
      <c r="P351" s="144">
        <f>O351*H351</f>
        <v>0</v>
      </c>
      <c r="Q351" s="144">
        <v>0</v>
      </c>
      <c r="R351" s="144">
        <f>Q351*H351</f>
        <v>0</v>
      </c>
      <c r="S351" s="144">
        <v>0</v>
      </c>
      <c r="T351" s="145">
        <f>S351*H351</f>
        <v>0</v>
      </c>
      <c r="AR351" s="146" t="s">
        <v>236</v>
      </c>
      <c r="AT351" s="146" t="s">
        <v>462</v>
      </c>
      <c r="AU351" s="146" t="s">
        <v>80</v>
      </c>
      <c r="AY351" s="18" t="s">
        <v>191</v>
      </c>
      <c r="BE351" s="147">
        <f>IF(N351="základní",J351,0)</f>
        <v>0</v>
      </c>
      <c r="BF351" s="147">
        <f>IF(N351="snížená",J351,0)</f>
        <v>0</v>
      </c>
      <c r="BG351" s="147">
        <f>IF(N351="zákl. přenesená",J351,0)</f>
        <v>0</v>
      </c>
      <c r="BH351" s="147">
        <f>IF(N351="sníž. přenesená",J351,0)</f>
        <v>0</v>
      </c>
      <c r="BI351" s="147">
        <f>IF(N351="nulová",J351,0)</f>
        <v>0</v>
      </c>
      <c r="BJ351" s="18" t="s">
        <v>78</v>
      </c>
      <c r="BK351" s="147">
        <f>ROUND(I351*H351,2)</f>
        <v>0</v>
      </c>
      <c r="BL351" s="18" t="s">
        <v>197</v>
      </c>
      <c r="BM351" s="146" t="s">
        <v>1304</v>
      </c>
    </row>
    <row r="352" spans="2:65" s="1" customFormat="1" ht="19.5">
      <c r="B352" s="33"/>
      <c r="D352" s="153" t="s">
        <v>498</v>
      </c>
      <c r="F352" s="194" t="s">
        <v>590</v>
      </c>
      <c r="I352" s="150"/>
      <c r="L352" s="33"/>
      <c r="M352" s="151"/>
      <c r="T352" s="54"/>
      <c r="AT352" s="18" t="s">
        <v>498</v>
      </c>
      <c r="AU352" s="18" t="s">
        <v>80</v>
      </c>
    </row>
    <row r="353" spans="2:65" s="1" customFormat="1" ht="16.5" customHeight="1">
      <c r="B353" s="33"/>
      <c r="C353" s="183" t="s">
        <v>607</v>
      </c>
      <c r="D353" s="183" t="s">
        <v>462</v>
      </c>
      <c r="E353" s="184" t="s">
        <v>1186</v>
      </c>
      <c r="F353" s="185" t="s">
        <v>827</v>
      </c>
      <c r="G353" s="186" t="s">
        <v>595</v>
      </c>
      <c r="H353" s="187">
        <v>1</v>
      </c>
      <c r="I353" s="188"/>
      <c r="J353" s="189">
        <f>ROUND(I353*H353,2)</f>
        <v>0</v>
      </c>
      <c r="K353" s="190"/>
      <c r="L353" s="191"/>
      <c r="M353" s="192" t="s">
        <v>19</v>
      </c>
      <c r="N353" s="193" t="s">
        <v>42</v>
      </c>
      <c r="P353" s="144">
        <f>O353*H353</f>
        <v>0</v>
      </c>
      <c r="Q353" s="144">
        <v>1E-3</v>
      </c>
      <c r="R353" s="144">
        <f>Q353*H353</f>
        <v>1E-3</v>
      </c>
      <c r="S353" s="144">
        <v>0</v>
      </c>
      <c r="T353" s="145">
        <f>S353*H353</f>
        <v>0</v>
      </c>
      <c r="AR353" s="146" t="s">
        <v>236</v>
      </c>
      <c r="AT353" s="146" t="s">
        <v>462</v>
      </c>
      <c r="AU353" s="146" t="s">
        <v>80</v>
      </c>
      <c r="AY353" s="18" t="s">
        <v>191</v>
      </c>
      <c r="BE353" s="147">
        <f>IF(N353="základní",J353,0)</f>
        <v>0</v>
      </c>
      <c r="BF353" s="147">
        <f>IF(N353="snížená",J353,0)</f>
        <v>0</v>
      </c>
      <c r="BG353" s="147">
        <f>IF(N353="zákl. přenesená",J353,0)</f>
        <v>0</v>
      </c>
      <c r="BH353" s="147">
        <f>IF(N353="sníž. přenesená",J353,0)</f>
        <v>0</v>
      </c>
      <c r="BI353" s="147">
        <f>IF(N353="nulová",J353,0)</f>
        <v>0</v>
      </c>
      <c r="BJ353" s="18" t="s">
        <v>78</v>
      </c>
      <c r="BK353" s="147">
        <f>ROUND(I353*H353,2)</f>
        <v>0</v>
      </c>
      <c r="BL353" s="18" t="s">
        <v>197</v>
      </c>
      <c r="BM353" s="146" t="s">
        <v>828</v>
      </c>
    </row>
    <row r="354" spans="2:65" s="1" customFormat="1" ht="19.5">
      <c r="B354" s="33"/>
      <c r="D354" s="153" t="s">
        <v>498</v>
      </c>
      <c r="F354" s="194" t="s">
        <v>590</v>
      </c>
      <c r="I354" s="150"/>
      <c r="L354" s="33"/>
      <c r="M354" s="151"/>
      <c r="T354" s="54"/>
      <c r="AT354" s="18" t="s">
        <v>498</v>
      </c>
      <c r="AU354" s="18" t="s">
        <v>80</v>
      </c>
    </row>
    <row r="355" spans="2:65" s="1" customFormat="1" ht="24.2" customHeight="1">
      <c r="B355" s="33"/>
      <c r="C355" s="134" t="s">
        <v>611</v>
      </c>
      <c r="D355" s="134" t="s">
        <v>193</v>
      </c>
      <c r="E355" s="135" t="s">
        <v>1305</v>
      </c>
      <c r="F355" s="136" t="s">
        <v>1306</v>
      </c>
      <c r="G355" s="137" t="s">
        <v>595</v>
      </c>
      <c r="H355" s="138">
        <v>1</v>
      </c>
      <c r="I355" s="139"/>
      <c r="J355" s="140">
        <f>ROUND(I355*H355,2)</f>
        <v>0</v>
      </c>
      <c r="K355" s="141"/>
      <c r="L355" s="33"/>
      <c r="M355" s="142" t="s">
        <v>19</v>
      </c>
      <c r="N355" s="143" t="s">
        <v>42</v>
      </c>
      <c r="P355" s="144">
        <f>O355*H355</f>
        <v>0</v>
      </c>
      <c r="Q355" s="144">
        <v>1.65E-3</v>
      </c>
      <c r="R355" s="144">
        <f>Q355*H355</f>
        <v>1.65E-3</v>
      </c>
      <c r="S355" s="144">
        <v>0</v>
      </c>
      <c r="T355" s="145">
        <f>S355*H355</f>
        <v>0</v>
      </c>
      <c r="AR355" s="146" t="s">
        <v>197</v>
      </c>
      <c r="AT355" s="146" t="s">
        <v>193</v>
      </c>
      <c r="AU355" s="146" t="s">
        <v>80</v>
      </c>
      <c r="AY355" s="18" t="s">
        <v>191</v>
      </c>
      <c r="BE355" s="147">
        <f>IF(N355="základní",J355,0)</f>
        <v>0</v>
      </c>
      <c r="BF355" s="147">
        <f>IF(N355="snížená",J355,0)</f>
        <v>0</v>
      </c>
      <c r="BG355" s="147">
        <f>IF(N355="zákl. přenesená",J355,0)</f>
        <v>0</v>
      </c>
      <c r="BH355" s="147">
        <f>IF(N355="sníž. přenesená",J355,0)</f>
        <v>0</v>
      </c>
      <c r="BI355" s="147">
        <f>IF(N355="nulová",J355,0)</f>
        <v>0</v>
      </c>
      <c r="BJ355" s="18" t="s">
        <v>78</v>
      </c>
      <c r="BK355" s="147">
        <f>ROUND(I355*H355,2)</f>
        <v>0</v>
      </c>
      <c r="BL355" s="18" t="s">
        <v>197</v>
      </c>
      <c r="BM355" s="146" t="s">
        <v>1307</v>
      </c>
    </row>
    <row r="356" spans="2:65" s="1" customFormat="1" ht="11.25">
      <c r="B356" s="33"/>
      <c r="D356" s="148" t="s">
        <v>199</v>
      </c>
      <c r="F356" s="149" t="s">
        <v>1308</v>
      </c>
      <c r="I356" s="150"/>
      <c r="L356" s="33"/>
      <c r="M356" s="151"/>
      <c r="T356" s="54"/>
      <c r="AT356" s="18" t="s">
        <v>199</v>
      </c>
      <c r="AU356" s="18" t="s">
        <v>80</v>
      </c>
    </row>
    <row r="357" spans="2:65" s="1" customFormat="1" ht="16.5" customHeight="1">
      <c r="B357" s="33"/>
      <c r="C357" s="183" t="s">
        <v>615</v>
      </c>
      <c r="D357" s="183" t="s">
        <v>462</v>
      </c>
      <c r="E357" s="184" t="s">
        <v>1309</v>
      </c>
      <c r="F357" s="185" t="s">
        <v>1310</v>
      </c>
      <c r="G357" s="186" t="s">
        <v>595</v>
      </c>
      <c r="H357" s="187">
        <v>1</v>
      </c>
      <c r="I357" s="188"/>
      <c r="J357" s="189">
        <f>ROUND(I357*H357,2)</f>
        <v>0</v>
      </c>
      <c r="K357" s="190"/>
      <c r="L357" s="191"/>
      <c r="M357" s="192" t="s">
        <v>19</v>
      </c>
      <c r="N357" s="193" t="s">
        <v>42</v>
      </c>
      <c r="P357" s="144">
        <f>O357*H357</f>
        <v>0</v>
      </c>
      <c r="Q357" s="144">
        <v>2.3E-2</v>
      </c>
      <c r="R357" s="144">
        <f>Q357*H357</f>
        <v>2.3E-2</v>
      </c>
      <c r="S357" s="144">
        <v>0</v>
      </c>
      <c r="T357" s="145">
        <f>S357*H357</f>
        <v>0</v>
      </c>
      <c r="AR357" s="146" t="s">
        <v>236</v>
      </c>
      <c r="AT357" s="146" t="s">
        <v>462</v>
      </c>
      <c r="AU357" s="146" t="s">
        <v>80</v>
      </c>
      <c r="AY357" s="18" t="s">
        <v>191</v>
      </c>
      <c r="BE357" s="147">
        <f>IF(N357="základní",J357,0)</f>
        <v>0</v>
      </c>
      <c r="BF357" s="147">
        <f>IF(N357="snížená",J357,0)</f>
        <v>0</v>
      </c>
      <c r="BG357" s="147">
        <f>IF(N357="zákl. přenesená",J357,0)</f>
        <v>0</v>
      </c>
      <c r="BH357" s="147">
        <f>IF(N357="sníž. přenesená",J357,0)</f>
        <v>0</v>
      </c>
      <c r="BI357" s="147">
        <f>IF(N357="nulová",J357,0)</f>
        <v>0</v>
      </c>
      <c r="BJ357" s="18" t="s">
        <v>78</v>
      </c>
      <c r="BK357" s="147">
        <f>ROUND(I357*H357,2)</f>
        <v>0</v>
      </c>
      <c r="BL357" s="18" t="s">
        <v>197</v>
      </c>
      <c r="BM357" s="146" t="s">
        <v>1311</v>
      </c>
    </row>
    <row r="358" spans="2:65" s="1" customFormat="1" ht="19.5">
      <c r="B358" s="33"/>
      <c r="D358" s="153" t="s">
        <v>498</v>
      </c>
      <c r="F358" s="194" t="s">
        <v>590</v>
      </c>
      <c r="I358" s="150"/>
      <c r="L358" s="33"/>
      <c r="M358" s="151"/>
      <c r="T358" s="54"/>
      <c r="AT358" s="18" t="s">
        <v>498</v>
      </c>
      <c r="AU358" s="18" t="s">
        <v>80</v>
      </c>
    </row>
    <row r="359" spans="2:65" s="1" customFormat="1" ht="16.5" customHeight="1">
      <c r="B359" s="33"/>
      <c r="C359" s="183" t="s">
        <v>620</v>
      </c>
      <c r="D359" s="183" t="s">
        <v>462</v>
      </c>
      <c r="E359" s="184" t="s">
        <v>1312</v>
      </c>
      <c r="F359" s="185" t="s">
        <v>1313</v>
      </c>
      <c r="G359" s="186" t="s">
        <v>595</v>
      </c>
      <c r="H359" s="187">
        <v>1</v>
      </c>
      <c r="I359" s="188"/>
      <c r="J359" s="189">
        <f>ROUND(I359*H359,2)</f>
        <v>0</v>
      </c>
      <c r="K359" s="190"/>
      <c r="L359" s="191"/>
      <c r="M359" s="192" t="s">
        <v>19</v>
      </c>
      <c r="N359" s="193" t="s">
        <v>42</v>
      </c>
      <c r="P359" s="144">
        <f>O359*H359</f>
        <v>0</v>
      </c>
      <c r="Q359" s="144">
        <v>6.0000000000000001E-3</v>
      </c>
      <c r="R359" s="144">
        <f>Q359*H359</f>
        <v>6.0000000000000001E-3</v>
      </c>
      <c r="S359" s="144">
        <v>0</v>
      </c>
      <c r="T359" s="145">
        <f>S359*H359</f>
        <v>0</v>
      </c>
      <c r="AR359" s="146" t="s">
        <v>236</v>
      </c>
      <c r="AT359" s="146" t="s">
        <v>462</v>
      </c>
      <c r="AU359" s="146" t="s">
        <v>80</v>
      </c>
      <c r="AY359" s="18" t="s">
        <v>191</v>
      </c>
      <c r="BE359" s="147">
        <f>IF(N359="základní",J359,0)</f>
        <v>0</v>
      </c>
      <c r="BF359" s="147">
        <f>IF(N359="snížená",J359,0)</f>
        <v>0</v>
      </c>
      <c r="BG359" s="147">
        <f>IF(N359="zákl. přenesená",J359,0)</f>
        <v>0</v>
      </c>
      <c r="BH359" s="147">
        <f>IF(N359="sníž. přenesená",J359,0)</f>
        <v>0</v>
      </c>
      <c r="BI359" s="147">
        <f>IF(N359="nulová",J359,0)</f>
        <v>0</v>
      </c>
      <c r="BJ359" s="18" t="s">
        <v>78</v>
      </c>
      <c r="BK359" s="147">
        <f>ROUND(I359*H359,2)</f>
        <v>0</v>
      </c>
      <c r="BL359" s="18" t="s">
        <v>197</v>
      </c>
      <c r="BM359" s="146" t="s">
        <v>1314</v>
      </c>
    </row>
    <row r="360" spans="2:65" s="1" customFormat="1" ht="19.5">
      <c r="B360" s="33"/>
      <c r="D360" s="153" t="s">
        <v>498</v>
      </c>
      <c r="F360" s="194" t="s">
        <v>590</v>
      </c>
      <c r="I360" s="150"/>
      <c r="L360" s="33"/>
      <c r="M360" s="151"/>
      <c r="T360" s="54"/>
      <c r="AT360" s="18" t="s">
        <v>498</v>
      </c>
      <c r="AU360" s="18" t="s">
        <v>80</v>
      </c>
    </row>
    <row r="361" spans="2:65" s="1" customFormat="1" ht="16.5" customHeight="1">
      <c r="B361" s="33"/>
      <c r="C361" s="134" t="s">
        <v>624</v>
      </c>
      <c r="D361" s="134" t="s">
        <v>193</v>
      </c>
      <c r="E361" s="135" t="s">
        <v>847</v>
      </c>
      <c r="F361" s="136" t="s">
        <v>848</v>
      </c>
      <c r="G361" s="137" t="s">
        <v>228</v>
      </c>
      <c r="H361" s="138">
        <v>37.4</v>
      </c>
      <c r="I361" s="139"/>
      <c r="J361" s="140">
        <f>ROUND(I361*H361,2)</f>
        <v>0</v>
      </c>
      <c r="K361" s="141"/>
      <c r="L361" s="33"/>
      <c r="M361" s="142" t="s">
        <v>19</v>
      </c>
      <c r="N361" s="143" t="s">
        <v>42</v>
      </c>
      <c r="P361" s="144">
        <f>O361*H361</f>
        <v>0</v>
      </c>
      <c r="Q361" s="144">
        <v>0</v>
      </c>
      <c r="R361" s="144">
        <f>Q361*H361</f>
        <v>0</v>
      </c>
      <c r="S361" s="144">
        <v>0</v>
      </c>
      <c r="T361" s="145">
        <f>S361*H361</f>
        <v>0</v>
      </c>
      <c r="AR361" s="146" t="s">
        <v>197</v>
      </c>
      <c r="AT361" s="146" t="s">
        <v>193</v>
      </c>
      <c r="AU361" s="146" t="s">
        <v>80</v>
      </c>
      <c r="AY361" s="18" t="s">
        <v>191</v>
      </c>
      <c r="BE361" s="147">
        <f>IF(N361="základní",J361,0)</f>
        <v>0</v>
      </c>
      <c r="BF361" s="147">
        <f>IF(N361="snížená",J361,0)</f>
        <v>0</v>
      </c>
      <c r="BG361" s="147">
        <f>IF(N361="zákl. přenesená",J361,0)</f>
        <v>0</v>
      </c>
      <c r="BH361" s="147">
        <f>IF(N361="sníž. přenesená",J361,0)</f>
        <v>0</v>
      </c>
      <c r="BI361" s="147">
        <f>IF(N361="nulová",J361,0)</f>
        <v>0</v>
      </c>
      <c r="BJ361" s="18" t="s">
        <v>78</v>
      </c>
      <c r="BK361" s="147">
        <f>ROUND(I361*H361,2)</f>
        <v>0</v>
      </c>
      <c r="BL361" s="18" t="s">
        <v>197</v>
      </c>
      <c r="BM361" s="146" t="s">
        <v>849</v>
      </c>
    </row>
    <row r="362" spans="2:65" s="1" customFormat="1" ht="11.25">
      <c r="B362" s="33"/>
      <c r="D362" s="148" t="s">
        <v>199</v>
      </c>
      <c r="F362" s="149" t="s">
        <v>850</v>
      </c>
      <c r="I362" s="150"/>
      <c r="L362" s="33"/>
      <c r="M362" s="151"/>
      <c r="T362" s="54"/>
      <c r="AT362" s="18" t="s">
        <v>199</v>
      </c>
      <c r="AU362" s="18" t="s">
        <v>80</v>
      </c>
    </row>
    <row r="363" spans="2:65" s="1" customFormat="1" ht="16.5" customHeight="1">
      <c r="B363" s="33"/>
      <c r="C363" s="134" t="s">
        <v>628</v>
      </c>
      <c r="D363" s="134" t="s">
        <v>193</v>
      </c>
      <c r="E363" s="135" t="s">
        <v>852</v>
      </c>
      <c r="F363" s="136" t="s">
        <v>853</v>
      </c>
      <c r="G363" s="137" t="s">
        <v>228</v>
      </c>
      <c r="H363" s="138">
        <v>37.4</v>
      </c>
      <c r="I363" s="139"/>
      <c r="J363" s="140">
        <f>ROUND(I363*H363,2)</f>
        <v>0</v>
      </c>
      <c r="K363" s="141"/>
      <c r="L363" s="33"/>
      <c r="M363" s="142" t="s">
        <v>19</v>
      </c>
      <c r="N363" s="143" t="s">
        <v>42</v>
      </c>
      <c r="P363" s="144">
        <f>O363*H363</f>
        <v>0</v>
      </c>
      <c r="Q363" s="144">
        <v>0</v>
      </c>
      <c r="R363" s="144">
        <f>Q363*H363</f>
        <v>0</v>
      </c>
      <c r="S363" s="144">
        <v>0</v>
      </c>
      <c r="T363" s="145">
        <f>S363*H363</f>
        <v>0</v>
      </c>
      <c r="AR363" s="146" t="s">
        <v>197</v>
      </c>
      <c r="AT363" s="146" t="s">
        <v>193</v>
      </c>
      <c r="AU363" s="146" t="s">
        <v>80</v>
      </c>
      <c r="AY363" s="18" t="s">
        <v>191</v>
      </c>
      <c r="BE363" s="147">
        <f>IF(N363="základní",J363,0)</f>
        <v>0</v>
      </c>
      <c r="BF363" s="147">
        <f>IF(N363="snížená",J363,0)</f>
        <v>0</v>
      </c>
      <c r="BG363" s="147">
        <f>IF(N363="zákl. přenesená",J363,0)</f>
        <v>0</v>
      </c>
      <c r="BH363" s="147">
        <f>IF(N363="sníž. přenesená",J363,0)</f>
        <v>0</v>
      </c>
      <c r="BI363" s="147">
        <f>IF(N363="nulová",J363,0)</f>
        <v>0</v>
      </c>
      <c r="BJ363" s="18" t="s">
        <v>78</v>
      </c>
      <c r="BK363" s="147">
        <f>ROUND(I363*H363,2)</f>
        <v>0</v>
      </c>
      <c r="BL363" s="18" t="s">
        <v>197</v>
      </c>
      <c r="BM363" s="146" t="s">
        <v>854</v>
      </c>
    </row>
    <row r="364" spans="2:65" s="1" customFormat="1" ht="11.25">
      <c r="B364" s="33"/>
      <c r="D364" s="148" t="s">
        <v>199</v>
      </c>
      <c r="F364" s="149" t="s">
        <v>855</v>
      </c>
      <c r="I364" s="150"/>
      <c r="L364" s="33"/>
      <c r="M364" s="151"/>
      <c r="T364" s="54"/>
      <c r="AT364" s="18" t="s">
        <v>199</v>
      </c>
      <c r="AU364" s="18" t="s">
        <v>80</v>
      </c>
    </row>
    <row r="365" spans="2:65" s="1" customFormat="1" ht="16.5" customHeight="1">
      <c r="B365" s="33"/>
      <c r="C365" s="134" t="s">
        <v>633</v>
      </c>
      <c r="D365" s="134" t="s">
        <v>193</v>
      </c>
      <c r="E365" s="135" t="s">
        <v>867</v>
      </c>
      <c r="F365" s="136" t="s">
        <v>868</v>
      </c>
      <c r="G365" s="137" t="s">
        <v>146</v>
      </c>
      <c r="H365" s="138">
        <v>1.6</v>
      </c>
      <c r="I365" s="139"/>
      <c r="J365" s="140">
        <f>ROUND(I365*H365,2)</f>
        <v>0</v>
      </c>
      <c r="K365" s="141"/>
      <c r="L365" s="33"/>
      <c r="M365" s="142" t="s">
        <v>19</v>
      </c>
      <c r="N365" s="143" t="s">
        <v>42</v>
      </c>
      <c r="P365" s="144">
        <f>O365*H365</f>
        <v>0</v>
      </c>
      <c r="Q365" s="144">
        <v>0</v>
      </c>
      <c r="R365" s="144">
        <f>Q365*H365</f>
        <v>0</v>
      </c>
      <c r="S365" s="144">
        <v>0</v>
      </c>
      <c r="T365" s="145">
        <f>S365*H365</f>
        <v>0</v>
      </c>
      <c r="AR365" s="146" t="s">
        <v>197</v>
      </c>
      <c r="AT365" s="146" t="s">
        <v>193</v>
      </c>
      <c r="AU365" s="146" t="s">
        <v>80</v>
      </c>
      <c r="AY365" s="18" t="s">
        <v>191</v>
      </c>
      <c r="BE365" s="147">
        <f>IF(N365="základní",J365,0)</f>
        <v>0</v>
      </c>
      <c r="BF365" s="147">
        <f>IF(N365="snížená",J365,0)</f>
        <v>0</v>
      </c>
      <c r="BG365" s="147">
        <f>IF(N365="zákl. přenesená",J365,0)</f>
        <v>0</v>
      </c>
      <c r="BH365" s="147">
        <f>IF(N365="sníž. přenesená",J365,0)</f>
        <v>0</v>
      </c>
      <c r="BI365" s="147">
        <f>IF(N365="nulová",J365,0)</f>
        <v>0</v>
      </c>
      <c r="BJ365" s="18" t="s">
        <v>78</v>
      </c>
      <c r="BK365" s="147">
        <f>ROUND(I365*H365,2)</f>
        <v>0</v>
      </c>
      <c r="BL365" s="18" t="s">
        <v>197</v>
      </c>
      <c r="BM365" s="146" t="s">
        <v>1315</v>
      </c>
    </row>
    <row r="366" spans="2:65" s="1" customFormat="1" ht="16.5" customHeight="1">
      <c r="B366" s="33"/>
      <c r="C366" s="134" t="s">
        <v>637</v>
      </c>
      <c r="D366" s="134" t="s">
        <v>193</v>
      </c>
      <c r="E366" s="135" t="s">
        <v>871</v>
      </c>
      <c r="F366" s="136" t="s">
        <v>872</v>
      </c>
      <c r="G366" s="137" t="s">
        <v>595</v>
      </c>
      <c r="H366" s="138">
        <v>3</v>
      </c>
      <c r="I366" s="139"/>
      <c r="J366" s="140">
        <f>ROUND(I366*H366,2)</f>
        <v>0</v>
      </c>
      <c r="K366" s="141"/>
      <c r="L366" s="33"/>
      <c r="M366" s="142" t="s">
        <v>19</v>
      </c>
      <c r="N366" s="143" t="s">
        <v>42</v>
      </c>
      <c r="P366" s="144">
        <f>O366*H366</f>
        <v>0</v>
      </c>
      <c r="Q366" s="144">
        <v>0.45937</v>
      </c>
      <c r="R366" s="144">
        <f>Q366*H366</f>
        <v>1.3781099999999999</v>
      </c>
      <c r="S366" s="144">
        <v>0</v>
      </c>
      <c r="T366" s="145">
        <f>S366*H366</f>
        <v>0</v>
      </c>
      <c r="AR366" s="146" t="s">
        <v>197</v>
      </c>
      <c r="AT366" s="146" t="s">
        <v>193</v>
      </c>
      <c r="AU366" s="146" t="s">
        <v>80</v>
      </c>
      <c r="AY366" s="18" t="s">
        <v>191</v>
      </c>
      <c r="BE366" s="147">
        <f>IF(N366="základní",J366,0)</f>
        <v>0</v>
      </c>
      <c r="BF366" s="147">
        <f>IF(N366="snížená",J366,0)</f>
        <v>0</v>
      </c>
      <c r="BG366" s="147">
        <f>IF(N366="zákl. přenesená",J366,0)</f>
        <v>0</v>
      </c>
      <c r="BH366" s="147">
        <f>IF(N366="sníž. přenesená",J366,0)</f>
        <v>0</v>
      </c>
      <c r="BI366" s="147">
        <f>IF(N366="nulová",J366,0)</f>
        <v>0</v>
      </c>
      <c r="BJ366" s="18" t="s">
        <v>78</v>
      </c>
      <c r="BK366" s="147">
        <f>ROUND(I366*H366,2)</f>
        <v>0</v>
      </c>
      <c r="BL366" s="18" t="s">
        <v>197</v>
      </c>
      <c r="BM366" s="146" t="s">
        <v>873</v>
      </c>
    </row>
    <row r="367" spans="2:65" s="1" customFormat="1" ht="11.25">
      <c r="B367" s="33"/>
      <c r="D367" s="148" t="s">
        <v>199</v>
      </c>
      <c r="F367" s="149" t="s">
        <v>874</v>
      </c>
      <c r="I367" s="150"/>
      <c r="L367" s="33"/>
      <c r="M367" s="151"/>
      <c r="T367" s="54"/>
      <c r="AT367" s="18" t="s">
        <v>199</v>
      </c>
      <c r="AU367" s="18" t="s">
        <v>80</v>
      </c>
    </row>
    <row r="368" spans="2:65" s="1" customFormat="1" ht="16.5" customHeight="1">
      <c r="B368" s="33"/>
      <c r="C368" s="134" t="s">
        <v>641</v>
      </c>
      <c r="D368" s="134" t="s">
        <v>193</v>
      </c>
      <c r="E368" s="135" t="s">
        <v>880</v>
      </c>
      <c r="F368" s="136" t="s">
        <v>881</v>
      </c>
      <c r="G368" s="137" t="s">
        <v>595</v>
      </c>
      <c r="H368" s="138">
        <v>4</v>
      </c>
      <c r="I368" s="139"/>
      <c r="J368" s="140">
        <f>ROUND(I368*H368,2)</f>
        <v>0</v>
      </c>
      <c r="K368" s="141"/>
      <c r="L368" s="33"/>
      <c r="M368" s="142" t="s">
        <v>19</v>
      </c>
      <c r="N368" s="143" t="s">
        <v>42</v>
      </c>
      <c r="P368" s="144">
        <f>O368*H368</f>
        <v>0</v>
      </c>
      <c r="Q368" s="144">
        <v>0.04</v>
      </c>
      <c r="R368" s="144">
        <f>Q368*H368</f>
        <v>0.16</v>
      </c>
      <c r="S368" s="144">
        <v>0</v>
      </c>
      <c r="T368" s="145">
        <f>S368*H368</f>
        <v>0</v>
      </c>
      <c r="AR368" s="146" t="s">
        <v>197</v>
      </c>
      <c r="AT368" s="146" t="s">
        <v>193</v>
      </c>
      <c r="AU368" s="146" t="s">
        <v>80</v>
      </c>
      <c r="AY368" s="18" t="s">
        <v>191</v>
      </c>
      <c r="BE368" s="147">
        <f>IF(N368="základní",J368,0)</f>
        <v>0</v>
      </c>
      <c r="BF368" s="147">
        <f>IF(N368="snížená",J368,0)</f>
        <v>0</v>
      </c>
      <c r="BG368" s="147">
        <f>IF(N368="zákl. přenesená",J368,0)</f>
        <v>0</v>
      </c>
      <c r="BH368" s="147">
        <f>IF(N368="sníž. přenesená",J368,0)</f>
        <v>0</v>
      </c>
      <c r="BI368" s="147">
        <f>IF(N368="nulová",J368,0)</f>
        <v>0</v>
      </c>
      <c r="BJ368" s="18" t="s">
        <v>78</v>
      </c>
      <c r="BK368" s="147">
        <f>ROUND(I368*H368,2)</f>
        <v>0</v>
      </c>
      <c r="BL368" s="18" t="s">
        <v>197</v>
      </c>
      <c r="BM368" s="146" t="s">
        <v>882</v>
      </c>
    </row>
    <row r="369" spans="2:65" s="1" customFormat="1" ht="11.25">
      <c r="B369" s="33"/>
      <c r="D369" s="148" t="s">
        <v>199</v>
      </c>
      <c r="F369" s="149" t="s">
        <v>883</v>
      </c>
      <c r="I369" s="150"/>
      <c r="L369" s="33"/>
      <c r="M369" s="151"/>
      <c r="T369" s="54"/>
      <c r="AT369" s="18" t="s">
        <v>199</v>
      </c>
      <c r="AU369" s="18" t="s">
        <v>80</v>
      </c>
    </row>
    <row r="370" spans="2:65" s="1" customFormat="1" ht="16.5" customHeight="1">
      <c r="B370" s="33"/>
      <c r="C370" s="183" t="s">
        <v>473</v>
      </c>
      <c r="D370" s="183" t="s">
        <v>462</v>
      </c>
      <c r="E370" s="184" t="s">
        <v>885</v>
      </c>
      <c r="F370" s="185" t="s">
        <v>886</v>
      </c>
      <c r="G370" s="186" t="s">
        <v>595</v>
      </c>
      <c r="H370" s="187">
        <v>4</v>
      </c>
      <c r="I370" s="188"/>
      <c r="J370" s="189">
        <f>ROUND(I370*H370,2)</f>
        <v>0</v>
      </c>
      <c r="K370" s="190"/>
      <c r="L370" s="191"/>
      <c r="M370" s="192" t="s">
        <v>19</v>
      </c>
      <c r="N370" s="193" t="s">
        <v>42</v>
      </c>
      <c r="P370" s="144">
        <f>O370*H370</f>
        <v>0</v>
      </c>
      <c r="Q370" s="144">
        <v>1.3299999999999999E-2</v>
      </c>
      <c r="R370" s="144">
        <f>Q370*H370</f>
        <v>5.3199999999999997E-2</v>
      </c>
      <c r="S370" s="144">
        <v>0</v>
      </c>
      <c r="T370" s="145">
        <f>S370*H370</f>
        <v>0</v>
      </c>
      <c r="AR370" s="146" t="s">
        <v>236</v>
      </c>
      <c r="AT370" s="146" t="s">
        <v>462</v>
      </c>
      <c r="AU370" s="146" t="s">
        <v>80</v>
      </c>
      <c r="AY370" s="18" t="s">
        <v>191</v>
      </c>
      <c r="BE370" s="147">
        <f>IF(N370="základní",J370,0)</f>
        <v>0</v>
      </c>
      <c r="BF370" s="147">
        <f>IF(N370="snížená",J370,0)</f>
        <v>0</v>
      </c>
      <c r="BG370" s="147">
        <f>IF(N370="zákl. přenesená",J370,0)</f>
        <v>0</v>
      </c>
      <c r="BH370" s="147">
        <f>IF(N370="sníž. přenesená",J370,0)</f>
        <v>0</v>
      </c>
      <c r="BI370" s="147">
        <f>IF(N370="nulová",J370,0)</f>
        <v>0</v>
      </c>
      <c r="BJ370" s="18" t="s">
        <v>78</v>
      </c>
      <c r="BK370" s="147">
        <f>ROUND(I370*H370,2)</f>
        <v>0</v>
      </c>
      <c r="BL370" s="18" t="s">
        <v>197</v>
      </c>
      <c r="BM370" s="146" t="s">
        <v>887</v>
      </c>
    </row>
    <row r="371" spans="2:65" s="1" customFormat="1" ht="19.5">
      <c r="B371" s="33"/>
      <c r="D371" s="153" t="s">
        <v>498</v>
      </c>
      <c r="F371" s="194" t="s">
        <v>590</v>
      </c>
      <c r="I371" s="150"/>
      <c r="L371" s="33"/>
      <c r="M371" s="151"/>
      <c r="T371" s="54"/>
      <c r="AT371" s="18" t="s">
        <v>498</v>
      </c>
      <c r="AU371" s="18" t="s">
        <v>80</v>
      </c>
    </row>
    <row r="372" spans="2:65" s="12" customFormat="1" ht="11.25">
      <c r="B372" s="152"/>
      <c r="D372" s="153" t="s">
        <v>201</v>
      </c>
      <c r="E372" s="154" t="s">
        <v>19</v>
      </c>
      <c r="F372" s="155" t="s">
        <v>1316</v>
      </c>
      <c r="H372" s="156">
        <v>1</v>
      </c>
      <c r="I372" s="157"/>
      <c r="L372" s="152"/>
      <c r="M372" s="158"/>
      <c r="T372" s="159"/>
      <c r="AT372" s="154" t="s">
        <v>201</v>
      </c>
      <c r="AU372" s="154" t="s">
        <v>80</v>
      </c>
      <c r="AV372" s="12" t="s">
        <v>80</v>
      </c>
      <c r="AW372" s="12" t="s">
        <v>33</v>
      </c>
      <c r="AX372" s="12" t="s">
        <v>71</v>
      </c>
      <c r="AY372" s="154" t="s">
        <v>191</v>
      </c>
    </row>
    <row r="373" spans="2:65" s="12" customFormat="1" ht="11.25">
      <c r="B373" s="152"/>
      <c r="D373" s="153" t="s">
        <v>201</v>
      </c>
      <c r="E373" s="154" t="s">
        <v>19</v>
      </c>
      <c r="F373" s="155" t="s">
        <v>888</v>
      </c>
      <c r="H373" s="156">
        <v>3</v>
      </c>
      <c r="I373" s="157"/>
      <c r="L373" s="152"/>
      <c r="M373" s="158"/>
      <c r="T373" s="159"/>
      <c r="AT373" s="154" t="s">
        <v>201</v>
      </c>
      <c r="AU373" s="154" t="s">
        <v>80</v>
      </c>
      <c r="AV373" s="12" t="s">
        <v>80</v>
      </c>
      <c r="AW373" s="12" t="s">
        <v>33</v>
      </c>
      <c r="AX373" s="12" t="s">
        <v>71</v>
      </c>
      <c r="AY373" s="154" t="s">
        <v>191</v>
      </c>
    </row>
    <row r="374" spans="2:65" s="13" customFormat="1" ht="11.25">
      <c r="B374" s="160"/>
      <c r="D374" s="153" t="s">
        <v>201</v>
      </c>
      <c r="E374" s="161" t="s">
        <v>19</v>
      </c>
      <c r="F374" s="162" t="s">
        <v>203</v>
      </c>
      <c r="H374" s="163">
        <v>4</v>
      </c>
      <c r="I374" s="164"/>
      <c r="L374" s="160"/>
      <c r="M374" s="165"/>
      <c r="T374" s="166"/>
      <c r="AT374" s="161" t="s">
        <v>201</v>
      </c>
      <c r="AU374" s="161" t="s">
        <v>80</v>
      </c>
      <c r="AV374" s="13" t="s">
        <v>197</v>
      </c>
      <c r="AW374" s="13" t="s">
        <v>33</v>
      </c>
      <c r="AX374" s="13" t="s">
        <v>78</v>
      </c>
      <c r="AY374" s="161" t="s">
        <v>191</v>
      </c>
    </row>
    <row r="375" spans="2:65" s="1" customFormat="1" ht="16.5" customHeight="1">
      <c r="B375" s="33"/>
      <c r="C375" s="183" t="s">
        <v>649</v>
      </c>
      <c r="D375" s="183" t="s">
        <v>462</v>
      </c>
      <c r="E375" s="184" t="s">
        <v>891</v>
      </c>
      <c r="F375" s="185" t="s">
        <v>892</v>
      </c>
      <c r="G375" s="186" t="s">
        <v>595</v>
      </c>
      <c r="H375" s="187">
        <v>4</v>
      </c>
      <c r="I375" s="188"/>
      <c r="J375" s="189">
        <f>ROUND(I375*H375,2)</f>
        <v>0</v>
      </c>
      <c r="K375" s="190"/>
      <c r="L375" s="191"/>
      <c r="M375" s="192" t="s">
        <v>19</v>
      </c>
      <c r="N375" s="193" t="s">
        <v>42</v>
      </c>
      <c r="P375" s="144">
        <f>O375*H375</f>
        <v>0</v>
      </c>
      <c r="Q375" s="144">
        <v>2.9999999999999997E-4</v>
      </c>
      <c r="R375" s="144">
        <f>Q375*H375</f>
        <v>1.1999999999999999E-3</v>
      </c>
      <c r="S375" s="144">
        <v>0</v>
      </c>
      <c r="T375" s="145">
        <f>S375*H375</f>
        <v>0</v>
      </c>
      <c r="AR375" s="146" t="s">
        <v>236</v>
      </c>
      <c r="AT375" s="146" t="s">
        <v>462</v>
      </c>
      <c r="AU375" s="146" t="s">
        <v>80</v>
      </c>
      <c r="AY375" s="18" t="s">
        <v>191</v>
      </c>
      <c r="BE375" s="147">
        <f>IF(N375="základní",J375,0)</f>
        <v>0</v>
      </c>
      <c r="BF375" s="147">
        <f>IF(N375="snížená",J375,0)</f>
        <v>0</v>
      </c>
      <c r="BG375" s="147">
        <f>IF(N375="zákl. přenesená",J375,0)</f>
        <v>0</v>
      </c>
      <c r="BH375" s="147">
        <f>IF(N375="sníž. přenesená",J375,0)</f>
        <v>0</v>
      </c>
      <c r="BI375" s="147">
        <f>IF(N375="nulová",J375,0)</f>
        <v>0</v>
      </c>
      <c r="BJ375" s="18" t="s">
        <v>78</v>
      </c>
      <c r="BK375" s="147">
        <f>ROUND(I375*H375,2)</f>
        <v>0</v>
      </c>
      <c r="BL375" s="18" t="s">
        <v>197</v>
      </c>
      <c r="BM375" s="146" t="s">
        <v>893</v>
      </c>
    </row>
    <row r="376" spans="2:65" s="1" customFormat="1" ht="19.5">
      <c r="B376" s="33"/>
      <c r="D376" s="153" t="s">
        <v>498</v>
      </c>
      <c r="F376" s="194" t="s">
        <v>590</v>
      </c>
      <c r="I376" s="150"/>
      <c r="L376" s="33"/>
      <c r="M376" s="151"/>
      <c r="T376" s="54"/>
      <c r="AT376" s="18" t="s">
        <v>498</v>
      </c>
      <c r="AU376" s="18" t="s">
        <v>80</v>
      </c>
    </row>
    <row r="377" spans="2:65" s="12" customFormat="1" ht="11.25">
      <c r="B377" s="152"/>
      <c r="D377" s="153" t="s">
        <v>201</v>
      </c>
      <c r="E377" s="154" t="s">
        <v>19</v>
      </c>
      <c r="F377" s="155" t="s">
        <v>1316</v>
      </c>
      <c r="H377" s="156">
        <v>1</v>
      </c>
      <c r="I377" s="157"/>
      <c r="L377" s="152"/>
      <c r="M377" s="158"/>
      <c r="T377" s="159"/>
      <c r="AT377" s="154" t="s">
        <v>201</v>
      </c>
      <c r="AU377" s="154" t="s">
        <v>80</v>
      </c>
      <c r="AV377" s="12" t="s">
        <v>80</v>
      </c>
      <c r="AW377" s="12" t="s">
        <v>33</v>
      </c>
      <c r="AX377" s="12" t="s">
        <v>71</v>
      </c>
      <c r="AY377" s="154" t="s">
        <v>191</v>
      </c>
    </row>
    <row r="378" spans="2:65" s="12" customFormat="1" ht="11.25">
      <c r="B378" s="152"/>
      <c r="D378" s="153" t="s">
        <v>201</v>
      </c>
      <c r="E378" s="154" t="s">
        <v>19</v>
      </c>
      <c r="F378" s="155" t="s">
        <v>888</v>
      </c>
      <c r="H378" s="156">
        <v>3</v>
      </c>
      <c r="I378" s="157"/>
      <c r="L378" s="152"/>
      <c r="M378" s="158"/>
      <c r="T378" s="159"/>
      <c r="AT378" s="154" t="s">
        <v>201</v>
      </c>
      <c r="AU378" s="154" t="s">
        <v>80</v>
      </c>
      <c r="AV378" s="12" t="s">
        <v>80</v>
      </c>
      <c r="AW378" s="12" t="s">
        <v>33</v>
      </c>
      <c r="AX378" s="12" t="s">
        <v>71</v>
      </c>
      <c r="AY378" s="154" t="s">
        <v>191</v>
      </c>
    </row>
    <row r="379" spans="2:65" s="13" customFormat="1" ht="11.25">
      <c r="B379" s="160"/>
      <c r="D379" s="153" t="s">
        <v>201</v>
      </c>
      <c r="E379" s="161" t="s">
        <v>19</v>
      </c>
      <c r="F379" s="162" t="s">
        <v>203</v>
      </c>
      <c r="H379" s="163">
        <v>4</v>
      </c>
      <c r="I379" s="164"/>
      <c r="L379" s="160"/>
      <c r="M379" s="165"/>
      <c r="T379" s="166"/>
      <c r="AT379" s="161" t="s">
        <v>201</v>
      </c>
      <c r="AU379" s="161" t="s">
        <v>80</v>
      </c>
      <c r="AV379" s="13" t="s">
        <v>197</v>
      </c>
      <c r="AW379" s="13" t="s">
        <v>33</v>
      </c>
      <c r="AX379" s="13" t="s">
        <v>78</v>
      </c>
      <c r="AY379" s="161" t="s">
        <v>191</v>
      </c>
    </row>
    <row r="380" spans="2:65" s="1" customFormat="1" ht="16.5" customHeight="1">
      <c r="B380" s="33"/>
      <c r="C380" s="134" t="s">
        <v>654</v>
      </c>
      <c r="D380" s="134" t="s">
        <v>193</v>
      </c>
      <c r="E380" s="135" t="s">
        <v>908</v>
      </c>
      <c r="F380" s="136" t="s">
        <v>909</v>
      </c>
      <c r="G380" s="137" t="s">
        <v>595</v>
      </c>
      <c r="H380" s="138">
        <v>3</v>
      </c>
      <c r="I380" s="139"/>
      <c r="J380" s="140">
        <f>ROUND(I380*H380,2)</f>
        <v>0</v>
      </c>
      <c r="K380" s="141"/>
      <c r="L380" s="33"/>
      <c r="M380" s="142" t="s">
        <v>19</v>
      </c>
      <c r="N380" s="143" t="s">
        <v>42</v>
      </c>
      <c r="P380" s="144">
        <f>O380*H380</f>
        <v>0</v>
      </c>
      <c r="Q380" s="144">
        <v>1.6000000000000001E-4</v>
      </c>
      <c r="R380" s="144">
        <f>Q380*H380</f>
        <v>4.8000000000000007E-4</v>
      </c>
      <c r="S380" s="144">
        <v>0</v>
      </c>
      <c r="T380" s="145">
        <f>S380*H380</f>
        <v>0</v>
      </c>
      <c r="AR380" s="146" t="s">
        <v>197</v>
      </c>
      <c r="AT380" s="146" t="s">
        <v>193</v>
      </c>
      <c r="AU380" s="146" t="s">
        <v>80</v>
      </c>
      <c r="AY380" s="18" t="s">
        <v>191</v>
      </c>
      <c r="BE380" s="147">
        <f>IF(N380="základní",J380,0)</f>
        <v>0</v>
      </c>
      <c r="BF380" s="147">
        <f>IF(N380="snížená",J380,0)</f>
        <v>0</v>
      </c>
      <c r="BG380" s="147">
        <f>IF(N380="zákl. přenesená",J380,0)</f>
        <v>0</v>
      </c>
      <c r="BH380" s="147">
        <f>IF(N380="sníž. přenesená",J380,0)</f>
        <v>0</v>
      </c>
      <c r="BI380" s="147">
        <f>IF(N380="nulová",J380,0)</f>
        <v>0</v>
      </c>
      <c r="BJ380" s="18" t="s">
        <v>78</v>
      </c>
      <c r="BK380" s="147">
        <f>ROUND(I380*H380,2)</f>
        <v>0</v>
      </c>
      <c r="BL380" s="18" t="s">
        <v>197</v>
      </c>
      <c r="BM380" s="146" t="s">
        <v>910</v>
      </c>
    </row>
    <row r="381" spans="2:65" s="1" customFormat="1" ht="11.25">
      <c r="B381" s="33"/>
      <c r="D381" s="148" t="s">
        <v>199</v>
      </c>
      <c r="F381" s="149" t="s">
        <v>911</v>
      </c>
      <c r="I381" s="150"/>
      <c r="L381" s="33"/>
      <c r="M381" s="151"/>
      <c r="T381" s="54"/>
      <c r="AT381" s="18" t="s">
        <v>199</v>
      </c>
      <c r="AU381" s="18" t="s">
        <v>80</v>
      </c>
    </row>
    <row r="382" spans="2:65" s="1" customFormat="1" ht="19.5">
      <c r="B382" s="33"/>
      <c r="D382" s="153" t="s">
        <v>498</v>
      </c>
      <c r="F382" s="194" t="s">
        <v>648</v>
      </c>
      <c r="I382" s="150"/>
      <c r="L382" s="33"/>
      <c r="M382" s="151"/>
      <c r="T382" s="54"/>
      <c r="AT382" s="18" t="s">
        <v>498</v>
      </c>
      <c r="AU382" s="18" t="s">
        <v>80</v>
      </c>
    </row>
    <row r="383" spans="2:65" s="1" customFormat="1" ht="16.5" customHeight="1">
      <c r="B383" s="33"/>
      <c r="C383" s="134" t="s">
        <v>658</v>
      </c>
      <c r="D383" s="134" t="s">
        <v>193</v>
      </c>
      <c r="E383" s="135" t="s">
        <v>913</v>
      </c>
      <c r="F383" s="136" t="s">
        <v>914</v>
      </c>
      <c r="G383" s="137" t="s">
        <v>228</v>
      </c>
      <c r="H383" s="138">
        <v>3.5</v>
      </c>
      <c r="I383" s="139"/>
      <c r="J383" s="140">
        <f>ROUND(I383*H383,2)</f>
        <v>0</v>
      </c>
      <c r="K383" s="141"/>
      <c r="L383" s="33"/>
      <c r="M383" s="142" t="s">
        <v>19</v>
      </c>
      <c r="N383" s="143" t="s">
        <v>42</v>
      </c>
      <c r="P383" s="144">
        <f>O383*H383</f>
        <v>0</v>
      </c>
      <c r="Q383" s="144">
        <v>1.9000000000000001E-4</v>
      </c>
      <c r="R383" s="144">
        <f>Q383*H383</f>
        <v>6.6500000000000001E-4</v>
      </c>
      <c r="S383" s="144">
        <v>0</v>
      </c>
      <c r="T383" s="145">
        <f>S383*H383</f>
        <v>0</v>
      </c>
      <c r="AR383" s="146" t="s">
        <v>197</v>
      </c>
      <c r="AT383" s="146" t="s">
        <v>193</v>
      </c>
      <c r="AU383" s="146" t="s">
        <v>80</v>
      </c>
      <c r="AY383" s="18" t="s">
        <v>191</v>
      </c>
      <c r="BE383" s="147">
        <f>IF(N383="základní",J383,0)</f>
        <v>0</v>
      </c>
      <c r="BF383" s="147">
        <f>IF(N383="snížená",J383,0)</f>
        <v>0</v>
      </c>
      <c r="BG383" s="147">
        <f>IF(N383="zákl. přenesená",J383,0)</f>
        <v>0</v>
      </c>
      <c r="BH383" s="147">
        <f>IF(N383="sníž. přenesená",J383,0)</f>
        <v>0</v>
      </c>
      <c r="BI383" s="147">
        <f>IF(N383="nulová",J383,0)</f>
        <v>0</v>
      </c>
      <c r="BJ383" s="18" t="s">
        <v>78</v>
      </c>
      <c r="BK383" s="147">
        <f>ROUND(I383*H383,2)</f>
        <v>0</v>
      </c>
      <c r="BL383" s="18" t="s">
        <v>197</v>
      </c>
      <c r="BM383" s="146" t="s">
        <v>915</v>
      </c>
    </row>
    <row r="384" spans="2:65" s="1" customFormat="1" ht="19.5">
      <c r="B384" s="33"/>
      <c r="D384" s="153" t="s">
        <v>498</v>
      </c>
      <c r="F384" s="194" t="s">
        <v>590</v>
      </c>
      <c r="I384" s="150"/>
      <c r="L384" s="33"/>
      <c r="M384" s="151"/>
      <c r="T384" s="54"/>
      <c r="AT384" s="18" t="s">
        <v>498</v>
      </c>
      <c r="AU384" s="18" t="s">
        <v>80</v>
      </c>
    </row>
    <row r="385" spans="2:65" s="1" customFormat="1" ht="16.5" customHeight="1">
      <c r="B385" s="33"/>
      <c r="C385" s="134" t="s">
        <v>662</v>
      </c>
      <c r="D385" s="134" t="s">
        <v>193</v>
      </c>
      <c r="E385" s="135" t="s">
        <v>917</v>
      </c>
      <c r="F385" s="136" t="s">
        <v>918</v>
      </c>
      <c r="G385" s="137" t="s">
        <v>228</v>
      </c>
      <c r="H385" s="138">
        <v>46.4</v>
      </c>
      <c r="I385" s="139"/>
      <c r="J385" s="140">
        <f>ROUND(I385*H385,2)</f>
        <v>0</v>
      </c>
      <c r="K385" s="141"/>
      <c r="L385" s="33"/>
      <c r="M385" s="142" t="s">
        <v>19</v>
      </c>
      <c r="N385" s="143" t="s">
        <v>42</v>
      </c>
      <c r="P385" s="144">
        <f>O385*H385</f>
        <v>0</v>
      </c>
      <c r="Q385" s="144">
        <v>1.9000000000000001E-4</v>
      </c>
      <c r="R385" s="144">
        <f>Q385*H385</f>
        <v>8.8160000000000009E-3</v>
      </c>
      <c r="S385" s="144">
        <v>0</v>
      </c>
      <c r="T385" s="145">
        <f>S385*H385</f>
        <v>0</v>
      </c>
      <c r="AR385" s="146" t="s">
        <v>197</v>
      </c>
      <c r="AT385" s="146" t="s">
        <v>193</v>
      </c>
      <c r="AU385" s="146" t="s">
        <v>80</v>
      </c>
      <c r="AY385" s="18" t="s">
        <v>191</v>
      </c>
      <c r="BE385" s="147">
        <f>IF(N385="základní",J385,0)</f>
        <v>0</v>
      </c>
      <c r="BF385" s="147">
        <f>IF(N385="snížená",J385,0)</f>
        <v>0</v>
      </c>
      <c r="BG385" s="147">
        <f>IF(N385="zákl. přenesená",J385,0)</f>
        <v>0</v>
      </c>
      <c r="BH385" s="147">
        <f>IF(N385="sníž. přenesená",J385,0)</f>
        <v>0</v>
      </c>
      <c r="BI385" s="147">
        <f>IF(N385="nulová",J385,0)</f>
        <v>0</v>
      </c>
      <c r="BJ385" s="18" t="s">
        <v>78</v>
      </c>
      <c r="BK385" s="147">
        <f>ROUND(I385*H385,2)</f>
        <v>0</v>
      </c>
      <c r="BL385" s="18" t="s">
        <v>197</v>
      </c>
      <c r="BM385" s="146" t="s">
        <v>919</v>
      </c>
    </row>
    <row r="386" spans="2:65" s="1" customFormat="1" ht="19.5">
      <c r="B386" s="33"/>
      <c r="D386" s="153" t="s">
        <v>498</v>
      </c>
      <c r="F386" s="194" t="s">
        <v>590</v>
      </c>
      <c r="I386" s="150"/>
      <c r="L386" s="33"/>
      <c r="M386" s="151"/>
      <c r="T386" s="54"/>
      <c r="AT386" s="18" t="s">
        <v>498</v>
      </c>
      <c r="AU386" s="18" t="s">
        <v>80</v>
      </c>
    </row>
    <row r="387" spans="2:65" s="1" customFormat="1" ht="16.5" customHeight="1">
      <c r="B387" s="33"/>
      <c r="C387" s="134" t="s">
        <v>666</v>
      </c>
      <c r="D387" s="134" t="s">
        <v>193</v>
      </c>
      <c r="E387" s="135" t="s">
        <v>921</v>
      </c>
      <c r="F387" s="136" t="s">
        <v>922</v>
      </c>
      <c r="G387" s="137" t="s">
        <v>228</v>
      </c>
      <c r="H387" s="138">
        <v>42.8</v>
      </c>
      <c r="I387" s="139"/>
      <c r="J387" s="140">
        <f>ROUND(I387*H387,2)</f>
        <v>0</v>
      </c>
      <c r="K387" s="141"/>
      <c r="L387" s="33"/>
      <c r="M387" s="142" t="s">
        <v>19</v>
      </c>
      <c r="N387" s="143" t="s">
        <v>42</v>
      </c>
      <c r="P387" s="144">
        <f>O387*H387</f>
        <v>0</v>
      </c>
      <c r="Q387" s="144">
        <v>1.2999999999999999E-4</v>
      </c>
      <c r="R387" s="144">
        <f>Q387*H387</f>
        <v>5.5639999999999995E-3</v>
      </c>
      <c r="S387" s="144">
        <v>0</v>
      </c>
      <c r="T387" s="145">
        <f>S387*H387</f>
        <v>0</v>
      </c>
      <c r="AR387" s="146" t="s">
        <v>197</v>
      </c>
      <c r="AT387" s="146" t="s">
        <v>193</v>
      </c>
      <c r="AU387" s="146" t="s">
        <v>80</v>
      </c>
      <c r="AY387" s="18" t="s">
        <v>191</v>
      </c>
      <c r="BE387" s="147">
        <f>IF(N387="základní",J387,0)</f>
        <v>0</v>
      </c>
      <c r="BF387" s="147">
        <f>IF(N387="snížená",J387,0)</f>
        <v>0</v>
      </c>
      <c r="BG387" s="147">
        <f>IF(N387="zákl. přenesená",J387,0)</f>
        <v>0</v>
      </c>
      <c r="BH387" s="147">
        <f>IF(N387="sníž. přenesená",J387,0)</f>
        <v>0</v>
      </c>
      <c r="BI387" s="147">
        <f>IF(N387="nulová",J387,0)</f>
        <v>0</v>
      </c>
      <c r="BJ387" s="18" t="s">
        <v>78</v>
      </c>
      <c r="BK387" s="147">
        <f>ROUND(I387*H387,2)</f>
        <v>0</v>
      </c>
      <c r="BL387" s="18" t="s">
        <v>197</v>
      </c>
      <c r="BM387" s="146" t="s">
        <v>923</v>
      </c>
    </row>
    <row r="388" spans="2:65" s="1" customFormat="1" ht="11.25">
      <c r="B388" s="33"/>
      <c r="D388" s="148" t="s">
        <v>199</v>
      </c>
      <c r="F388" s="149" t="s">
        <v>924</v>
      </c>
      <c r="I388" s="150"/>
      <c r="L388" s="33"/>
      <c r="M388" s="151"/>
      <c r="T388" s="54"/>
      <c r="AT388" s="18" t="s">
        <v>199</v>
      </c>
      <c r="AU388" s="18" t="s">
        <v>80</v>
      </c>
    </row>
    <row r="389" spans="2:65" s="1" customFormat="1" ht="19.5">
      <c r="B389" s="33"/>
      <c r="D389" s="153" t="s">
        <v>498</v>
      </c>
      <c r="F389" s="194" t="s">
        <v>590</v>
      </c>
      <c r="I389" s="150"/>
      <c r="L389" s="33"/>
      <c r="M389" s="151"/>
      <c r="T389" s="54"/>
      <c r="AT389" s="18" t="s">
        <v>498</v>
      </c>
      <c r="AU389" s="18" t="s">
        <v>80</v>
      </c>
    </row>
    <row r="390" spans="2:65" s="12" customFormat="1" ht="11.25">
      <c r="B390" s="152"/>
      <c r="D390" s="153" t="s">
        <v>201</v>
      </c>
      <c r="E390" s="154" t="s">
        <v>19</v>
      </c>
      <c r="F390" s="155" t="s">
        <v>1317</v>
      </c>
      <c r="H390" s="156">
        <v>42.3</v>
      </c>
      <c r="I390" s="157"/>
      <c r="L390" s="152"/>
      <c r="M390" s="158"/>
      <c r="T390" s="159"/>
      <c r="AT390" s="154" t="s">
        <v>201</v>
      </c>
      <c r="AU390" s="154" t="s">
        <v>80</v>
      </c>
      <c r="AV390" s="12" t="s">
        <v>80</v>
      </c>
      <c r="AW390" s="12" t="s">
        <v>33</v>
      </c>
      <c r="AX390" s="12" t="s">
        <v>71</v>
      </c>
      <c r="AY390" s="154" t="s">
        <v>191</v>
      </c>
    </row>
    <row r="391" spans="2:65" s="12" customFormat="1" ht="11.25">
      <c r="B391" s="152"/>
      <c r="D391" s="153" t="s">
        <v>201</v>
      </c>
      <c r="E391" s="154" t="s">
        <v>19</v>
      </c>
      <c r="F391" s="155" t="s">
        <v>1318</v>
      </c>
      <c r="H391" s="156">
        <v>0.5</v>
      </c>
      <c r="I391" s="157"/>
      <c r="L391" s="152"/>
      <c r="M391" s="158"/>
      <c r="T391" s="159"/>
      <c r="AT391" s="154" t="s">
        <v>201</v>
      </c>
      <c r="AU391" s="154" t="s">
        <v>80</v>
      </c>
      <c r="AV391" s="12" t="s">
        <v>80</v>
      </c>
      <c r="AW391" s="12" t="s">
        <v>33</v>
      </c>
      <c r="AX391" s="12" t="s">
        <v>71</v>
      </c>
      <c r="AY391" s="154" t="s">
        <v>191</v>
      </c>
    </row>
    <row r="392" spans="2:65" s="13" customFormat="1" ht="11.25">
      <c r="B392" s="160"/>
      <c r="D392" s="153" t="s">
        <v>201</v>
      </c>
      <c r="E392" s="161" t="s">
        <v>19</v>
      </c>
      <c r="F392" s="162" t="s">
        <v>203</v>
      </c>
      <c r="H392" s="163">
        <v>42.8</v>
      </c>
      <c r="I392" s="164"/>
      <c r="L392" s="160"/>
      <c r="M392" s="165"/>
      <c r="T392" s="166"/>
      <c r="AT392" s="161" t="s">
        <v>201</v>
      </c>
      <c r="AU392" s="161" t="s">
        <v>80</v>
      </c>
      <c r="AV392" s="13" t="s">
        <v>197</v>
      </c>
      <c r="AW392" s="13" t="s">
        <v>33</v>
      </c>
      <c r="AX392" s="13" t="s">
        <v>78</v>
      </c>
      <c r="AY392" s="161" t="s">
        <v>191</v>
      </c>
    </row>
    <row r="393" spans="2:65" s="1" customFormat="1" ht="21.75" customHeight="1">
      <c r="B393" s="33"/>
      <c r="C393" s="134" t="s">
        <v>670</v>
      </c>
      <c r="D393" s="134" t="s">
        <v>193</v>
      </c>
      <c r="E393" s="135" t="s">
        <v>947</v>
      </c>
      <c r="F393" s="136" t="s">
        <v>948</v>
      </c>
      <c r="G393" s="137" t="s">
        <v>595</v>
      </c>
      <c r="H393" s="138">
        <v>1</v>
      </c>
      <c r="I393" s="139"/>
      <c r="J393" s="140">
        <f>ROUND(I393*H393,2)</f>
        <v>0</v>
      </c>
      <c r="K393" s="141"/>
      <c r="L393" s="33"/>
      <c r="M393" s="142" t="s">
        <v>19</v>
      </c>
      <c r="N393" s="143" t="s">
        <v>42</v>
      </c>
      <c r="P393" s="144">
        <f>O393*H393</f>
        <v>0</v>
      </c>
      <c r="Q393" s="144">
        <v>0</v>
      </c>
      <c r="R393" s="144">
        <f>Q393*H393</f>
        <v>0</v>
      </c>
      <c r="S393" s="144">
        <v>0</v>
      </c>
      <c r="T393" s="145">
        <f>S393*H393</f>
        <v>0</v>
      </c>
      <c r="AR393" s="146" t="s">
        <v>197</v>
      </c>
      <c r="AT393" s="146" t="s">
        <v>193</v>
      </c>
      <c r="AU393" s="146" t="s">
        <v>80</v>
      </c>
      <c r="AY393" s="18" t="s">
        <v>191</v>
      </c>
      <c r="BE393" s="147">
        <f>IF(N393="základní",J393,0)</f>
        <v>0</v>
      </c>
      <c r="BF393" s="147">
        <f>IF(N393="snížená",J393,0)</f>
        <v>0</v>
      </c>
      <c r="BG393" s="147">
        <f>IF(N393="zákl. přenesená",J393,0)</f>
        <v>0</v>
      </c>
      <c r="BH393" s="147">
        <f>IF(N393="sníž. přenesená",J393,0)</f>
        <v>0</v>
      </c>
      <c r="BI393" s="147">
        <f>IF(N393="nulová",J393,0)</f>
        <v>0</v>
      </c>
      <c r="BJ393" s="18" t="s">
        <v>78</v>
      </c>
      <c r="BK393" s="147">
        <f>ROUND(I393*H393,2)</f>
        <v>0</v>
      </c>
      <c r="BL393" s="18" t="s">
        <v>197</v>
      </c>
      <c r="BM393" s="146" t="s">
        <v>949</v>
      </c>
    </row>
    <row r="394" spans="2:65" s="1" customFormat="1" ht="19.5">
      <c r="B394" s="33"/>
      <c r="D394" s="153" t="s">
        <v>498</v>
      </c>
      <c r="F394" s="194" t="s">
        <v>648</v>
      </c>
      <c r="I394" s="150"/>
      <c r="L394" s="33"/>
      <c r="M394" s="151"/>
      <c r="T394" s="54"/>
      <c r="AT394" s="18" t="s">
        <v>498</v>
      </c>
      <c r="AU394" s="18" t="s">
        <v>80</v>
      </c>
    </row>
    <row r="395" spans="2:65" s="11" customFormat="1" ht="22.9" customHeight="1">
      <c r="B395" s="122"/>
      <c r="D395" s="123" t="s">
        <v>70</v>
      </c>
      <c r="E395" s="132" t="s">
        <v>242</v>
      </c>
      <c r="F395" s="132" t="s">
        <v>950</v>
      </c>
      <c r="I395" s="125"/>
      <c r="J395" s="133">
        <f>BK395</f>
        <v>0</v>
      </c>
      <c r="L395" s="122"/>
      <c r="M395" s="127"/>
      <c r="P395" s="128">
        <f>SUM(P396:P397)</f>
        <v>0</v>
      </c>
      <c r="R395" s="128">
        <f>SUM(R396:R397)</f>
        <v>0</v>
      </c>
      <c r="T395" s="129">
        <f>SUM(T396:T397)</f>
        <v>0</v>
      </c>
      <c r="AR395" s="123" t="s">
        <v>78</v>
      </c>
      <c r="AT395" s="130" t="s">
        <v>70</v>
      </c>
      <c r="AU395" s="130" t="s">
        <v>78</v>
      </c>
      <c r="AY395" s="123" t="s">
        <v>191</v>
      </c>
      <c r="BK395" s="131">
        <f>SUM(BK396:BK397)</f>
        <v>0</v>
      </c>
    </row>
    <row r="396" spans="2:65" s="1" customFormat="1" ht="16.5" customHeight="1">
      <c r="B396" s="33"/>
      <c r="C396" s="134" t="s">
        <v>675</v>
      </c>
      <c r="D396" s="134" t="s">
        <v>193</v>
      </c>
      <c r="E396" s="135" t="s">
        <v>952</v>
      </c>
      <c r="F396" s="136" t="s">
        <v>953</v>
      </c>
      <c r="G396" s="137" t="s">
        <v>228</v>
      </c>
      <c r="H396" s="138">
        <v>78</v>
      </c>
      <c r="I396" s="139"/>
      <c r="J396" s="140">
        <f>ROUND(I396*H396,2)</f>
        <v>0</v>
      </c>
      <c r="K396" s="141"/>
      <c r="L396" s="33"/>
      <c r="M396" s="142" t="s">
        <v>19</v>
      </c>
      <c r="N396" s="143" t="s">
        <v>42</v>
      </c>
      <c r="P396" s="144">
        <f>O396*H396</f>
        <v>0</v>
      </c>
      <c r="Q396" s="144">
        <v>0</v>
      </c>
      <c r="R396" s="144">
        <f>Q396*H396</f>
        <v>0</v>
      </c>
      <c r="S396" s="144">
        <v>0</v>
      </c>
      <c r="T396" s="145">
        <f>S396*H396</f>
        <v>0</v>
      </c>
      <c r="AR396" s="146" t="s">
        <v>197</v>
      </c>
      <c r="AT396" s="146" t="s">
        <v>193</v>
      </c>
      <c r="AU396" s="146" t="s">
        <v>80</v>
      </c>
      <c r="AY396" s="18" t="s">
        <v>191</v>
      </c>
      <c r="BE396" s="147">
        <f>IF(N396="základní",J396,0)</f>
        <v>0</v>
      </c>
      <c r="BF396" s="147">
        <f>IF(N396="snížená",J396,0)</f>
        <v>0</v>
      </c>
      <c r="BG396" s="147">
        <f>IF(N396="zákl. přenesená",J396,0)</f>
        <v>0</v>
      </c>
      <c r="BH396" s="147">
        <f>IF(N396="sníž. přenesená",J396,0)</f>
        <v>0</v>
      </c>
      <c r="BI396" s="147">
        <f>IF(N396="nulová",J396,0)</f>
        <v>0</v>
      </c>
      <c r="BJ396" s="18" t="s">
        <v>78</v>
      </c>
      <c r="BK396" s="147">
        <f>ROUND(I396*H396,2)</f>
        <v>0</v>
      </c>
      <c r="BL396" s="18" t="s">
        <v>197</v>
      </c>
      <c r="BM396" s="146" t="s">
        <v>954</v>
      </c>
    </row>
    <row r="397" spans="2:65" s="1" customFormat="1" ht="11.25">
      <c r="B397" s="33"/>
      <c r="D397" s="148" t="s">
        <v>199</v>
      </c>
      <c r="F397" s="149" t="s">
        <v>955</v>
      </c>
      <c r="I397" s="150"/>
      <c r="L397" s="33"/>
      <c r="M397" s="151"/>
      <c r="T397" s="54"/>
      <c r="AT397" s="18" t="s">
        <v>199</v>
      </c>
      <c r="AU397" s="18" t="s">
        <v>80</v>
      </c>
    </row>
    <row r="398" spans="2:65" s="11" customFormat="1" ht="22.9" customHeight="1">
      <c r="B398" s="122"/>
      <c r="D398" s="123" t="s">
        <v>70</v>
      </c>
      <c r="E398" s="132" t="s">
        <v>971</v>
      </c>
      <c r="F398" s="132" t="s">
        <v>972</v>
      </c>
      <c r="I398" s="125"/>
      <c r="J398" s="133">
        <f>BK398</f>
        <v>0</v>
      </c>
      <c r="L398" s="122"/>
      <c r="M398" s="127"/>
      <c r="P398" s="128">
        <f>SUM(P399:P418)</f>
        <v>0</v>
      </c>
      <c r="R398" s="128">
        <f>SUM(R399:R418)</f>
        <v>0</v>
      </c>
      <c r="T398" s="129">
        <f>SUM(T399:T418)</f>
        <v>0</v>
      </c>
      <c r="AR398" s="123" t="s">
        <v>78</v>
      </c>
      <c r="AT398" s="130" t="s">
        <v>70</v>
      </c>
      <c r="AU398" s="130" t="s">
        <v>78</v>
      </c>
      <c r="AY398" s="123" t="s">
        <v>191</v>
      </c>
      <c r="BK398" s="131">
        <f>SUM(BK399:BK418)</f>
        <v>0</v>
      </c>
    </row>
    <row r="399" spans="2:65" s="1" customFormat="1" ht="21.75" customHeight="1">
      <c r="B399" s="33"/>
      <c r="C399" s="134" t="s">
        <v>679</v>
      </c>
      <c r="D399" s="134" t="s">
        <v>193</v>
      </c>
      <c r="E399" s="135" t="s">
        <v>974</v>
      </c>
      <c r="F399" s="136" t="s">
        <v>975</v>
      </c>
      <c r="G399" s="137" t="s">
        <v>465</v>
      </c>
      <c r="H399" s="138">
        <v>19.36</v>
      </c>
      <c r="I399" s="139"/>
      <c r="J399" s="140">
        <f>ROUND(I399*H399,2)</f>
        <v>0</v>
      </c>
      <c r="K399" s="141"/>
      <c r="L399" s="33"/>
      <c r="M399" s="142" t="s">
        <v>19</v>
      </c>
      <c r="N399" s="143" t="s">
        <v>42</v>
      </c>
      <c r="P399" s="144">
        <f>O399*H399</f>
        <v>0</v>
      </c>
      <c r="Q399" s="144">
        <v>0</v>
      </c>
      <c r="R399" s="144">
        <f>Q399*H399</f>
        <v>0</v>
      </c>
      <c r="S399" s="144">
        <v>0</v>
      </c>
      <c r="T399" s="145">
        <f>S399*H399</f>
        <v>0</v>
      </c>
      <c r="AR399" s="146" t="s">
        <v>197</v>
      </c>
      <c r="AT399" s="146" t="s">
        <v>193</v>
      </c>
      <c r="AU399" s="146" t="s">
        <v>80</v>
      </c>
      <c r="AY399" s="18" t="s">
        <v>191</v>
      </c>
      <c r="BE399" s="147">
        <f>IF(N399="základní",J399,0)</f>
        <v>0</v>
      </c>
      <c r="BF399" s="147">
        <f>IF(N399="snížená",J399,0)</f>
        <v>0</v>
      </c>
      <c r="BG399" s="147">
        <f>IF(N399="zákl. přenesená",J399,0)</f>
        <v>0</v>
      </c>
      <c r="BH399" s="147">
        <f>IF(N399="sníž. přenesená",J399,0)</f>
        <v>0</v>
      </c>
      <c r="BI399" s="147">
        <f>IF(N399="nulová",J399,0)</f>
        <v>0</v>
      </c>
      <c r="BJ399" s="18" t="s">
        <v>78</v>
      </c>
      <c r="BK399" s="147">
        <f>ROUND(I399*H399,2)</f>
        <v>0</v>
      </c>
      <c r="BL399" s="18" t="s">
        <v>197</v>
      </c>
      <c r="BM399" s="146" t="s">
        <v>1319</v>
      </c>
    </row>
    <row r="400" spans="2:65" s="1" customFormat="1" ht="11.25">
      <c r="B400" s="33"/>
      <c r="D400" s="148" t="s">
        <v>199</v>
      </c>
      <c r="F400" s="149" t="s">
        <v>977</v>
      </c>
      <c r="I400" s="150"/>
      <c r="L400" s="33"/>
      <c r="M400" s="151"/>
      <c r="T400" s="54"/>
      <c r="AT400" s="18" t="s">
        <v>199</v>
      </c>
      <c r="AU400" s="18" t="s">
        <v>80</v>
      </c>
    </row>
    <row r="401" spans="2:65" s="14" customFormat="1" ht="11.25">
      <c r="B401" s="167"/>
      <c r="D401" s="153" t="s">
        <v>201</v>
      </c>
      <c r="E401" s="168" t="s">
        <v>19</v>
      </c>
      <c r="F401" s="169" t="s">
        <v>978</v>
      </c>
      <c r="H401" s="168" t="s">
        <v>19</v>
      </c>
      <c r="I401" s="170"/>
      <c r="L401" s="167"/>
      <c r="M401" s="171"/>
      <c r="T401" s="172"/>
      <c r="AT401" s="168" t="s">
        <v>201</v>
      </c>
      <c r="AU401" s="168" t="s">
        <v>80</v>
      </c>
      <c r="AV401" s="14" t="s">
        <v>78</v>
      </c>
      <c r="AW401" s="14" t="s">
        <v>33</v>
      </c>
      <c r="AX401" s="14" t="s">
        <v>71</v>
      </c>
      <c r="AY401" s="168" t="s">
        <v>191</v>
      </c>
    </row>
    <row r="402" spans="2:65" s="12" customFormat="1" ht="11.25">
      <c r="B402" s="152"/>
      <c r="D402" s="153" t="s">
        <v>201</v>
      </c>
      <c r="E402" s="154" t="s">
        <v>19</v>
      </c>
      <c r="F402" s="155" t="s">
        <v>1320</v>
      </c>
      <c r="H402" s="156">
        <v>19.36</v>
      </c>
      <c r="I402" s="157"/>
      <c r="L402" s="152"/>
      <c r="M402" s="158"/>
      <c r="T402" s="159"/>
      <c r="AT402" s="154" t="s">
        <v>201</v>
      </c>
      <c r="AU402" s="154" t="s">
        <v>80</v>
      </c>
      <c r="AV402" s="12" t="s">
        <v>80</v>
      </c>
      <c r="AW402" s="12" t="s">
        <v>33</v>
      </c>
      <c r="AX402" s="12" t="s">
        <v>71</v>
      </c>
      <c r="AY402" s="154" t="s">
        <v>191</v>
      </c>
    </row>
    <row r="403" spans="2:65" s="15" customFormat="1" ht="11.25">
      <c r="B403" s="176"/>
      <c r="D403" s="153" t="s">
        <v>201</v>
      </c>
      <c r="E403" s="177" t="s">
        <v>19</v>
      </c>
      <c r="F403" s="178" t="s">
        <v>446</v>
      </c>
      <c r="H403" s="179">
        <v>19.36</v>
      </c>
      <c r="I403" s="180"/>
      <c r="L403" s="176"/>
      <c r="M403" s="181"/>
      <c r="T403" s="182"/>
      <c r="AT403" s="177" t="s">
        <v>201</v>
      </c>
      <c r="AU403" s="177" t="s">
        <v>80</v>
      </c>
      <c r="AV403" s="15" t="s">
        <v>148</v>
      </c>
      <c r="AW403" s="15" t="s">
        <v>33</v>
      </c>
      <c r="AX403" s="15" t="s">
        <v>71</v>
      </c>
      <c r="AY403" s="177" t="s">
        <v>191</v>
      </c>
    </row>
    <row r="404" spans="2:65" s="13" customFormat="1" ht="11.25">
      <c r="B404" s="160"/>
      <c r="D404" s="153" t="s">
        <v>201</v>
      </c>
      <c r="E404" s="161" t="s">
        <v>19</v>
      </c>
      <c r="F404" s="162" t="s">
        <v>203</v>
      </c>
      <c r="H404" s="163">
        <v>19.36</v>
      </c>
      <c r="I404" s="164"/>
      <c r="L404" s="160"/>
      <c r="M404" s="165"/>
      <c r="T404" s="166"/>
      <c r="AT404" s="161" t="s">
        <v>201</v>
      </c>
      <c r="AU404" s="161" t="s">
        <v>80</v>
      </c>
      <c r="AV404" s="13" t="s">
        <v>197</v>
      </c>
      <c r="AW404" s="13" t="s">
        <v>33</v>
      </c>
      <c r="AX404" s="13" t="s">
        <v>78</v>
      </c>
      <c r="AY404" s="161" t="s">
        <v>191</v>
      </c>
    </row>
    <row r="405" spans="2:65" s="1" customFormat="1" ht="21.75" customHeight="1">
      <c r="B405" s="33"/>
      <c r="C405" s="134" t="s">
        <v>683</v>
      </c>
      <c r="D405" s="134" t="s">
        <v>193</v>
      </c>
      <c r="E405" s="135" t="s">
        <v>981</v>
      </c>
      <c r="F405" s="136" t="s">
        <v>982</v>
      </c>
      <c r="G405" s="137" t="s">
        <v>465</v>
      </c>
      <c r="H405" s="138">
        <v>19.36</v>
      </c>
      <c r="I405" s="139"/>
      <c r="J405" s="140">
        <f>ROUND(I405*H405,2)</f>
        <v>0</v>
      </c>
      <c r="K405" s="141"/>
      <c r="L405" s="33"/>
      <c r="M405" s="142" t="s">
        <v>19</v>
      </c>
      <c r="N405" s="143" t="s">
        <v>42</v>
      </c>
      <c r="P405" s="144">
        <f>O405*H405</f>
        <v>0</v>
      </c>
      <c r="Q405" s="144">
        <v>0</v>
      </c>
      <c r="R405" s="144">
        <f>Q405*H405</f>
        <v>0</v>
      </c>
      <c r="S405" s="144">
        <v>0</v>
      </c>
      <c r="T405" s="145">
        <f>S405*H405</f>
        <v>0</v>
      </c>
      <c r="AR405" s="146" t="s">
        <v>197</v>
      </c>
      <c r="AT405" s="146" t="s">
        <v>193</v>
      </c>
      <c r="AU405" s="146" t="s">
        <v>80</v>
      </c>
      <c r="AY405" s="18" t="s">
        <v>191</v>
      </c>
      <c r="BE405" s="147">
        <f>IF(N405="základní",J405,0)</f>
        <v>0</v>
      </c>
      <c r="BF405" s="147">
        <f>IF(N405="snížená",J405,0)</f>
        <v>0</v>
      </c>
      <c r="BG405" s="147">
        <f>IF(N405="zákl. přenesená",J405,0)</f>
        <v>0</v>
      </c>
      <c r="BH405" s="147">
        <f>IF(N405="sníž. přenesená",J405,0)</f>
        <v>0</v>
      </c>
      <c r="BI405" s="147">
        <f>IF(N405="nulová",J405,0)</f>
        <v>0</v>
      </c>
      <c r="BJ405" s="18" t="s">
        <v>78</v>
      </c>
      <c r="BK405" s="147">
        <f>ROUND(I405*H405,2)</f>
        <v>0</v>
      </c>
      <c r="BL405" s="18" t="s">
        <v>197</v>
      </c>
      <c r="BM405" s="146" t="s">
        <v>1321</v>
      </c>
    </row>
    <row r="406" spans="2:65" s="1" customFormat="1" ht="11.25">
      <c r="B406" s="33"/>
      <c r="D406" s="148" t="s">
        <v>199</v>
      </c>
      <c r="F406" s="149" t="s">
        <v>984</v>
      </c>
      <c r="I406" s="150"/>
      <c r="L406" s="33"/>
      <c r="M406" s="151"/>
      <c r="T406" s="54"/>
      <c r="AT406" s="18" t="s">
        <v>199</v>
      </c>
      <c r="AU406" s="18" t="s">
        <v>80</v>
      </c>
    </row>
    <row r="407" spans="2:65" s="14" customFormat="1" ht="11.25">
      <c r="B407" s="167"/>
      <c r="D407" s="153" t="s">
        <v>201</v>
      </c>
      <c r="E407" s="168" t="s">
        <v>19</v>
      </c>
      <c r="F407" s="169" t="s">
        <v>985</v>
      </c>
      <c r="H407" s="168" t="s">
        <v>19</v>
      </c>
      <c r="I407" s="170"/>
      <c r="L407" s="167"/>
      <c r="M407" s="171"/>
      <c r="T407" s="172"/>
      <c r="AT407" s="168" t="s">
        <v>201</v>
      </c>
      <c r="AU407" s="168" t="s">
        <v>80</v>
      </c>
      <c r="AV407" s="14" t="s">
        <v>78</v>
      </c>
      <c r="AW407" s="14" t="s">
        <v>33</v>
      </c>
      <c r="AX407" s="14" t="s">
        <v>71</v>
      </c>
      <c r="AY407" s="168" t="s">
        <v>191</v>
      </c>
    </row>
    <row r="408" spans="2:65" s="12" customFormat="1" ht="11.25">
      <c r="B408" s="152"/>
      <c r="D408" s="153" t="s">
        <v>201</v>
      </c>
      <c r="E408" s="154" t="s">
        <v>19</v>
      </c>
      <c r="F408" s="155" t="s">
        <v>1320</v>
      </c>
      <c r="H408" s="156">
        <v>19.36</v>
      </c>
      <c r="I408" s="157"/>
      <c r="L408" s="152"/>
      <c r="M408" s="158"/>
      <c r="T408" s="159"/>
      <c r="AT408" s="154" t="s">
        <v>201</v>
      </c>
      <c r="AU408" s="154" t="s">
        <v>80</v>
      </c>
      <c r="AV408" s="12" t="s">
        <v>80</v>
      </c>
      <c r="AW408" s="12" t="s">
        <v>33</v>
      </c>
      <c r="AX408" s="12" t="s">
        <v>71</v>
      </c>
      <c r="AY408" s="154" t="s">
        <v>191</v>
      </c>
    </row>
    <row r="409" spans="2:65" s="13" customFormat="1" ht="11.25">
      <c r="B409" s="160"/>
      <c r="D409" s="153" t="s">
        <v>201</v>
      </c>
      <c r="E409" s="161" t="s">
        <v>19</v>
      </c>
      <c r="F409" s="162" t="s">
        <v>203</v>
      </c>
      <c r="H409" s="163">
        <v>19.36</v>
      </c>
      <c r="I409" s="164"/>
      <c r="L409" s="160"/>
      <c r="M409" s="165"/>
      <c r="T409" s="166"/>
      <c r="AT409" s="161" t="s">
        <v>201</v>
      </c>
      <c r="AU409" s="161" t="s">
        <v>80</v>
      </c>
      <c r="AV409" s="13" t="s">
        <v>197</v>
      </c>
      <c r="AW409" s="13" t="s">
        <v>33</v>
      </c>
      <c r="AX409" s="13" t="s">
        <v>78</v>
      </c>
      <c r="AY409" s="161" t="s">
        <v>191</v>
      </c>
    </row>
    <row r="410" spans="2:65" s="1" customFormat="1" ht="33.75" customHeight="1">
      <c r="B410" s="33"/>
      <c r="C410" s="134" t="s">
        <v>687</v>
      </c>
      <c r="D410" s="134" t="s">
        <v>193</v>
      </c>
      <c r="E410" s="135" t="s">
        <v>1016</v>
      </c>
      <c r="F410" s="136" t="s">
        <v>1017</v>
      </c>
      <c r="G410" s="137" t="s">
        <v>465</v>
      </c>
      <c r="H410" s="138">
        <v>1.9359999999999999</v>
      </c>
      <c r="I410" s="139"/>
      <c r="J410" s="140">
        <f>ROUND(I410*H410,2)</f>
        <v>0</v>
      </c>
      <c r="K410" s="141"/>
      <c r="L410" s="33"/>
      <c r="M410" s="142" t="s">
        <v>19</v>
      </c>
      <c r="N410" s="143" t="s">
        <v>42</v>
      </c>
      <c r="P410" s="144">
        <f>O410*H410</f>
        <v>0</v>
      </c>
      <c r="Q410" s="144">
        <v>0</v>
      </c>
      <c r="R410" s="144">
        <f>Q410*H410</f>
        <v>0</v>
      </c>
      <c r="S410" s="144">
        <v>0</v>
      </c>
      <c r="T410" s="145">
        <f>S410*H410</f>
        <v>0</v>
      </c>
      <c r="AR410" s="146" t="s">
        <v>197</v>
      </c>
      <c r="AT410" s="146" t="s">
        <v>193</v>
      </c>
      <c r="AU410" s="146" t="s">
        <v>80</v>
      </c>
      <c r="AY410" s="18" t="s">
        <v>191</v>
      </c>
      <c r="BE410" s="147">
        <f>IF(N410="základní",J410,0)</f>
        <v>0</v>
      </c>
      <c r="BF410" s="147">
        <f>IF(N410="snížená",J410,0)</f>
        <v>0</v>
      </c>
      <c r="BG410" s="147">
        <f>IF(N410="zákl. přenesená",J410,0)</f>
        <v>0</v>
      </c>
      <c r="BH410" s="147">
        <f>IF(N410="sníž. přenesená",J410,0)</f>
        <v>0</v>
      </c>
      <c r="BI410" s="147">
        <f>IF(N410="nulová",J410,0)</f>
        <v>0</v>
      </c>
      <c r="BJ410" s="18" t="s">
        <v>78</v>
      </c>
      <c r="BK410" s="147">
        <f>ROUND(I410*H410,2)</f>
        <v>0</v>
      </c>
      <c r="BL410" s="18" t="s">
        <v>197</v>
      </c>
      <c r="BM410" s="146" t="s">
        <v>1322</v>
      </c>
    </row>
    <row r="411" spans="2:65" s="1" customFormat="1" ht="126.75">
      <c r="B411" s="33"/>
      <c r="D411" s="153" t="s">
        <v>498</v>
      </c>
      <c r="F411" s="194" t="s">
        <v>499</v>
      </c>
      <c r="I411" s="150"/>
      <c r="L411" s="33"/>
      <c r="M411" s="151"/>
      <c r="T411" s="54"/>
      <c r="AT411" s="18" t="s">
        <v>498</v>
      </c>
      <c r="AU411" s="18" t="s">
        <v>80</v>
      </c>
    </row>
    <row r="412" spans="2:65" s="12" customFormat="1" ht="11.25">
      <c r="B412" s="152"/>
      <c r="D412" s="153" t="s">
        <v>201</v>
      </c>
      <c r="E412" s="154" t="s">
        <v>19</v>
      </c>
      <c r="F412" s="155" t="s">
        <v>1323</v>
      </c>
      <c r="H412" s="156">
        <v>1.9359999999999999</v>
      </c>
      <c r="I412" s="157"/>
      <c r="L412" s="152"/>
      <c r="M412" s="158"/>
      <c r="T412" s="159"/>
      <c r="AT412" s="154" t="s">
        <v>201</v>
      </c>
      <c r="AU412" s="154" t="s">
        <v>80</v>
      </c>
      <c r="AV412" s="12" t="s">
        <v>80</v>
      </c>
      <c r="AW412" s="12" t="s">
        <v>33</v>
      </c>
      <c r="AX412" s="12" t="s">
        <v>78</v>
      </c>
      <c r="AY412" s="154" t="s">
        <v>191</v>
      </c>
    </row>
    <row r="413" spans="2:65" s="1" customFormat="1" ht="16.5" customHeight="1">
      <c r="B413" s="33"/>
      <c r="C413" s="134" t="s">
        <v>692</v>
      </c>
      <c r="D413" s="134" t="s">
        <v>193</v>
      </c>
      <c r="E413" s="135" t="s">
        <v>1021</v>
      </c>
      <c r="F413" s="136" t="s">
        <v>1022</v>
      </c>
      <c r="G413" s="137" t="s">
        <v>465</v>
      </c>
      <c r="H413" s="138">
        <v>7.7439999999999998</v>
      </c>
      <c r="I413" s="139"/>
      <c r="J413" s="140">
        <f>ROUND(I413*H413,2)</f>
        <v>0</v>
      </c>
      <c r="K413" s="141"/>
      <c r="L413" s="33"/>
      <c r="M413" s="142" t="s">
        <v>19</v>
      </c>
      <c r="N413" s="143" t="s">
        <v>42</v>
      </c>
      <c r="P413" s="144">
        <f>O413*H413</f>
        <v>0</v>
      </c>
      <c r="Q413" s="144">
        <v>0</v>
      </c>
      <c r="R413" s="144">
        <f>Q413*H413</f>
        <v>0</v>
      </c>
      <c r="S413" s="144">
        <v>0</v>
      </c>
      <c r="T413" s="145">
        <f>S413*H413</f>
        <v>0</v>
      </c>
      <c r="AR413" s="146" t="s">
        <v>197</v>
      </c>
      <c r="AT413" s="146" t="s">
        <v>193</v>
      </c>
      <c r="AU413" s="146" t="s">
        <v>80</v>
      </c>
      <c r="AY413" s="18" t="s">
        <v>191</v>
      </c>
      <c r="BE413" s="147">
        <f>IF(N413="základní",J413,0)</f>
        <v>0</v>
      </c>
      <c r="BF413" s="147">
        <f>IF(N413="snížená",J413,0)</f>
        <v>0</v>
      </c>
      <c r="BG413" s="147">
        <f>IF(N413="zákl. přenesená",J413,0)</f>
        <v>0</v>
      </c>
      <c r="BH413" s="147">
        <f>IF(N413="sníž. přenesená",J413,0)</f>
        <v>0</v>
      </c>
      <c r="BI413" s="147">
        <f>IF(N413="nulová",J413,0)</f>
        <v>0</v>
      </c>
      <c r="BJ413" s="18" t="s">
        <v>78</v>
      </c>
      <c r="BK413" s="147">
        <f>ROUND(I413*H413,2)</f>
        <v>0</v>
      </c>
      <c r="BL413" s="18" t="s">
        <v>197</v>
      </c>
      <c r="BM413" s="146" t="s">
        <v>1324</v>
      </c>
    </row>
    <row r="414" spans="2:65" s="1" customFormat="1" ht="126.75">
      <c r="B414" s="33"/>
      <c r="D414" s="153" t="s">
        <v>498</v>
      </c>
      <c r="F414" s="194" t="s">
        <v>499</v>
      </c>
      <c r="I414" s="150"/>
      <c r="L414" s="33"/>
      <c r="M414" s="151"/>
      <c r="T414" s="54"/>
      <c r="AT414" s="18" t="s">
        <v>498</v>
      </c>
      <c r="AU414" s="18" t="s">
        <v>80</v>
      </c>
    </row>
    <row r="415" spans="2:65" s="12" customFormat="1" ht="11.25">
      <c r="B415" s="152"/>
      <c r="D415" s="153" t="s">
        <v>201</v>
      </c>
      <c r="E415" s="154" t="s">
        <v>19</v>
      </c>
      <c r="F415" s="155" t="s">
        <v>1325</v>
      </c>
      <c r="H415" s="156">
        <v>7.7439999999999998</v>
      </c>
      <c r="I415" s="157"/>
      <c r="L415" s="152"/>
      <c r="M415" s="158"/>
      <c r="T415" s="159"/>
      <c r="AT415" s="154" t="s">
        <v>201</v>
      </c>
      <c r="AU415" s="154" t="s">
        <v>80</v>
      </c>
      <c r="AV415" s="12" t="s">
        <v>80</v>
      </c>
      <c r="AW415" s="12" t="s">
        <v>33</v>
      </c>
      <c r="AX415" s="12" t="s">
        <v>78</v>
      </c>
      <c r="AY415" s="154" t="s">
        <v>191</v>
      </c>
    </row>
    <row r="416" spans="2:65" s="1" customFormat="1" ht="16.5" customHeight="1">
      <c r="B416" s="33"/>
      <c r="C416" s="134" t="s">
        <v>696</v>
      </c>
      <c r="D416" s="134" t="s">
        <v>193</v>
      </c>
      <c r="E416" s="135" t="s">
        <v>1031</v>
      </c>
      <c r="F416" s="136" t="s">
        <v>1032</v>
      </c>
      <c r="G416" s="137" t="s">
        <v>465</v>
      </c>
      <c r="H416" s="138">
        <v>0.39900000000000002</v>
      </c>
      <c r="I416" s="139"/>
      <c r="J416" s="140">
        <f>ROUND(I416*H416,2)</f>
        <v>0</v>
      </c>
      <c r="K416" s="141"/>
      <c r="L416" s="33"/>
      <c r="M416" s="142" t="s">
        <v>19</v>
      </c>
      <c r="N416" s="143" t="s">
        <v>42</v>
      </c>
      <c r="P416" s="144">
        <f>O416*H416</f>
        <v>0</v>
      </c>
      <c r="Q416" s="144">
        <v>0</v>
      </c>
      <c r="R416" s="144">
        <f>Q416*H416</f>
        <v>0</v>
      </c>
      <c r="S416" s="144">
        <v>0</v>
      </c>
      <c r="T416" s="145">
        <f>S416*H416</f>
        <v>0</v>
      </c>
      <c r="AR416" s="146" t="s">
        <v>197</v>
      </c>
      <c r="AT416" s="146" t="s">
        <v>193</v>
      </c>
      <c r="AU416" s="146" t="s">
        <v>80</v>
      </c>
      <c r="AY416" s="18" t="s">
        <v>191</v>
      </c>
      <c r="BE416" s="147">
        <f>IF(N416="základní",J416,0)</f>
        <v>0</v>
      </c>
      <c r="BF416" s="147">
        <f>IF(N416="snížená",J416,0)</f>
        <v>0</v>
      </c>
      <c r="BG416" s="147">
        <f>IF(N416="zákl. přenesená",J416,0)</f>
        <v>0</v>
      </c>
      <c r="BH416" s="147">
        <f>IF(N416="sníž. přenesená",J416,0)</f>
        <v>0</v>
      </c>
      <c r="BI416" s="147">
        <f>IF(N416="nulová",J416,0)</f>
        <v>0</v>
      </c>
      <c r="BJ416" s="18" t="s">
        <v>78</v>
      </c>
      <c r="BK416" s="147">
        <f>ROUND(I416*H416,2)</f>
        <v>0</v>
      </c>
      <c r="BL416" s="18" t="s">
        <v>197</v>
      </c>
      <c r="BM416" s="146" t="s">
        <v>1326</v>
      </c>
    </row>
    <row r="417" spans="2:65" s="1" customFormat="1" ht="126.75">
      <c r="B417" s="33"/>
      <c r="D417" s="153" t="s">
        <v>498</v>
      </c>
      <c r="F417" s="194" t="s">
        <v>499</v>
      </c>
      <c r="I417" s="150"/>
      <c r="L417" s="33"/>
      <c r="M417" s="151"/>
      <c r="T417" s="54"/>
      <c r="AT417" s="18" t="s">
        <v>498</v>
      </c>
      <c r="AU417" s="18" t="s">
        <v>80</v>
      </c>
    </row>
    <row r="418" spans="2:65" s="12" customFormat="1" ht="11.25">
      <c r="B418" s="152"/>
      <c r="D418" s="153" t="s">
        <v>201</v>
      </c>
      <c r="E418" s="154" t="s">
        <v>19</v>
      </c>
      <c r="F418" s="155" t="s">
        <v>1327</v>
      </c>
      <c r="H418" s="156">
        <v>0.39900000000000002</v>
      </c>
      <c r="I418" s="157"/>
      <c r="L418" s="152"/>
      <c r="M418" s="158"/>
      <c r="T418" s="159"/>
      <c r="AT418" s="154" t="s">
        <v>201</v>
      </c>
      <c r="AU418" s="154" t="s">
        <v>80</v>
      </c>
      <c r="AV418" s="12" t="s">
        <v>80</v>
      </c>
      <c r="AW418" s="12" t="s">
        <v>33</v>
      </c>
      <c r="AX418" s="12" t="s">
        <v>78</v>
      </c>
      <c r="AY418" s="154" t="s">
        <v>191</v>
      </c>
    </row>
    <row r="419" spans="2:65" s="11" customFormat="1" ht="22.9" customHeight="1">
      <c r="B419" s="122"/>
      <c r="D419" s="123" t="s">
        <v>70</v>
      </c>
      <c r="E419" s="132" t="s">
        <v>1035</v>
      </c>
      <c r="F419" s="132" t="s">
        <v>1036</v>
      </c>
      <c r="I419" s="125"/>
      <c r="J419" s="133">
        <f>BK419</f>
        <v>0</v>
      </c>
      <c r="L419" s="122"/>
      <c r="M419" s="127"/>
      <c r="P419" s="128">
        <f>SUM(P420:P427)</f>
        <v>0</v>
      </c>
      <c r="R419" s="128">
        <f>SUM(R420:R427)</f>
        <v>0</v>
      </c>
      <c r="T419" s="129">
        <f>SUM(T420:T427)</f>
        <v>0</v>
      </c>
      <c r="AR419" s="123" t="s">
        <v>78</v>
      </c>
      <c r="AT419" s="130" t="s">
        <v>70</v>
      </c>
      <c r="AU419" s="130" t="s">
        <v>78</v>
      </c>
      <c r="AY419" s="123" t="s">
        <v>191</v>
      </c>
      <c r="BK419" s="131">
        <f>SUM(BK420:BK427)</f>
        <v>0</v>
      </c>
    </row>
    <row r="420" spans="2:65" s="1" customFormat="1" ht="24.2" customHeight="1">
      <c r="B420" s="33"/>
      <c r="C420" s="134" t="s">
        <v>701</v>
      </c>
      <c r="D420" s="134" t="s">
        <v>193</v>
      </c>
      <c r="E420" s="135" t="s">
        <v>1038</v>
      </c>
      <c r="F420" s="136" t="s">
        <v>1039</v>
      </c>
      <c r="G420" s="137" t="s">
        <v>465</v>
      </c>
      <c r="H420" s="138">
        <v>3.472</v>
      </c>
      <c r="I420" s="139"/>
      <c r="J420" s="140">
        <f>ROUND(I420*H420,2)</f>
        <v>0</v>
      </c>
      <c r="K420" s="141"/>
      <c r="L420" s="33"/>
      <c r="M420" s="142" t="s">
        <v>19</v>
      </c>
      <c r="N420" s="143" t="s">
        <v>42</v>
      </c>
      <c r="P420" s="144">
        <f>O420*H420</f>
        <v>0</v>
      </c>
      <c r="Q420" s="144">
        <v>0</v>
      </c>
      <c r="R420" s="144">
        <f>Q420*H420</f>
        <v>0</v>
      </c>
      <c r="S420" s="144">
        <v>0</v>
      </c>
      <c r="T420" s="145">
        <f>S420*H420</f>
        <v>0</v>
      </c>
      <c r="AR420" s="146" t="s">
        <v>197</v>
      </c>
      <c r="AT420" s="146" t="s">
        <v>193</v>
      </c>
      <c r="AU420" s="146" t="s">
        <v>80</v>
      </c>
      <c r="AY420" s="18" t="s">
        <v>191</v>
      </c>
      <c r="BE420" s="147">
        <f>IF(N420="základní",J420,0)</f>
        <v>0</v>
      </c>
      <c r="BF420" s="147">
        <f>IF(N420="snížená",J420,0)</f>
        <v>0</v>
      </c>
      <c r="BG420" s="147">
        <f>IF(N420="zákl. přenesená",J420,0)</f>
        <v>0</v>
      </c>
      <c r="BH420" s="147">
        <f>IF(N420="sníž. přenesená",J420,0)</f>
        <v>0</v>
      </c>
      <c r="BI420" s="147">
        <f>IF(N420="nulová",J420,0)</f>
        <v>0</v>
      </c>
      <c r="BJ420" s="18" t="s">
        <v>78</v>
      </c>
      <c r="BK420" s="147">
        <f>ROUND(I420*H420,2)</f>
        <v>0</v>
      </c>
      <c r="BL420" s="18" t="s">
        <v>197</v>
      </c>
      <c r="BM420" s="146" t="s">
        <v>1328</v>
      </c>
    </row>
    <row r="421" spans="2:65" s="1" customFormat="1" ht="11.25">
      <c r="B421" s="33"/>
      <c r="D421" s="148" t="s">
        <v>199</v>
      </c>
      <c r="F421" s="149" t="s">
        <v>1041</v>
      </c>
      <c r="I421" s="150"/>
      <c r="L421" s="33"/>
      <c r="M421" s="151"/>
      <c r="T421" s="54"/>
      <c r="AT421" s="18" t="s">
        <v>199</v>
      </c>
      <c r="AU421" s="18" t="s">
        <v>80</v>
      </c>
    </row>
    <row r="422" spans="2:65" s="1" customFormat="1" ht="24.2" customHeight="1">
      <c r="B422" s="33"/>
      <c r="C422" s="134" t="s">
        <v>705</v>
      </c>
      <c r="D422" s="134" t="s">
        <v>193</v>
      </c>
      <c r="E422" s="135" t="s">
        <v>1043</v>
      </c>
      <c r="F422" s="136" t="s">
        <v>1044</v>
      </c>
      <c r="G422" s="137" t="s">
        <v>465</v>
      </c>
      <c r="H422" s="138">
        <v>3.472</v>
      </c>
      <c r="I422" s="139"/>
      <c r="J422" s="140">
        <f>ROUND(I422*H422,2)</f>
        <v>0</v>
      </c>
      <c r="K422" s="141"/>
      <c r="L422" s="33"/>
      <c r="M422" s="142" t="s">
        <v>19</v>
      </c>
      <c r="N422" s="143" t="s">
        <v>42</v>
      </c>
      <c r="P422" s="144">
        <f>O422*H422</f>
        <v>0</v>
      </c>
      <c r="Q422" s="144">
        <v>0</v>
      </c>
      <c r="R422" s="144">
        <f>Q422*H422</f>
        <v>0</v>
      </c>
      <c r="S422" s="144">
        <v>0</v>
      </c>
      <c r="T422" s="145">
        <f>S422*H422</f>
        <v>0</v>
      </c>
      <c r="AR422" s="146" t="s">
        <v>197</v>
      </c>
      <c r="AT422" s="146" t="s">
        <v>193</v>
      </c>
      <c r="AU422" s="146" t="s">
        <v>80</v>
      </c>
      <c r="AY422" s="18" t="s">
        <v>191</v>
      </c>
      <c r="BE422" s="147">
        <f>IF(N422="základní",J422,0)</f>
        <v>0</v>
      </c>
      <c r="BF422" s="147">
        <f>IF(N422="snížená",J422,0)</f>
        <v>0</v>
      </c>
      <c r="BG422" s="147">
        <f>IF(N422="zákl. přenesená",J422,0)</f>
        <v>0</v>
      </c>
      <c r="BH422" s="147">
        <f>IF(N422="sníž. přenesená",J422,0)</f>
        <v>0</v>
      </c>
      <c r="BI422" s="147">
        <f>IF(N422="nulová",J422,0)</f>
        <v>0</v>
      </c>
      <c r="BJ422" s="18" t="s">
        <v>78</v>
      </c>
      <c r="BK422" s="147">
        <f>ROUND(I422*H422,2)</f>
        <v>0</v>
      </c>
      <c r="BL422" s="18" t="s">
        <v>197</v>
      </c>
      <c r="BM422" s="146" t="s">
        <v>1329</v>
      </c>
    </row>
    <row r="423" spans="2:65" s="1" customFormat="1" ht="11.25">
      <c r="B423" s="33"/>
      <c r="D423" s="148" t="s">
        <v>199</v>
      </c>
      <c r="F423" s="149" t="s">
        <v>1046</v>
      </c>
      <c r="I423" s="150"/>
      <c r="L423" s="33"/>
      <c r="M423" s="151"/>
      <c r="T423" s="54"/>
      <c r="AT423" s="18" t="s">
        <v>199</v>
      </c>
      <c r="AU423" s="18" t="s">
        <v>80</v>
      </c>
    </row>
    <row r="424" spans="2:65" s="1" customFormat="1" ht="24.2" customHeight="1">
      <c r="B424" s="33"/>
      <c r="C424" s="134" t="s">
        <v>710</v>
      </c>
      <c r="D424" s="134" t="s">
        <v>193</v>
      </c>
      <c r="E424" s="135" t="s">
        <v>1048</v>
      </c>
      <c r="F424" s="136" t="s">
        <v>1049</v>
      </c>
      <c r="G424" s="137" t="s">
        <v>465</v>
      </c>
      <c r="H424" s="138">
        <v>8.0000000000000002E-3</v>
      </c>
      <c r="I424" s="139"/>
      <c r="J424" s="140">
        <f>ROUND(I424*H424,2)</f>
        <v>0</v>
      </c>
      <c r="K424" s="141"/>
      <c r="L424" s="33"/>
      <c r="M424" s="142" t="s">
        <v>19</v>
      </c>
      <c r="N424" s="143" t="s">
        <v>42</v>
      </c>
      <c r="P424" s="144">
        <f>O424*H424</f>
        <v>0</v>
      </c>
      <c r="Q424" s="144">
        <v>0</v>
      </c>
      <c r="R424" s="144">
        <f>Q424*H424</f>
        <v>0</v>
      </c>
      <c r="S424" s="144">
        <v>0</v>
      </c>
      <c r="T424" s="145">
        <f>S424*H424</f>
        <v>0</v>
      </c>
      <c r="AR424" s="146" t="s">
        <v>197</v>
      </c>
      <c r="AT424" s="146" t="s">
        <v>193</v>
      </c>
      <c r="AU424" s="146" t="s">
        <v>80</v>
      </c>
      <c r="AY424" s="18" t="s">
        <v>191</v>
      </c>
      <c r="BE424" s="147">
        <f>IF(N424="základní",J424,0)</f>
        <v>0</v>
      </c>
      <c r="BF424" s="147">
        <f>IF(N424="snížená",J424,0)</f>
        <v>0</v>
      </c>
      <c r="BG424" s="147">
        <f>IF(N424="zákl. přenesená",J424,0)</f>
        <v>0</v>
      </c>
      <c r="BH424" s="147">
        <f>IF(N424="sníž. přenesená",J424,0)</f>
        <v>0</v>
      </c>
      <c r="BI424" s="147">
        <f>IF(N424="nulová",J424,0)</f>
        <v>0</v>
      </c>
      <c r="BJ424" s="18" t="s">
        <v>78</v>
      </c>
      <c r="BK424" s="147">
        <f>ROUND(I424*H424,2)</f>
        <v>0</v>
      </c>
      <c r="BL424" s="18" t="s">
        <v>197</v>
      </c>
      <c r="BM424" s="146" t="s">
        <v>1330</v>
      </c>
    </row>
    <row r="425" spans="2:65" s="1" customFormat="1" ht="11.25">
      <c r="B425" s="33"/>
      <c r="D425" s="148" t="s">
        <v>199</v>
      </c>
      <c r="F425" s="149" t="s">
        <v>1051</v>
      </c>
      <c r="I425" s="150"/>
      <c r="L425" s="33"/>
      <c r="M425" s="151"/>
      <c r="T425" s="54"/>
      <c r="AT425" s="18" t="s">
        <v>199</v>
      </c>
      <c r="AU425" s="18" t="s">
        <v>80</v>
      </c>
    </row>
    <row r="426" spans="2:65" s="1" customFormat="1" ht="24.2" customHeight="1">
      <c r="B426" s="33"/>
      <c r="C426" s="134" t="s">
        <v>715</v>
      </c>
      <c r="D426" s="134" t="s">
        <v>193</v>
      </c>
      <c r="E426" s="135" t="s">
        <v>1053</v>
      </c>
      <c r="F426" s="136" t="s">
        <v>1054</v>
      </c>
      <c r="G426" s="137" t="s">
        <v>465</v>
      </c>
      <c r="H426" s="138">
        <v>8.0000000000000002E-3</v>
      </c>
      <c r="I426" s="139"/>
      <c r="J426" s="140">
        <f>ROUND(I426*H426,2)</f>
        <v>0</v>
      </c>
      <c r="K426" s="141"/>
      <c r="L426" s="33"/>
      <c r="M426" s="142" t="s">
        <v>19</v>
      </c>
      <c r="N426" s="143" t="s">
        <v>42</v>
      </c>
      <c r="P426" s="144">
        <f>O426*H426</f>
        <v>0</v>
      </c>
      <c r="Q426" s="144">
        <v>0</v>
      </c>
      <c r="R426" s="144">
        <f>Q426*H426</f>
        <v>0</v>
      </c>
      <c r="S426" s="144">
        <v>0</v>
      </c>
      <c r="T426" s="145">
        <f>S426*H426</f>
        <v>0</v>
      </c>
      <c r="AR426" s="146" t="s">
        <v>197</v>
      </c>
      <c r="AT426" s="146" t="s">
        <v>193</v>
      </c>
      <c r="AU426" s="146" t="s">
        <v>80</v>
      </c>
      <c r="AY426" s="18" t="s">
        <v>191</v>
      </c>
      <c r="BE426" s="147">
        <f>IF(N426="základní",J426,0)</f>
        <v>0</v>
      </c>
      <c r="BF426" s="147">
        <f>IF(N426="snížená",J426,0)</f>
        <v>0</v>
      </c>
      <c r="BG426" s="147">
        <f>IF(N426="zákl. přenesená",J426,0)</f>
        <v>0</v>
      </c>
      <c r="BH426" s="147">
        <f>IF(N426="sníž. přenesená",J426,0)</f>
        <v>0</v>
      </c>
      <c r="BI426" s="147">
        <f>IF(N426="nulová",J426,0)</f>
        <v>0</v>
      </c>
      <c r="BJ426" s="18" t="s">
        <v>78</v>
      </c>
      <c r="BK426" s="147">
        <f>ROUND(I426*H426,2)</f>
        <v>0</v>
      </c>
      <c r="BL426" s="18" t="s">
        <v>197</v>
      </c>
      <c r="BM426" s="146" t="s">
        <v>1331</v>
      </c>
    </row>
    <row r="427" spans="2:65" s="1" customFormat="1" ht="11.25">
      <c r="B427" s="33"/>
      <c r="D427" s="148" t="s">
        <v>199</v>
      </c>
      <c r="F427" s="149" t="s">
        <v>1056</v>
      </c>
      <c r="I427" s="150"/>
      <c r="L427" s="33"/>
      <c r="M427" s="151"/>
      <c r="T427" s="54"/>
      <c r="AT427" s="18" t="s">
        <v>199</v>
      </c>
      <c r="AU427" s="18" t="s">
        <v>80</v>
      </c>
    </row>
    <row r="428" spans="2:65" s="11" customFormat="1" ht="25.9" customHeight="1">
      <c r="B428" s="122"/>
      <c r="D428" s="123" t="s">
        <v>70</v>
      </c>
      <c r="E428" s="124" t="s">
        <v>1057</v>
      </c>
      <c r="F428" s="124" t="s">
        <v>1058</v>
      </c>
      <c r="I428" s="125"/>
      <c r="J428" s="126">
        <f>BK428</f>
        <v>0</v>
      </c>
      <c r="L428" s="122"/>
      <c r="M428" s="127"/>
      <c r="P428" s="128">
        <f>P429</f>
        <v>0</v>
      </c>
      <c r="R428" s="128">
        <f>R429</f>
        <v>0</v>
      </c>
      <c r="T428" s="129">
        <f>T429</f>
        <v>3.3500000000000001E-3</v>
      </c>
      <c r="AR428" s="123" t="s">
        <v>80</v>
      </c>
      <c r="AT428" s="130" t="s">
        <v>70</v>
      </c>
      <c r="AU428" s="130" t="s">
        <v>71</v>
      </c>
      <c r="AY428" s="123" t="s">
        <v>191</v>
      </c>
      <c r="BK428" s="131">
        <f>BK429</f>
        <v>0</v>
      </c>
    </row>
    <row r="429" spans="2:65" s="11" customFormat="1" ht="22.9" customHeight="1">
      <c r="B429" s="122"/>
      <c r="D429" s="123" t="s">
        <v>70</v>
      </c>
      <c r="E429" s="132" t="s">
        <v>1059</v>
      </c>
      <c r="F429" s="132" t="s">
        <v>1060</v>
      </c>
      <c r="I429" s="125"/>
      <c r="J429" s="133">
        <f>BK429</f>
        <v>0</v>
      </c>
      <c r="L429" s="122"/>
      <c r="M429" s="127"/>
      <c r="P429" s="128">
        <f>SUM(P430:P433)</f>
        <v>0</v>
      </c>
      <c r="R429" s="128">
        <f>SUM(R430:R433)</f>
        <v>0</v>
      </c>
      <c r="T429" s="129">
        <f>SUM(T430:T433)</f>
        <v>3.3500000000000001E-3</v>
      </c>
      <c r="AR429" s="123" t="s">
        <v>80</v>
      </c>
      <c r="AT429" s="130" t="s">
        <v>70</v>
      </c>
      <c r="AU429" s="130" t="s">
        <v>78</v>
      </c>
      <c r="AY429" s="123" t="s">
        <v>191</v>
      </c>
      <c r="BK429" s="131">
        <f>SUM(BK430:BK433)</f>
        <v>0</v>
      </c>
    </row>
    <row r="430" spans="2:65" s="1" customFormat="1" ht="16.5" customHeight="1">
      <c r="B430" s="33"/>
      <c r="C430" s="134" t="s">
        <v>720</v>
      </c>
      <c r="D430" s="134" t="s">
        <v>193</v>
      </c>
      <c r="E430" s="135" t="s">
        <v>1068</v>
      </c>
      <c r="F430" s="136" t="s">
        <v>1069</v>
      </c>
      <c r="G430" s="137" t="s">
        <v>228</v>
      </c>
      <c r="H430" s="138">
        <v>0.5</v>
      </c>
      <c r="I430" s="139"/>
      <c r="J430" s="140">
        <f>ROUND(I430*H430,2)</f>
        <v>0</v>
      </c>
      <c r="K430" s="141"/>
      <c r="L430" s="33"/>
      <c r="M430" s="142" t="s">
        <v>19</v>
      </c>
      <c r="N430" s="143" t="s">
        <v>42</v>
      </c>
      <c r="P430" s="144">
        <f>O430*H430</f>
        <v>0</v>
      </c>
      <c r="Q430" s="144">
        <v>0</v>
      </c>
      <c r="R430" s="144">
        <f>Q430*H430</f>
        <v>0</v>
      </c>
      <c r="S430" s="144">
        <v>6.7000000000000002E-3</v>
      </c>
      <c r="T430" s="145">
        <f>S430*H430</f>
        <v>3.3500000000000001E-3</v>
      </c>
      <c r="AR430" s="146" t="s">
        <v>291</v>
      </c>
      <c r="AT430" s="146" t="s">
        <v>193</v>
      </c>
      <c r="AU430" s="146" t="s">
        <v>80</v>
      </c>
      <c r="AY430" s="18" t="s">
        <v>191</v>
      </c>
      <c r="BE430" s="147">
        <f>IF(N430="základní",J430,0)</f>
        <v>0</v>
      </c>
      <c r="BF430" s="147">
        <f>IF(N430="snížená",J430,0)</f>
        <v>0</v>
      </c>
      <c r="BG430" s="147">
        <f>IF(N430="zákl. přenesená",J430,0)</f>
        <v>0</v>
      </c>
      <c r="BH430" s="147">
        <f>IF(N430="sníž. přenesená",J430,0)</f>
        <v>0</v>
      </c>
      <c r="BI430" s="147">
        <f>IF(N430="nulová",J430,0)</f>
        <v>0</v>
      </c>
      <c r="BJ430" s="18" t="s">
        <v>78</v>
      </c>
      <c r="BK430" s="147">
        <f>ROUND(I430*H430,2)</f>
        <v>0</v>
      </c>
      <c r="BL430" s="18" t="s">
        <v>291</v>
      </c>
      <c r="BM430" s="146" t="s">
        <v>1332</v>
      </c>
    </row>
    <row r="431" spans="2:65" s="1" customFormat="1" ht="11.25">
      <c r="B431" s="33"/>
      <c r="D431" s="148" t="s">
        <v>199</v>
      </c>
      <c r="F431" s="149" t="s">
        <v>1071</v>
      </c>
      <c r="I431" s="150"/>
      <c r="L431" s="33"/>
      <c r="M431" s="151"/>
      <c r="T431" s="54"/>
      <c r="AT431" s="18" t="s">
        <v>199</v>
      </c>
      <c r="AU431" s="18" t="s">
        <v>80</v>
      </c>
    </row>
    <row r="432" spans="2:65" s="12" customFormat="1" ht="11.25">
      <c r="B432" s="152"/>
      <c r="D432" s="153" t="s">
        <v>201</v>
      </c>
      <c r="E432" s="154" t="s">
        <v>19</v>
      </c>
      <c r="F432" s="155" t="s">
        <v>1174</v>
      </c>
      <c r="H432" s="156">
        <v>0.5</v>
      </c>
      <c r="I432" s="157"/>
      <c r="L432" s="152"/>
      <c r="M432" s="158"/>
      <c r="T432" s="159"/>
      <c r="AT432" s="154" t="s">
        <v>201</v>
      </c>
      <c r="AU432" s="154" t="s">
        <v>80</v>
      </c>
      <c r="AV432" s="12" t="s">
        <v>80</v>
      </c>
      <c r="AW432" s="12" t="s">
        <v>33</v>
      </c>
      <c r="AX432" s="12" t="s">
        <v>71</v>
      </c>
      <c r="AY432" s="154" t="s">
        <v>191</v>
      </c>
    </row>
    <row r="433" spans="2:65" s="13" customFormat="1" ht="11.25">
      <c r="B433" s="160"/>
      <c r="D433" s="153" t="s">
        <v>201</v>
      </c>
      <c r="E433" s="161" t="s">
        <v>19</v>
      </c>
      <c r="F433" s="162" t="s">
        <v>203</v>
      </c>
      <c r="H433" s="163">
        <v>0.5</v>
      </c>
      <c r="I433" s="164"/>
      <c r="L433" s="160"/>
      <c r="M433" s="165"/>
      <c r="T433" s="166"/>
      <c r="AT433" s="161" t="s">
        <v>201</v>
      </c>
      <c r="AU433" s="161" t="s">
        <v>80</v>
      </c>
      <c r="AV433" s="13" t="s">
        <v>197</v>
      </c>
      <c r="AW433" s="13" t="s">
        <v>33</v>
      </c>
      <c r="AX433" s="13" t="s">
        <v>78</v>
      </c>
      <c r="AY433" s="161" t="s">
        <v>191</v>
      </c>
    </row>
    <row r="434" spans="2:65" s="11" customFormat="1" ht="25.9" customHeight="1">
      <c r="B434" s="122"/>
      <c r="D434" s="123" t="s">
        <v>70</v>
      </c>
      <c r="E434" s="124" t="s">
        <v>462</v>
      </c>
      <c r="F434" s="124" t="s">
        <v>1073</v>
      </c>
      <c r="I434" s="125"/>
      <c r="J434" s="126">
        <f>BK434</f>
        <v>0</v>
      </c>
      <c r="L434" s="122"/>
      <c r="M434" s="127"/>
      <c r="P434" s="128">
        <f>P435</f>
        <v>0</v>
      </c>
      <c r="R434" s="128">
        <f>R435</f>
        <v>0.31679999999999997</v>
      </c>
      <c r="T434" s="129">
        <f>T435</f>
        <v>0</v>
      </c>
      <c r="AR434" s="123" t="s">
        <v>148</v>
      </c>
      <c r="AT434" s="130" t="s">
        <v>70</v>
      </c>
      <c r="AU434" s="130" t="s">
        <v>71</v>
      </c>
      <c r="AY434" s="123" t="s">
        <v>191</v>
      </c>
      <c r="BK434" s="131">
        <f>BK435</f>
        <v>0</v>
      </c>
    </row>
    <row r="435" spans="2:65" s="11" customFormat="1" ht="22.9" customHeight="1">
      <c r="B435" s="122"/>
      <c r="D435" s="123" t="s">
        <v>70</v>
      </c>
      <c r="E435" s="132" t="s">
        <v>1074</v>
      </c>
      <c r="F435" s="132" t="s">
        <v>1075</v>
      </c>
      <c r="I435" s="125"/>
      <c r="J435" s="133">
        <f>BK435</f>
        <v>0</v>
      </c>
      <c r="L435" s="122"/>
      <c r="M435" s="127"/>
      <c r="P435" s="128">
        <f>SUM(P436:P439)</f>
        <v>0</v>
      </c>
      <c r="R435" s="128">
        <f>SUM(R436:R439)</f>
        <v>0.31679999999999997</v>
      </c>
      <c r="T435" s="129">
        <f>SUM(T436:T439)</f>
        <v>0</v>
      </c>
      <c r="AR435" s="123" t="s">
        <v>148</v>
      </c>
      <c r="AT435" s="130" t="s">
        <v>70</v>
      </c>
      <c r="AU435" s="130" t="s">
        <v>78</v>
      </c>
      <c r="AY435" s="123" t="s">
        <v>191</v>
      </c>
      <c r="BK435" s="131">
        <f>SUM(BK436:BK439)</f>
        <v>0</v>
      </c>
    </row>
    <row r="436" spans="2:65" s="1" customFormat="1" ht="24.2" customHeight="1">
      <c r="B436" s="33"/>
      <c r="C436" s="134" t="s">
        <v>725</v>
      </c>
      <c r="D436" s="134" t="s">
        <v>193</v>
      </c>
      <c r="E436" s="135" t="s">
        <v>1077</v>
      </c>
      <c r="F436" s="136" t="s">
        <v>1078</v>
      </c>
      <c r="G436" s="137" t="s">
        <v>228</v>
      </c>
      <c r="H436" s="138">
        <v>4</v>
      </c>
      <c r="I436" s="139"/>
      <c r="J436" s="140">
        <f>ROUND(I436*H436,2)</f>
        <v>0</v>
      </c>
      <c r="K436" s="141"/>
      <c r="L436" s="33"/>
      <c r="M436" s="142" t="s">
        <v>19</v>
      </c>
      <c r="N436" s="143" t="s">
        <v>42</v>
      </c>
      <c r="P436" s="144">
        <f>O436*H436</f>
        <v>0</v>
      </c>
      <c r="Q436" s="144">
        <v>0</v>
      </c>
      <c r="R436" s="144">
        <f>Q436*H436</f>
        <v>0</v>
      </c>
      <c r="S436" s="144">
        <v>0</v>
      </c>
      <c r="T436" s="145">
        <f>S436*H436</f>
        <v>0</v>
      </c>
      <c r="AR436" s="146" t="s">
        <v>611</v>
      </c>
      <c r="AT436" s="146" t="s">
        <v>193</v>
      </c>
      <c r="AU436" s="146" t="s">
        <v>80</v>
      </c>
      <c r="AY436" s="18" t="s">
        <v>191</v>
      </c>
      <c r="BE436" s="147">
        <f>IF(N436="základní",J436,0)</f>
        <v>0</v>
      </c>
      <c r="BF436" s="147">
        <f>IF(N436="snížená",J436,0)</f>
        <v>0</v>
      </c>
      <c r="BG436" s="147">
        <f>IF(N436="zákl. přenesená",J436,0)</f>
        <v>0</v>
      </c>
      <c r="BH436" s="147">
        <f>IF(N436="sníž. přenesená",J436,0)</f>
        <v>0</v>
      </c>
      <c r="BI436" s="147">
        <f>IF(N436="nulová",J436,0)</f>
        <v>0</v>
      </c>
      <c r="BJ436" s="18" t="s">
        <v>78</v>
      </c>
      <c r="BK436" s="147">
        <f>ROUND(I436*H436,2)</f>
        <v>0</v>
      </c>
      <c r="BL436" s="18" t="s">
        <v>611</v>
      </c>
      <c r="BM436" s="146" t="s">
        <v>1333</v>
      </c>
    </row>
    <row r="437" spans="2:65" s="1" customFormat="1" ht="11.25">
      <c r="B437" s="33"/>
      <c r="D437" s="148" t="s">
        <v>199</v>
      </c>
      <c r="F437" s="149" t="s">
        <v>1080</v>
      </c>
      <c r="I437" s="150"/>
      <c r="L437" s="33"/>
      <c r="M437" s="151"/>
      <c r="T437" s="54"/>
      <c r="AT437" s="18" t="s">
        <v>199</v>
      </c>
      <c r="AU437" s="18" t="s">
        <v>80</v>
      </c>
    </row>
    <row r="438" spans="2:65" s="1" customFormat="1" ht="16.5" customHeight="1">
      <c r="B438" s="33"/>
      <c r="C438" s="183" t="s">
        <v>731</v>
      </c>
      <c r="D438" s="183" t="s">
        <v>462</v>
      </c>
      <c r="E438" s="184" t="s">
        <v>1082</v>
      </c>
      <c r="F438" s="185" t="s">
        <v>1083</v>
      </c>
      <c r="G438" s="186" t="s">
        <v>228</v>
      </c>
      <c r="H438" s="187">
        <v>4</v>
      </c>
      <c r="I438" s="188"/>
      <c r="J438" s="189">
        <f>ROUND(I438*H438,2)</f>
        <v>0</v>
      </c>
      <c r="K438" s="190"/>
      <c r="L438" s="191"/>
      <c r="M438" s="192" t="s">
        <v>19</v>
      </c>
      <c r="N438" s="193" t="s">
        <v>42</v>
      </c>
      <c r="P438" s="144">
        <f>O438*H438</f>
        <v>0</v>
      </c>
      <c r="Q438" s="144">
        <v>0.06</v>
      </c>
      <c r="R438" s="144">
        <f>Q438*H438</f>
        <v>0.24</v>
      </c>
      <c r="S438" s="144">
        <v>0</v>
      </c>
      <c r="T438" s="145">
        <f>S438*H438</f>
        <v>0</v>
      </c>
      <c r="AR438" s="146" t="s">
        <v>236</v>
      </c>
      <c r="AT438" s="146" t="s">
        <v>462</v>
      </c>
      <c r="AU438" s="146" t="s">
        <v>80</v>
      </c>
      <c r="AY438" s="18" t="s">
        <v>191</v>
      </c>
      <c r="BE438" s="147">
        <f>IF(N438="základní",J438,0)</f>
        <v>0</v>
      </c>
      <c r="BF438" s="147">
        <f>IF(N438="snížená",J438,0)</f>
        <v>0</v>
      </c>
      <c r="BG438" s="147">
        <f>IF(N438="zákl. přenesená",J438,0)</f>
        <v>0</v>
      </c>
      <c r="BH438" s="147">
        <f>IF(N438="sníž. přenesená",J438,0)</f>
        <v>0</v>
      </c>
      <c r="BI438" s="147">
        <f>IF(N438="nulová",J438,0)</f>
        <v>0</v>
      </c>
      <c r="BJ438" s="18" t="s">
        <v>78</v>
      </c>
      <c r="BK438" s="147">
        <f>ROUND(I438*H438,2)</f>
        <v>0</v>
      </c>
      <c r="BL438" s="18" t="s">
        <v>197</v>
      </c>
      <c r="BM438" s="146" t="s">
        <v>1334</v>
      </c>
    </row>
    <row r="439" spans="2:65" s="1" customFormat="1" ht="16.5" customHeight="1">
      <c r="B439" s="33"/>
      <c r="C439" s="183" t="s">
        <v>736</v>
      </c>
      <c r="D439" s="183" t="s">
        <v>462</v>
      </c>
      <c r="E439" s="184" t="s">
        <v>1086</v>
      </c>
      <c r="F439" s="185" t="s">
        <v>1087</v>
      </c>
      <c r="G439" s="186" t="s">
        <v>595</v>
      </c>
      <c r="H439" s="187">
        <v>8</v>
      </c>
      <c r="I439" s="188"/>
      <c r="J439" s="189">
        <f>ROUND(I439*H439,2)</f>
        <v>0</v>
      </c>
      <c r="K439" s="190"/>
      <c r="L439" s="191"/>
      <c r="M439" s="195" t="s">
        <v>19</v>
      </c>
      <c r="N439" s="196" t="s">
        <v>42</v>
      </c>
      <c r="O439" s="197"/>
      <c r="P439" s="198">
        <f>O439*H439</f>
        <v>0</v>
      </c>
      <c r="Q439" s="198">
        <v>9.5999999999999992E-3</v>
      </c>
      <c r="R439" s="198">
        <f>Q439*H439</f>
        <v>7.6799999999999993E-2</v>
      </c>
      <c r="S439" s="198">
        <v>0</v>
      </c>
      <c r="T439" s="199">
        <f>S439*H439</f>
        <v>0</v>
      </c>
      <c r="AR439" s="146" t="s">
        <v>236</v>
      </c>
      <c r="AT439" s="146" t="s">
        <v>462</v>
      </c>
      <c r="AU439" s="146" t="s">
        <v>80</v>
      </c>
      <c r="AY439" s="18" t="s">
        <v>191</v>
      </c>
      <c r="BE439" s="147">
        <f>IF(N439="základní",J439,0)</f>
        <v>0</v>
      </c>
      <c r="BF439" s="147">
        <f>IF(N439="snížená",J439,0)</f>
        <v>0</v>
      </c>
      <c r="BG439" s="147">
        <f>IF(N439="zákl. přenesená",J439,0)</f>
        <v>0</v>
      </c>
      <c r="BH439" s="147">
        <f>IF(N439="sníž. přenesená",J439,0)</f>
        <v>0</v>
      </c>
      <c r="BI439" s="147">
        <f>IF(N439="nulová",J439,0)</f>
        <v>0</v>
      </c>
      <c r="BJ439" s="18" t="s">
        <v>78</v>
      </c>
      <c r="BK439" s="147">
        <f>ROUND(I439*H439,2)</f>
        <v>0</v>
      </c>
      <c r="BL439" s="18" t="s">
        <v>197</v>
      </c>
      <c r="BM439" s="146" t="s">
        <v>1335</v>
      </c>
    </row>
    <row r="440" spans="2:65" s="1" customFormat="1" ht="6.95" customHeight="1">
      <c r="B440" s="42"/>
      <c r="C440" s="43"/>
      <c r="D440" s="43"/>
      <c r="E440" s="43"/>
      <c r="F440" s="43"/>
      <c r="G440" s="43"/>
      <c r="H440" s="43"/>
      <c r="I440" s="43"/>
      <c r="J440" s="43"/>
      <c r="K440" s="43"/>
      <c r="L440" s="33"/>
    </row>
  </sheetData>
  <sheetProtection algorithmName="SHA-512" hashValue="PdX//VddftM0OseTIvZAj2cQ0cGyRQuNj0t3g6ZdGVFapS5/zcL/ec6afTIvaWddeAlKMwtk786XpfIdcyZnRA==" saltValue="RTHpeqbw+MSn+vbOs5IaaSd+ywmknejKr7tZMpTVE+5YiiORtUWS7dlumyBpKvGYe2j3L7iTTN2Y4nLvHUYIog==" spinCount="100000" sheet="1" objects="1" scenarios="1" formatColumns="0" formatRows="0" autoFilter="0"/>
  <autoFilter ref="C97:K439" xr:uid="{00000000-0009-0000-0000-000003000000}"/>
  <mergeCells count="12">
    <mergeCell ref="E90:H90"/>
    <mergeCell ref="L2:V2"/>
    <mergeCell ref="E50:H50"/>
    <mergeCell ref="E52:H52"/>
    <mergeCell ref="E54:H54"/>
    <mergeCell ref="E86:H86"/>
    <mergeCell ref="E88:H88"/>
    <mergeCell ref="E7:H7"/>
    <mergeCell ref="E9:H9"/>
    <mergeCell ref="E11:H11"/>
    <mergeCell ref="E20:H20"/>
    <mergeCell ref="E29:H29"/>
  </mergeCells>
  <hyperlinks>
    <hyperlink ref="F102" r:id="rId1" xr:uid="{00000000-0004-0000-0300-000000000000}"/>
    <hyperlink ref="F105" r:id="rId2" xr:uid="{00000000-0004-0000-0300-000001000000}"/>
    <hyperlink ref="F109" r:id="rId3" xr:uid="{00000000-0004-0000-0300-000002000000}"/>
    <hyperlink ref="F111" r:id="rId4" xr:uid="{00000000-0004-0000-0300-000003000000}"/>
    <hyperlink ref="F113" r:id="rId5" xr:uid="{00000000-0004-0000-0300-000004000000}"/>
    <hyperlink ref="F118" r:id="rId6" xr:uid="{00000000-0004-0000-0300-000005000000}"/>
    <hyperlink ref="F123" r:id="rId7" xr:uid="{00000000-0004-0000-0300-000006000000}"/>
    <hyperlink ref="F131" r:id="rId8" xr:uid="{00000000-0004-0000-0300-000007000000}"/>
    <hyperlink ref="F139" r:id="rId9" xr:uid="{00000000-0004-0000-0300-000008000000}"/>
    <hyperlink ref="F147" r:id="rId10" xr:uid="{00000000-0004-0000-0300-000009000000}"/>
    <hyperlink ref="F155" r:id="rId11" xr:uid="{00000000-0004-0000-0300-00000A000000}"/>
    <hyperlink ref="F163" r:id="rId12" xr:uid="{00000000-0004-0000-0300-00000B000000}"/>
    <hyperlink ref="F167" r:id="rId13" xr:uid="{00000000-0004-0000-0300-00000C000000}"/>
    <hyperlink ref="F171" r:id="rId14" xr:uid="{00000000-0004-0000-0300-00000D000000}"/>
    <hyperlink ref="F173" r:id="rId15" xr:uid="{00000000-0004-0000-0300-00000E000000}"/>
    <hyperlink ref="F180" r:id="rId16" xr:uid="{00000000-0004-0000-0300-00000F000000}"/>
    <hyperlink ref="F191" r:id="rId17" xr:uid="{00000000-0004-0000-0300-000010000000}"/>
    <hyperlink ref="F202" r:id="rId18" xr:uid="{00000000-0004-0000-0300-000011000000}"/>
    <hyperlink ref="F210" r:id="rId19" xr:uid="{00000000-0004-0000-0300-000012000000}"/>
    <hyperlink ref="F218" r:id="rId20" xr:uid="{00000000-0004-0000-0300-000013000000}"/>
    <hyperlink ref="F228" r:id="rId21" xr:uid="{00000000-0004-0000-0300-000014000000}"/>
    <hyperlink ref="F237" r:id="rId22" xr:uid="{00000000-0004-0000-0300-000015000000}"/>
    <hyperlink ref="F267" r:id="rId23" xr:uid="{00000000-0004-0000-0300-000016000000}"/>
    <hyperlink ref="F272" r:id="rId24" xr:uid="{00000000-0004-0000-0300-000017000000}"/>
    <hyperlink ref="F276" r:id="rId25" xr:uid="{00000000-0004-0000-0300-000018000000}"/>
    <hyperlink ref="F280" r:id="rId26" xr:uid="{00000000-0004-0000-0300-000019000000}"/>
    <hyperlink ref="F284" r:id="rId27" xr:uid="{00000000-0004-0000-0300-00001A000000}"/>
    <hyperlink ref="F287" r:id="rId28" xr:uid="{00000000-0004-0000-0300-00001B000000}"/>
    <hyperlink ref="F293" r:id="rId29" xr:uid="{00000000-0004-0000-0300-00001C000000}"/>
    <hyperlink ref="F297" r:id="rId30" xr:uid="{00000000-0004-0000-0300-00001D000000}"/>
    <hyperlink ref="F305" r:id="rId31" xr:uid="{00000000-0004-0000-0300-00001E000000}"/>
    <hyperlink ref="F313" r:id="rId32" xr:uid="{00000000-0004-0000-0300-00001F000000}"/>
    <hyperlink ref="F320" r:id="rId33" xr:uid="{00000000-0004-0000-0300-000020000000}"/>
    <hyperlink ref="F327" r:id="rId34" xr:uid="{00000000-0004-0000-0300-000021000000}"/>
    <hyperlink ref="F331" r:id="rId35" xr:uid="{00000000-0004-0000-0300-000022000000}"/>
    <hyperlink ref="F336" r:id="rId36" xr:uid="{00000000-0004-0000-0300-000023000000}"/>
    <hyperlink ref="F342" r:id="rId37" xr:uid="{00000000-0004-0000-0300-000024000000}"/>
    <hyperlink ref="F348" r:id="rId38" xr:uid="{00000000-0004-0000-0300-000025000000}"/>
    <hyperlink ref="F356" r:id="rId39" xr:uid="{00000000-0004-0000-0300-000026000000}"/>
    <hyperlink ref="F362" r:id="rId40" xr:uid="{00000000-0004-0000-0300-000027000000}"/>
    <hyperlink ref="F364" r:id="rId41" xr:uid="{00000000-0004-0000-0300-000028000000}"/>
    <hyperlink ref="F367" r:id="rId42" xr:uid="{00000000-0004-0000-0300-000029000000}"/>
    <hyperlink ref="F369" r:id="rId43" xr:uid="{00000000-0004-0000-0300-00002A000000}"/>
    <hyperlink ref="F381" r:id="rId44" xr:uid="{00000000-0004-0000-0300-00002B000000}"/>
    <hyperlink ref="F388" r:id="rId45" xr:uid="{00000000-0004-0000-0300-00002C000000}"/>
    <hyperlink ref="F397" r:id="rId46" xr:uid="{00000000-0004-0000-0300-00002D000000}"/>
    <hyperlink ref="F400" r:id="rId47" xr:uid="{00000000-0004-0000-0300-00002E000000}"/>
    <hyperlink ref="F406" r:id="rId48" xr:uid="{00000000-0004-0000-0300-00002F000000}"/>
    <hyperlink ref="F421" r:id="rId49" xr:uid="{00000000-0004-0000-0300-000030000000}"/>
    <hyperlink ref="F423" r:id="rId50" xr:uid="{00000000-0004-0000-0300-000031000000}"/>
    <hyperlink ref="F425" r:id="rId51" xr:uid="{00000000-0004-0000-0300-000032000000}"/>
    <hyperlink ref="F427" r:id="rId52" xr:uid="{00000000-0004-0000-0300-000033000000}"/>
    <hyperlink ref="F431" r:id="rId53" xr:uid="{00000000-0004-0000-0300-000034000000}"/>
    <hyperlink ref="F437" r:id="rId54" xr:uid="{00000000-0004-0000-0300-000035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5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51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8" t="s">
        <v>94</v>
      </c>
      <c r="AZ2" s="91" t="s">
        <v>1336</v>
      </c>
      <c r="BA2" s="91" t="s">
        <v>1337</v>
      </c>
      <c r="BB2" s="91" t="s">
        <v>19</v>
      </c>
      <c r="BC2" s="91" t="s">
        <v>1338</v>
      </c>
      <c r="BD2" s="91" t="s">
        <v>148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56" ht="24.95" customHeight="1">
      <c r="B4" s="21"/>
      <c r="D4" s="22" t="s">
        <v>152</v>
      </c>
      <c r="L4" s="21"/>
      <c r="M4" s="92" t="s">
        <v>10</v>
      </c>
      <c r="AT4" s="18" t="s">
        <v>4</v>
      </c>
    </row>
    <row r="5" spans="2:56" ht="6.95" customHeight="1">
      <c r="B5" s="21"/>
      <c r="L5" s="21"/>
    </row>
    <row r="6" spans="2:56" ht="12" customHeight="1">
      <c r="B6" s="21"/>
      <c r="D6" s="28" t="s">
        <v>16</v>
      </c>
      <c r="L6" s="21"/>
    </row>
    <row r="7" spans="2:56" ht="16.5" customHeight="1">
      <c r="B7" s="21"/>
      <c r="E7" s="342" t="str">
        <f>'Rekapitulace stavby'!K6</f>
        <v>Velké Meziříčí, náměstí - Rekonstrukce vodovodu a kanalizace</v>
      </c>
      <c r="F7" s="343"/>
      <c r="G7" s="343"/>
      <c r="H7" s="343"/>
      <c r="L7" s="21"/>
    </row>
    <row r="8" spans="2:56" ht="12" customHeight="1">
      <c r="B8" s="21"/>
      <c r="D8" s="28" t="s">
        <v>153</v>
      </c>
      <c r="L8" s="21"/>
    </row>
    <row r="9" spans="2:56" s="1" customFormat="1" ht="16.5" customHeight="1">
      <c r="B9" s="33"/>
      <c r="E9" s="342" t="s">
        <v>154</v>
      </c>
      <c r="F9" s="344"/>
      <c r="G9" s="344"/>
      <c r="H9" s="344"/>
      <c r="L9" s="33"/>
    </row>
    <row r="10" spans="2:56" s="1" customFormat="1" ht="12" customHeight="1">
      <c r="B10" s="33"/>
      <c r="D10" s="28" t="s">
        <v>155</v>
      </c>
      <c r="L10" s="33"/>
    </row>
    <row r="11" spans="2:56" s="1" customFormat="1" ht="16.5" customHeight="1">
      <c r="B11" s="33"/>
      <c r="E11" s="306" t="s">
        <v>1339</v>
      </c>
      <c r="F11" s="344"/>
      <c r="G11" s="344"/>
      <c r="H11" s="344"/>
      <c r="L11" s="33"/>
    </row>
    <row r="12" spans="2:56" s="1" customFormat="1" ht="11.25">
      <c r="B12" s="33"/>
      <c r="L12" s="33"/>
    </row>
    <row r="13" spans="2:5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56" s="1" customFormat="1" ht="12" customHeight="1">
      <c r="B14" s="33"/>
      <c r="D14" s="28" t="s">
        <v>21</v>
      </c>
      <c r="F14" s="26" t="s">
        <v>22</v>
      </c>
      <c r="I14" s="28" t="s">
        <v>23</v>
      </c>
      <c r="J14" s="50" t="str">
        <f>'Rekapitulace stavby'!AN8</f>
        <v>11. 9. 2024</v>
      </c>
      <c r="L14" s="33"/>
    </row>
    <row r="15" spans="2:56" s="1" customFormat="1" ht="10.9" customHeight="1">
      <c r="B15" s="33"/>
      <c r="L15" s="33"/>
    </row>
    <row r="16" spans="2:56" s="1" customFormat="1" ht="12" customHeight="1">
      <c r="B16" s="33"/>
      <c r="D16" s="28" t="s">
        <v>25</v>
      </c>
      <c r="I16" s="28" t="s">
        <v>26</v>
      </c>
      <c r="J16" s="26" t="s">
        <v>19</v>
      </c>
      <c r="L16" s="33"/>
    </row>
    <row r="17" spans="2:12" s="1" customFormat="1" ht="18" customHeight="1">
      <c r="B17" s="33"/>
      <c r="E17" s="26" t="s">
        <v>27</v>
      </c>
      <c r="I17" s="28" t="s">
        <v>28</v>
      </c>
      <c r="J17" s="26" t="s">
        <v>19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29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5" t="str">
        <f>'Rekapitulace stavby'!E14</f>
        <v>Vyplň údaj</v>
      </c>
      <c r="F20" s="312"/>
      <c r="G20" s="312"/>
      <c r="H20" s="312"/>
      <c r="I20" s="28" t="s">
        <v>28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31</v>
      </c>
      <c r="I22" s="28" t="s">
        <v>26</v>
      </c>
      <c r="J22" s="26" t="s">
        <v>19</v>
      </c>
      <c r="L22" s="33"/>
    </row>
    <row r="23" spans="2:12" s="1" customFormat="1" ht="18" customHeight="1">
      <c r="B23" s="33"/>
      <c r="E23" s="26" t="s">
        <v>157</v>
      </c>
      <c r="I23" s="28" t="s">
        <v>28</v>
      </c>
      <c r="J23" s="26" t="s">
        <v>19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26</v>
      </c>
      <c r="J25" s="26" t="s">
        <v>19</v>
      </c>
      <c r="L25" s="33"/>
    </row>
    <row r="26" spans="2:12" s="1" customFormat="1" ht="18" customHeight="1">
      <c r="B26" s="33"/>
      <c r="E26" s="26" t="s">
        <v>157</v>
      </c>
      <c r="I26" s="28" t="s">
        <v>28</v>
      </c>
      <c r="J26" s="26" t="s">
        <v>19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35</v>
      </c>
      <c r="L28" s="33"/>
    </row>
    <row r="29" spans="2:12" s="7" customFormat="1" ht="16.5" customHeight="1">
      <c r="B29" s="93"/>
      <c r="E29" s="317" t="s">
        <v>158</v>
      </c>
      <c r="F29" s="317"/>
      <c r="G29" s="317"/>
      <c r="H29" s="317"/>
      <c r="L29" s="93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4" t="s">
        <v>37</v>
      </c>
      <c r="J32" s="64">
        <f>ROUND(J98,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39</v>
      </c>
      <c r="I34" s="36" t="s">
        <v>38</v>
      </c>
      <c r="J34" s="36" t="s">
        <v>40</v>
      </c>
      <c r="L34" s="33"/>
    </row>
    <row r="35" spans="2:12" s="1" customFormat="1" ht="14.45" customHeight="1">
      <c r="B35" s="33"/>
      <c r="D35" s="53" t="s">
        <v>41</v>
      </c>
      <c r="E35" s="28" t="s">
        <v>42</v>
      </c>
      <c r="F35" s="84">
        <f>ROUND((SUM(BE98:BE515)),  2)</f>
        <v>0</v>
      </c>
      <c r="I35" s="95">
        <v>0.21</v>
      </c>
      <c r="J35" s="84">
        <f>ROUND(((SUM(BE98:BE515))*I35),  2)</f>
        <v>0</v>
      </c>
      <c r="L35" s="33"/>
    </row>
    <row r="36" spans="2:12" s="1" customFormat="1" ht="14.45" customHeight="1">
      <c r="B36" s="33"/>
      <c r="E36" s="28" t="s">
        <v>43</v>
      </c>
      <c r="F36" s="84">
        <f>ROUND((SUM(BF98:BF515)),  2)</f>
        <v>0</v>
      </c>
      <c r="I36" s="95">
        <v>0.12</v>
      </c>
      <c r="J36" s="84">
        <f>ROUND(((SUM(BF98:BF515))*I36),  2)</f>
        <v>0</v>
      </c>
      <c r="L36" s="33"/>
    </row>
    <row r="37" spans="2:12" s="1" customFormat="1" ht="14.45" hidden="1" customHeight="1">
      <c r="B37" s="33"/>
      <c r="E37" s="28" t="s">
        <v>44</v>
      </c>
      <c r="F37" s="84">
        <f>ROUND((SUM(BG98:BG515)),  2)</f>
        <v>0</v>
      </c>
      <c r="I37" s="95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45</v>
      </c>
      <c r="F38" s="84">
        <f>ROUND((SUM(BH98:BH515)),  2)</f>
        <v>0</v>
      </c>
      <c r="I38" s="95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ROUND((SUM(BI98:BI515)),  2)</f>
        <v>0</v>
      </c>
      <c r="I39" s="95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6"/>
      <c r="D41" s="97" t="s">
        <v>47</v>
      </c>
      <c r="E41" s="55"/>
      <c r="F41" s="55"/>
      <c r="G41" s="98" t="s">
        <v>48</v>
      </c>
      <c r="H41" s="99" t="s">
        <v>49</v>
      </c>
      <c r="I41" s="55"/>
      <c r="J41" s="100">
        <f>SUM(J32:J39)</f>
        <v>0</v>
      </c>
      <c r="K41" s="101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159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42" t="str">
        <f>E7</f>
        <v>Velké Meziříčí, náměstí - Rekonstrukce vodovodu a kanalizace</v>
      </c>
      <c r="F50" s="343"/>
      <c r="G50" s="343"/>
      <c r="H50" s="343"/>
      <c r="L50" s="33"/>
    </row>
    <row r="51" spans="2:47" ht="12" customHeight="1">
      <c r="B51" s="21"/>
      <c r="C51" s="28" t="s">
        <v>153</v>
      </c>
      <c r="L51" s="21"/>
    </row>
    <row r="52" spans="2:47" s="1" customFormat="1" ht="16.5" customHeight="1">
      <c r="B52" s="33"/>
      <c r="E52" s="342" t="s">
        <v>154</v>
      </c>
      <c r="F52" s="344"/>
      <c r="G52" s="344"/>
      <c r="H52" s="344"/>
      <c r="L52" s="33"/>
    </row>
    <row r="53" spans="2:47" s="1" customFormat="1" ht="12" customHeight="1">
      <c r="B53" s="33"/>
      <c r="C53" s="28" t="s">
        <v>155</v>
      </c>
      <c r="L53" s="33"/>
    </row>
    <row r="54" spans="2:47" s="1" customFormat="1" ht="16.5" customHeight="1">
      <c r="B54" s="33"/>
      <c r="E54" s="306" t="str">
        <f>E11</f>
        <v>SO 01-4.1 - Etapa 4 - Řad 4</v>
      </c>
      <c r="F54" s="344"/>
      <c r="G54" s="344"/>
      <c r="H54" s="344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21</v>
      </c>
      <c r="F56" s="26" t="str">
        <f>F14</f>
        <v>Velké Meziříčí</v>
      </c>
      <c r="I56" s="28" t="s">
        <v>23</v>
      </c>
      <c r="J56" s="50" t="str">
        <f>IF(J14="","",J14)</f>
        <v>11. 9. 2024</v>
      </c>
      <c r="L56" s="33"/>
    </row>
    <row r="57" spans="2:47" s="1" customFormat="1" ht="6.95" customHeight="1">
      <c r="B57" s="33"/>
      <c r="L57" s="33"/>
    </row>
    <row r="58" spans="2:47" s="1" customFormat="1" ht="25.7" customHeight="1">
      <c r="B58" s="33"/>
      <c r="C58" s="28" t="s">
        <v>25</v>
      </c>
      <c r="F58" s="26" t="str">
        <f>E17</f>
        <v>SVK Žďársko</v>
      </c>
      <c r="I58" s="28" t="s">
        <v>31</v>
      </c>
      <c r="J58" s="31" t="str">
        <f>E23</f>
        <v>AQA CLEAN ing.Josef Novotný</v>
      </c>
      <c r="L58" s="33"/>
    </row>
    <row r="59" spans="2:47" s="1" customFormat="1" ht="25.7" customHeight="1">
      <c r="B59" s="33"/>
      <c r="C59" s="28" t="s">
        <v>29</v>
      </c>
      <c r="F59" s="26" t="str">
        <f>IF(E20="","",E20)</f>
        <v>Vyplň údaj</v>
      </c>
      <c r="I59" s="28" t="s">
        <v>34</v>
      </c>
      <c r="J59" s="31" t="str">
        <f>E26</f>
        <v>AQA CLEAN ing.Josef Novotný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2" t="s">
        <v>160</v>
      </c>
      <c r="D61" s="96"/>
      <c r="E61" s="96"/>
      <c r="F61" s="96"/>
      <c r="G61" s="96"/>
      <c r="H61" s="96"/>
      <c r="I61" s="96"/>
      <c r="J61" s="103" t="s">
        <v>161</v>
      </c>
      <c r="K61" s="96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4" t="s">
        <v>69</v>
      </c>
      <c r="J63" s="64">
        <f>J98</f>
        <v>0</v>
      </c>
      <c r="L63" s="33"/>
      <c r="AU63" s="18" t="s">
        <v>162</v>
      </c>
    </row>
    <row r="64" spans="2:47" s="8" customFormat="1" ht="24.95" customHeight="1">
      <c r="B64" s="105"/>
      <c r="D64" s="106" t="s">
        <v>163</v>
      </c>
      <c r="E64" s="107"/>
      <c r="F64" s="107"/>
      <c r="G64" s="107"/>
      <c r="H64" s="107"/>
      <c r="I64" s="107"/>
      <c r="J64" s="108">
        <f>J99</f>
        <v>0</v>
      </c>
      <c r="L64" s="105"/>
    </row>
    <row r="65" spans="2:12" s="9" customFormat="1" ht="19.899999999999999" customHeight="1">
      <c r="B65" s="109"/>
      <c r="D65" s="110" t="s">
        <v>164</v>
      </c>
      <c r="E65" s="111"/>
      <c r="F65" s="111"/>
      <c r="G65" s="111"/>
      <c r="H65" s="111"/>
      <c r="I65" s="111"/>
      <c r="J65" s="112">
        <f>J100</f>
        <v>0</v>
      </c>
      <c r="L65" s="109"/>
    </row>
    <row r="66" spans="2:12" s="9" customFormat="1" ht="19.899999999999999" customHeight="1">
      <c r="B66" s="109"/>
      <c r="D66" s="110" t="s">
        <v>165</v>
      </c>
      <c r="E66" s="111"/>
      <c r="F66" s="111"/>
      <c r="G66" s="111"/>
      <c r="H66" s="111"/>
      <c r="I66" s="111"/>
      <c r="J66" s="112">
        <f>J292</f>
        <v>0</v>
      </c>
      <c r="L66" s="109"/>
    </row>
    <row r="67" spans="2:12" s="9" customFormat="1" ht="19.899999999999999" customHeight="1">
      <c r="B67" s="109"/>
      <c r="D67" s="110" t="s">
        <v>166</v>
      </c>
      <c r="E67" s="111"/>
      <c r="F67" s="111"/>
      <c r="G67" s="111"/>
      <c r="H67" s="111"/>
      <c r="I67" s="111"/>
      <c r="J67" s="112">
        <f>J293</f>
        <v>0</v>
      </c>
      <c r="L67" s="109"/>
    </row>
    <row r="68" spans="2:12" s="9" customFormat="1" ht="19.899999999999999" customHeight="1">
      <c r="B68" s="109"/>
      <c r="D68" s="110" t="s">
        <v>167</v>
      </c>
      <c r="E68" s="111"/>
      <c r="F68" s="111"/>
      <c r="G68" s="111"/>
      <c r="H68" s="111"/>
      <c r="I68" s="111"/>
      <c r="J68" s="112">
        <f>J314</f>
        <v>0</v>
      </c>
      <c r="L68" s="109"/>
    </row>
    <row r="69" spans="2:12" s="9" customFormat="1" ht="19.899999999999999" customHeight="1">
      <c r="B69" s="109"/>
      <c r="D69" s="110" t="s">
        <v>168</v>
      </c>
      <c r="E69" s="111"/>
      <c r="F69" s="111"/>
      <c r="G69" s="111"/>
      <c r="H69" s="111"/>
      <c r="I69" s="111"/>
      <c r="J69" s="112">
        <f>J325</f>
        <v>0</v>
      </c>
      <c r="L69" s="109"/>
    </row>
    <row r="70" spans="2:12" s="9" customFormat="1" ht="19.899999999999999" customHeight="1">
      <c r="B70" s="109"/>
      <c r="D70" s="110" t="s">
        <v>169</v>
      </c>
      <c r="E70" s="111"/>
      <c r="F70" s="111"/>
      <c r="G70" s="111"/>
      <c r="H70" s="111"/>
      <c r="I70" s="111"/>
      <c r="J70" s="112">
        <f>J446</f>
        <v>0</v>
      </c>
      <c r="L70" s="109"/>
    </row>
    <row r="71" spans="2:12" s="9" customFormat="1" ht="19.899999999999999" customHeight="1">
      <c r="B71" s="109"/>
      <c r="D71" s="110" t="s">
        <v>170</v>
      </c>
      <c r="E71" s="111"/>
      <c r="F71" s="111"/>
      <c r="G71" s="111"/>
      <c r="H71" s="111"/>
      <c r="I71" s="111"/>
      <c r="J71" s="112">
        <f>J454</f>
        <v>0</v>
      </c>
      <c r="L71" s="109"/>
    </row>
    <row r="72" spans="2:12" s="9" customFormat="1" ht="19.899999999999999" customHeight="1">
      <c r="B72" s="109"/>
      <c r="D72" s="110" t="s">
        <v>171</v>
      </c>
      <c r="E72" s="111"/>
      <c r="F72" s="111"/>
      <c r="G72" s="111"/>
      <c r="H72" s="111"/>
      <c r="I72" s="111"/>
      <c r="J72" s="112">
        <f>J495</f>
        <v>0</v>
      </c>
      <c r="L72" s="109"/>
    </row>
    <row r="73" spans="2:12" s="8" customFormat="1" ht="24.95" customHeight="1">
      <c r="B73" s="105"/>
      <c r="D73" s="106" t="s">
        <v>172</v>
      </c>
      <c r="E73" s="107"/>
      <c r="F73" s="107"/>
      <c r="G73" s="107"/>
      <c r="H73" s="107"/>
      <c r="I73" s="107"/>
      <c r="J73" s="108">
        <f>J504</f>
        <v>0</v>
      </c>
      <c r="L73" s="105"/>
    </row>
    <row r="74" spans="2:12" s="9" customFormat="1" ht="19.899999999999999" customHeight="1">
      <c r="B74" s="109"/>
      <c r="D74" s="110" t="s">
        <v>173</v>
      </c>
      <c r="E74" s="111"/>
      <c r="F74" s="111"/>
      <c r="G74" s="111"/>
      <c r="H74" s="111"/>
      <c r="I74" s="111"/>
      <c r="J74" s="112">
        <f>J505</f>
        <v>0</v>
      </c>
      <c r="L74" s="109"/>
    </row>
    <row r="75" spans="2:12" s="8" customFormat="1" ht="24.95" customHeight="1">
      <c r="B75" s="105"/>
      <c r="D75" s="106" t="s">
        <v>174</v>
      </c>
      <c r="E75" s="107"/>
      <c r="F75" s="107"/>
      <c r="G75" s="107"/>
      <c r="H75" s="107"/>
      <c r="I75" s="107"/>
      <c r="J75" s="108">
        <f>J510</f>
        <v>0</v>
      </c>
      <c r="L75" s="105"/>
    </row>
    <row r="76" spans="2:12" s="9" customFormat="1" ht="19.899999999999999" customHeight="1">
      <c r="B76" s="109"/>
      <c r="D76" s="110" t="s">
        <v>175</v>
      </c>
      <c r="E76" s="111"/>
      <c r="F76" s="111"/>
      <c r="G76" s="111"/>
      <c r="H76" s="111"/>
      <c r="I76" s="111"/>
      <c r="J76" s="112">
        <f>J511</f>
        <v>0</v>
      </c>
      <c r="L76" s="109"/>
    </row>
    <row r="77" spans="2:12" s="1" customFormat="1" ht="21.75" customHeight="1">
      <c r="B77" s="33"/>
      <c r="L77" s="33"/>
    </row>
    <row r="78" spans="2:12" s="1" customFormat="1" ht="6.95" customHeight="1"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33"/>
    </row>
    <row r="82" spans="2:12" s="1" customFormat="1" ht="6.95" customHeight="1">
      <c r="B82" s="44"/>
      <c r="C82" s="45"/>
      <c r="D82" s="45"/>
      <c r="E82" s="45"/>
      <c r="F82" s="45"/>
      <c r="G82" s="45"/>
      <c r="H82" s="45"/>
      <c r="I82" s="45"/>
      <c r="J82" s="45"/>
      <c r="K82" s="45"/>
      <c r="L82" s="33"/>
    </row>
    <row r="83" spans="2:12" s="1" customFormat="1" ht="24.95" customHeight="1">
      <c r="B83" s="33"/>
      <c r="C83" s="22" t="s">
        <v>176</v>
      </c>
      <c r="L83" s="33"/>
    </row>
    <row r="84" spans="2:12" s="1" customFormat="1" ht="6.95" customHeight="1">
      <c r="B84" s="33"/>
      <c r="L84" s="33"/>
    </row>
    <row r="85" spans="2:12" s="1" customFormat="1" ht="12" customHeight="1">
      <c r="B85" s="33"/>
      <c r="C85" s="28" t="s">
        <v>16</v>
      </c>
      <c r="L85" s="33"/>
    </row>
    <row r="86" spans="2:12" s="1" customFormat="1" ht="16.5" customHeight="1">
      <c r="B86" s="33"/>
      <c r="E86" s="342" t="str">
        <f>E7</f>
        <v>Velké Meziříčí, náměstí - Rekonstrukce vodovodu a kanalizace</v>
      </c>
      <c r="F86" s="343"/>
      <c r="G86" s="343"/>
      <c r="H86" s="343"/>
      <c r="L86" s="33"/>
    </row>
    <row r="87" spans="2:12" ht="12" customHeight="1">
      <c r="B87" s="21"/>
      <c r="C87" s="28" t="s">
        <v>153</v>
      </c>
      <c r="L87" s="21"/>
    </row>
    <row r="88" spans="2:12" s="1" customFormat="1" ht="16.5" customHeight="1">
      <c r="B88" s="33"/>
      <c r="E88" s="342" t="s">
        <v>154</v>
      </c>
      <c r="F88" s="344"/>
      <c r="G88" s="344"/>
      <c r="H88" s="344"/>
      <c r="L88" s="33"/>
    </row>
    <row r="89" spans="2:12" s="1" customFormat="1" ht="12" customHeight="1">
      <c r="B89" s="33"/>
      <c r="C89" s="28" t="s">
        <v>155</v>
      </c>
      <c r="L89" s="33"/>
    </row>
    <row r="90" spans="2:12" s="1" customFormat="1" ht="16.5" customHeight="1">
      <c r="B90" s="33"/>
      <c r="E90" s="306" t="str">
        <f>E11</f>
        <v>SO 01-4.1 - Etapa 4 - Řad 4</v>
      </c>
      <c r="F90" s="344"/>
      <c r="G90" s="344"/>
      <c r="H90" s="344"/>
      <c r="L90" s="33"/>
    </row>
    <row r="91" spans="2:12" s="1" customFormat="1" ht="6.95" customHeight="1">
      <c r="B91" s="33"/>
      <c r="L91" s="33"/>
    </row>
    <row r="92" spans="2:12" s="1" customFormat="1" ht="12" customHeight="1">
      <c r="B92" s="33"/>
      <c r="C92" s="28" t="s">
        <v>21</v>
      </c>
      <c r="F92" s="26" t="str">
        <f>F14</f>
        <v>Velké Meziříčí</v>
      </c>
      <c r="I92" s="28" t="s">
        <v>23</v>
      </c>
      <c r="J92" s="50" t="str">
        <f>IF(J14="","",J14)</f>
        <v>11. 9. 2024</v>
      </c>
      <c r="L92" s="33"/>
    </row>
    <row r="93" spans="2:12" s="1" customFormat="1" ht="6.95" customHeight="1">
      <c r="B93" s="33"/>
      <c r="L93" s="33"/>
    </row>
    <row r="94" spans="2:12" s="1" customFormat="1" ht="25.7" customHeight="1">
      <c r="B94" s="33"/>
      <c r="C94" s="28" t="s">
        <v>25</v>
      </c>
      <c r="F94" s="26" t="str">
        <f>E17</f>
        <v>SVK Žďársko</v>
      </c>
      <c r="I94" s="28" t="s">
        <v>31</v>
      </c>
      <c r="J94" s="31" t="str">
        <f>E23</f>
        <v>AQA CLEAN ing.Josef Novotný</v>
      </c>
      <c r="L94" s="33"/>
    </row>
    <row r="95" spans="2:12" s="1" customFormat="1" ht="25.7" customHeight="1">
      <c r="B95" s="33"/>
      <c r="C95" s="28" t="s">
        <v>29</v>
      </c>
      <c r="F95" s="26" t="str">
        <f>IF(E20="","",E20)</f>
        <v>Vyplň údaj</v>
      </c>
      <c r="I95" s="28" t="s">
        <v>34</v>
      </c>
      <c r="J95" s="31" t="str">
        <f>E26</f>
        <v>AQA CLEAN ing.Josef Novotný</v>
      </c>
      <c r="L95" s="33"/>
    </row>
    <row r="96" spans="2:12" s="1" customFormat="1" ht="10.35" customHeight="1">
      <c r="B96" s="33"/>
      <c r="L96" s="33"/>
    </row>
    <row r="97" spans="2:65" s="10" customFormat="1" ht="29.25" customHeight="1">
      <c r="B97" s="113"/>
      <c r="C97" s="114" t="s">
        <v>177</v>
      </c>
      <c r="D97" s="115" t="s">
        <v>56</v>
      </c>
      <c r="E97" s="115" t="s">
        <v>52</v>
      </c>
      <c r="F97" s="115" t="s">
        <v>53</v>
      </c>
      <c r="G97" s="115" t="s">
        <v>178</v>
      </c>
      <c r="H97" s="115" t="s">
        <v>179</v>
      </c>
      <c r="I97" s="115" t="s">
        <v>180</v>
      </c>
      <c r="J97" s="116" t="s">
        <v>161</v>
      </c>
      <c r="K97" s="117" t="s">
        <v>181</v>
      </c>
      <c r="L97" s="113"/>
      <c r="M97" s="57" t="s">
        <v>19</v>
      </c>
      <c r="N97" s="58" t="s">
        <v>41</v>
      </c>
      <c r="O97" s="58" t="s">
        <v>182</v>
      </c>
      <c r="P97" s="58" t="s">
        <v>183</v>
      </c>
      <c r="Q97" s="58" t="s">
        <v>184</v>
      </c>
      <c r="R97" s="58" t="s">
        <v>185</v>
      </c>
      <c r="S97" s="58" t="s">
        <v>186</v>
      </c>
      <c r="T97" s="59" t="s">
        <v>187</v>
      </c>
    </row>
    <row r="98" spans="2:65" s="1" customFormat="1" ht="22.9" customHeight="1">
      <c r="B98" s="33"/>
      <c r="C98" s="62" t="s">
        <v>188</v>
      </c>
      <c r="J98" s="118">
        <f>BK98</f>
        <v>0</v>
      </c>
      <c r="L98" s="33"/>
      <c r="M98" s="60"/>
      <c r="N98" s="51"/>
      <c r="O98" s="51"/>
      <c r="P98" s="119">
        <f>P99+P504+P510</f>
        <v>0</v>
      </c>
      <c r="Q98" s="51"/>
      <c r="R98" s="119">
        <f>R99+R504+R510</f>
        <v>7.6749647999999997</v>
      </c>
      <c r="S98" s="51"/>
      <c r="T98" s="120">
        <f>T99+T504+T510</f>
        <v>74.86999999999999</v>
      </c>
      <c r="AT98" s="18" t="s">
        <v>70</v>
      </c>
      <c r="AU98" s="18" t="s">
        <v>162</v>
      </c>
      <c r="BK98" s="121">
        <f>BK99+BK504+BK510</f>
        <v>0</v>
      </c>
    </row>
    <row r="99" spans="2:65" s="11" customFormat="1" ht="25.9" customHeight="1">
      <c r="B99" s="122"/>
      <c r="D99" s="123" t="s">
        <v>70</v>
      </c>
      <c r="E99" s="124" t="s">
        <v>189</v>
      </c>
      <c r="F99" s="124" t="s">
        <v>190</v>
      </c>
      <c r="I99" s="125"/>
      <c r="J99" s="126">
        <f>BK99</f>
        <v>0</v>
      </c>
      <c r="L99" s="122"/>
      <c r="M99" s="127"/>
      <c r="P99" s="128">
        <f>P100+P292+P293+P314+P325+P446+P454+P495</f>
        <v>0</v>
      </c>
      <c r="R99" s="128">
        <f>R100+R292+R293+R314+R325+R446+R454+R495</f>
        <v>5.2989648000000003</v>
      </c>
      <c r="T99" s="129">
        <f>T100+T292+T293+T314+T325+T446+T454+T495</f>
        <v>74.866649999999993</v>
      </c>
      <c r="AR99" s="123" t="s">
        <v>78</v>
      </c>
      <c r="AT99" s="130" t="s">
        <v>70</v>
      </c>
      <c r="AU99" s="130" t="s">
        <v>71</v>
      </c>
      <c r="AY99" s="123" t="s">
        <v>191</v>
      </c>
      <c r="BK99" s="131">
        <f>BK100+BK292+BK293+BK314+BK325+BK446+BK454+BK495</f>
        <v>0</v>
      </c>
    </row>
    <row r="100" spans="2:65" s="11" customFormat="1" ht="22.9" customHeight="1">
      <c r="B100" s="122"/>
      <c r="D100" s="123" t="s">
        <v>70</v>
      </c>
      <c r="E100" s="132" t="s">
        <v>78</v>
      </c>
      <c r="F100" s="132" t="s">
        <v>192</v>
      </c>
      <c r="I100" s="125"/>
      <c r="J100" s="133">
        <f>BK100</f>
        <v>0</v>
      </c>
      <c r="L100" s="122"/>
      <c r="M100" s="127"/>
      <c r="P100" s="128">
        <f>SUM(P101:P291)</f>
        <v>0</v>
      </c>
      <c r="R100" s="128">
        <f>SUM(R101:R291)</f>
        <v>1.5316085000000002</v>
      </c>
      <c r="T100" s="129">
        <f>SUM(T101:T291)</f>
        <v>73.100999999999999</v>
      </c>
      <c r="AR100" s="123" t="s">
        <v>78</v>
      </c>
      <c r="AT100" s="130" t="s">
        <v>70</v>
      </c>
      <c r="AU100" s="130" t="s">
        <v>78</v>
      </c>
      <c r="AY100" s="123" t="s">
        <v>191</v>
      </c>
      <c r="BK100" s="131">
        <f>SUM(BK101:BK291)</f>
        <v>0</v>
      </c>
    </row>
    <row r="101" spans="2:65" s="1" customFormat="1" ht="33" customHeight="1">
      <c r="B101" s="33"/>
      <c r="C101" s="134" t="s">
        <v>78</v>
      </c>
      <c r="D101" s="134" t="s">
        <v>193</v>
      </c>
      <c r="E101" s="135" t="s">
        <v>204</v>
      </c>
      <c r="F101" s="136" t="s">
        <v>205</v>
      </c>
      <c r="G101" s="137" t="s">
        <v>196</v>
      </c>
      <c r="H101" s="138">
        <v>43</v>
      </c>
      <c r="I101" s="139"/>
      <c r="J101" s="140">
        <f>ROUND(I101*H101,2)</f>
        <v>0</v>
      </c>
      <c r="K101" s="141"/>
      <c r="L101" s="33"/>
      <c r="M101" s="142" t="s">
        <v>19</v>
      </c>
      <c r="N101" s="143" t="s">
        <v>42</v>
      </c>
      <c r="P101" s="144">
        <f>O101*H101</f>
        <v>0</v>
      </c>
      <c r="Q101" s="144">
        <v>0</v>
      </c>
      <c r="R101" s="144">
        <f>Q101*H101</f>
        <v>0</v>
      </c>
      <c r="S101" s="144">
        <v>0.41699999999999998</v>
      </c>
      <c r="T101" s="145">
        <f>S101*H101</f>
        <v>17.931000000000001</v>
      </c>
      <c r="AR101" s="146" t="s">
        <v>197</v>
      </c>
      <c r="AT101" s="146" t="s">
        <v>193</v>
      </c>
      <c r="AU101" s="146" t="s">
        <v>80</v>
      </c>
      <c r="AY101" s="18" t="s">
        <v>191</v>
      </c>
      <c r="BE101" s="147">
        <f>IF(N101="základní",J101,0)</f>
        <v>0</v>
      </c>
      <c r="BF101" s="147">
        <f>IF(N101="snížená",J101,0)</f>
        <v>0</v>
      </c>
      <c r="BG101" s="147">
        <f>IF(N101="zákl. přenesená",J101,0)</f>
        <v>0</v>
      </c>
      <c r="BH101" s="147">
        <f>IF(N101="sníž. přenesená",J101,0)</f>
        <v>0</v>
      </c>
      <c r="BI101" s="147">
        <f>IF(N101="nulová",J101,0)</f>
        <v>0</v>
      </c>
      <c r="BJ101" s="18" t="s">
        <v>78</v>
      </c>
      <c r="BK101" s="147">
        <f>ROUND(I101*H101,2)</f>
        <v>0</v>
      </c>
      <c r="BL101" s="18" t="s">
        <v>197</v>
      </c>
      <c r="BM101" s="146" t="s">
        <v>1340</v>
      </c>
    </row>
    <row r="102" spans="2:65" s="1" customFormat="1" ht="11.25">
      <c r="B102" s="33"/>
      <c r="D102" s="148" t="s">
        <v>199</v>
      </c>
      <c r="F102" s="149" t="s">
        <v>207</v>
      </c>
      <c r="I102" s="150"/>
      <c r="L102" s="33"/>
      <c r="M102" s="151"/>
      <c r="T102" s="54"/>
      <c r="AT102" s="18" t="s">
        <v>199</v>
      </c>
      <c r="AU102" s="18" t="s">
        <v>80</v>
      </c>
    </row>
    <row r="103" spans="2:65" s="12" customFormat="1" ht="11.25">
      <c r="B103" s="152"/>
      <c r="D103" s="153" t="s">
        <v>201</v>
      </c>
      <c r="E103" s="154" t="s">
        <v>19</v>
      </c>
      <c r="F103" s="155" t="s">
        <v>1341</v>
      </c>
      <c r="H103" s="156">
        <v>43</v>
      </c>
      <c r="I103" s="157"/>
      <c r="L103" s="152"/>
      <c r="M103" s="158"/>
      <c r="T103" s="159"/>
      <c r="AT103" s="154" t="s">
        <v>201</v>
      </c>
      <c r="AU103" s="154" t="s">
        <v>80</v>
      </c>
      <c r="AV103" s="12" t="s">
        <v>80</v>
      </c>
      <c r="AW103" s="12" t="s">
        <v>33</v>
      </c>
      <c r="AX103" s="12" t="s">
        <v>78</v>
      </c>
      <c r="AY103" s="154" t="s">
        <v>191</v>
      </c>
    </row>
    <row r="104" spans="2:65" s="1" customFormat="1" ht="37.9" customHeight="1">
      <c r="B104" s="33"/>
      <c r="C104" s="134" t="s">
        <v>80</v>
      </c>
      <c r="D104" s="134" t="s">
        <v>193</v>
      </c>
      <c r="E104" s="135" t="s">
        <v>209</v>
      </c>
      <c r="F104" s="136" t="s">
        <v>210</v>
      </c>
      <c r="G104" s="137" t="s">
        <v>196</v>
      </c>
      <c r="H104" s="138">
        <v>43</v>
      </c>
      <c r="I104" s="139"/>
      <c r="J104" s="140">
        <f>ROUND(I104*H104,2)</f>
        <v>0</v>
      </c>
      <c r="K104" s="141"/>
      <c r="L104" s="33"/>
      <c r="M104" s="142" t="s">
        <v>19</v>
      </c>
      <c r="N104" s="143" t="s">
        <v>42</v>
      </c>
      <c r="P104" s="144">
        <f>O104*H104</f>
        <v>0</v>
      </c>
      <c r="Q104" s="144">
        <v>0</v>
      </c>
      <c r="R104" s="144">
        <f>Q104*H104</f>
        <v>0</v>
      </c>
      <c r="S104" s="144">
        <v>0.28999999999999998</v>
      </c>
      <c r="T104" s="145">
        <f>S104*H104</f>
        <v>12.469999999999999</v>
      </c>
      <c r="AR104" s="146" t="s">
        <v>197</v>
      </c>
      <c r="AT104" s="146" t="s">
        <v>193</v>
      </c>
      <c r="AU104" s="146" t="s">
        <v>80</v>
      </c>
      <c r="AY104" s="18" t="s">
        <v>191</v>
      </c>
      <c r="BE104" s="147">
        <f>IF(N104="základní",J104,0)</f>
        <v>0</v>
      </c>
      <c r="BF104" s="147">
        <f>IF(N104="snížená",J104,0)</f>
        <v>0</v>
      </c>
      <c r="BG104" s="147">
        <f>IF(N104="zákl. přenesená",J104,0)</f>
        <v>0</v>
      </c>
      <c r="BH104" s="147">
        <f>IF(N104="sníž. přenesená",J104,0)</f>
        <v>0</v>
      </c>
      <c r="BI104" s="147">
        <f>IF(N104="nulová",J104,0)</f>
        <v>0</v>
      </c>
      <c r="BJ104" s="18" t="s">
        <v>78</v>
      </c>
      <c r="BK104" s="147">
        <f>ROUND(I104*H104,2)</f>
        <v>0</v>
      </c>
      <c r="BL104" s="18" t="s">
        <v>197</v>
      </c>
      <c r="BM104" s="146" t="s">
        <v>1342</v>
      </c>
    </row>
    <row r="105" spans="2:65" s="1" customFormat="1" ht="11.25">
      <c r="B105" s="33"/>
      <c r="D105" s="148" t="s">
        <v>199</v>
      </c>
      <c r="F105" s="149" t="s">
        <v>212</v>
      </c>
      <c r="I105" s="150"/>
      <c r="L105" s="33"/>
      <c r="M105" s="151"/>
      <c r="T105" s="54"/>
      <c r="AT105" s="18" t="s">
        <v>199</v>
      </c>
      <c r="AU105" s="18" t="s">
        <v>80</v>
      </c>
    </row>
    <row r="106" spans="2:65" s="12" customFormat="1" ht="11.25">
      <c r="B106" s="152"/>
      <c r="D106" s="153" t="s">
        <v>201</v>
      </c>
      <c r="E106" s="154" t="s">
        <v>19</v>
      </c>
      <c r="F106" s="155" t="s">
        <v>1343</v>
      </c>
      <c r="H106" s="156">
        <v>43</v>
      </c>
      <c r="I106" s="157"/>
      <c r="L106" s="152"/>
      <c r="M106" s="158"/>
      <c r="T106" s="159"/>
      <c r="AT106" s="154" t="s">
        <v>201</v>
      </c>
      <c r="AU106" s="154" t="s">
        <v>80</v>
      </c>
      <c r="AV106" s="12" t="s">
        <v>80</v>
      </c>
      <c r="AW106" s="12" t="s">
        <v>33</v>
      </c>
      <c r="AX106" s="12" t="s">
        <v>71</v>
      </c>
      <c r="AY106" s="154" t="s">
        <v>191</v>
      </c>
    </row>
    <row r="107" spans="2:65" s="13" customFormat="1" ht="11.25">
      <c r="B107" s="160"/>
      <c r="D107" s="153" t="s">
        <v>201</v>
      </c>
      <c r="E107" s="161" t="s">
        <v>19</v>
      </c>
      <c r="F107" s="162" t="s">
        <v>203</v>
      </c>
      <c r="H107" s="163">
        <v>43</v>
      </c>
      <c r="I107" s="164"/>
      <c r="L107" s="160"/>
      <c r="M107" s="165"/>
      <c r="T107" s="166"/>
      <c r="AT107" s="161" t="s">
        <v>201</v>
      </c>
      <c r="AU107" s="161" t="s">
        <v>80</v>
      </c>
      <c r="AV107" s="13" t="s">
        <v>197</v>
      </c>
      <c r="AW107" s="13" t="s">
        <v>33</v>
      </c>
      <c r="AX107" s="13" t="s">
        <v>78</v>
      </c>
      <c r="AY107" s="161" t="s">
        <v>191</v>
      </c>
    </row>
    <row r="108" spans="2:65" s="1" customFormat="1" ht="37.9" customHeight="1">
      <c r="B108" s="33"/>
      <c r="C108" s="134" t="s">
        <v>148</v>
      </c>
      <c r="D108" s="134" t="s">
        <v>193</v>
      </c>
      <c r="E108" s="135" t="s">
        <v>214</v>
      </c>
      <c r="F108" s="136" t="s">
        <v>215</v>
      </c>
      <c r="G108" s="137" t="s">
        <v>196</v>
      </c>
      <c r="H108" s="138">
        <v>62</v>
      </c>
      <c r="I108" s="139"/>
      <c r="J108" s="140">
        <f>ROUND(I108*H108,2)</f>
        <v>0</v>
      </c>
      <c r="K108" s="141"/>
      <c r="L108" s="33"/>
      <c r="M108" s="142" t="s">
        <v>19</v>
      </c>
      <c r="N108" s="143" t="s">
        <v>42</v>
      </c>
      <c r="P108" s="144">
        <f>O108*H108</f>
        <v>0</v>
      </c>
      <c r="Q108" s="144">
        <v>0</v>
      </c>
      <c r="R108" s="144">
        <f>Q108*H108</f>
        <v>0</v>
      </c>
      <c r="S108" s="144">
        <v>0.44</v>
      </c>
      <c r="T108" s="145">
        <f>S108*H108</f>
        <v>27.28</v>
      </c>
      <c r="AR108" s="146" t="s">
        <v>197</v>
      </c>
      <c r="AT108" s="146" t="s">
        <v>193</v>
      </c>
      <c r="AU108" s="146" t="s">
        <v>80</v>
      </c>
      <c r="AY108" s="18" t="s">
        <v>191</v>
      </c>
      <c r="BE108" s="147">
        <f>IF(N108="základní",J108,0)</f>
        <v>0</v>
      </c>
      <c r="BF108" s="147">
        <f>IF(N108="snížená",J108,0)</f>
        <v>0</v>
      </c>
      <c r="BG108" s="147">
        <f>IF(N108="zákl. přenesená",J108,0)</f>
        <v>0</v>
      </c>
      <c r="BH108" s="147">
        <f>IF(N108="sníž. přenesená",J108,0)</f>
        <v>0</v>
      </c>
      <c r="BI108" s="147">
        <f>IF(N108="nulová",J108,0)</f>
        <v>0</v>
      </c>
      <c r="BJ108" s="18" t="s">
        <v>78</v>
      </c>
      <c r="BK108" s="147">
        <f>ROUND(I108*H108,2)</f>
        <v>0</v>
      </c>
      <c r="BL108" s="18" t="s">
        <v>197</v>
      </c>
      <c r="BM108" s="146" t="s">
        <v>1344</v>
      </c>
    </row>
    <row r="109" spans="2:65" s="1" customFormat="1" ht="11.25">
      <c r="B109" s="33"/>
      <c r="D109" s="148" t="s">
        <v>199</v>
      </c>
      <c r="F109" s="149" t="s">
        <v>217</v>
      </c>
      <c r="I109" s="150"/>
      <c r="L109" s="33"/>
      <c r="M109" s="151"/>
      <c r="T109" s="54"/>
      <c r="AT109" s="18" t="s">
        <v>199</v>
      </c>
      <c r="AU109" s="18" t="s">
        <v>80</v>
      </c>
    </row>
    <row r="110" spans="2:65" s="12" customFormat="1" ht="11.25">
      <c r="B110" s="152"/>
      <c r="D110" s="153" t="s">
        <v>201</v>
      </c>
      <c r="E110" s="154" t="s">
        <v>19</v>
      </c>
      <c r="F110" s="155" t="s">
        <v>1345</v>
      </c>
      <c r="H110" s="156">
        <v>62</v>
      </c>
      <c r="I110" s="157"/>
      <c r="L110" s="152"/>
      <c r="M110" s="158"/>
      <c r="T110" s="159"/>
      <c r="AT110" s="154" t="s">
        <v>201</v>
      </c>
      <c r="AU110" s="154" t="s">
        <v>80</v>
      </c>
      <c r="AV110" s="12" t="s">
        <v>80</v>
      </c>
      <c r="AW110" s="12" t="s">
        <v>33</v>
      </c>
      <c r="AX110" s="12" t="s">
        <v>71</v>
      </c>
      <c r="AY110" s="154" t="s">
        <v>191</v>
      </c>
    </row>
    <row r="111" spans="2:65" s="13" customFormat="1" ht="11.25">
      <c r="B111" s="160"/>
      <c r="D111" s="153" t="s">
        <v>201</v>
      </c>
      <c r="E111" s="161" t="s">
        <v>19</v>
      </c>
      <c r="F111" s="162" t="s">
        <v>203</v>
      </c>
      <c r="H111" s="163">
        <v>62</v>
      </c>
      <c r="I111" s="164"/>
      <c r="L111" s="160"/>
      <c r="M111" s="165"/>
      <c r="T111" s="166"/>
      <c r="AT111" s="161" t="s">
        <v>201</v>
      </c>
      <c r="AU111" s="161" t="s">
        <v>80</v>
      </c>
      <c r="AV111" s="13" t="s">
        <v>197</v>
      </c>
      <c r="AW111" s="13" t="s">
        <v>33</v>
      </c>
      <c r="AX111" s="13" t="s">
        <v>78</v>
      </c>
      <c r="AY111" s="161" t="s">
        <v>191</v>
      </c>
    </row>
    <row r="112" spans="2:65" s="1" customFormat="1" ht="24.2" customHeight="1">
      <c r="B112" s="33"/>
      <c r="C112" s="134" t="s">
        <v>197</v>
      </c>
      <c r="D112" s="134" t="s">
        <v>193</v>
      </c>
      <c r="E112" s="135" t="s">
        <v>220</v>
      </c>
      <c r="F112" s="136" t="s">
        <v>221</v>
      </c>
      <c r="G112" s="137" t="s">
        <v>196</v>
      </c>
      <c r="H112" s="138">
        <v>62</v>
      </c>
      <c r="I112" s="139"/>
      <c r="J112" s="140">
        <f>ROUND(I112*H112,2)</f>
        <v>0</v>
      </c>
      <c r="K112" s="141"/>
      <c r="L112" s="33"/>
      <c r="M112" s="142" t="s">
        <v>19</v>
      </c>
      <c r="N112" s="143" t="s">
        <v>42</v>
      </c>
      <c r="P112" s="144">
        <f>O112*H112</f>
        <v>0</v>
      </c>
      <c r="Q112" s="144">
        <v>1.6000000000000001E-4</v>
      </c>
      <c r="R112" s="144">
        <f>Q112*H112</f>
        <v>9.92E-3</v>
      </c>
      <c r="S112" s="144">
        <v>0.23</v>
      </c>
      <c r="T112" s="145">
        <f>S112*H112</f>
        <v>14.26</v>
      </c>
      <c r="AR112" s="146" t="s">
        <v>197</v>
      </c>
      <c r="AT112" s="146" t="s">
        <v>193</v>
      </c>
      <c r="AU112" s="146" t="s">
        <v>80</v>
      </c>
      <c r="AY112" s="18" t="s">
        <v>191</v>
      </c>
      <c r="BE112" s="147">
        <f>IF(N112="základní",J112,0)</f>
        <v>0</v>
      </c>
      <c r="BF112" s="147">
        <f>IF(N112="snížená",J112,0)</f>
        <v>0</v>
      </c>
      <c r="BG112" s="147">
        <f>IF(N112="zákl. přenesená",J112,0)</f>
        <v>0</v>
      </c>
      <c r="BH112" s="147">
        <f>IF(N112="sníž. přenesená",J112,0)</f>
        <v>0</v>
      </c>
      <c r="BI112" s="147">
        <f>IF(N112="nulová",J112,0)</f>
        <v>0</v>
      </c>
      <c r="BJ112" s="18" t="s">
        <v>78</v>
      </c>
      <c r="BK112" s="147">
        <f>ROUND(I112*H112,2)</f>
        <v>0</v>
      </c>
      <c r="BL112" s="18" t="s">
        <v>197</v>
      </c>
      <c r="BM112" s="146" t="s">
        <v>1346</v>
      </c>
    </row>
    <row r="113" spans="2:65" s="1" customFormat="1" ht="11.25">
      <c r="B113" s="33"/>
      <c r="D113" s="148" t="s">
        <v>199</v>
      </c>
      <c r="F113" s="149" t="s">
        <v>223</v>
      </c>
      <c r="I113" s="150"/>
      <c r="L113" s="33"/>
      <c r="M113" s="151"/>
      <c r="T113" s="54"/>
      <c r="AT113" s="18" t="s">
        <v>199</v>
      </c>
      <c r="AU113" s="18" t="s">
        <v>80</v>
      </c>
    </row>
    <row r="114" spans="2:65" s="12" customFormat="1" ht="11.25">
      <c r="B114" s="152"/>
      <c r="D114" s="153" t="s">
        <v>201</v>
      </c>
      <c r="E114" s="154" t="s">
        <v>19</v>
      </c>
      <c r="F114" s="155" t="s">
        <v>1347</v>
      </c>
      <c r="H114" s="156">
        <v>62</v>
      </c>
      <c r="I114" s="157"/>
      <c r="L114" s="152"/>
      <c r="M114" s="158"/>
      <c r="T114" s="159"/>
      <c r="AT114" s="154" t="s">
        <v>201</v>
      </c>
      <c r="AU114" s="154" t="s">
        <v>80</v>
      </c>
      <c r="AV114" s="12" t="s">
        <v>80</v>
      </c>
      <c r="AW114" s="12" t="s">
        <v>33</v>
      </c>
      <c r="AX114" s="12" t="s">
        <v>71</v>
      </c>
      <c r="AY114" s="154" t="s">
        <v>191</v>
      </c>
    </row>
    <row r="115" spans="2:65" s="13" customFormat="1" ht="11.25">
      <c r="B115" s="160"/>
      <c r="D115" s="153" t="s">
        <v>201</v>
      </c>
      <c r="E115" s="161" t="s">
        <v>19</v>
      </c>
      <c r="F115" s="162" t="s">
        <v>203</v>
      </c>
      <c r="H115" s="163">
        <v>62</v>
      </c>
      <c r="I115" s="164"/>
      <c r="L115" s="160"/>
      <c r="M115" s="165"/>
      <c r="T115" s="166"/>
      <c r="AT115" s="161" t="s">
        <v>201</v>
      </c>
      <c r="AU115" s="161" t="s">
        <v>80</v>
      </c>
      <c r="AV115" s="13" t="s">
        <v>197</v>
      </c>
      <c r="AW115" s="13" t="s">
        <v>33</v>
      </c>
      <c r="AX115" s="13" t="s">
        <v>78</v>
      </c>
      <c r="AY115" s="161" t="s">
        <v>191</v>
      </c>
    </row>
    <row r="116" spans="2:65" s="1" customFormat="1" ht="24.2" customHeight="1">
      <c r="B116" s="33"/>
      <c r="C116" s="134" t="s">
        <v>219</v>
      </c>
      <c r="D116" s="134" t="s">
        <v>193</v>
      </c>
      <c r="E116" s="135" t="s">
        <v>226</v>
      </c>
      <c r="F116" s="136" t="s">
        <v>227</v>
      </c>
      <c r="G116" s="137" t="s">
        <v>228</v>
      </c>
      <c r="H116" s="138">
        <v>4</v>
      </c>
      <c r="I116" s="139"/>
      <c r="J116" s="140">
        <f>ROUND(I116*H116,2)</f>
        <v>0</v>
      </c>
      <c r="K116" s="141"/>
      <c r="L116" s="33"/>
      <c r="M116" s="142" t="s">
        <v>19</v>
      </c>
      <c r="N116" s="143" t="s">
        <v>42</v>
      </c>
      <c r="P116" s="144">
        <f>O116*H116</f>
        <v>0</v>
      </c>
      <c r="Q116" s="144">
        <v>0</v>
      </c>
      <c r="R116" s="144">
        <f>Q116*H116</f>
        <v>0</v>
      </c>
      <c r="S116" s="144">
        <v>0.28999999999999998</v>
      </c>
      <c r="T116" s="145">
        <f>S116*H116</f>
        <v>1.1599999999999999</v>
      </c>
      <c r="AR116" s="146" t="s">
        <v>197</v>
      </c>
      <c r="AT116" s="146" t="s">
        <v>193</v>
      </c>
      <c r="AU116" s="146" t="s">
        <v>80</v>
      </c>
      <c r="AY116" s="18" t="s">
        <v>191</v>
      </c>
      <c r="BE116" s="147">
        <f>IF(N116="základní",J116,0)</f>
        <v>0</v>
      </c>
      <c r="BF116" s="147">
        <f>IF(N116="snížená",J116,0)</f>
        <v>0</v>
      </c>
      <c r="BG116" s="147">
        <f>IF(N116="zákl. přenesená",J116,0)</f>
        <v>0</v>
      </c>
      <c r="BH116" s="147">
        <f>IF(N116="sníž. přenesená",J116,0)</f>
        <v>0</v>
      </c>
      <c r="BI116" s="147">
        <f>IF(N116="nulová",J116,0)</f>
        <v>0</v>
      </c>
      <c r="BJ116" s="18" t="s">
        <v>78</v>
      </c>
      <c r="BK116" s="147">
        <f>ROUND(I116*H116,2)</f>
        <v>0</v>
      </c>
      <c r="BL116" s="18" t="s">
        <v>197</v>
      </c>
      <c r="BM116" s="146" t="s">
        <v>1348</v>
      </c>
    </row>
    <row r="117" spans="2:65" s="1" customFormat="1" ht="11.25">
      <c r="B117" s="33"/>
      <c r="D117" s="148" t="s">
        <v>199</v>
      </c>
      <c r="F117" s="149" t="s">
        <v>230</v>
      </c>
      <c r="I117" s="150"/>
      <c r="L117" s="33"/>
      <c r="M117" s="151"/>
      <c r="T117" s="54"/>
      <c r="AT117" s="18" t="s">
        <v>199</v>
      </c>
      <c r="AU117" s="18" t="s">
        <v>80</v>
      </c>
    </row>
    <row r="118" spans="2:65" s="1" customFormat="1" ht="16.5" customHeight="1">
      <c r="B118" s="33"/>
      <c r="C118" s="134" t="s">
        <v>225</v>
      </c>
      <c r="D118" s="134" t="s">
        <v>193</v>
      </c>
      <c r="E118" s="135" t="s">
        <v>237</v>
      </c>
      <c r="F118" s="136" t="s">
        <v>238</v>
      </c>
      <c r="G118" s="137" t="s">
        <v>239</v>
      </c>
      <c r="H118" s="138">
        <v>56</v>
      </c>
      <c r="I118" s="139"/>
      <c r="J118" s="140">
        <f>ROUND(I118*H118,2)</f>
        <v>0</v>
      </c>
      <c r="K118" s="141"/>
      <c r="L118" s="33"/>
      <c r="M118" s="142" t="s">
        <v>19</v>
      </c>
      <c r="N118" s="143" t="s">
        <v>42</v>
      </c>
      <c r="P118" s="144">
        <f>O118*H118</f>
        <v>0</v>
      </c>
      <c r="Q118" s="144">
        <v>3.0000000000000001E-5</v>
      </c>
      <c r="R118" s="144">
        <f>Q118*H118</f>
        <v>1.6800000000000001E-3</v>
      </c>
      <c r="S118" s="144">
        <v>0</v>
      </c>
      <c r="T118" s="145">
        <f>S118*H118</f>
        <v>0</v>
      </c>
      <c r="AR118" s="146" t="s">
        <v>197</v>
      </c>
      <c r="AT118" s="146" t="s">
        <v>193</v>
      </c>
      <c r="AU118" s="146" t="s">
        <v>80</v>
      </c>
      <c r="AY118" s="18" t="s">
        <v>191</v>
      </c>
      <c r="BE118" s="147">
        <f>IF(N118="základní",J118,0)</f>
        <v>0</v>
      </c>
      <c r="BF118" s="147">
        <f>IF(N118="snížená",J118,0)</f>
        <v>0</v>
      </c>
      <c r="BG118" s="147">
        <f>IF(N118="zákl. přenesená",J118,0)</f>
        <v>0</v>
      </c>
      <c r="BH118" s="147">
        <f>IF(N118="sníž. přenesená",J118,0)</f>
        <v>0</v>
      </c>
      <c r="BI118" s="147">
        <f>IF(N118="nulová",J118,0)</f>
        <v>0</v>
      </c>
      <c r="BJ118" s="18" t="s">
        <v>78</v>
      </c>
      <c r="BK118" s="147">
        <f>ROUND(I118*H118,2)</f>
        <v>0</v>
      </c>
      <c r="BL118" s="18" t="s">
        <v>197</v>
      </c>
      <c r="BM118" s="146" t="s">
        <v>1349</v>
      </c>
    </row>
    <row r="119" spans="2:65" s="1" customFormat="1" ht="11.25">
      <c r="B119" s="33"/>
      <c r="D119" s="148" t="s">
        <v>199</v>
      </c>
      <c r="F119" s="149" t="s">
        <v>241</v>
      </c>
      <c r="I119" s="150"/>
      <c r="L119" s="33"/>
      <c r="M119" s="151"/>
      <c r="T119" s="54"/>
      <c r="AT119" s="18" t="s">
        <v>199</v>
      </c>
      <c r="AU119" s="18" t="s">
        <v>80</v>
      </c>
    </row>
    <row r="120" spans="2:65" s="1" customFormat="1" ht="24.2" customHeight="1">
      <c r="B120" s="33"/>
      <c r="C120" s="134" t="s">
        <v>231</v>
      </c>
      <c r="D120" s="134" t="s">
        <v>193</v>
      </c>
      <c r="E120" s="135" t="s">
        <v>243</v>
      </c>
      <c r="F120" s="136" t="s">
        <v>244</v>
      </c>
      <c r="G120" s="137" t="s">
        <v>245</v>
      </c>
      <c r="H120" s="138">
        <v>7</v>
      </c>
      <c r="I120" s="139"/>
      <c r="J120" s="140">
        <f>ROUND(I120*H120,2)</f>
        <v>0</v>
      </c>
      <c r="K120" s="141"/>
      <c r="L120" s="33"/>
      <c r="M120" s="142" t="s">
        <v>19</v>
      </c>
      <c r="N120" s="143" t="s">
        <v>42</v>
      </c>
      <c r="P120" s="144">
        <f>O120*H120</f>
        <v>0</v>
      </c>
      <c r="Q120" s="144">
        <v>0</v>
      </c>
      <c r="R120" s="144">
        <f>Q120*H120</f>
        <v>0</v>
      </c>
      <c r="S120" s="144">
        <v>0</v>
      </c>
      <c r="T120" s="145">
        <f>S120*H120</f>
        <v>0</v>
      </c>
      <c r="AR120" s="146" t="s">
        <v>197</v>
      </c>
      <c r="AT120" s="146" t="s">
        <v>193</v>
      </c>
      <c r="AU120" s="146" t="s">
        <v>80</v>
      </c>
      <c r="AY120" s="18" t="s">
        <v>191</v>
      </c>
      <c r="BE120" s="147">
        <f>IF(N120="základní",J120,0)</f>
        <v>0</v>
      </c>
      <c r="BF120" s="147">
        <f>IF(N120="snížená",J120,0)</f>
        <v>0</v>
      </c>
      <c r="BG120" s="147">
        <f>IF(N120="zákl. přenesená",J120,0)</f>
        <v>0</v>
      </c>
      <c r="BH120" s="147">
        <f>IF(N120="sníž. přenesená",J120,0)</f>
        <v>0</v>
      </c>
      <c r="BI120" s="147">
        <f>IF(N120="nulová",J120,0)</f>
        <v>0</v>
      </c>
      <c r="BJ120" s="18" t="s">
        <v>78</v>
      </c>
      <c r="BK120" s="147">
        <f>ROUND(I120*H120,2)</f>
        <v>0</v>
      </c>
      <c r="BL120" s="18" t="s">
        <v>197</v>
      </c>
      <c r="BM120" s="146" t="s">
        <v>1350</v>
      </c>
    </row>
    <row r="121" spans="2:65" s="1" customFormat="1" ht="11.25">
      <c r="B121" s="33"/>
      <c r="D121" s="148" t="s">
        <v>199</v>
      </c>
      <c r="F121" s="149" t="s">
        <v>247</v>
      </c>
      <c r="I121" s="150"/>
      <c r="L121" s="33"/>
      <c r="M121" s="151"/>
      <c r="T121" s="54"/>
      <c r="AT121" s="18" t="s">
        <v>199</v>
      </c>
      <c r="AU121" s="18" t="s">
        <v>80</v>
      </c>
    </row>
    <row r="122" spans="2:65" s="1" customFormat="1" ht="49.15" customHeight="1">
      <c r="B122" s="33"/>
      <c r="C122" s="134" t="s">
        <v>236</v>
      </c>
      <c r="D122" s="134" t="s">
        <v>193</v>
      </c>
      <c r="E122" s="135" t="s">
        <v>249</v>
      </c>
      <c r="F122" s="136" t="s">
        <v>250</v>
      </c>
      <c r="G122" s="137" t="s">
        <v>228</v>
      </c>
      <c r="H122" s="138">
        <v>10.199999999999999</v>
      </c>
      <c r="I122" s="139"/>
      <c r="J122" s="140">
        <f>ROUND(I122*H122,2)</f>
        <v>0</v>
      </c>
      <c r="K122" s="141"/>
      <c r="L122" s="33"/>
      <c r="M122" s="142" t="s">
        <v>19</v>
      </c>
      <c r="N122" s="143" t="s">
        <v>42</v>
      </c>
      <c r="P122" s="144">
        <f>O122*H122</f>
        <v>0</v>
      </c>
      <c r="Q122" s="144">
        <v>8.6800000000000002E-3</v>
      </c>
      <c r="R122" s="144">
        <f>Q122*H122</f>
        <v>8.853599999999999E-2</v>
      </c>
      <c r="S122" s="144">
        <v>0</v>
      </c>
      <c r="T122" s="145">
        <f>S122*H122</f>
        <v>0</v>
      </c>
      <c r="AR122" s="146" t="s">
        <v>197</v>
      </c>
      <c r="AT122" s="146" t="s">
        <v>193</v>
      </c>
      <c r="AU122" s="146" t="s">
        <v>80</v>
      </c>
      <c r="AY122" s="18" t="s">
        <v>191</v>
      </c>
      <c r="BE122" s="147">
        <f>IF(N122="základní",J122,0)</f>
        <v>0</v>
      </c>
      <c r="BF122" s="147">
        <f>IF(N122="snížená",J122,0)</f>
        <v>0</v>
      </c>
      <c r="BG122" s="147">
        <f>IF(N122="zákl. přenesená",J122,0)</f>
        <v>0</v>
      </c>
      <c r="BH122" s="147">
        <f>IF(N122="sníž. přenesená",J122,0)</f>
        <v>0</v>
      </c>
      <c r="BI122" s="147">
        <f>IF(N122="nulová",J122,0)</f>
        <v>0</v>
      </c>
      <c r="BJ122" s="18" t="s">
        <v>78</v>
      </c>
      <c r="BK122" s="147">
        <f>ROUND(I122*H122,2)</f>
        <v>0</v>
      </c>
      <c r="BL122" s="18" t="s">
        <v>197</v>
      </c>
      <c r="BM122" s="146" t="s">
        <v>1351</v>
      </c>
    </row>
    <row r="123" spans="2:65" s="1" customFormat="1" ht="11.25">
      <c r="B123" s="33"/>
      <c r="D123" s="148" t="s">
        <v>199</v>
      </c>
      <c r="F123" s="149" t="s">
        <v>252</v>
      </c>
      <c r="I123" s="150"/>
      <c r="L123" s="33"/>
      <c r="M123" s="151"/>
      <c r="T123" s="54"/>
      <c r="AT123" s="18" t="s">
        <v>199</v>
      </c>
      <c r="AU123" s="18" t="s">
        <v>80</v>
      </c>
    </row>
    <row r="124" spans="2:65" s="12" customFormat="1" ht="11.25">
      <c r="B124" s="152"/>
      <c r="D124" s="153" t="s">
        <v>201</v>
      </c>
      <c r="E124" s="154" t="s">
        <v>19</v>
      </c>
      <c r="F124" s="155" t="s">
        <v>1352</v>
      </c>
      <c r="H124" s="156">
        <v>2.4</v>
      </c>
      <c r="I124" s="157"/>
      <c r="L124" s="152"/>
      <c r="M124" s="158"/>
      <c r="T124" s="159"/>
      <c r="AT124" s="154" t="s">
        <v>201</v>
      </c>
      <c r="AU124" s="154" t="s">
        <v>80</v>
      </c>
      <c r="AV124" s="12" t="s">
        <v>80</v>
      </c>
      <c r="AW124" s="12" t="s">
        <v>33</v>
      </c>
      <c r="AX124" s="12" t="s">
        <v>71</v>
      </c>
      <c r="AY124" s="154" t="s">
        <v>191</v>
      </c>
    </row>
    <row r="125" spans="2:65" s="12" customFormat="1" ht="11.25">
      <c r="B125" s="152"/>
      <c r="D125" s="153" t="s">
        <v>201</v>
      </c>
      <c r="E125" s="154" t="s">
        <v>19</v>
      </c>
      <c r="F125" s="155" t="s">
        <v>1353</v>
      </c>
      <c r="H125" s="156">
        <v>7.8</v>
      </c>
      <c r="I125" s="157"/>
      <c r="L125" s="152"/>
      <c r="M125" s="158"/>
      <c r="T125" s="159"/>
      <c r="AT125" s="154" t="s">
        <v>201</v>
      </c>
      <c r="AU125" s="154" t="s">
        <v>80</v>
      </c>
      <c r="AV125" s="12" t="s">
        <v>80</v>
      </c>
      <c r="AW125" s="12" t="s">
        <v>33</v>
      </c>
      <c r="AX125" s="12" t="s">
        <v>71</v>
      </c>
      <c r="AY125" s="154" t="s">
        <v>191</v>
      </c>
    </row>
    <row r="126" spans="2:65" s="13" customFormat="1" ht="11.25">
      <c r="B126" s="160"/>
      <c r="D126" s="153" t="s">
        <v>201</v>
      </c>
      <c r="E126" s="161" t="s">
        <v>19</v>
      </c>
      <c r="F126" s="162" t="s">
        <v>203</v>
      </c>
      <c r="H126" s="163">
        <v>10.199999999999999</v>
      </c>
      <c r="I126" s="164"/>
      <c r="L126" s="160"/>
      <c r="M126" s="165"/>
      <c r="T126" s="166"/>
      <c r="AT126" s="161" t="s">
        <v>201</v>
      </c>
      <c r="AU126" s="161" t="s">
        <v>80</v>
      </c>
      <c r="AV126" s="13" t="s">
        <v>197</v>
      </c>
      <c r="AW126" s="13" t="s">
        <v>33</v>
      </c>
      <c r="AX126" s="13" t="s">
        <v>78</v>
      </c>
      <c r="AY126" s="161" t="s">
        <v>191</v>
      </c>
    </row>
    <row r="127" spans="2:65" s="1" customFormat="1" ht="49.15" customHeight="1">
      <c r="B127" s="33"/>
      <c r="C127" s="134" t="s">
        <v>242</v>
      </c>
      <c r="D127" s="134" t="s">
        <v>193</v>
      </c>
      <c r="E127" s="135" t="s">
        <v>256</v>
      </c>
      <c r="F127" s="136" t="s">
        <v>257</v>
      </c>
      <c r="G127" s="137" t="s">
        <v>228</v>
      </c>
      <c r="H127" s="138">
        <v>30.2</v>
      </c>
      <c r="I127" s="139"/>
      <c r="J127" s="140">
        <f>ROUND(I127*H127,2)</f>
        <v>0</v>
      </c>
      <c r="K127" s="141"/>
      <c r="L127" s="33"/>
      <c r="M127" s="142" t="s">
        <v>19</v>
      </c>
      <c r="N127" s="143" t="s">
        <v>42</v>
      </c>
      <c r="P127" s="144">
        <f>O127*H127</f>
        <v>0</v>
      </c>
      <c r="Q127" s="144">
        <v>3.6900000000000002E-2</v>
      </c>
      <c r="R127" s="144">
        <f>Q127*H127</f>
        <v>1.1143800000000001</v>
      </c>
      <c r="S127" s="144">
        <v>0</v>
      </c>
      <c r="T127" s="145">
        <f>S127*H127</f>
        <v>0</v>
      </c>
      <c r="AR127" s="146" t="s">
        <v>197</v>
      </c>
      <c r="AT127" s="146" t="s">
        <v>193</v>
      </c>
      <c r="AU127" s="146" t="s">
        <v>80</v>
      </c>
      <c r="AY127" s="18" t="s">
        <v>191</v>
      </c>
      <c r="BE127" s="147">
        <f>IF(N127="základní",J127,0)</f>
        <v>0</v>
      </c>
      <c r="BF127" s="147">
        <f>IF(N127="snížená",J127,0)</f>
        <v>0</v>
      </c>
      <c r="BG127" s="147">
        <f>IF(N127="zákl. přenesená",J127,0)</f>
        <v>0</v>
      </c>
      <c r="BH127" s="147">
        <f>IF(N127="sníž. přenesená",J127,0)</f>
        <v>0</v>
      </c>
      <c r="BI127" s="147">
        <f>IF(N127="nulová",J127,0)</f>
        <v>0</v>
      </c>
      <c r="BJ127" s="18" t="s">
        <v>78</v>
      </c>
      <c r="BK127" s="147">
        <f>ROUND(I127*H127,2)</f>
        <v>0</v>
      </c>
      <c r="BL127" s="18" t="s">
        <v>197</v>
      </c>
      <c r="BM127" s="146" t="s">
        <v>1354</v>
      </c>
    </row>
    <row r="128" spans="2:65" s="1" customFormat="1" ht="11.25">
      <c r="B128" s="33"/>
      <c r="D128" s="148" t="s">
        <v>199</v>
      </c>
      <c r="F128" s="149" t="s">
        <v>259</v>
      </c>
      <c r="I128" s="150"/>
      <c r="L128" s="33"/>
      <c r="M128" s="151"/>
      <c r="T128" s="54"/>
      <c r="AT128" s="18" t="s">
        <v>199</v>
      </c>
      <c r="AU128" s="18" t="s">
        <v>80</v>
      </c>
    </row>
    <row r="129" spans="2:65" s="12" customFormat="1" ht="11.25">
      <c r="B129" s="152"/>
      <c r="D129" s="153" t="s">
        <v>201</v>
      </c>
      <c r="E129" s="154" t="s">
        <v>19</v>
      </c>
      <c r="F129" s="155" t="s">
        <v>1355</v>
      </c>
      <c r="H129" s="156">
        <v>10.199999999999999</v>
      </c>
      <c r="I129" s="157"/>
      <c r="L129" s="152"/>
      <c r="M129" s="158"/>
      <c r="T129" s="159"/>
      <c r="AT129" s="154" t="s">
        <v>201</v>
      </c>
      <c r="AU129" s="154" t="s">
        <v>80</v>
      </c>
      <c r="AV129" s="12" t="s">
        <v>80</v>
      </c>
      <c r="AW129" s="12" t="s">
        <v>33</v>
      </c>
      <c r="AX129" s="12" t="s">
        <v>71</v>
      </c>
      <c r="AY129" s="154" t="s">
        <v>191</v>
      </c>
    </row>
    <row r="130" spans="2:65" s="12" customFormat="1" ht="11.25">
      <c r="B130" s="152"/>
      <c r="D130" s="153" t="s">
        <v>201</v>
      </c>
      <c r="E130" s="154" t="s">
        <v>19</v>
      </c>
      <c r="F130" s="155" t="s">
        <v>1356</v>
      </c>
      <c r="H130" s="156">
        <v>6</v>
      </c>
      <c r="I130" s="157"/>
      <c r="L130" s="152"/>
      <c r="M130" s="158"/>
      <c r="T130" s="159"/>
      <c r="AT130" s="154" t="s">
        <v>201</v>
      </c>
      <c r="AU130" s="154" t="s">
        <v>80</v>
      </c>
      <c r="AV130" s="12" t="s">
        <v>80</v>
      </c>
      <c r="AW130" s="12" t="s">
        <v>33</v>
      </c>
      <c r="AX130" s="12" t="s">
        <v>71</v>
      </c>
      <c r="AY130" s="154" t="s">
        <v>191</v>
      </c>
    </row>
    <row r="131" spans="2:65" s="12" customFormat="1" ht="11.25">
      <c r="B131" s="152"/>
      <c r="D131" s="153" t="s">
        <v>201</v>
      </c>
      <c r="E131" s="154" t="s">
        <v>19</v>
      </c>
      <c r="F131" s="155" t="s">
        <v>1357</v>
      </c>
      <c r="H131" s="156">
        <v>9.1999999999999993</v>
      </c>
      <c r="I131" s="157"/>
      <c r="L131" s="152"/>
      <c r="M131" s="158"/>
      <c r="T131" s="159"/>
      <c r="AT131" s="154" t="s">
        <v>201</v>
      </c>
      <c r="AU131" s="154" t="s">
        <v>80</v>
      </c>
      <c r="AV131" s="12" t="s">
        <v>80</v>
      </c>
      <c r="AW131" s="12" t="s">
        <v>33</v>
      </c>
      <c r="AX131" s="12" t="s">
        <v>71</v>
      </c>
      <c r="AY131" s="154" t="s">
        <v>191</v>
      </c>
    </row>
    <row r="132" spans="2:65" s="12" customFormat="1" ht="11.25">
      <c r="B132" s="152"/>
      <c r="D132" s="153" t="s">
        <v>201</v>
      </c>
      <c r="E132" s="154" t="s">
        <v>19</v>
      </c>
      <c r="F132" s="155" t="s">
        <v>1358</v>
      </c>
      <c r="H132" s="156">
        <v>3.6</v>
      </c>
      <c r="I132" s="157"/>
      <c r="L132" s="152"/>
      <c r="M132" s="158"/>
      <c r="T132" s="159"/>
      <c r="AT132" s="154" t="s">
        <v>201</v>
      </c>
      <c r="AU132" s="154" t="s">
        <v>80</v>
      </c>
      <c r="AV132" s="12" t="s">
        <v>80</v>
      </c>
      <c r="AW132" s="12" t="s">
        <v>33</v>
      </c>
      <c r="AX132" s="12" t="s">
        <v>71</v>
      </c>
      <c r="AY132" s="154" t="s">
        <v>191</v>
      </c>
    </row>
    <row r="133" spans="2:65" s="12" customFormat="1" ht="11.25">
      <c r="B133" s="152"/>
      <c r="D133" s="153" t="s">
        <v>201</v>
      </c>
      <c r="E133" s="154" t="s">
        <v>19</v>
      </c>
      <c r="F133" s="155" t="s">
        <v>1359</v>
      </c>
      <c r="H133" s="156">
        <v>1.2</v>
      </c>
      <c r="I133" s="157"/>
      <c r="L133" s="152"/>
      <c r="M133" s="158"/>
      <c r="T133" s="159"/>
      <c r="AT133" s="154" t="s">
        <v>201</v>
      </c>
      <c r="AU133" s="154" t="s">
        <v>80</v>
      </c>
      <c r="AV133" s="12" t="s">
        <v>80</v>
      </c>
      <c r="AW133" s="12" t="s">
        <v>33</v>
      </c>
      <c r="AX133" s="12" t="s">
        <v>71</v>
      </c>
      <c r="AY133" s="154" t="s">
        <v>191</v>
      </c>
    </row>
    <row r="134" spans="2:65" s="13" customFormat="1" ht="11.25">
      <c r="B134" s="160"/>
      <c r="D134" s="153" t="s">
        <v>201</v>
      </c>
      <c r="E134" s="161" t="s">
        <v>19</v>
      </c>
      <c r="F134" s="162" t="s">
        <v>203</v>
      </c>
      <c r="H134" s="163">
        <v>30.2</v>
      </c>
      <c r="I134" s="164"/>
      <c r="L134" s="160"/>
      <c r="M134" s="165"/>
      <c r="T134" s="166"/>
      <c r="AT134" s="161" t="s">
        <v>201</v>
      </c>
      <c r="AU134" s="161" t="s">
        <v>80</v>
      </c>
      <c r="AV134" s="13" t="s">
        <v>197</v>
      </c>
      <c r="AW134" s="13" t="s">
        <v>33</v>
      </c>
      <c r="AX134" s="13" t="s">
        <v>78</v>
      </c>
      <c r="AY134" s="161" t="s">
        <v>191</v>
      </c>
    </row>
    <row r="135" spans="2:65" s="1" customFormat="1" ht="24.2" customHeight="1">
      <c r="B135" s="33"/>
      <c r="C135" s="134" t="s">
        <v>248</v>
      </c>
      <c r="D135" s="134" t="s">
        <v>193</v>
      </c>
      <c r="E135" s="135" t="s">
        <v>298</v>
      </c>
      <c r="F135" s="136" t="s">
        <v>299</v>
      </c>
      <c r="G135" s="137" t="s">
        <v>146</v>
      </c>
      <c r="H135" s="138">
        <v>55.515000000000001</v>
      </c>
      <c r="I135" s="139"/>
      <c r="J135" s="140">
        <f>ROUND(I135*H135,2)</f>
        <v>0</v>
      </c>
      <c r="K135" s="141"/>
      <c r="L135" s="33"/>
      <c r="M135" s="142" t="s">
        <v>19</v>
      </c>
      <c r="N135" s="143" t="s">
        <v>42</v>
      </c>
      <c r="P135" s="144">
        <f>O135*H135</f>
        <v>0</v>
      </c>
      <c r="Q135" s="144">
        <v>0</v>
      </c>
      <c r="R135" s="144">
        <f>Q135*H135</f>
        <v>0</v>
      </c>
      <c r="S135" s="144">
        <v>0</v>
      </c>
      <c r="T135" s="145">
        <f>S135*H135</f>
        <v>0</v>
      </c>
      <c r="AR135" s="146" t="s">
        <v>197</v>
      </c>
      <c r="AT135" s="146" t="s">
        <v>193</v>
      </c>
      <c r="AU135" s="146" t="s">
        <v>80</v>
      </c>
      <c r="AY135" s="18" t="s">
        <v>191</v>
      </c>
      <c r="BE135" s="147">
        <f>IF(N135="základní",J135,0)</f>
        <v>0</v>
      </c>
      <c r="BF135" s="147">
        <f>IF(N135="snížená",J135,0)</f>
        <v>0</v>
      </c>
      <c r="BG135" s="147">
        <f>IF(N135="zákl. přenesená",J135,0)</f>
        <v>0</v>
      </c>
      <c r="BH135" s="147">
        <f>IF(N135="sníž. přenesená",J135,0)</f>
        <v>0</v>
      </c>
      <c r="BI135" s="147">
        <f>IF(N135="nulová",J135,0)</f>
        <v>0</v>
      </c>
      <c r="BJ135" s="18" t="s">
        <v>78</v>
      </c>
      <c r="BK135" s="147">
        <f>ROUND(I135*H135,2)</f>
        <v>0</v>
      </c>
      <c r="BL135" s="18" t="s">
        <v>197</v>
      </c>
      <c r="BM135" s="146" t="s">
        <v>1360</v>
      </c>
    </row>
    <row r="136" spans="2:65" s="1" customFormat="1" ht="11.25">
      <c r="B136" s="33"/>
      <c r="D136" s="148" t="s">
        <v>199</v>
      </c>
      <c r="F136" s="149" t="s">
        <v>301</v>
      </c>
      <c r="I136" s="150"/>
      <c r="L136" s="33"/>
      <c r="M136" s="151"/>
      <c r="T136" s="54"/>
      <c r="AT136" s="18" t="s">
        <v>199</v>
      </c>
      <c r="AU136" s="18" t="s">
        <v>80</v>
      </c>
    </row>
    <row r="137" spans="2:65" s="14" customFormat="1" ht="11.25">
      <c r="B137" s="167"/>
      <c r="D137" s="153" t="s">
        <v>201</v>
      </c>
      <c r="E137" s="168" t="s">
        <v>19</v>
      </c>
      <c r="F137" s="169" t="s">
        <v>273</v>
      </c>
      <c r="H137" s="168" t="s">
        <v>19</v>
      </c>
      <c r="I137" s="170"/>
      <c r="L137" s="167"/>
      <c r="M137" s="171"/>
      <c r="T137" s="172"/>
      <c r="AT137" s="168" t="s">
        <v>201</v>
      </c>
      <c r="AU137" s="168" t="s">
        <v>80</v>
      </c>
      <c r="AV137" s="14" t="s">
        <v>78</v>
      </c>
      <c r="AW137" s="14" t="s">
        <v>33</v>
      </c>
      <c r="AX137" s="14" t="s">
        <v>71</v>
      </c>
      <c r="AY137" s="168" t="s">
        <v>191</v>
      </c>
    </row>
    <row r="138" spans="2:65" s="12" customFormat="1" ht="11.25">
      <c r="B138" s="152"/>
      <c r="D138" s="153" t="s">
        <v>201</v>
      </c>
      <c r="E138" s="154" t="s">
        <v>19</v>
      </c>
      <c r="F138" s="155" t="s">
        <v>1361</v>
      </c>
      <c r="H138" s="156">
        <v>55.515000000000001</v>
      </c>
      <c r="I138" s="157"/>
      <c r="L138" s="152"/>
      <c r="M138" s="158"/>
      <c r="T138" s="159"/>
      <c r="AT138" s="154" t="s">
        <v>201</v>
      </c>
      <c r="AU138" s="154" t="s">
        <v>80</v>
      </c>
      <c r="AV138" s="12" t="s">
        <v>80</v>
      </c>
      <c r="AW138" s="12" t="s">
        <v>33</v>
      </c>
      <c r="AX138" s="12" t="s">
        <v>71</v>
      </c>
      <c r="AY138" s="154" t="s">
        <v>191</v>
      </c>
    </row>
    <row r="139" spans="2:65" s="13" customFormat="1" ht="11.25">
      <c r="B139" s="160"/>
      <c r="D139" s="153" t="s">
        <v>201</v>
      </c>
      <c r="E139" s="161" t="s">
        <v>19</v>
      </c>
      <c r="F139" s="162" t="s">
        <v>203</v>
      </c>
      <c r="H139" s="163">
        <v>55.515000000000001</v>
      </c>
      <c r="I139" s="164"/>
      <c r="L139" s="160"/>
      <c r="M139" s="165"/>
      <c r="T139" s="166"/>
      <c r="AT139" s="161" t="s">
        <v>201</v>
      </c>
      <c r="AU139" s="161" t="s">
        <v>80</v>
      </c>
      <c r="AV139" s="13" t="s">
        <v>197</v>
      </c>
      <c r="AW139" s="13" t="s">
        <v>33</v>
      </c>
      <c r="AX139" s="13" t="s">
        <v>78</v>
      </c>
      <c r="AY139" s="161" t="s">
        <v>191</v>
      </c>
    </row>
    <row r="140" spans="2:65" s="1" customFormat="1" ht="11.25">
      <c r="B140" s="33"/>
      <c r="D140" s="153" t="s">
        <v>275</v>
      </c>
      <c r="F140" s="173" t="s">
        <v>1362</v>
      </c>
      <c r="L140" s="33"/>
      <c r="M140" s="151"/>
      <c r="T140" s="54"/>
      <c r="AU140" s="18" t="s">
        <v>80</v>
      </c>
    </row>
    <row r="141" spans="2:65" s="1" customFormat="1" ht="11.25">
      <c r="B141" s="33"/>
      <c r="D141" s="153" t="s">
        <v>275</v>
      </c>
      <c r="F141" s="174" t="s">
        <v>1363</v>
      </c>
      <c r="H141" s="175">
        <v>164</v>
      </c>
      <c r="L141" s="33"/>
      <c r="M141" s="151"/>
      <c r="T141" s="54"/>
      <c r="AU141" s="18" t="s">
        <v>80</v>
      </c>
    </row>
    <row r="142" spans="2:65" s="1" customFormat="1" ht="11.25">
      <c r="B142" s="33"/>
      <c r="D142" s="153" t="s">
        <v>275</v>
      </c>
      <c r="F142" s="174" t="s">
        <v>1364</v>
      </c>
      <c r="H142" s="175">
        <v>21.05</v>
      </c>
      <c r="L142" s="33"/>
      <c r="M142" s="151"/>
      <c r="T142" s="54"/>
      <c r="AU142" s="18" t="s">
        <v>80</v>
      </c>
    </row>
    <row r="143" spans="2:65" s="1" customFormat="1" ht="11.25">
      <c r="B143" s="33"/>
      <c r="D143" s="153" t="s">
        <v>275</v>
      </c>
      <c r="F143" s="174" t="s">
        <v>203</v>
      </c>
      <c r="H143" s="175">
        <v>185.05</v>
      </c>
      <c r="L143" s="33"/>
      <c r="M143" s="151"/>
      <c r="T143" s="54"/>
      <c r="AU143" s="18" t="s">
        <v>80</v>
      </c>
    </row>
    <row r="144" spans="2:65" s="1" customFormat="1" ht="33" customHeight="1">
      <c r="B144" s="33"/>
      <c r="C144" s="134" t="s">
        <v>255</v>
      </c>
      <c r="D144" s="134" t="s">
        <v>193</v>
      </c>
      <c r="E144" s="135" t="s">
        <v>309</v>
      </c>
      <c r="F144" s="136" t="s">
        <v>310</v>
      </c>
      <c r="G144" s="137" t="s">
        <v>146</v>
      </c>
      <c r="H144" s="138">
        <v>83.272999999999996</v>
      </c>
      <c r="I144" s="139"/>
      <c r="J144" s="140">
        <f>ROUND(I144*H144,2)</f>
        <v>0</v>
      </c>
      <c r="K144" s="141"/>
      <c r="L144" s="33"/>
      <c r="M144" s="142" t="s">
        <v>19</v>
      </c>
      <c r="N144" s="143" t="s">
        <v>42</v>
      </c>
      <c r="P144" s="144">
        <f>O144*H144</f>
        <v>0</v>
      </c>
      <c r="Q144" s="144">
        <v>0</v>
      </c>
      <c r="R144" s="144">
        <f>Q144*H144</f>
        <v>0</v>
      </c>
      <c r="S144" s="144">
        <v>0</v>
      </c>
      <c r="T144" s="145">
        <f>S144*H144</f>
        <v>0</v>
      </c>
      <c r="AR144" s="146" t="s">
        <v>197</v>
      </c>
      <c r="AT144" s="146" t="s">
        <v>193</v>
      </c>
      <c r="AU144" s="146" t="s">
        <v>80</v>
      </c>
      <c r="AY144" s="18" t="s">
        <v>191</v>
      </c>
      <c r="BE144" s="147">
        <f>IF(N144="základní",J144,0)</f>
        <v>0</v>
      </c>
      <c r="BF144" s="147">
        <f>IF(N144="snížená",J144,0)</f>
        <v>0</v>
      </c>
      <c r="BG144" s="147">
        <f>IF(N144="zákl. přenesená",J144,0)</f>
        <v>0</v>
      </c>
      <c r="BH144" s="147">
        <f>IF(N144="sníž. přenesená",J144,0)</f>
        <v>0</v>
      </c>
      <c r="BI144" s="147">
        <f>IF(N144="nulová",J144,0)</f>
        <v>0</v>
      </c>
      <c r="BJ144" s="18" t="s">
        <v>78</v>
      </c>
      <c r="BK144" s="147">
        <f>ROUND(I144*H144,2)</f>
        <v>0</v>
      </c>
      <c r="BL144" s="18" t="s">
        <v>197</v>
      </c>
      <c r="BM144" s="146" t="s">
        <v>1365</v>
      </c>
    </row>
    <row r="145" spans="2:65" s="1" customFormat="1" ht="11.25">
      <c r="B145" s="33"/>
      <c r="D145" s="148" t="s">
        <v>199</v>
      </c>
      <c r="F145" s="149" t="s">
        <v>312</v>
      </c>
      <c r="I145" s="150"/>
      <c r="L145" s="33"/>
      <c r="M145" s="151"/>
      <c r="T145" s="54"/>
      <c r="AT145" s="18" t="s">
        <v>199</v>
      </c>
      <c r="AU145" s="18" t="s">
        <v>80</v>
      </c>
    </row>
    <row r="146" spans="2:65" s="14" customFormat="1" ht="11.25">
      <c r="B146" s="167"/>
      <c r="D146" s="153" t="s">
        <v>201</v>
      </c>
      <c r="E146" s="168" t="s">
        <v>19</v>
      </c>
      <c r="F146" s="169" t="s">
        <v>273</v>
      </c>
      <c r="H146" s="168" t="s">
        <v>19</v>
      </c>
      <c r="I146" s="170"/>
      <c r="L146" s="167"/>
      <c r="M146" s="171"/>
      <c r="T146" s="172"/>
      <c r="AT146" s="168" t="s">
        <v>201</v>
      </c>
      <c r="AU146" s="168" t="s">
        <v>80</v>
      </c>
      <c r="AV146" s="14" t="s">
        <v>78</v>
      </c>
      <c r="AW146" s="14" t="s">
        <v>33</v>
      </c>
      <c r="AX146" s="14" t="s">
        <v>71</v>
      </c>
      <c r="AY146" s="168" t="s">
        <v>191</v>
      </c>
    </row>
    <row r="147" spans="2:65" s="12" customFormat="1" ht="11.25">
      <c r="B147" s="152"/>
      <c r="D147" s="153" t="s">
        <v>201</v>
      </c>
      <c r="E147" s="154" t="s">
        <v>19</v>
      </c>
      <c r="F147" s="155" t="s">
        <v>1366</v>
      </c>
      <c r="H147" s="156">
        <v>83.272999999999996</v>
      </c>
      <c r="I147" s="157"/>
      <c r="L147" s="152"/>
      <c r="M147" s="158"/>
      <c r="T147" s="159"/>
      <c r="AT147" s="154" t="s">
        <v>201</v>
      </c>
      <c r="AU147" s="154" t="s">
        <v>80</v>
      </c>
      <c r="AV147" s="12" t="s">
        <v>80</v>
      </c>
      <c r="AW147" s="12" t="s">
        <v>33</v>
      </c>
      <c r="AX147" s="12" t="s">
        <v>71</v>
      </c>
      <c r="AY147" s="154" t="s">
        <v>191</v>
      </c>
    </row>
    <row r="148" spans="2:65" s="13" customFormat="1" ht="11.25">
      <c r="B148" s="160"/>
      <c r="D148" s="153" t="s">
        <v>201</v>
      </c>
      <c r="E148" s="161" t="s">
        <v>19</v>
      </c>
      <c r="F148" s="162" t="s">
        <v>203</v>
      </c>
      <c r="H148" s="163">
        <v>83.272999999999996</v>
      </c>
      <c r="I148" s="164"/>
      <c r="L148" s="160"/>
      <c r="M148" s="165"/>
      <c r="T148" s="166"/>
      <c r="AT148" s="161" t="s">
        <v>201</v>
      </c>
      <c r="AU148" s="161" t="s">
        <v>80</v>
      </c>
      <c r="AV148" s="13" t="s">
        <v>197</v>
      </c>
      <c r="AW148" s="13" t="s">
        <v>33</v>
      </c>
      <c r="AX148" s="13" t="s">
        <v>78</v>
      </c>
      <c r="AY148" s="161" t="s">
        <v>191</v>
      </c>
    </row>
    <row r="149" spans="2:65" s="1" customFormat="1" ht="11.25">
      <c r="B149" s="33"/>
      <c r="D149" s="153" t="s">
        <v>275</v>
      </c>
      <c r="F149" s="173" t="s">
        <v>1362</v>
      </c>
      <c r="L149" s="33"/>
      <c r="M149" s="151"/>
      <c r="T149" s="54"/>
      <c r="AU149" s="18" t="s">
        <v>80</v>
      </c>
    </row>
    <row r="150" spans="2:65" s="1" customFormat="1" ht="11.25">
      <c r="B150" s="33"/>
      <c r="D150" s="153" t="s">
        <v>275</v>
      </c>
      <c r="F150" s="174" t="s">
        <v>1363</v>
      </c>
      <c r="H150" s="175">
        <v>164</v>
      </c>
      <c r="L150" s="33"/>
      <c r="M150" s="151"/>
      <c r="T150" s="54"/>
      <c r="AU150" s="18" t="s">
        <v>80</v>
      </c>
    </row>
    <row r="151" spans="2:65" s="1" customFormat="1" ht="11.25">
      <c r="B151" s="33"/>
      <c r="D151" s="153" t="s">
        <v>275</v>
      </c>
      <c r="F151" s="174" t="s">
        <v>1364</v>
      </c>
      <c r="H151" s="175">
        <v>21.05</v>
      </c>
      <c r="L151" s="33"/>
      <c r="M151" s="151"/>
      <c r="T151" s="54"/>
      <c r="AU151" s="18" t="s">
        <v>80</v>
      </c>
    </row>
    <row r="152" spans="2:65" s="1" customFormat="1" ht="11.25">
      <c r="B152" s="33"/>
      <c r="D152" s="153" t="s">
        <v>275</v>
      </c>
      <c r="F152" s="174" t="s">
        <v>203</v>
      </c>
      <c r="H152" s="175">
        <v>185.05</v>
      </c>
      <c r="L152" s="33"/>
      <c r="M152" s="151"/>
      <c r="T152" s="54"/>
      <c r="AU152" s="18" t="s">
        <v>80</v>
      </c>
    </row>
    <row r="153" spans="2:65" s="1" customFormat="1" ht="33" customHeight="1">
      <c r="B153" s="33"/>
      <c r="C153" s="134" t="s">
        <v>8</v>
      </c>
      <c r="D153" s="134" t="s">
        <v>193</v>
      </c>
      <c r="E153" s="135" t="s">
        <v>315</v>
      </c>
      <c r="F153" s="136" t="s">
        <v>316</v>
      </c>
      <c r="G153" s="137" t="s">
        <v>146</v>
      </c>
      <c r="H153" s="138">
        <v>27.757999999999999</v>
      </c>
      <c r="I153" s="139"/>
      <c r="J153" s="140">
        <f>ROUND(I153*H153,2)</f>
        <v>0</v>
      </c>
      <c r="K153" s="141"/>
      <c r="L153" s="33"/>
      <c r="M153" s="142" t="s">
        <v>19</v>
      </c>
      <c r="N153" s="143" t="s">
        <v>42</v>
      </c>
      <c r="P153" s="144">
        <f>O153*H153</f>
        <v>0</v>
      </c>
      <c r="Q153" s="144">
        <v>0</v>
      </c>
      <c r="R153" s="144">
        <f>Q153*H153</f>
        <v>0</v>
      </c>
      <c r="S153" s="144">
        <v>0</v>
      </c>
      <c r="T153" s="145">
        <f>S153*H153</f>
        <v>0</v>
      </c>
      <c r="AR153" s="146" t="s">
        <v>197</v>
      </c>
      <c r="AT153" s="146" t="s">
        <v>193</v>
      </c>
      <c r="AU153" s="146" t="s">
        <v>80</v>
      </c>
      <c r="AY153" s="18" t="s">
        <v>191</v>
      </c>
      <c r="BE153" s="147">
        <f>IF(N153="základní",J153,0)</f>
        <v>0</v>
      </c>
      <c r="BF153" s="147">
        <f>IF(N153="snížená",J153,0)</f>
        <v>0</v>
      </c>
      <c r="BG153" s="147">
        <f>IF(N153="zákl. přenesená",J153,0)</f>
        <v>0</v>
      </c>
      <c r="BH153" s="147">
        <f>IF(N153="sníž. přenesená",J153,0)</f>
        <v>0</v>
      </c>
      <c r="BI153" s="147">
        <f>IF(N153="nulová",J153,0)</f>
        <v>0</v>
      </c>
      <c r="BJ153" s="18" t="s">
        <v>78</v>
      </c>
      <c r="BK153" s="147">
        <f>ROUND(I153*H153,2)</f>
        <v>0</v>
      </c>
      <c r="BL153" s="18" t="s">
        <v>197</v>
      </c>
      <c r="BM153" s="146" t="s">
        <v>1367</v>
      </c>
    </row>
    <row r="154" spans="2:65" s="1" customFormat="1" ht="11.25">
      <c r="B154" s="33"/>
      <c r="D154" s="148" t="s">
        <v>199</v>
      </c>
      <c r="F154" s="149" t="s">
        <v>318</v>
      </c>
      <c r="I154" s="150"/>
      <c r="L154" s="33"/>
      <c r="M154" s="151"/>
      <c r="T154" s="54"/>
      <c r="AT154" s="18" t="s">
        <v>199</v>
      </c>
      <c r="AU154" s="18" t="s">
        <v>80</v>
      </c>
    </row>
    <row r="155" spans="2:65" s="14" customFormat="1" ht="11.25">
      <c r="B155" s="167"/>
      <c r="D155" s="153" t="s">
        <v>201</v>
      </c>
      <c r="E155" s="168" t="s">
        <v>19</v>
      </c>
      <c r="F155" s="169" t="s">
        <v>273</v>
      </c>
      <c r="H155" s="168" t="s">
        <v>19</v>
      </c>
      <c r="I155" s="170"/>
      <c r="L155" s="167"/>
      <c r="M155" s="171"/>
      <c r="T155" s="172"/>
      <c r="AT155" s="168" t="s">
        <v>201</v>
      </c>
      <c r="AU155" s="168" t="s">
        <v>80</v>
      </c>
      <c r="AV155" s="14" t="s">
        <v>78</v>
      </c>
      <c r="AW155" s="14" t="s">
        <v>33</v>
      </c>
      <c r="AX155" s="14" t="s">
        <v>71</v>
      </c>
      <c r="AY155" s="168" t="s">
        <v>191</v>
      </c>
    </row>
    <row r="156" spans="2:65" s="12" customFormat="1" ht="11.25">
      <c r="B156" s="152"/>
      <c r="D156" s="153" t="s">
        <v>201</v>
      </c>
      <c r="E156" s="154" t="s">
        <v>19</v>
      </c>
      <c r="F156" s="155" t="s">
        <v>1368</v>
      </c>
      <c r="H156" s="156">
        <v>27.757999999999999</v>
      </c>
      <c r="I156" s="157"/>
      <c r="L156" s="152"/>
      <c r="M156" s="158"/>
      <c r="T156" s="159"/>
      <c r="AT156" s="154" t="s">
        <v>201</v>
      </c>
      <c r="AU156" s="154" t="s">
        <v>80</v>
      </c>
      <c r="AV156" s="12" t="s">
        <v>80</v>
      </c>
      <c r="AW156" s="12" t="s">
        <v>33</v>
      </c>
      <c r="AX156" s="12" t="s">
        <v>71</v>
      </c>
      <c r="AY156" s="154" t="s">
        <v>191</v>
      </c>
    </row>
    <row r="157" spans="2:65" s="13" customFormat="1" ht="11.25">
      <c r="B157" s="160"/>
      <c r="D157" s="153" t="s">
        <v>201</v>
      </c>
      <c r="E157" s="161" t="s">
        <v>19</v>
      </c>
      <c r="F157" s="162" t="s">
        <v>203</v>
      </c>
      <c r="H157" s="163">
        <v>27.757999999999999</v>
      </c>
      <c r="I157" s="164"/>
      <c r="L157" s="160"/>
      <c r="M157" s="165"/>
      <c r="T157" s="166"/>
      <c r="AT157" s="161" t="s">
        <v>201</v>
      </c>
      <c r="AU157" s="161" t="s">
        <v>80</v>
      </c>
      <c r="AV157" s="13" t="s">
        <v>197</v>
      </c>
      <c r="AW157" s="13" t="s">
        <v>33</v>
      </c>
      <c r="AX157" s="13" t="s">
        <v>78</v>
      </c>
      <c r="AY157" s="161" t="s">
        <v>191</v>
      </c>
    </row>
    <row r="158" spans="2:65" s="1" customFormat="1" ht="11.25">
      <c r="B158" s="33"/>
      <c r="D158" s="153" t="s">
        <v>275</v>
      </c>
      <c r="F158" s="173" t="s">
        <v>1362</v>
      </c>
      <c r="L158" s="33"/>
      <c r="M158" s="151"/>
      <c r="T158" s="54"/>
      <c r="AU158" s="18" t="s">
        <v>80</v>
      </c>
    </row>
    <row r="159" spans="2:65" s="1" customFormat="1" ht="11.25">
      <c r="B159" s="33"/>
      <c r="D159" s="153" t="s">
        <v>275</v>
      </c>
      <c r="F159" s="174" t="s">
        <v>1363</v>
      </c>
      <c r="H159" s="175">
        <v>164</v>
      </c>
      <c r="L159" s="33"/>
      <c r="M159" s="151"/>
      <c r="T159" s="54"/>
      <c r="AU159" s="18" t="s">
        <v>80</v>
      </c>
    </row>
    <row r="160" spans="2:65" s="1" customFormat="1" ht="11.25">
      <c r="B160" s="33"/>
      <c r="D160" s="153" t="s">
        <v>275</v>
      </c>
      <c r="F160" s="174" t="s">
        <v>1364</v>
      </c>
      <c r="H160" s="175">
        <v>21.05</v>
      </c>
      <c r="L160" s="33"/>
      <c r="M160" s="151"/>
      <c r="T160" s="54"/>
      <c r="AU160" s="18" t="s">
        <v>80</v>
      </c>
    </row>
    <row r="161" spans="2:65" s="1" customFormat="1" ht="11.25">
      <c r="B161" s="33"/>
      <c r="D161" s="153" t="s">
        <v>275</v>
      </c>
      <c r="F161" s="174" t="s">
        <v>203</v>
      </c>
      <c r="H161" s="175">
        <v>185.05</v>
      </c>
      <c r="L161" s="33"/>
      <c r="M161" s="151"/>
      <c r="T161" s="54"/>
      <c r="AU161" s="18" t="s">
        <v>80</v>
      </c>
    </row>
    <row r="162" spans="2:65" s="1" customFormat="1" ht="33" customHeight="1">
      <c r="B162" s="33"/>
      <c r="C162" s="134" t="s">
        <v>268</v>
      </c>
      <c r="D162" s="134" t="s">
        <v>193</v>
      </c>
      <c r="E162" s="135" t="s">
        <v>321</v>
      </c>
      <c r="F162" s="136" t="s">
        <v>322</v>
      </c>
      <c r="G162" s="137" t="s">
        <v>146</v>
      </c>
      <c r="H162" s="138">
        <v>18.504999999999999</v>
      </c>
      <c r="I162" s="139"/>
      <c r="J162" s="140">
        <f>ROUND(I162*H162,2)</f>
        <v>0</v>
      </c>
      <c r="K162" s="141"/>
      <c r="L162" s="33"/>
      <c r="M162" s="142" t="s">
        <v>19</v>
      </c>
      <c r="N162" s="143" t="s">
        <v>42</v>
      </c>
      <c r="P162" s="144">
        <f>O162*H162</f>
        <v>0</v>
      </c>
      <c r="Q162" s="144">
        <v>0</v>
      </c>
      <c r="R162" s="144">
        <f>Q162*H162</f>
        <v>0</v>
      </c>
      <c r="S162" s="144">
        <v>0</v>
      </c>
      <c r="T162" s="145">
        <f>S162*H162</f>
        <v>0</v>
      </c>
      <c r="AR162" s="146" t="s">
        <v>197</v>
      </c>
      <c r="AT162" s="146" t="s">
        <v>193</v>
      </c>
      <c r="AU162" s="146" t="s">
        <v>80</v>
      </c>
      <c r="AY162" s="18" t="s">
        <v>191</v>
      </c>
      <c r="BE162" s="147">
        <f>IF(N162="základní",J162,0)</f>
        <v>0</v>
      </c>
      <c r="BF162" s="147">
        <f>IF(N162="snížená",J162,0)</f>
        <v>0</v>
      </c>
      <c r="BG162" s="147">
        <f>IF(N162="zákl. přenesená",J162,0)</f>
        <v>0</v>
      </c>
      <c r="BH162" s="147">
        <f>IF(N162="sníž. přenesená",J162,0)</f>
        <v>0</v>
      </c>
      <c r="BI162" s="147">
        <f>IF(N162="nulová",J162,0)</f>
        <v>0</v>
      </c>
      <c r="BJ162" s="18" t="s">
        <v>78</v>
      </c>
      <c r="BK162" s="147">
        <f>ROUND(I162*H162,2)</f>
        <v>0</v>
      </c>
      <c r="BL162" s="18" t="s">
        <v>197</v>
      </c>
      <c r="BM162" s="146" t="s">
        <v>1369</v>
      </c>
    </row>
    <row r="163" spans="2:65" s="1" customFormat="1" ht="11.25">
      <c r="B163" s="33"/>
      <c r="D163" s="148" t="s">
        <v>199</v>
      </c>
      <c r="F163" s="149" t="s">
        <v>324</v>
      </c>
      <c r="I163" s="150"/>
      <c r="L163" s="33"/>
      <c r="M163" s="151"/>
      <c r="T163" s="54"/>
      <c r="AT163" s="18" t="s">
        <v>199</v>
      </c>
      <c r="AU163" s="18" t="s">
        <v>80</v>
      </c>
    </row>
    <row r="164" spans="2:65" s="14" customFormat="1" ht="11.25">
      <c r="B164" s="167"/>
      <c r="D164" s="153" t="s">
        <v>201</v>
      </c>
      <c r="E164" s="168" t="s">
        <v>19</v>
      </c>
      <c r="F164" s="169" t="s">
        <v>273</v>
      </c>
      <c r="H164" s="168" t="s">
        <v>19</v>
      </c>
      <c r="I164" s="170"/>
      <c r="L164" s="167"/>
      <c r="M164" s="171"/>
      <c r="T164" s="172"/>
      <c r="AT164" s="168" t="s">
        <v>201</v>
      </c>
      <c r="AU164" s="168" t="s">
        <v>80</v>
      </c>
      <c r="AV164" s="14" t="s">
        <v>78</v>
      </c>
      <c r="AW164" s="14" t="s">
        <v>33</v>
      </c>
      <c r="AX164" s="14" t="s">
        <v>71</v>
      </c>
      <c r="AY164" s="168" t="s">
        <v>191</v>
      </c>
    </row>
    <row r="165" spans="2:65" s="12" customFormat="1" ht="11.25">
      <c r="B165" s="152"/>
      <c r="D165" s="153" t="s">
        <v>201</v>
      </c>
      <c r="E165" s="154" t="s">
        <v>19</v>
      </c>
      <c r="F165" s="155" t="s">
        <v>1370</v>
      </c>
      <c r="H165" s="156">
        <v>18.504999999999999</v>
      </c>
      <c r="I165" s="157"/>
      <c r="L165" s="152"/>
      <c r="M165" s="158"/>
      <c r="T165" s="159"/>
      <c r="AT165" s="154" t="s">
        <v>201</v>
      </c>
      <c r="AU165" s="154" t="s">
        <v>80</v>
      </c>
      <c r="AV165" s="12" t="s">
        <v>80</v>
      </c>
      <c r="AW165" s="12" t="s">
        <v>33</v>
      </c>
      <c r="AX165" s="12" t="s">
        <v>71</v>
      </c>
      <c r="AY165" s="154" t="s">
        <v>191</v>
      </c>
    </row>
    <row r="166" spans="2:65" s="13" customFormat="1" ht="11.25">
      <c r="B166" s="160"/>
      <c r="D166" s="153" t="s">
        <v>201</v>
      </c>
      <c r="E166" s="161" t="s">
        <v>19</v>
      </c>
      <c r="F166" s="162" t="s">
        <v>203</v>
      </c>
      <c r="H166" s="163">
        <v>18.504999999999999</v>
      </c>
      <c r="I166" s="164"/>
      <c r="L166" s="160"/>
      <c r="M166" s="165"/>
      <c r="T166" s="166"/>
      <c r="AT166" s="161" t="s">
        <v>201</v>
      </c>
      <c r="AU166" s="161" t="s">
        <v>80</v>
      </c>
      <c r="AV166" s="13" t="s">
        <v>197</v>
      </c>
      <c r="AW166" s="13" t="s">
        <v>33</v>
      </c>
      <c r="AX166" s="13" t="s">
        <v>78</v>
      </c>
      <c r="AY166" s="161" t="s">
        <v>191</v>
      </c>
    </row>
    <row r="167" spans="2:65" s="1" customFormat="1" ht="11.25">
      <c r="B167" s="33"/>
      <c r="D167" s="153" t="s">
        <v>275</v>
      </c>
      <c r="F167" s="173" t="s">
        <v>1362</v>
      </c>
      <c r="L167" s="33"/>
      <c r="M167" s="151"/>
      <c r="T167" s="54"/>
      <c r="AU167" s="18" t="s">
        <v>80</v>
      </c>
    </row>
    <row r="168" spans="2:65" s="1" customFormat="1" ht="11.25">
      <c r="B168" s="33"/>
      <c r="D168" s="153" t="s">
        <v>275</v>
      </c>
      <c r="F168" s="174" t="s">
        <v>1363</v>
      </c>
      <c r="H168" s="175">
        <v>164</v>
      </c>
      <c r="L168" s="33"/>
      <c r="M168" s="151"/>
      <c r="T168" s="54"/>
      <c r="AU168" s="18" t="s">
        <v>80</v>
      </c>
    </row>
    <row r="169" spans="2:65" s="1" customFormat="1" ht="11.25">
      <c r="B169" s="33"/>
      <c r="D169" s="153" t="s">
        <v>275</v>
      </c>
      <c r="F169" s="174" t="s">
        <v>1364</v>
      </c>
      <c r="H169" s="175">
        <v>21.05</v>
      </c>
      <c r="L169" s="33"/>
      <c r="M169" s="151"/>
      <c r="T169" s="54"/>
      <c r="AU169" s="18" t="s">
        <v>80</v>
      </c>
    </row>
    <row r="170" spans="2:65" s="1" customFormat="1" ht="11.25">
      <c r="B170" s="33"/>
      <c r="D170" s="153" t="s">
        <v>275</v>
      </c>
      <c r="F170" s="174" t="s">
        <v>203</v>
      </c>
      <c r="H170" s="175">
        <v>185.05</v>
      </c>
      <c r="L170" s="33"/>
      <c r="M170" s="151"/>
      <c r="T170" s="54"/>
      <c r="AU170" s="18" t="s">
        <v>80</v>
      </c>
    </row>
    <row r="171" spans="2:65" s="1" customFormat="1" ht="24.2" customHeight="1">
      <c r="B171" s="33"/>
      <c r="C171" s="134" t="s">
        <v>279</v>
      </c>
      <c r="D171" s="134" t="s">
        <v>193</v>
      </c>
      <c r="E171" s="135" t="s">
        <v>326</v>
      </c>
      <c r="F171" s="136" t="s">
        <v>327</v>
      </c>
      <c r="G171" s="137" t="s">
        <v>146</v>
      </c>
      <c r="H171" s="138">
        <v>18.504999999999999</v>
      </c>
      <c r="I171" s="139"/>
      <c r="J171" s="140">
        <f>ROUND(I171*H171,2)</f>
        <v>0</v>
      </c>
      <c r="K171" s="141"/>
      <c r="L171" s="33"/>
      <c r="M171" s="142" t="s">
        <v>19</v>
      </c>
      <c r="N171" s="143" t="s">
        <v>42</v>
      </c>
      <c r="P171" s="144">
        <f>O171*H171</f>
        <v>0</v>
      </c>
      <c r="Q171" s="144">
        <v>0</v>
      </c>
      <c r="R171" s="144">
        <f>Q171*H171</f>
        <v>0</v>
      </c>
      <c r="S171" s="144">
        <v>0</v>
      </c>
      <c r="T171" s="145">
        <f>S171*H171</f>
        <v>0</v>
      </c>
      <c r="AR171" s="146" t="s">
        <v>197</v>
      </c>
      <c r="AT171" s="146" t="s">
        <v>193</v>
      </c>
      <c r="AU171" s="146" t="s">
        <v>80</v>
      </c>
      <c r="AY171" s="18" t="s">
        <v>191</v>
      </c>
      <c r="BE171" s="147">
        <f>IF(N171="základní",J171,0)</f>
        <v>0</v>
      </c>
      <c r="BF171" s="147">
        <f>IF(N171="snížená",J171,0)</f>
        <v>0</v>
      </c>
      <c r="BG171" s="147">
        <f>IF(N171="zákl. přenesená",J171,0)</f>
        <v>0</v>
      </c>
      <c r="BH171" s="147">
        <f>IF(N171="sníž. přenesená",J171,0)</f>
        <v>0</v>
      </c>
      <c r="BI171" s="147">
        <f>IF(N171="nulová",J171,0)</f>
        <v>0</v>
      </c>
      <c r="BJ171" s="18" t="s">
        <v>78</v>
      </c>
      <c r="BK171" s="147">
        <f>ROUND(I171*H171,2)</f>
        <v>0</v>
      </c>
      <c r="BL171" s="18" t="s">
        <v>197</v>
      </c>
      <c r="BM171" s="146" t="s">
        <v>1371</v>
      </c>
    </row>
    <row r="172" spans="2:65" s="1" customFormat="1" ht="11.25">
      <c r="B172" s="33"/>
      <c r="D172" s="148" t="s">
        <v>199</v>
      </c>
      <c r="F172" s="149" t="s">
        <v>329</v>
      </c>
      <c r="I172" s="150"/>
      <c r="L172" s="33"/>
      <c r="M172" s="151"/>
      <c r="T172" s="54"/>
      <c r="AT172" s="18" t="s">
        <v>199</v>
      </c>
      <c r="AU172" s="18" t="s">
        <v>80</v>
      </c>
    </row>
    <row r="173" spans="2:65" s="14" customFormat="1" ht="11.25">
      <c r="B173" s="167"/>
      <c r="D173" s="153" t="s">
        <v>201</v>
      </c>
      <c r="E173" s="168" t="s">
        <v>19</v>
      </c>
      <c r="F173" s="169" t="s">
        <v>273</v>
      </c>
      <c r="H173" s="168" t="s">
        <v>19</v>
      </c>
      <c r="I173" s="170"/>
      <c r="L173" s="167"/>
      <c r="M173" s="171"/>
      <c r="T173" s="172"/>
      <c r="AT173" s="168" t="s">
        <v>201</v>
      </c>
      <c r="AU173" s="168" t="s">
        <v>80</v>
      </c>
      <c r="AV173" s="14" t="s">
        <v>78</v>
      </c>
      <c r="AW173" s="14" t="s">
        <v>33</v>
      </c>
      <c r="AX173" s="14" t="s">
        <v>71</v>
      </c>
      <c r="AY173" s="168" t="s">
        <v>191</v>
      </c>
    </row>
    <row r="174" spans="2:65" s="12" customFormat="1" ht="11.25">
      <c r="B174" s="152"/>
      <c r="D174" s="153" t="s">
        <v>201</v>
      </c>
      <c r="E174" s="154" t="s">
        <v>19</v>
      </c>
      <c r="F174" s="155" t="s">
        <v>1370</v>
      </c>
      <c r="H174" s="156">
        <v>18.504999999999999</v>
      </c>
      <c r="I174" s="157"/>
      <c r="L174" s="152"/>
      <c r="M174" s="158"/>
      <c r="T174" s="159"/>
      <c r="AT174" s="154" t="s">
        <v>201</v>
      </c>
      <c r="AU174" s="154" t="s">
        <v>80</v>
      </c>
      <c r="AV174" s="12" t="s">
        <v>80</v>
      </c>
      <c r="AW174" s="12" t="s">
        <v>33</v>
      </c>
      <c r="AX174" s="12" t="s">
        <v>71</v>
      </c>
      <c r="AY174" s="154" t="s">
        <v>191</v>
      </c>
    </row>
    <row r="175" spans="2:65" s="13" customFormat="1" ht="11.25">
      <c r="B175" s="160"/>
      <c r="D175" s="153" t="s">
        <v>201</v>
      </c>
      <c r="E175" s="161" t="s">
        <v>19</v>
      </c>
      <c r="F175" s="162" t="s">
        <v>203</v>
      </c>
      <c r="H175" s="163">
        <v>18.504999999999999</v>
      </c>
      <c r="I175" s="164"/>
      <c r="L175" s="160"/>
      <c r="M175" s="165"/>
      <c r="T175" s="166"/>
      <c r="AT175" s="161" t="s">
        <v>201</v>
      </c>
      <c r="AU175" s="161" t="s">
        <v>80</v>
      </c>
      <c r="AV175" s="13" t="s">
        <v>197</v>
      </c>
      <c r="AW175" s="13" t="s">
        <v>33</v>
      </c>
      <c r="AX175" s="13" t="s">
        <v>78</v>
      </c>
      <c r="AY175" s="161" t="s">
        <v>191</v>
      </c>
    </row>
    <row r="176" spans="2:65" s="1" customFormat="1" ht="11.25">
      <c r="B176" s="33"/>
      <c r="D176" s="153" t="s">
        <v>275</v>
      </c>
      <c r="F176" s="173" t="s">
        <v>1362</v>
      </c>
      <c r="L176" s="33"/>
      <c r="M176" s="151"/>
      <c r="T176" s="54"/>
      <c r="AU176" s="18" t="s">
        <v>80</v>
      </c>
    </row>
    <row r="177" spans="2:65" s="1" customFormat="1" ht="11.25">
      <c r="B177" s="33"/>
      <c r="D177" s="153" t="s">
        <v>275</v>
      </c>
      <c r="F177" s="174" t="s">
        <v>1363</v>
      </c>
      <c r="H177" s="175">
        <v>164</v>
      </c>
      <c r="L177" s="33"/>
      <c r="M177" s="151"/>
      <c r="T177" s="54"/>
      <c r="AU177" s="18" t="s">
        <v>80</v>
      </c>
    </row>
    <row r="178" spans="2:65" s="1" customFormat="1" ht="11.25">
      <c r="B178" s="33"/>
      <c r="D178" s="153" t="s">
        <v>275</v>
      </c>
      <c r="F178" s="174" t="s">
        <v>1364</v>
      </c>
      <c r="H178" s="175">
        <v>21.05</v>
      </c>
      <c r="L178" s="33"/>
      <c r="M178" s="151"/>
      <c r="T178" s="54"/>
      <c r="AU178" s="18" t="s">
        <v>80</v>
      </c>
    </row>
    <row r="179" spans="2:65" s="1" customFormat="1" ht="11.25">
      <c r="B179" s="33"/>
      <c r="D179" s="153" t="s">
        <v>275</v>
      </c>
      <c r="F179" s="174" t="s">
        <v>203</v>
      </c>
      <c r="H179" s="175">
        <v>185.05</v>
      </c>
      <c r="L179" s="33"/>
      <c r="M179" s="151"/>
      <c r="T179" s="54"/>
      <c r="AU179" s="18" t="s">
        <v>80</v>
      </c>
    </row>
    <row r="180" spans="2:65" s="1" customFormat="1" ht="24.2" customHeight="1">
      <c r="B180" s="33"/>
      <c r="C180" s="134" t="s">
        <v>285</v>
      </c>
      <c r="D180" s="134" t="s">
        <v>193</v>
      </c>
      <c r="E180" s="135" t="s">
        <v>332</v>
      </c>
      <c r="F180" s="136" t="s">
        <v>333</v>
      </c>
      <c r="G180" s="137" t="s">
        <v>146</v>
      </c>
      <c r="H180" s="138">
        <v>122.1</v>
      </c>
      <c r="I180" s="139"/>
      <c r="J180" s="140">
        <f>ROUND(I180*H180,2)</f>
        <v>0</v>
      </c>
      <c r="K180" s="141"/>
      <c r="L180" s="33"/>
      <c r="M180" s="142" t="s">
        <v>19</v>
      </c>
      <c r="N180" s="143" t="s">
        <v>42</v>
      </c>
      <c r="P180" s="144">
        <f>O180*H180</f>
        <v>0</v>
      </c>
      <c r="Q180" s="144">
        <v>0</v>
      </c>
      <c r="R180" s="144">
        <f>Q180*H180</f>
        <v>0</v>
      </c>
      <c r="S180" s="144">
        <v>0</v>
      </c>
      <c r="T180" s="145">
        <f>S180*H180</f>
        <v>0</v>
      </c>
      <c r="AR180" s="146" t="s">
        <v>197</v>
      </c>
      <c r="AT180" s="146" t="s">
        <v>193</v>
      </c>
      <c r="AU180" s="146" t="s">
        <v>80</v>
      </c>
      <c r="AY180" s="18" t="s">
        <v>191</v>
      </c>
      <c r="BE180" s="147">
        <f>IF(N180="základní",J180,0)</f>
        <v>0</v>
      </c>
      <c r="BF180" s="147">
        <f>IF(N180="snížená",J180,0)</f>
        <v>0</v>
      </c>
      <c r="BG180" s="147">
        <f>IF(N180="zákl. přenesená",J180,0)</f>
        <v>0</v>
      </c>
      <c r="BH180" s="147">
        <f>IF(N180="sníž. přenesená",J180,0)</f>
        <v>0</v>
      </c>
      <c r="BI180" s="147">
        <f>IF(N180="nulová",J180,0)</f>
        <v>0</v>
      </c>
      <c r="BJ180" s="18" t="s">
        <v>78</v>
      </c>
      <c r="BK180" s="147">
        <f>ROUND(I180*H180,2)</f>
        <v>0</v>
      </c>
      <c r="BL180" s="18" t="s">
        <v>197</v>
      </c>
      <c r="BM180" s="146" t="s">
        <v>1372</v>
      </c>
    </row>
    <row r="181" spans="2:65" s="1" customFormat="1" ht="11.25">
      <c r="B181" s="33"/>
      <c r="D181" s="148" t="s">
        <v>199</v>
      </c>
      <c r="F181" s="149" t="s">
        <v>335</v>
      </c>
      <c r="I181" s="150"/>
      <c r="L181" s="33"/>
      <c r="M181" s="151"/>
      <c r="T181" s="54"/>
      <c r="AT181" s="18" t="s">
        <v>199</v>
      </c>
      <c r="AU181" s="18" t="s">
        <v>80</v>
      </c>
    </row>
    <row r="182" spans="2:65" s="12" customFormat="1" ht="11.25">
      <c r="B182" s="152"/>
      <c r="D182" s="153" t="s">
        <v>201</v>
      </c>
      <c r="E182" s="154" t="s">
        <v>19</v>
      </c>
      <c r="F182" s="155" t="s">
        <v>1373</v>
      </c>
      <c r="H182" s="156">
        <v>122.1</v>
      </c>
      <c r="I182" s="157"/>
      <c r="L182" s="152"/>
      <c r="M182" s="158"/>
      <c r="T182" s="159"/>
      <c r="AT182" s="154" t="s">
        <v>201</v>
      </c>
      <c r="AU182" s="154" t="s">
        <v>80</v>
      </c>
      <c r="AV182" s="12" t="s">
        <v>80</v>
      </c>
      <c r="AW182" s="12" t="s">
        <v>33</v>
      </c>
      <c r="AX182" s="12" t="s">
        <v>71</v>
      </c>
      <c r="AY182" s="154" t="s">
        <v>191</v>
      </c>
    </row>
    <row r="183" spans="2:65" s="13" customFormat="1" ht="11.25">
      <c r="B183" s="160"/>
      <c r="D183" s="153" t="s">
        <v>201</v>
      </c>
      <c r="E183" s="161" t="s">
        <v>19</v>
      </c>
      <c r="F183" s="162" t="s">
        <v>203</v>
      </c>
      <c r="H183" s="163">
        <v>122.1</v>
      </c>
      <c r="I183" s="164"/>
      <c r="L183" s="160"/>
      <c r="M183" s="165"/>
      <c r="T183" s="166"/>
      <c r="AT183" s="161" t="s">
        <v>201</v>
      </c>
      <c r="AU183" s="161" t="s">
        <v>80</v>
      </c>
      <c r="AV183" s="13" t="s">
        <v>197</v>
      </c>
      <c r="AW183" s="13" t="s">
        <v>33</v>
      </c>
      <c r="AX183" s="13" t="s">
        <v>78</v>
      </c>
      <c r="AY183" s="161" t="s">
        <v>191</v>
      </c>
    </row>
    <row r="184" spans="2:65" s="1" customFormat="1" ht="24.2" customHeight="1">
      <c r="B184" s="33"/>
      <c r="C184" s="134" t="s">
        <v>291</v>
      </c>
      <c r="D184" s="134" t="s">
        <v>193</v>
      </c>
      <c r="E184" s="135" t="s">
        <v>352</v>
      </c>
      <c r="F184" s="136" t="s">
        <v>353</v>
      </c>
      <c r="G184" s="137" t="s">
        <v>196</v>
      </c>
      <c r="H184" s="138">
        <v>373.05</v>
      </c>
      <c r="I184" s="139"/>
      <c r="J184" s="140">
        <f>ROUND(I184*H184,2)</f>
        <v>0</v>
      </c>
      <c r="K184" s="141"/>
      <c r="L184" s="33"/>
      <c r="M184" s="142" t="s">
        <v>19</v>
      </c>
      <c r="N184" s="143" t="s">
        <v>42</v>
      </c>
      <c r="P184" s="144">
        <f>O184*H184</f>
        <v>0</v>
      </c>
      <c r="Q184" s="144">
        <v>8.4999999999999995E-4</v>
      </c>
      <c r="R184" s="144">
        <f>Q184*H184</f>
        <v>0.3170925</v>
      </c>
      <c r="S184" s="144">
        <v>0</v>
      </c>
      <c r="T184" s="145">
        <f>S184*H184</f>
        <v>0</v>
      </c>
      <c r="AR184" s="146" t="s">
        <v>197</v>
      </c>
      <c r="AT184" s="146" t="s">
        <v>193</v>
      </c>
      <c r="AU184" s="146" t="s">
        <v>80</v>
      </c>
      <c r="AY184" s="18" t="s">
        <v>191</v>
      </c>
      <c r="BE184" s="147">
        <f>IF(N184="základní",J184,0)</f>
        <v>0</v>
      </c>
      <c r="BF184" s="147">
        <f>IF(N184="snížená",J184,0)</f>
        <v>0</v>
      </c>
      <c r="BG184" s="147">
        <f>IF(N184="zákl. přenesená",J184,0)</f>
        <v>0</v>
      </c>
      <c r="BH184" s="147">
        <f>IF(N184="sníž. přenesená",J184,0)</f>
        <v>0</v>
      </c>
      <c r="BI184" s="147">
        <f>IF(N184="nulová",J184,0)</f>
        <v>0</v>
      </c>
      <c r="BJ184" s="18" t="s">
        <v>78</v>
      </c>
      <c r="BK184" s="147">
        <f>ROUND(I184*H184,2)</f>
        <v>0</v>
      </c>
      <c r="BL184" s="18" t="s">
        <v>197</v>
      </c>
      <c r="BM184" s="146" t="s">
        <v>354</v>
      </c>
    </row>
    <row r="185" spans="2:65" s="1" customFormat="1" ht="11.25">
      <c r="B185" s="33"/>
      <c r="D185" s="148" t="s">
        <v>199</v>
      </c>
      <c r="F185" s="149" t="s">
        <v>355</v>
      </c>
      <c r="I185" s="150"/>
      <c r="L185" s="33"/>
      <c r="M185" s="151"/>
      <c r="T185" s="54"/>
      <c r="AT185" s="18" t="s">
        <v>199</v>
      </c>
      <c r="AU185" s="18" t="s">
        <v>80</v>
      </c>
    </row>
    <row r="186" spans="2:65" s="12" customFormat="1" ht="11.25">
      <c r="B186" s="152"/>
      <c r="D186" s="153" t="s">
        <v>201</v>
      </c>
      <c r="E186" s="154" t="s">
        <v>19</v>
      </c>
      <c r="F186" s="155" t="s">
        <v>1374</v>
      </c>
      <c r="H186" s="156">
        <v>329.8</v>
      </c>
      <c r="I186" s="157"/>
      <c r="L186" s="152"/>
      <c r="M186" s="158"/>
      <c r="T186" s="159"/>
      <c r="AT186" s="154" t="s">
        <v>201</v>
      </c>
      <c r="AU186" s="154" t="s">
        <v>80</v>
      </c>
      <c r="AV186" s="12" t="s">
        <v>80</v>
      </c>
      <c r="AW186" s="12" t="s">
        <v>33</v>
      </c>
      <c r="AX186" s="12" t="s">
        <v>71</v>
      </c>
      <c r="AY186" s="154" t="s">
        <v>191</v>
      </c>
    </row>
    <row r="187" spans="2:65" s="12" customFormat="1" ht="11.25">
      <c r="B187" s="152"/>
      <c r="D187" s="153" t="s">
        <v>201</v>
      </c>
      <c r="E187" s="154" t="s">
        <v>19</v>
      </c>
      <c r="F187" s="155" t="s">
        <v>1375</v>
      </c>
      <c r="H187" s="156">
        <v>43.25</v>
      </c>
      <c r="I187" s="157"/>
      <c r="L187" s="152"/>
      <c r="M187" s="158"/>
      <c r="T187" s="159"/>
      <c r="AT187" s="154" t="s">
        <v>201</v>
      </c>
      <c r="AU187" s="154" t="s">
        <v>80</v>
      </c>
      <c r="AV187" s="12" t="s">
        <v>80</v>
      </c>
      <c r="AW187" s="12" t="s">
        <v>33</v>
      </c>
      <c r="AX187" s="12" t="s">
        <v>71</v>
      </c>
      <c r="AY187" s="154" t="s">
        <v>191</v>
      </c>
    </row>
    <row r="188" spans="2:65" s="13" customFormat="1" ht="11.25">
      <c r="B188" s="160"/>
      <c r="D188" s="153" t="s">
        <v>201</v>
      </c>
      <c r="E188" s="161" t="s">
        <v>19</v>
      </c>
      <c r="F188" s="162" t="s">
        <v>203</v>
      </c>
      <c r="H188" s="163">
        <v>373.05</v>
      </c>
      <c r="I188" s="164"/>
      <c r="L188" s="160"/>
      <c r="M188" s="165"/>
      <c r="T188" s="166"/>
      <c r="AT188" s="161" t="s">
        <v>201</v>
      </c>
      <c r="AU188" s="161" t="s">
        <v>80</v>
      </c>
      <c r="AV188" s="13" t="s">
        <v>197</v>
      </c>
      <c r="AW188" s="13" t="s">
        <v>33</v>
      </c>
      <c r="AX188" s="13" t="s">
        <v>78</v>
      </c>
      <c r="AY188" s="161" t="s">
        <v>191</v>
      </c>
    </row>
    <row r="189" spans="2:65" s="1" customFormat="1" ht="24.2" customHeight="1">
      <c r="B189" s="33"/>
      <c r="C189" s="134" t="s">
        <v>297</v>
      </c>
      <c r="D189" s="134" t="s">
        <v>193</v>
      </c>
      <c r="E189" s="135" t="s">
        <v>364</v>
      </c>
      <c r="F189" s="136" t="s">
        <v>365</v>
      </c>
      <c r="G189" s="137" t="s">
        <v>196</v>
      </c>
      <c r="H189" s="138">
        <v>373.05</v>
      </c>
      <c r="I189" s="139"/>
      <c r="J189" s="140">
        <f>ROUND(I189*H189,2)</f>
        <v>0</v>
      </c>
      <c r="K189" s="141"/>
      <c r="L189" s="33"/>
      <c r="M189" s="142" t="s">
        <v>19</v>
      </c>
      <c r="N189" s="143" t="s">
        <v>42</v>
      </c>
      <c r="P189" s="144">
        <f>O189*H189</f>
        <v>0</v>
      </c>
      <c r="Q189" s="144">
        <v>0</v>
      </c>
      <c r="R189" s="144">
        <f>Q189*H189</f>
        <v>0</v>
      </c>
      <c r="S189" s="144">
        <v>0</v>
      </c>
      <c r="T189" s="145">
        <f>S189*H189</f>
        <v>0</v>
      </c>
      <c r="AR189" s="146" t="s">
        <v>197</v>
      </c>
      <c r="AT189" s="146" t="s">
        <v>193</v>
      </c>
      <c r="AU189" s="146" t="s">
        <v>80</v>
      </c>
      <c r="AY189" s="18" t="s">
        <v>191</v>
      </c>
      <c r="BE189" s="147">
        <f>IF(N189="základní",J189,0)</f>
        <v>0</v>
      </c>
      <c r="BF189" s="147">
        <f>IF(N189="snížená",J189,0)</f>
        <v>0</v>
      </c>
      <c r="BG189" s="147">
        <f>IF(N189="zákl. přenesená",J189,0)</f>
        <v>0</v>
      </c>
      <c r="BH189" s="147">
        <f>IF(N189="sníž. přenesená",J189,0)</f>
        <v>0</v>
      </c>
      <c r="BI189" s="147">
        <f>IF(N189="nulová",J189,0)</f>
        <v>0</v>
      </c>
      <c r="BJ189" s="18" t="s">
        <v>78</v>
      </c>
      <c r="BK189" s="147">
        <f>ROUND(I189*H189,2)</f>
        <v>0</v>
      </c>
      <c r="BL189" s="18" t="s">
        <v>197</v>
      </c>
      <c r="BM189" s="146" t="s">
        <v>366</v>
      </c>
    </row>
    <row r="190" spans="2:65" s="1" customFormat="1" ht="11.25">
      <c r="B190" s="33"/>
      <c r="D190" s="148" t="s">
        <v>199</v>
      </c>
      <c r="F190" s="149" t="s">
        <v>367</v>
      </c>
      <c r="I190" s="150"/>
      <c r="L190" s="33"/>
      <c r="M190" s="151"/>
      <c r="T190" s="54"/>
      <c r="AT190" s="18" t="s">
        <v>199</v>
      </c>
      <c r="AU190" s="18" t="s">
        <v>80</v>
      </c>
    </row>
    <row r="191" spans="2:65" s="1" customFormat="1" ht="37.9" customHeight="1">
      <c r="B191" s="33"/>
      <c r="C191" s="134" t="s">
        <v>308</v>
      </c>
      <c r="D191" s="134" t="s">
        <v>193</v>
      </c>
      <c r="E191" s="135" t="s">
        <v>391</v>
      </c>
      <c r="F191" s="136" t="s">
        <v>392</v>
      </c>
      <c r="G191" s="137" t="s">
        <v>146</v>
      </c>
      <c r="H191" s="138">
        <v>91.4</v>
      </c>
      <c r="I191" s="139"/>
      <c r="J191" s="140">
        <f>ROUND(I191*H191,2)</f>
        <v>0</v>
      </c>
      <c r="K191" s="141"/>
      <c r="L191" s="33"/>
      <c r="M191" s="142" t="s">
        <v>19</v>
      </c>
      <c r="N191" s="143" t="s">
        <v>42</v>
      </c>
      <c r="P191" s="144">
        <f>O191*H191</f>
        <v>0</v>
      </c>
      <c r="Q191" s="144">
        <v>0</v>
      </c>
      <c r="R191" s="144">
        <f>Q191*H191</f>
        <v>0</v>
      </c>
      <c r="S191" s="144">
        <v>0</v>
      </c>
      <c r="T191" s="145">
        <f>S191*H191</f>
        <v>0</v>
      </c>
      <c r="AR191" s="146" t="s">
        <v>197</v>
      </c>
      <c r="AT191" s="146" t="s">
        <v>193</v>
      </c>
      <c r="AU191" s="146" t="s">
        <v>80</v>
      </c>
      <c r="AY191" s="18" t="s">
        <v>191</v>
      </c>
      <c r="BE191" s="147">
        <f>IF(N191="základní",J191,0)</f>
        <v>0</v>
      </c>
      <c r="BF191" s="147">
        <f>IF(N191="snížená",J191,0)</f>
        <v>0</v>
      </c>
      <c r="BG191" s="147">
        <f>IF(N191="zákl. přenesená",J191,0)</f>
        <v>0</v>
      </c>
      <c r="BH191" s="147">
        <f>IF(N191="sníž. přenesená",J191,0)</f>
        <v>0</v>
      </c>
      <c r="BI191" s="147">
        <f>IF(N191="nulová",J191,0)</f>
        <v>0</v>
      </c>
      <c r="BJ191" s="18" t="s">
        <v>78</v>
      </c>
      <c r="BK191" s="147">
        <f>ROUND(I191*H191,2)</f>
        <v>0</v>
      </c>
      <c r="BL191" s="18" t="s">
        <v>197</v>
      </c>
      <c r="BM191" s="146" t="s">
        <v>393</v>
      </c>
    </row>
    <row r="192" spans="2:65" s="1" customFormat="1" ht="11.25">
      <c r="B192" s="33"/>
      <c r="D192" s="148" t="s">
        <v>199</v>
      </c>
      <c r="F192" s="149" t="s">
        <v>394</v>
      </c>
      <c r="I192" s="150"/>
      <c r="L192" s="33"/>
      <c r="M192" s="151"/>
      <c r="T192" s="54"/>
      <c r="AT192" s="18" t="s">
        <v>199</v>
      </c>
      <c r="AU192" s="18" t="s">
        <v>80</v>
      </c>
    </row>
    <row r="193" spans="2:65" s="14" customFormat="1" ht="11.25">
      <c r="B193" s="167"/>
      <c r="D193" s="153" t="s">
        <v>201</v>
      </c>
      <c r="E193" s="168" t="s">
        <v>19</v>
      </c>
      <c r="F193" s="169" t="s">
        <v>395</v>
      </c>
      <c r="H193" s="168" t="s">
        <v>19</v>
      </c>
      <c r="I193" s="170"/>
      <c r="L193" s="167"/>
      <c r="M193" s="171"/>
      <c r="T193" s="172"/>
      <c r="AT193" s="168" t="s">
        <v>201</v>
      </c>
      <c r="AU193" s="168" t="s">
        <v>80</v>
      </c>
      <c r="AV193" s="14" t="s">
        <v>78</v>
      </c>
      <c r="AW193" s="14" t="s">
        <v>33</v>
      </c>
      <c r="AX193" s="14" t="s">
        <v>71</v>
      </c>
      <c r="AY193" s="168" t="s">
        <v>191</v>
      </c>
    </row>
    <row r="194" spans="2:65" s="12" customFormat="1" ht="11.25">
      <c r="B194" s="152"/>
      <c r="D194" s="153" t="s">
        <v>201</v>
      </c>
      <c r="E194" s="154" t="s">
        <v>19</v>
      </c>
      <c r="F194" s="155" t="s">
        <v>1376</v>
      </c>
      <c r="H194" s="156">
        <v>10.57</v>
      </c>
      <c r="I194" s="157"/>
      <c r="L194" s="152"/>
      <c r="M194" s="158"/>
      <c r="T194" s="159"/>
      <c r="AT194" s="154" t="s">
        <v>201</v>
      </c>
      <c r="AU194" s="154" t="s">
        <v>80</v>
      </c>
      <c r="AV194" s="12" t="s">
        <v>80</v>
      </c>
      <c r="AW194" s="12" t="s">
        <v>33</v>
      </c>
      <c r="AX194" s="12" t="s">
        <v>71</v>
      </c>
      <c r="AY194" s="154" t="s">
        <v>191</v>
      </c>
    </row>
    <row r="195" spans="2:65" s="12" customFormat="1" ht="11.25">
      <c r="B195" s="152"/>
      <c r="D195" s="153" t="s">
        <v>201</v>
      </c>
      <c r="E195" s="154" t="s">
        <v>19</v>
      </c>
      <c r="F195" s="155" t="s">
        <v>1377</v>
      </c>
      <c r="H195" s="156">
        <v>43.13</v>
      </c>
      <c r="I195" s="157"/>
      <c r="L195" s="152"/>
      <c r="M195" s="158"/>
      <c r="T195" s="159"/>
      <c r="AT195" s="154" t="s">
        <v>201</v>
      </c>
      <c r="AU195" s="154" t="s">
        <v>80</v>
      </c>
      <c r="AV195" s="12" t="s">
        <v>80</v>
      </c>
      <c r="AW195" s="12" t="s">
        <v>33</v>
      </c>
      <c r="AX195" s="12" t="s">
        <v>71</v>
      </c>
      <c r="AY195" s="154" t="s">
        <v>191</v>
      </c>
    </row>
    <row r="196" spans="2:65" s="12" customFormat="1" ht="11.25">
      <c r="B196" s="152"/>
      <c r="D196" s="153" t="s">
        <v>201</v>
      </c>
      <c r="E196" s="154" t="s">
        <v>19</v>
      </c>
      <c r="F196" s="155" t="s">
        <v>1378</v>
      </c>
      <c r="H196" s="156">
        <v>37.700000000000003</v>
      </c>
      <c r="I196" s="157"/>
      <c r="L196" s="152"/>
      <c r="M196" s="158"/>
      <c r="T196" s="159"/>
      <c r="AT196" s="154" t="s">
        <v>201</v>
      </c>
      <c r="AU196" s="154" t="s">
        <v>80</v>
      </c>
      <c r="AV196" s="12" t="s">
        <v>80</v>
      </c>
      <c r="AW196" s="12" t="s">
        <v>33</v>
      </c>
      <c r="AX196" s="12" t="s">
        <v>71</v>
      </c>
      <c r="AY196" s="154" t="s">
        <v>191</v>
      </c>
    </row>
    <row r="197" spans="2:65" s="13" customFormat="1" ht="11.25">
      <c r="B197" s="160"/>
      <c r="D197" s="153" t="s">
        <v>201</v>
      </c>
      <c r="E197" s="161" t="s">
        <v>19</v>
      </c>
      <c r="F197" s="162" t="s">
        <v>203</v>
      </c>
      <c r="H197" s="163">
        <v>91.4</v>
      </c>
      <c r="I197" s="164"/>
      <c r="L197" s="160"/>
      <c r="M197" s="165"/>
      <c r="T197" s="166"/>
      <c r="AT197" s="161" t="s">
        <v>201</v>
      </c>
      <c r="AU197" s="161" t="s">
        <v>80</v>
      </c>
      <c r="AV197" s="13" t="s">
        <v>197</v>
      </c>
      <c r="AW197" s="13" t="s">
        <v>33</v>
      </c>
      <c r="AX197" s="13" t="s">
        <v>78</v>
      </c>
      <c r="AY197" s="161" t="s">
        <v>191</v>
      </c>
    </row>
    <row r="198" spans="2:65" s="1" customFormat="1" ht="37.9" customHeight="1">
      <c r="B198" s="33"/>
      <c r="C198" s="134" t="s">
        <v>314</v>
      </c>
      <c r="D198" s="134" t="s">
        <v>193</v>
      </c>
      <c r="E198" s="135" t="s">
        <v>400</v>
      </c>
      <c r="F198" s="136" t="s">
        <v>401</v>
      </c>
      <c r="G198" s="137" t="s">
        <v>146</v>
      </c>
      <c r="H198" s="138">
        <v>111.03</v>
      </c>
      <c r="I198" s="139"/>
      <c r="J198" s="140">
        <f>ROUND(I198*H198,2)</f>
        <v>0</v>
      </c>
      <c r="K198" s="141"/>
      <c r="L198" s="33"/>
      <c r="M198" s="142" t="s">
        <v>19</v>
      </c>
      <c r="N198" s="143" t="s">
        <v>42</v>
      </c>
      <c r="P198" s="144">
        <f>O198*H198</f>
        <v>0</v>
      </c>
      <c r="Q198" s="144">
        <v>0</v>
      </c>
      <c r="R198" s="144">
        <f>Q198*H198</f>
        <v>0</v>
      </c>
      <c r="S198" s="144">
        <v>0</v>
      </c>
      <c r="T198" s="145">
        <f>S198*H198</f>
        <v>0</v>
      </c>
      <c r="AR198" s="146" t="s">
        <v>197</v>
      </c>
      <c r="AT198" s="146" t="s">
        <v>193</v>
      </c>
      <c r="AU198" s="146" t="s">
        <v>80</v>
      </c>
      <c r="AY198" s="18" t="s">
        <v>191</v>
      </c>
      <c r="BE198" s="147">
        <f>IF(N198="základní",J198,0)</f>
        <v>0</v>
      </c>
      <c r="BF198" s="147">
        <f>IF(N198="snížená",J198,0)</f>
        <v>0</v>
      </c>
      <c r="BG198" s="147">
        <f>IF(N198="zákl. přenesená",J198,0)</f>
        <v>0</v>
      </c>
      <c r="BH198" s="147">
        <f>IF(N198="sníž. přenesená",J198,0)</f>
        <v>0</v>
      </c>
      <c r="BI198" s="147">
        <f>IF(N198="nulová",J198,0)</f>
        <v>0</v>
      </c>
      <c r="BJ198" s="18" t="s">
        <v>78</v>
      </c>
      <c r="BK198" s="147">
        <f>ROUND(I198*H198,2)</f>
        <v>0</v>
      </c>
      <c r="BL198" s="18" t="s">
        <v>197</v>
      </c>
      <c r="BM198" s="146" t="s">
        <v>402</v>
      </c>
    </row>
    <row r="199" spans="2:65" s="1" customFormat="1" ht="11.25">
      <c r="B199" s="33"/>
      <c r="D199" s="148" t="s">
        <v>199</v>
      </c>
      <c r="F199" s="149" t="s">
        <v>403</v>
      </c>
      <c r="I199" s="150"/>
      <c r="L199" s="33"/>
      <c r="M199" s="151"/>
      <c r="T199" s="54"/>
      <c r="AT199" s="18" t="s">
        <v>199</v>
      </c>
      <c r="AU199" s="18" t="s">
        <v>80</v>
      </c>
    </row>
    <row r="200" spans="2:65" s="14" customFormat="1" ht="11.25">
      <c r="B200" s="167"/>
      <c r="D200" s="153" t="s">
        <v>201</v>
      </c>
      <c r="E200" s="168" t="s">
        <v>19</v>
      </c>
      <c r="F200" s="169" t="s">
        <v>273</v>
      </c>
      <c r="H200" s="168" t="s">
        <v>19</v>
      </c>
      <c r="I200" s="170"/>
      <c r="L200" s="167"/>
      <c r="M200" s="171"/>
      <c r="T200" s="172"/>
      <c r="AT200" s="168" t="s">
        <v>201</v>
      </c>
      <c r="AU200" s="168" t="s">
        <v>80</v>
      </c>
      <c r="AV200" s="14" t="s">
        <v>78</v>
      </c>
      <c r="AW200" s="14" t="s">
        <v>33</v>
      </c>
      <c r="AX200" s="14" t="s">
        <v>71</v>
      </c>
      <c r="AY200" s="168" t="s">
        <v>191</v>
      </c>
    </row>
    <row r="201" spans="2:65" s="14" customFormat="1" ht="11.25">
      <c r="B201" s="167"/>
      <c r="D201" s="153" t="s">
        <v>201</v>
      </c>
      <c r="E201" s="168" t="s">
        <v>19</v>
      </c>
      <c r="F201" s="169" t="s">
        <v>404</v>
      </c>
      <c r="H201" s="168" t="s">
        <v>19</v>
      </c>
      <c r="I201" s="170"/>
      <c r="L201" s="167"/>
      <c r="M201" s="171"/>
      <c r="T201" s="172"/>
      <c r="AT201" s="168" t="s">
        <v>201</v>
      </c>
      <c r="AU201" s="168" t="s">
        <v>80</v>
      </c>
      <c r="AV201" s="14" t="s">
        <v>78</v>
      </c>
      <c r="AW201" s="14" t="s">
        <v>33</v>
      </c>
      <c r="AX201" s="14" t="s">
        <v>71</v>
      </c>
      <c r="AY201" s="168" t="s">
        <v>191</v>
      </c>
    </row>
    <row r="202" spans="2:65" s="12" customFormat="1" ht="11.25">
      <c r="B202" s="152"/>
      <c r="D202" s="153" t="s">
        <v>201</v>
      </c>
      <c r="E202" s="154" t="s">
        <v>19</v>
      </c>
      <c r="F202" s="155" t="s">
        <v>1361</v>
      </c>
      <c r="H202" s="156">
        <v>55.515000000000001</v>
      </c>
      <c r="I202" s="157"/>
      <c r="L202" s="152"/>
      <c r="M202" s="158"/>
      <c r="T202" s="159"/>
      <c r="AT202" s="154" t="s">
        <v>201</v>
      </c>
      <c r="AU202" s="154" t="s">
        <v>80</v>
      </c>
      <c r="AV202" s="12" t="s">
        <v>80</v>
      </c>
      <c r="AW202" s="12" t="s">
        <v>33</v>
      </c>
      <c r="AX202" s="12" t="s">
        <v>71</v>
      </c>
      <c r="AY202" s="154" t="s">
        <v>191</v>
      </c>
    </row>
    <row r="203" spans="2:65" s="14" customFormat="1" ht="11.25">
      <c r="B203" s="167"/>
      <c r="D203" s="153" t="s">
        <v>201</v>
      </c>
      <c r="E203" s="168" t="s">
        <v>19</v>
      </c>
      <c r="F203" s="169" t="s">
        <v>406</v>
      </c>
      <c r="H203" s="168" t="s">
        <v>19</v>
      </c>
      <c r="I203" s="170"/>
      <c r="L203" s="167"/>
      <c r="M203" s="171"/>
      <c r="T203" s="172"/>
      <c r="AT203" s="168" t="s">
        <v>201</v>
      </c>
      <c r="AU203" s="168" t="s">
        <v>80</v>
      </c>
      <c r="AV203" s="14" t="s">
        <v>78</v>
      </c>
      <c r="AW203" s="14" t="s">
        <v>33</v>
      </c>
      <c r="AX203" s="14" t="s">
        <v>71</v>
      </c>
      <c r="AY203" s="168" t="s">
        <v>191</v>
      </c>
    </row>
    <row r="204" spans="2:65" s="12" customFormat="1" ht="11.25">
      <c r="B204" s="152"/>
      <c r="D204" s="153" t="s">
        <v>201</v>
      </c>
      <c r="E204" s="154" t="s">
        <v>19</v>
      </c>
      <c r="F204" s="155" t="s">
        <v>1379</v>
      </c>
      <c r="H204" s="156">
        <v>55.515000000000001</v>
      </c>
      <c r="I204" s="157"/>
      <c r="L204" s="152"/>
      <c r="M204" s="158"/>
      <c r="T204" s="159"/>
      <c r="AT204" s="154" t="s">
        <v>201</v>
      </c>
      <c r="AU204" s="154" t="s">
        <v>80</v>
      </c>
      <c r="AV204" s="12" t="s">
        <v>80</v>
      </c>
      <c r="AW204" s="12" t="s">
        <v>33</v>
      </c>
      <c r="AX204" s="12" t="s">
        <v>71</v>
      </c>
      <c r="AY204" s="154" t="s">
        <v>191</v>
      </c>
    </row>
    <row r="205" spans="2:65" s="13" customFormat="1" ht="11.25">
      <c r="B205" s="160"/>
      <c r="D205" s="153" t="s">
        <v>201</v>
      </c>
      <c r="E205" s="161" t="s">
        <v>19</v>
      </c>
      <c r="F205" s="162" t="s">
        <v>203</v>
      </c>
      <c r="H205" s="163">
        <v>111.03</v>
      </c>
      <c r="I205" s="164"/>
      <c r="L205" s="160"/>
      <c r="M205" s="165"/>
      <c r="T205" s="166"/>
      <c r="AT205" s="161" t="s">
        <v>201</v>
      </c>
      <c r="AU205" s="161" t="s">
        <v>80</v>
      </c>
      <c r="AV205" s="13" t="s">
        <v>197</v>
      </c>
      <c r="AW205" s="13" t="s">
        <v>33</v>
      </c>
      <c r="AX205" s="13" t="s">
        <v>78</v>
      </c>
      <c r="AY205" s="161" t="s">
        <v>191</v>
      </c>
    </row>
    <row r="206" spans="2:65" s="1" customFormat="1" ht="11.25">
      <c r="B206" s="33"/>
      <c r="D206" s="153" t="s">
        <v>275</v>
      </c>
      <c r="F206" s="173" t="s">
        <v>1362</v>
      </c>
      <c r="L206" s="33"/>
      <c r="M206" s="151"/>
      <c r="T206" s="54"/>
      <c r="AU206" s="18" t="s">
        <v>80</v>
      </c>
    </row>
    <row r="207" spans="2:65" s="1" customFormat="1" ht="11.25">
      <c r="B207" s="33"/>
      <c r="D207" s="153" t="s">
        <v>275</v>
      </c>
      <c r="F207" s="174" t="s">
        <v>1363</v>
      </c>
      <c r="H207" s="175">
        <v>164</v>
      </c>
      <c r="L207" s="33"/>
      <c r="M207" s="151"/>
      <c r="T207" s="54"/>
      <c r="AU207" s="18" t="s">
        <v>80</v>
      </c>
    </row>
    <row r="208" spans="2:65" s="1" customFormat="1" ht="11.25">
      <c r="B208" s="33"/>
      <c r="D208" s="153" t="s">
        <v>275</v>
      </c>
      <c r="F208" s="174" t="s">
        <v>1364</v>
      </c>
      <c r="H208" s="175">
        <v>21.05</v>
      </c>
      <c r="L208" s="33"/>
      <c r="M208" s="151"/>
      <c r="T208" s="54"/>
      <c r="AU208" s="18" t="s">
        <v>80</v>
      </c>
    </row>
    <row r="209" spans="2:65" s="1" customFormat="1" ht="11.25">
      <c r="B209" s="33"/>
      <c r="D209" s="153" t="s">
        <v>275</v>
      </c>
      <c r="F209" s="174" t="s">
        <v>203</v>
      </c>
      <c r="H209" s="175">
        <v>185.05</v>
      </c>
      <c r="L209" s="33"/>
      <c r="M209" s="151"/>
      <c r="T209" s="54"/>
      <c r="AU209" s="18" t="s">
        <v>80</v>
      </c>
    </row>
    <row r="210" spans="2:65" s="1" customFormat="1" ht="37.9" customHeight="1">
      <c r="B210" s="33"/>
      <c r="C210" s="134" t="s">
        <v>320</v>
      </c>
      <c r="D210" s="134" t="s">
        <v>193</v>
      </c>
      <c r="E210" s="135" t="s">
        <v>409</v>
      </c>
      <c r="F210" s="136" t="s">
        <v>410</v>
      </c>
      <c r="G210" s="137" t="s">
        <v>146</v>
      </c>
      <c r="H210" s="138">
        <v>159.01499999999999</v>
      </c>
      <c r="I210" s="139"/>
      <c r="J210" s="140">
        <f>ROUND(I210*H210,2)</f>
        <v>0</v>
      </c>
      <c r="K210" s="141"/>
      <c r="L210" s="33"/>
      <c r="M210" s="142" t="s">
        <v>19</v>
      </c>
      <c r="N210" s="143" t="s">
        <v>42</v>
      </c>
      <c r="P210" s="144">
        <f>O210*H210</f>
        <v>0</v>
      </c>
      <c r="Q210" s="144">
        <v>0</v>
      </c>
      <c r="R210" s="144">
        <f>Q210*H210</f>
        <v>0</v>
      </c>
      <c r="S210" s="144">
        <v>0</v>
      </c>
      <c r="T210" s="145">
        <f>S210*H210</f>
        <v>0</v>
      </c>
      <c r="AR210" s="146" t="s">
        <v>197</v>
      </c>
      <c r="AT210" s="146" t="s">
        <v>193</v>
      </c>
      <c r="AU210" s="146" t="s">
        <v>80</v>
      </c>
      <c r="AY210" s="18" t="s">
        <v>191</v>
      </c>
      <c r="BE210" s="147">
        <f>IF(N210="základní",J210,0)</f>
        <v>0</v>
      </c>
      <c r="BF210" s="147">
        <f>IF(N210="snížená",J210,0)</f>
        <v>0</v>
      </c>
      <c r="BG210" s="147">
        <f>IF(N210="zákl. přenesená",J210,0)</f>
        <v>0</v>
      </c>
      <c r="BH210" s="147">
        <f>IF(N210="sníž. přenesená",J210,0)</f>
        <v>0</v>
      </c>
      <c r="BI210" s="147">
        <f>IF(N210="nulová",J210,0)</f>
        <v>0</v>
      </c>
      <c r="BJ210" s="18" t="s">
        <v>78</v>
      </c>
      <c r="BK210" s="147">
        <f>ROUND(I210*H210,2)</f>
        <v>0</v>
      </c>
      <c r="BL210" s="18" t="s">
        <v>197</v>
      </c>
      <c r="BM210" s="146" t="s">
        <v>411</v>
      </c>
    </row>
    <row r="211" spans="2:65" s="1" customFormat="1" ht="11.25">
      <c r="B211" s="33"/>
      <c r="D211" s="148" t="s">
        <v>199</v>
      </c>
      <c r="F211" s="149" t="s">
        <v>412</v>
      </c>
      <c r="I211" s="150"/>
      <c r="L211" s="33"/>
      <c r="M211" s="151"/>
      <c r="T211" s="54"/>
      <c r="AT211" s="18" t="s">
        <v>199</v>
      </c>
      <c r="AU211" s="18" t="s">
        <v>80</v>
      </c>
    </row>
    <row r="212" spans="2:65" s="14" customFormat="1" ht="11.25">
      <c r="B212" s="167"/>
      <c r="D212" s="153" t="s">
        <v>201</v>
      </c>
      <c r="E212" s="168" t="s">
        <v>19</v>
      </c>
      <c r="F212" s="169" t="s">
        <v>273</v>
      </c>
      <c r="H212" s="168" t="s">
        <v>19</v>
      </c>
      <c r="I212" s="170"/>
      <c r="L212" s="167"/>
      <c r="M212" s="171"/>
      <c r="T212" s="172"/>
      <c r="AT212" s="168" t="s">
        <v>201</v>
      </c>
      <c r="AU212" s="168" t="s">
        <v>80</v>
      </c>
      <c r="AV212" s="14" t="s">
        <v>78</v>
      </c>
      <c r="AW212" s="14" t="s">
        <v>33</v>
      </c>
      <c r="AX212" s="14" t="s">
        <v>71</v>
      </c>
      <c r="AY212" s="168" t="s">
        <v>191</v>
      </c>
    </row>
    <row r="213" spans="2:65" s="14" customFormat="1" ht="11.25">
      <c r="B213" s="167"/>
      <c r="D213" s="153" t="s">
        <v>201</v>
      </c>
      <c r="E213" s="168" t="s">
        <v>19</v>
      </c>
      <c r="F213" s="169" t="s">
        <v>404</v>
      </c>
      <c r="H213" s="168" t="s">
        <v>19</v>
      </c>
      <c r="I213" s="170"/>
      <c r="L213" s="167"/>
      <c r="M213" s="171"/>
      <c r="T213" s="172"/>
      <c r="AT213" s="168" t="s">
        <v>201</v>
      </c>
      <c r="AU213" s="168" t="s">
        <v>80</v>
      </c>
      <c r="AV213" s="14" t="s">
        <v>78</v>
      </c>
      <c r="AW213" s="14" t="s">
        <v>33</v>
      </c>
      <c r="AX213" s="14" t="s">
        <v>71</v>
      </c>
      <c r="AY213" s="168" t="s">
        <v>191</v>
      </c>
    </row>
    <row r="214" spans="2:65" s="12" customFormat="1" ht="11.25">
      <c r="B214" s="152"/>
      <c r="D214" s="153" t="s">
        <v>201</v>
      </c>
      <c r="E214" s="154" t="s">
        <v>19</v>
      </c>
      <c r="F214" s="155" t="s">
        <v>1380</v>
      </c>
      <c r="H214" s="156">
        <v>111.03</v>
      </c>
      <c r="I214" s="157"/>
      <c r="L214" s="152"/>
      <c r="M214" s="158"/>
      <c r="T214" s="159"/>
      <c r="AT214" s="154" t="s">
        <v>201</v>
      </c>
      <c r="AU214" s="154" t="s">
        <v>80</v>
      </c>
      <c r="AV214" s="12" t="s">
        <v>80</v>
      </c>
      <c r="AW214" s="12" t="s">
        <v>33</v>
      </c>
      <c r="AX214" s="12" t="s">
        <v>71</v>
      </c>
      <c r="AY214" s="154" t="s">
        <v>191</v>
      </c>
    </row>
    <row r="215" spans="2:65" s="14" customFormat="1" ht="11.25">
      <c r="B215" s="167"/>
      <c r="D215" s="153" t="s">
        <v>201</v>
      </c>
      <c r="E215" s="168" t="s">
        <v>19</v>
      </c>
      <c r="F215" s="169" t="s">
        <v>414</v>
      </c>
      <c r="H215" s="168" t="s">
        <v>19</v>
      </c>
      <c r="I215" s="170"/>
      <c r="L215" s="167"/>
      <c r="M215" s="171"/>
      <c r="T215" s="172"/>
      <c r="AT215" s="168" t="s">
        <v>201</v>
      </c>
      <c r="AU215" s="168" t="s">
        <v>80</v>
      </c>
      <c r="AV215" s="14" t="s">
        <v>78</v>
      </c>
      <c r="AW215" s="14" t="s">
        <v>33</v>
      </c>
      <c r="AX215" s="14" t="s">
        <v>71</v>
      </c>
      <c r="AY215" s="168" t="s">
        <v>191</v>
      </c>
    </row>
    <row r="216" spans="2:65" s="12" customFormat="1" ht="11.25">
      <c r="B216" s="152"/>
      <c r="D216" s="153" t="s">
        <v>201</v>
      </c>
      <c r="E216" s="154" t="s">
        <v>19</v>
      </c>
      <c r="F216" s="155" t="s">
        <v>1381</v>
      </c>
      <c r="H216" s="156">
        <v>47.984999999999999</v>
      </c>
      <c r="I216" s="157"/>
      <c r="L216" s="152"/>
      <c r="M216" s="158"/>
      <c r="T216" s="159"/>
      <c r="AT216" s="154" t="s">
        <v>201</v>
      </c>
      <c r="AU216" s="154" t="s">
        <v>80</v>
      </c>
      <c r="AV216" s="12" t="s">
        <v>80</v>
      </c>
      <c r="AW216" s="12" t="s">
        <v>33</v>
      </c>
      <c r="AX216" s="12" t="s">
        <v>71</v>
      </c>
      <c r="AY216" s="154" t="s">
        <v>191</v>
      </c>
    </row>
    <row r="217" spans="2:65" s="13" customFormat="1" ht="11.25">
      <c r="B217" s="160"/>
      <c r="D217" s="153" t="s">
        <v>201</v>
      </c>
      <c r="E217" s="161" t="s">
        <v>19</v>
      </c>
      <c r="F217" s="162" t="s">
        <v>203</v>
      </c>
      <c r="H217" s="163">
        <v>159.01499999999999</v>
      </c>
      <c r="I217" s="164"/>
      <c r="L217" s="160"/>
      <c r="M217" s="165"/>
      <c r="T217" s="166"/>
      <c r="AT217" s="161" t="s">
        <v>201</v>
      </c>
      <c r="AU217" s="161" t="s">
        <v>80</v>
      </c>
      <c r="AV217" s="13" t="s">
        <v>197</v>
      </c>
      <c r="AW217" s="13" t="s">
        <v>33</v>
      </c>
      <c r="AX217" s="13" t="s">
        <v>78</v>
      </c>
      <c r="AY217" s="161" t="s">
        <v>191</v>
      </c>
    </row>
    <row r="218" spans="2:65" s="1" customFormat="1" ht="11.25">
      <c r="B218" s="33"/>
      <c r="D218" s="153" t="s">
        <v>275</v>
      </c>
      <c r="F218" s="173" t="s">
        <v>1362</v>
      </c>
      <c r="L218" s="33"/>
      <c r="M218" s="151"/>
      <c r="T218" s="54"/>
      <c r="AU218" s="18" t="s">
        <v>80</v>
      </c>
    </row>
    <row r="219" spans="2:65" s="1" customFormat="1" ht="11.25">
      <c r="B219" s="33"/>
      <c r="D219" s="153" t="s">
        <v>275</v>
      </c>
      <c r="F219" s="174" t="s">
        <v>1363</v>
      </c>
      <c r="H219" s="175">
        <v>164</v>
      </c>
      <c r="L219" s="33"/>
      <c r="M219" s="151"/>
      <c r="T219" s="54"/>
      <c r="AU219" s="18" t="s">
        <v>80</v>
      </c>
    </row>
    <row r="220" spans="2:65" s="1" customFormat="1" ht="11.25">
      <c r="B220" s="33"/>
      <c r="D220" s="153" t="s">
        <v>275</v>
      </c>
      <c r="F220" s="174" t="s">
        <v>1364</v>
      </c>
      <c r="H220" s="175">
        <v>21.05</v>
      </c>
      <c r="L220" s="33"/>
      <c r="M220" s="151"/>
      <c r="T220" s="54"/>
      <c r="AU220" s="18" t="s">
        <v>80</v>
      </c>
    </row>
    <row r="221" spans="2:65" s="1" customFormat="1" ht="11.25">
      <c r="B221" s="33"/>
      <c r="D221" s="153" t="s">
        <v>275</v>
      </c>
      <c r="F221" s="174" t="s">
        <v>203</v>
      </c>
      <c r="H221" s="175">
        <v>185.05</v>
      </c>
      <c r="L221" s="33"/>
      <c r="M221" s="151"/>
      <c r="T221" s="54"/>
      <c r="AU221" s="18" t="s">
        <v>80</v>
      </c>
    </row>
    <row r="222" spans="2:65" s="1" customFormat="1" ht="37.9" customHeight="1">
      <c r="B222" s="33"/>
      <c r="C222" s="134" t="s">
        <v>7</v>
      </c>
      <c r="D222" s="134" t="s">
        <v>193</v>
      </c>
      <c r="E222" s="135" t="s">
        <v>417</v>
      </c>
      <c r="F222" s="136" t="s">
        <v>418</v>
      </c>
      <c r="G222" s="137" t="s">
        <v>146</v>
      </c>
      <c r="H222" s="138">
        <v>18.504999999999999</v>
      </c>
      <c r="I222" s="139"/>
      <c r="J222" s="140">
        <f>ROUND(I222*H222,2)</f>
        <v>0</v>
      </c>
      <c r="K222" s="141"/>
      <c r="L222" s="33"/>
      <c r="M222" s="142" t="s">
        <v>19</v>
      </c>
      <c r="N222" s="143" t="s">
        <v>42</v>
      </c>
      <c r="P222" s="144">
        <f>O222*H222</f>
        <v>0</v>
      </c>
      <c r="Q222" s="144">
        <v>0</v>
      </c>
      <c r="R222" s="144">
        <f>Q222*H222</f>
        <v>0</v>
      </c>
      <c r="S222" s="144">
        <v>0</v>
      </c>
      <c r="T222" s="145">
        <f>S222*H222</f>
        <v>0</v>
      </c>
      <c r="AR222" s="146" t="s">
        <v>197</v>
      </c>
      <c r="AT222" s="146" t="s">
        <v>193</v>
      </c>
      <c r="AU222" s="146" t="s">
        <v>80</v>
      </c>
      <c r="AY222" s="18" t="s">
        <v>191</v>
      </c>
      <c r="BE222" s="147">
        <f>IF(N222="základní",J222,0)</f>
        <v>0</v>
      </c>
      <c r="BF222" s="147">
        <f>IF(N222="snížená",J222,0)</f>
        <v>0</v>
      </c>
      <c r="BG222" s="147">
        <f>IF(N222="zákl. přenesená",J222,0)</f>
        <v>0</v>
      </c>
      <c r="BH222" s="147">
        <f>IF(N222="sníž. přenesená",J222,0)</f>
        <v>0</v>
      </c>
      <c r="BI222" s="147">
        <f>IF(N222="nulová",J222,0)</f>
        <v>0</v>
      </c>
      <c r="BJ222" s="18" t="s">
        <v>78</v>
      </c>
      <c r="BK222" s="147">
        <f>ROUND(I222*H222,2)</f>
        <v>0</v>
      </c>
      <c r="BL222" s="18" t="s">
        <v>197</v>
      </c>
      <c r="BM222" s="146" t="s">
        <v>419</v>
      </c>
    </row>
    <row r="223" spans="2:65" s="1" customFormat="1" ht="11.25">
      <c r="B223" s="33"/>
      <c r="D223" s="148" t="s">
        <v>199</v>
      </c>
      <c r="F223" s="149" t="s">
        <v>420</v>
      </c>
      <c r="I223" s="150"/>
      <c r="L223" s="33"/>
      <c r="M223" s="151"/>
      <c r="T223" s="54"/>
      <c r="AT223" s="18" t="s">
        <v>199</v>
      </c>
      <c r="AU223" s="18" t="s">
        <v>80</v>
      </c>
    </row>
    <row r="224" spans="2:65" s="14" customFormat="1" ht="11.25">
      <c r="B224" s="167"/>
      <c r="D224" s="153" t="s">
        <v>201</v>
      </c>
      <c r="E224" s="168" t="s">
        <v>19</v>
      </c>
      <c r="F224" s="169" t="s">
        <v>273</v>
      </c>
      <c r="H224" s="168" t="s">
        <v>19</v>
      </c>
      <c r="I224" s="170"/>
      <c r="L224" s="167"/>
      <c r="M224" s="171"/>
      <c r="T224" s="172"/>
      <c r="AT224" s="168" t="s">
        <v>201</v>
      </c>
      <c r="AU224" s="168" t="s">
        <v>80</v>
      </c>
      <c r="AV224" s="14" t="s">
        <v>78</v>
      </c>
      <c r="AW224" s="14" t="s">
        <v>33</v>
      </c>
      <c r="AX224" s="14" t="s">
        <v>71</v>
      </c>
      <c r="AY224" s="168" t="s">
        <v>191</v>
      </c>
    </row>
    <row r="225" spans="2:65" s="12" customFormat="1" ht="11.25">
      <c r="B225" s="152"/>
      <c r="D225" s="153" t="s">
        <v>201</v>
      </c>
      <c r="E225" s="154" t="s">
        <v>19</v>
      </c>
      <c r="F225" s="155" t="s">
        <v>1370</v>
      </c>
      <c r="H225" s="156">
        <v>18.504999999999999</v>
      </c>
      <c r="I225" s="157"/>
      <c r="L225" s="152"/>
      <c r="M225" s="158"/>
      <c r="T225" s="159"/>
      <c r="AT225" s="154" t="s">
        <v>201</v>
      </c>
      <c r="AU225" s="154" t="s">
        <v>80</v>
      </c>
      <c r="AV225" s="12" t="s">
        <v>80</v>
      </c>
      <c r="AW225" s="12" t="s">
        <v>33</v>
      </c>
      <c r="AX225" s="12" t="s">
        <v>71</v>
      </c>
      <c r="AY225" s="154" t="s">
        <v>191</v>
      </c>
    </row>
    <row r="226" spans="2:65" s="13" customFormat="1" ht="11.25">
      <c r="B226" s="160"/>
      <c r="D226" s="153" t="s">
        <v>201</v>
      </c>
      <c r="E226" s="161" t="s">
        <v>19</v>
      </c>
      <c r="F226" s="162" t="s">
        <v>203</v>
      </c>
      <c r="H226" s="163">
        <v>18.504999999999999</v>
      </c>
      <c r="I226" s="164"/>
      <c r="L226" s="160"/>
      <c r="M226" s="165"/>
      <c r="T226" s="166"/>
      <c r="AT226" s="161" t="s">
        <v>201</v>
      </c>
      <c r="AU226" s="161" t="s">
        <v>80</v>
      </c>
      <c r="AV226" s="13" t="s">
        <v>197</v>
      </c>
      <c r="AW226" s="13" t="s">
        <v>33</v>
      </c>
      <c r="AX226" s="13" t="s">
        <v>78</v>
      </c>
      <c r="AY226" s="161" t="s">
        <v>191</v>
      </c>
    </row>
    <row r="227" spans="2:65" s="1" customFormat="1" ht="11.25">
      <c r="B227" s="33"/>
      <c r="D227" s="153" t="s">
        <v>275</v>
      </c>
      <c r="F227" s="173" t="s">
        <v>1362</v>
      </c>
      <c r="L227" s="33"/>
      <c r="M227" s="151"/>
      <c r="T227" s="54"/>
      <c r="AU227" s="18" t="s">
        <v>80</v>
      </c>
    </row>
    <row r="228" spans="2:65" s="1" customFormat="1" ht="11.25">
      <c r="B228" s="33"/>
      <c r="D228" s="153" t="s">
        <v>275</v>
      </c>
      <c r="F228" s="174" t="s">
        <v>1363</v>
      </c>
      <c r="H228" s="175">
        <v>164</v>
      </c>
      <c r="L228" s="33"/>
      <c r="M228" s="151"/>
      <c r="T228" s="54"/>
      <c r="AU228" s="18" t="s">
        <v>80</v>
      </c>
    </row>
    <row r="229" spans="2:65" s="1" customFormat="1" ht="11.25">
      <c r="B229" s="33"/>
      <c r="D229" s="153" t="s">
        <v>275</v>
      </c>
      <c r="F229" s="174" t="s">
        <v>1364</v>
      </c>
      <c r="H229" s="175">
        <v>21.05</v>
      </c>
      <c r="L229" s="33"/>
      <c r="M229" s="151"/>
      <c r="T229" s="54"/>
      <c r="AU229" s="18" t="s">
        <v>80</v>
      </c>
    </row>
    <row r="230" spans="2:65" s="1" customFormat="1" ht="11.25">
      <c r="B230" s="33"/>
      <c r="D230" s="153" t="s">
        <v>275</v>
      </c>
      <c r="F230" s="174" t="s">
        <v>203</v>
      </c>
      <c r="H230" s="175">
        <v>185.05</v>
      </c>
      <c r="L230" s="33"/>
      <c r="M230" s="151"/>
      <c r="T230" s="54"/>
      <c r="AU230" s="18" t="s">
        <v>80</v>
      </c>
    </row>
    <row r="231" spans="2:65" s="1" customFormat="1" ht="24.2" customHeight="1">
      <c r="B231" s="33"/>
      <c r="C231" s="134" t="s">
        <v>331</v>
      </c>
      <c r="D231" s="134" t="s">
        <v>193</v>
      </c>
      <c r="E231" s="135" t="s">
        <v>423</v>
      </c>
      <c r="F231" s="136" t="s">
        <v>424</v>
      </c>
      <c r="G231" s="137" t="s">
        <v>146</v>
      </c>
      <c r="H231" s="138">
        <v>55.515000000000001</v>
      </c>
      <c r="I231" s="139"/>
      <c r="J231" s="140">
        <f>ROUND(I231*H231,2)</f>
        <v>0</v>
      </c>
      <c r="K231" s="141"/>
      <c r="L231" s="33"/>
      <c r="M231" s="142" t="s">
        <v>19</v>
      </c>
      <c r="N231" s="143" t="s">
        <v>42</v>
      </c>
      <c r="P231" s="144">
        <f>O231*H231</f>
        <v>0</v>
      </c>
      <c r="Q231" s="144">
        <v>0</v>
      </c>
      <c r="R231" s="144">
        <f>Q231*H231</f>
        <v>0</v>
      </c>
      <c r="S231" s="144">
        <v>0</v>
      </c>
      <c r="T231" s="145">
        <f>S231*H231</f>
        <v>0</v>
      </c>
      <c r="AR231" s="146" t="s">
        <v>197</v>
      </c>
      <c r="AT231" s="146" t="s">
        <v>193</v>
      </c>
      <c r="AU231" s="146" t="s">
        <v>80</v>
      </c>
      <c r="AY231" s="18" t="s">
        <v>191</v>
      </c>
      <c r="BE231" s="147">
        <f>IF(N231="základní",J231,0)</f>
        <v>0</v>
      </c>
      <c r="BF231" s="147">
        <f>IF(N231="snížená",J231,0)</f>
        <v>0</v>
      </c>
      <c r="BG231" s="147">
        <f>IF(N231="zákl. přenesená",J231,0)</f>
        <v>0</v>
      </c>
      <c r="BH231" s="147">
        <f>IF(N231="sníž. přenesená",J231,0)</f>
        <v>0</v>
      </c>
      <c r="BI231" s="147">
        <f>IF(N231="nulová",J231,0)</f>
        <v>0</v>
      </c>
      <c r="BJ231" s="18" t="s">
        <v>78</v>
      </c>
      <c r="BK231" s="147">
        <f>ROUND(I231*H231,2)</f>
        <v>0</v>
      </c>
      <c r="BL231" s="18" t="s">
        <v>197</v>
      </c>
      <c r="BM231" s="146" t="s">
        <v>1382</v>
      </c>
    </row>
    <row r="232" spans="2:65" s="1" customFormat="1" ht="11.25">
      <c r="B232" s="33"/>
      <c r="D232" s="148" t="s">
        <v>199</v>
      </c>
      <c r="F232" s="149" t="s">
        <v>426</v>
      </c>
      <c r="I232" s="150"/>
      <c r="L232" s="33"/>
      <c r="M232" s="151"/>
      <c r="T232" s="54"/>
      <c r="AT232" s="18" t="s">
        <v>199</v>
      </c>
      <c r="AU232" s="18" t="s">
        <v>80</v>
      </c>
    </row>
    <row r="233" spans="2:65" s="14" customFormat="1" ht="11.25">
      <c r="B233" s="167"/>
      <c r="D233" s="153" t="s">
        <v>201</v>
      </c>
      <c r="E233" s="168" t="s">
        <v>19</v>
      </c>
      <c r="F233" s="169" t="s">
        <v>273</v>
      </c>
      <c r="H233" s="168" t="s">
        <v>19</v>
      </c>
      <c r="I233" s="170"/>
      <c r="L233" s="167"/>
      <c r="M233" s="171"/>
      <c r="T233" s="172"/>
      <c r="AT233" s="168" t="s">
        <v>201</v>
      </c>
      <c r="AU233" s="168" t="s">
        <v>80</v>
      </c>
      <c r="AV233" s="14" t="s">
        <v>78</v>
      </c>
      <c r="AW233" s="14" t="s">
        <v>33</v>
      </c>
      <c r="AX233" s="14" t="s">
        <v>71</v>
      </c>
      <c r="AY233" s="168" t="s">
        <v>191</v>
      </c>
    </row>
    <row r="234" spans="2:65" s="12" customFormat="1" ht="11.25">
      <c r="B234" s="152"/>
      <c r="D234" s="153" t="s">
        <v>201</v>
      </c>
      <c r="E234" s="154" t="s">
        <v>19</v>
      </c>
      <c r="F234" s="155" t="s">
        <v>1361</v>
      </c>
      <c r="H234" s="156">
        <v>55.515000000000001</v>
      </c>
      <c r="I234" s="157"/>
      <c r="L234" s="152"/>
      <c r="M234" s="158"/>
      <c r="T234" s="159"/>
      <c r="AT234" s="154" t="s">
        <v>201</v>
      </c>
      <c r="AU234" s="154" t="s">
        <v>80</v>
      </c>
      <c r="AV234" s="12" t="s">
        <v>80</v>
      </c>
      <c r="AW234" s="12" t="s">
        <v>33</v>
      </c>
      <c r="AX234" s="12" t="s">
        <v>71</v>
      </c>
      <c r="AY234" s="154" t="s">
        <v>191</v>
      </c>
    </row>
    <row r="235" spans="2:65" s="13" customFormat="1" ht="11.25">
      <c r="B235" s="160"/>
      <c r="D235" s="153" t="s">
        <v>201</v>
      </c>
      <c r="E235" s="161" t="s">
        <v>19</v>
      </c>
      <c r="F235" s="162" t="s">
        <v>203</v>
      </c>
      <c r="H235" s="163">
        <v>55.515000000000001</v>
      </c>
      <c r="I235" s="164"/>
      <c r="L235" s="160"/>
      <c r="M235" s="165"/>
      <c r="T235" s="166"/>
      <c r="AT235" s="161" t="s">
        <v>201</v>
      </c>
      <c r="AU235" s="161" t="s">
        <v>80</v>
      </c>
      <c r="AV235" s="13" t="s">
        <v>197</v>
      </c>
      <c r="AW235" s="13" t="s">
        <v>33</v>
      </c>
      <c r="AX235" s="13" t="s">
        <v>78</v>
      </c>
      <c r="AY235" s="161" t="s">
        <v>191</v>
      </c>
    </row>
    <row r="236" spans="2:65" s="1" customFormat="1" ht="11.25">
      <c r="B236" s="33"/>
      <c r="D236" s="153" t="s">
        <v>275</v>
      </c>
      <c r="F236" s="173" t="s">
        <v>1362</v>
      </c>
      <c r="L236" s="33"/>
      <c r="M236" s="151"/>
      <c r="T236" s="54"/>
      <c r="AU236" s="18" t="s">
        <v>80</v>
      </c>
    </row>
    <row r="237" spans="2:65" s="1" customFormat="1" ht="11.25">
      <c r="B237" s="33"/>
      <c r="D237" s="153" t="s">
        <v>275</v>
      </c>
      <c r="F237" s="174" t="s">
        <v>1363</v>
      </c>
      <c r="H237" s="175">
        <v>164</v>
      </c>
      <c r="L237" s="33"/>
      <c r="M237" s="151"/>
      <c r="T237" s="54"/>
      <c r="AU237" s="18" t="s">
        <v>80</v>
      </c>
    </row>
    <row r="238" spans="2:65" s="1" customFormat="1" ht="11.25">
      <c r="B238" s="33"/>
      <c r="D238" s="153" t="s">
        <v>275</v>
      </c>
      <c r="F238" s="174" t="s">
        <v>1364</v>
      </c>
      <c r="H238" s="175">
        <v>21.05</v>
      </c>
      <c r="L238" s="33"/>
      <c r="M238" s="151"/>
      <c r="T238" s="54"/>
      <c r="AU238" s="18" t="s">
        <v>80</v>
      </c>
    </row>
    <row r="239" spans="2:65" s="1" customFormat="1" ht="11.25">
      <c r="B239" s="33"/>
      <c r="D239" s="153" t="s">
        <v>275</v>
      </c>
      <c r="F239" s="174" t="s">
        <v>203</v>
      </c>
      <c r="H239" s="175">
        <v>185.05</v>
      </c>
      <c r="L239" s="33"/>
      <c r="M239" s="151"/>
      <c r="T239" s="54"/>
      <c r="AU239" s="18" t="s">
        <v>80</v>
      </c>
    </row>
    <row r="240" spans="2:65" s="1" customFormat="1" ht="24.2" customHeight="1">
      <c r="B240" s="33"/>
      <c r="C240" s="134" t="s">
        <v>337</v>
      </c>
      <c r="D240" s="134" t="s">
        <v>193</v>
      </c>
      <c r="E240" s="135" t="s">
        <v>428</v>
      </c>
      <c r="F240" s="136" t="s">
        <v>429</v>
      </c>
      <c r="G240" s="137" t="s">
        <v>146</v>
      </c>
      <c r="H240" s="138">
        <v>47.984999999999999</v>
      </c>
      <c r="I240" s="139"/>
      <c r="J240" s="140">
        <f>ROUND(I240*H240,2)</f>
        <v>0</v>
      </c>
      <c r="K240" s="141"/>
      <c r="L240" s="33"/>
      <c r="M240" s="142" t="s">
        <v>19</v>
      </c>
      <c r="N240" s="143" t="s">
        <v>42</v>
      </c>
      <c r="P240" s="144">
        <f>O240*H240</f>
        <v>0</v>
      </c>
      <c r="Q240" s="144">
        <v>0</v>
      </c>
      <c r="R240" s="144">
        <f>Q240*H240</f>
        <v>0</v>
      </c>
      <c r="S240" s="144">
        <v>0</v>
      </c>
      <c r="T240" s="145">
        <f>S240*H240</f>
        <v>0</v>
      </c>
      <c r="AR240" s="146" t="s">
        <v>197</v>
      </c>
      <c r="AT240" s="146" t="s">
        <v>193</v>
      </c>
      <c r="AU240" s="146" t="s">
        <v>80</v>
      </c>
      <c r="AY240" s="18" t="s">
        <v>191</v>
      </c>
      <c r="BE240" s="147">
        <f>IF(N240="základní",J240,0)</f>
        <v>0</v>
      </c>
      <c r="BF240" s="147">
        <f>IF(N240="snížená",J240,0)</f>
        <v>0</v>
      </c>
      <c r="BG240" s="147">
        <f>IF(N240="zákl. přenesená",J240,0)</f>
        <v>0</v>
      </c>
      <c r="BH240" s="147">
        <f>IF(N240="sníž. přenesená",J240,0)</f>
        <v>0</v>
      </c>
      <c r="BI240" s="147">
        <f>IF(N240="nulová",J240,0)</f>
        <v>0</v>
      </c>
      <c r="BJ240" s="18" t="s">
        <v>78</v>
      </c>
      <c r="BK240" s="147">
        <f>ROUND(I240*H240,2)</f>
        <v>0</v>
      </c>
      <c r="BL240" s="18" t="s">
        <v>197</v>
      </c>
      <c r="BM240" s="146" t="s">
        <v>1383</v>
      </c>
    </row>
    <row r="241" spans="2:65" s="1" customFormat="1" ht="11.25">
      <c r="B241" s="33"/>
      <c r="D241" s="148" t="s">
        <v>199</v>
      </c>
      <c r="F241" s="149" t="s">
        <v>431</v>
      </c>
      <c r="I241" s="150"/>
      <c r="L241" s="33"/>
      <c r="M241" s="151"/>
      <c r="T241" s="54"/>
      <c r="AT241" s="18" t="s">
        <v>199</v>
      </c>
      <c r="AU241" s="18" t="s">
        <v>80</v>
      </c>
    </row>
    <row r="242" spans="2:65" s="14" customFormat="1" ht="11.25">
      <c r="B242" s="167"/>
      <c r="D242" s="153" t="s">
        <v>201</v>
      </c>
      <c r="E242" s="168" t="s">
        <v>19</v>
      </c>
      <c r="F242" s="169" t="s">
        <v>273</v>
      </c>
      <c r="H242" s="168" t="s">
        <v>19</v>
      </c>
      <c r="I242" s="170"/>
      <c r="L242" s="167"/>
      <c r="M242" s="171"/>
      <c r="T242" s="172"/>
      <c r="AT242" s="168" t="s">
        <v>201</v>
      </c>
      <c r="AU242" s="168" t="s">
        <v>80</v>
      </c>
      <c r="AV242" s="14" t="s">
        <v>78</v>
      </c>
      <c r="AW242" s="14" t="s">
        <v>33</v>
      </c>
      <c r="AX242" s="14" t="s">
        <v>71</v>
      </c>
      <c r="AY242" s="168" t="s">
        <v>191</v>
      </c>
    </row>
    <row r="243" spans="2:65" s="12" customFormat="1" ht="11.25">
      <c r="B243" s="152"/>
      <c r="D243" s="153" t="s">
        <v>201</v>
      </c>
      <c r="E243" s="154" t="s">
        <v>19</v>
      </c>
      <c r="F243" s="155" t="s">
        <v>1380</v>
      </c>
      <c r="H243" s="156">
        <v>111.03</v>
      </c>
      <c r="I243" s="157"/>
      <c r="L243" s="152"/>
      <c r="M243" s="158"/>
      <c r="T243" s="159"/>
      <c r="AT243" s="154" t="s">
        <v>201</v>
      </c>
      <c r="AU243" s="154" t="s">
        <v>80</v>
      </c>
      <c r="AV243" s="12" t="s">
        <v>80</v>
      </c>
      <c r="AW243" s="12" t="s">
        <v>33</v>
      </c>
      <c r="AX243" s="12" t="s">
        <v>71</v>
      </c>
      <c r="AY243" s="154" t="s">
        <v>191</v>
      </c>
    </row>
    <row r="244" spans="2:65" s="14" customFormat="1" ht="11.25">
      <c r="B244" s="167"/>
      <c r="D244" s="153" t="s">
        <v>201</v>
      </c>
      <c r="E244" s="168" t="s">
        <v>19</v>
      </c>
      <c r="F244" s="169" t="s">
        <v>432</v>
      </c>
      <c r="H244" s="168" t="s">
        <v>19</v>
      </c>
      <c r="I244" s="170"/>
      <c r="L244" s="167"/>
      <c r="M244" s="171"/>
      <c r="T244" s="172"/>
      <c r="AT244" s="168" t="s">
        <v>201</v>
      </c>
      <c r="AU244" s="168" t="s">
        <v>80</v>
      </c>
      <c r="AV244" s="14" t="s">
        <v>78</v>
      </c>
      <c r="AW244" s="14" t="s">
        <v>33</v>
      </c>
      <c r="AX244" s="14" t="s">
        <v>71</v>
      </c>
      <c r="AY244" s="168" t="s">
        <v>191</v>
      </c>
    </row>
    <row r="245" spans="2:65" s="12" customFormat="1" ht="11.25">
      <c r="B245" s="152"/>
      <c r="D245" s="153" t="s">
        <v>201</v>
      </c>
      <c r="E245" s="154" t="s">
        <v>19</v>
      </c>
      <c r="F245" s="155" t="s">
        <v>1384</v>
      </c>
      <c r="H245" s="156">
        <v>-63.045000000000002</v>
      </c>
      <c r="I245" s="157"/>
      <c r="L245" s="152"/>
      <c r="M245" s="158"/>
      <c r="T245" s="159"/>
      <c r="AT245" s="154" t="s">
        <v>201</v>
      </c>
      <c r="AU245" s="154" t="s">
        <v>80</v>
      </c>
      <c r="AV245" s="12" t="s">
        <v>80</v>
      </c>
      <c r="AW245" s="12" t="s">
        <v>33</v>
      </c>
      <c r="AX245" s="12" t="s">
        <v>71</v>
      </c>
      <c r="AY245" s="154" t="s">
        <v>191</v>
      </c>
    </row>
    <row r="246" spans="2:65" s="13" customFormat="1" ht="11.25">
      <c r="B246" s="160"/>
      <c r="D246" s="153" t="s">
        <v>201</v>
      </c>
      <c r="E246" s="161" t="s">
        <v>19</v>
      </c>
      <c r="F246" s="162" t="s">
        <v>203</v>
      </c>
      <c r="H246" s="163">
        <v>47.984999999999999</v>
      </c>
      <c r="I246" s="164"/>
      <c r="L246" s="160"/>
      <c r="M246" s="165"/>
      <c r="T246" s="166"/>
      <c r="AT246" s="161" t="s">
        <v>201</v>
      </c>
      <c r="AU246" s="161" t="s">
        <v>80</v>
      </c>
      <c r="AV246" s="13" t="s">
        <v>197</v>
      </c>
      <c r="AW246" s="13" t="s">
        <v>33</v>
      </c>
      <c r="AX246" s="13" t="s">
        <v>78</v>
      </c>
      <c r="AY246" s="161" t="s">
        <v>191</v>
      </c>
    </row>
    <row r="247" spans="2:65" s="1" customFormat="1" ht="11.25">
      <c r="B247" s="33"/>
      <c r="D247" s="153" t="s">
        <v>275</v>
      </c>
      <c r="F247" s="173" t="s">
        <v>1362</v>
      </c>
      <c r="L247" s="33"/>
      <c r="M247" s="151"/>
      <c r="T247" s="54"/>
      <c r="AU247" s="18" t="s">
        <v>80</v>
      </c>
    </row>
    <row r="248" spans="2:65" s="1" customFormat="1" ht="11.25">
      <c r="B248" s="33"/>
      <c r="D248" s="153" t="s">
        <v>275</v>
      </c>
      <c r="F248" s="174" t="s">
        <v>1363</v>
      </c>
      <c r="H248" s="175">
        <v>164</v>
      </c>
      <c r="L248" s="33"/>
      <c r="M248" s="151"/>
      <c r="T248" s="54"/>
      <c r="AU248" s="18" t="s">
        <v>80</v>
      </c>
    </row>
    <row r="249" spans="2:65" s="1" customFormat="1" ht="11.25">
      <c r="B249" s="33"/>
      <c r="D249" s="153" t="s">
        <v>275</v>
      </c>
      <c r="F249" s="174" t="s">
        <v>1364</v>
      </c>
      <c r="H249" s="175">
        <v>21.05</v>
      </c>
      <c r="L249" s="33"/>
      <c r="M249" s="151"/>
      <c r="T249" s="54"/>
      <c r="AU249" s="18" t="s">
        <v>80</v>
      </c>
    </row>
    <row r="250" spans="2:65" s="1" customFormat="1" ht="11.25">
      <c r="B250" s="33"/>
      <c r="D250" s="153" t="s">
        <v>275</v>
      </c>
      <c r="F250" s="174" t="s">
        <v>203</v>
      </c>
      <c r="H250" s="175">
        <v>185.05</v>
      </c>
      <c r="L250" s="33"/>
      <c r="M250" s="151"/>
      <c r="T250" s="54"/>
      <c r="AU250" s="18" t="s">
        <v>80</v>
      </c>
    </row>
    <row r="251" spans="2:65" s="1" customFormat="1" ht="24.2" customHeight="1">
      <c r="B251" s="33"/>
      <c r="C251" s="134" t="s">
        <v>342</v>
      </c>
      <c r="D251" s="134" t="s">
        <v>193</v>
      </c>
      <c r="E251" s="135" t="s">
        <v>435</v>
      </c>
      <c r="F251" s="136" t="s">
        <v>436</v>
      </c>
      <c r="G251" s="137" t="s">
        <v>146</v>
      </c>
      <c r="H251" s="138">
        <v>130.27000000000001</v>
      </c>
      <c r="I251" s="139"/>
      <c r="J251" s="140">
        <f>ROUND(I251*H251,2)</f>
        <v>0</v>
      </c>
      <c r="K251" s="141"/>
      <c r="L251" s="33"/>
      <c r="M251" s="142" t="s">
        <v>19</v>
      </c>
      <c r="N251" s="143" t="s">
        <v>42</v>
      </c>
      <c r="P251" s="144">
        <f>O251*H251</f>
        <v>0</v>
      </c>
      <c r="Q251" s="144">
        <v>0</v>
      </c>
      <c r="R251" s="144">
        <f>Q251*H251</f>
        <v>0</v>
      </c>
      <c r="S251" s="144">
        <v>0</v>
      </c>
      <c r="T251" s="145">
        <f>S251*H251</f>
        <v>0</v>
      </c>
      <c r="AR251" s="146" t="s">
        <v>197</v>
      </c>
      <c r="AT251" s="146" t="s">
        <v>193</v>
      </c>
      <c r="AU251" s="146" t="s">
        <v>80</v>
      </c>
      <c r="AY251" s="18" t="s">
        <v>191</v>
      </c>
      <c r="BE251" s="147">
        <f>IF(N251="základní",J251,0)</f>
        <v>0</v>
      </c>
      <c r="BF251" s="147">
        <f>IF(N251="snížená",J251,0)</f>
        <v>0</v>
      </c>
      <c r="BG251" s="147">
        <f>IF(N251="zákl. přenesená",J251,0)</f>
        <v>0</v>
      </c>
      <c r="BH251" s="147">
        <f>IF(N251="sníž. přenesená",J251,0)</f>
        <v>0</v>
      </c>
      <c r="BI251" s="147">
        <f>IF(N251="nulová",J251,0)</f>
        <v>0</v>
      </c>
      <c r="BJ251" s="18" t="s">
        <v>78</v>
      </c>
      <c r="BK251" s="147">
        <f>ROUND(I251*H251,2)</f>
        <v>0</v>
      </c>
      <c r="BL251" s="18" t="s">
        <v>197</v>
      </c>
      <c r="BM251" s="146" t="s">
        <v>1385</v>
      </c>
    </row>
    <row r="252" spans="2:65" s="1" customFormat="1" ht="11.25">
      <c r="B252" s="33"/>
      <c r="D252" s="148" t="s">
        <v>199</v>
      </c>
      <c r="F252" s="149" t="s">
        <v>438</v>
      </c>
      <c r="I252" s="150"/>
      <c r="L252" s="33"/>
      <c r="M252" s="151"/>
      <c r="T252" s="54"/>
      <c r="AT252" s="18" t="s">
        <v>199</v>
      </c>
      <c r="AU252" s="18" t="s">
        <v>80</v>
      </c>
    </row>
    <row r="253" spans="2:65" s="14" customFormat="1" ht="11.25">
      <c r="B253" s="167"/>
      <c r="D253" s="153" t="s">
        <v>201</v>
      </c>
      <c r="E253" s="168" t="s">
        <v>19</v>
      </c>
      <c r="F253" s="169" t="s">
        <v>439</v>
      </c>
      <c r="H253" s="168" t="s">
        <v>19</v>
      </c>
      <c r="I253" s="170"/>
      <c r="L253" s="167"/>
      <c r="M253" s="171"/>
      <c r="T253" s="172"/>
      <c r="AT253" s="168" t="s">
        <v>201</v>
      </c>
      <c r="AU253" s="168" t="s">
        <v>80</v>
      </c>
      <c r="AV253" s="14" t="s">
        <v>78</v>
      </c>
      <c r="AW253" s="14" t="s">
        <v>33</v>
      </c>
      <c r="AX253" s="14" t="s">
        <v>71</v>
      </c>
      <c r="AY253" s="168" t="s">
        <v>191</v>
      </c>
    </row>
    <row r="254" spans="2:65" s="12" customFormat="1" ht="11.25">
      <c r="B254" s="152"/>
      <c r="D254" s="153" t="s">
        <v>201</v>
      </c>
      <c r="E254" s="154" t="s">
        <v>19</v>
      </c>
      <c r="F254" s="155" t="s">
        <v>1386</v>
      </c>
      <c r="H254" s="156">
        <v>88.12</v>
      </c>
      <c r="I254" s="157"/>
      <c r="L254" s="152"/>
      <c r="M254" s="158"/>
      <c r="T254" s="159"/>
      <c r="AT254" s="154" t="s">
        <v>201</v>
      </c>
      <c r="AU254" s="154" t="s">
        <v>80</v>
      </c>
      <c r="AV254" s="12" t="s">
        <v>80</v>
      </c>
      <c r="AW254" s="12" t="s">
        <v>33</v>
      </c>
      <c r="AX254" s="12" t="s">
        <v>71</v>
      </c>
      <c r="AY254" s="154" t="s">
        <v>191</v>
      </c>
    </row>
    <row r="255" spans="2:65" s="12" customFormat="1" ht="11.25">
      <c r="B255" s="152"/>
      <c r="D255" s="153" t="s">
        <v>201</v>
      </c>
      <c r="E255" s="154" t="s">
        <v>19</v>
      </c>
      <c r="F255" s="155" t="s">
        <v>1387</v>
      </c>
      <c r="H255" s="156">
        <v>15.38</v>
      </c>
      <c r="I255" s="157"/>
      <c r="L255" s="152"/>
      <c r="M255" s="158"/>
      <c r="T255" s="159"/>
      <c r="AT255" s="154" t="s">
        <v>201</v>
      </c>
      <c r="AU255" s="154" t="s">
        <v>80</v>
      </c>
      <c r="AV255" s="12" t="s">
        <v>80</v>
      </c>
      <c r="AW255" s="12" t="s">
        <v>33</v>
      </c>
      <c r="AX255" s="12" t="s">
        <v>71</v>
      </c>
      <c r="AY255" s="154" t="s">
        <v>191</v>
      </c>
    </row>
    <row r="256" spans="2:65" s="15" customFormat="1" ht="11.25">
      <c r="B256" s="176"/>
      <c r="D256" s="153" t="s">
        <v>201</v>
      </c>
      <c r="E256" s="177" t="s">
        <v>19</v>
      </c>
      <c r="F256" s="178" t="s">
        <v>446</v>
      </c>
      <c r="H256" s="179">
        <v>103.5</v>
      </c>
      <c r="I256" s="180"/>
      <c r="L256" s="176"/>
      <c r="M256" s="181"/>
      <c r="T256" s="182"/>
      <c r="AT256" s="177" t="s">
        <v>201</v>
      </c>
      <c r="AU256" s="177" t="s">
        <v>80</v>
      </c>
      <c r="AV256" s="15" t="s">
        <v>148</v>
      </c>
      <c r="AW256" s="15" t="s">
        <v>33</v>
      </c>
      <c r="AX256" s="15" t="s">
        <v>71</v>
      </c>
      <c r="AY256" s="177" t="s">
        <v>191</v>
      </c>
    </row>
    <row r="257" spans="2:65" s="14" customFormat="1" ht="11.25">
      <c r="B257" s="167"/>
      <c r="D257" s="153" t="s">
        <v>201</v>
      </c>
      <c r="E257" s="168" t="s">
        <v>19</v>
      </c>
      <c r="F257" s="169" t="s">
        <v>447</v>
      </c>
      <c r="H257" s="168" t="s">
        <v>19</v>
      </c>
      <c r="I257" s="170"/>
      <c r="L257" s="167"/>
      <c r="M257" s="171"/>
      <c r="T257" s="172"/>
      <c r="AT257" s="168" t="s">
        <v>201</v>
      </c>
      <c r="AU257" s="168" t="s">
        <v>80</v>
      </c>
      <c r="AV257" s="14" t="s">
        <v>78</v>
      </c>
      <c r="AW257" s="14" t="s">
        <v>33</v>
      </c>
      <c r="AX257" s="14" t="s">
        <v>71</v>
      </c>
      <c r="AY257" s="168" t="s">
        <v>191</v>
      </c>
    </row>
    <row r="258" spans="2:65" s="12" customFormat="1" ht="11.25">
      <c r="B258" s="152"/>
      <c r="D258" s="153" t="s">
        <v>201</v>
      </c>
      <c r="E258" s="154" t="s">
        <v>19</v>
      </c>
      <c r="F258" s="155" t="s">
        <v>1388</v>
      </c>
      <c r="H258" s="156">
        <v>26.77</v>
      </c>
      <c r="I258" s="157"/>
      <c r="L258" s="152"/>
      <c r="M258" s="158"/>
      <c r="T258" s="159"/>
      <c r="AT258" s="154" t="s">
        <v>201</v>
      </c>
      <c r="AU258" s="154" t="s">
        <v>80</v>
      </c>
      <c r="AV258" s="12" t="s">
        <v>80</v>
      </c>
      <c r="AW258" s="12" t="s">
        <v>33</v>
      </c>
      <c r="AX258" s="12" t="s">
        <v>71</v>
      </c>
      <c r="AY258" s="154" t="s">
        <v>191</v>
      </c>
    </row>
    <row r="259" spans="2:65" s="15" customFormat="1" ht="11.25">
      <c r="B259" s="176"/>
      <c r="D259" s="153" t="s">
        <v>201</v>
      </c>
      <c r="E259" s="177" t="s">
        <v>19</v>
      </c>
      <c r="F259" s="178" t="s">
        <v>446</v>
      </c>
      <c r="H259" s="179">
        <v>26.77</v>
      </c>
      <c r="I259" s="180"/>
      <c r="L259" s="176"/>
      <c r="M259" s="181"/>
      <c r="T259" s="182"/>
      <c r="AT259" s="177" t="s">
        <v>201</v>
      </c>
      <c r="AU259" s="177" t="s">
        <v>80</v>
      </c>
      <c r="AV259" s="15" t="s">
        <v>148</v>
      </c>
      <c r="AW259" s="15" t="s">
        <v>33</v>
      </c>
      <c r="AX259" s="15" t="s">
        <v>71</v>
      </c>
      <c r="AY259" s="177" t="s">
        <v>191</v>
      </c>
    </row>
    <row r="260" spans="2:65" s="13" customFormat="1" ht="11.25">
      <c r="B260" s="160"/>
      <c r="D260" s="153" t="s">
        <v>201</v>
      </c>
      <c r="E260" s="161" t="s">
        <v>19</v>
      </c>
      <c r="F260" s="162" t="s">
        <v>203</v>
      </c>
      <c r="H260" s="163">
        <v>130.27000000000001</v>
      </c>
      <c r="I260" s="164"/>
      <c r="L260" s="160"/>
      <c r="M260" s="165"/>
      <c r="T260" s="166"/>
      <c r="AT260" s="161" t="s">
        <v>201</v>
      </c>
      <c r="AU260" s="161" t="s">
        <v>80</v>
      </c>
      <c r="AV260" s="13" t="s">
        <v>197</v>
      </c>
      <c r="AW260" s="13" t="s">
        <v>33</v>
      </c>
      <c r="AX260" s="13" t="s">
        <v>78</v>
      </c>
      <c r="AY260" s="161" t="s">
        <v>191</v>
      </c>
    </row>
    <row r="261" spans="2:65" s="1" customFormat="1" ht="37.9" customHeight="1">
      <c r="B261" s="33"/>
      <c r="C261" s="134" t="s">
        <v>351</v>
      </c>
      <c r="D261" s="134" t="s">
        <v>193</v>
      </c>
      <c r="E261" s="135" t="s">
        <v>451</v>
      </c>
      <c r="F261" s="136" t="s">
        <v>452</v>
      </c>
      <c r="G261" s="137" t="s">
        <v>146</v>
      </c>
      <c r="H261" s="138">
        <v>43.13</v>
      </c>
      <c r="I261" s="139"/>
      <c r="J261" s="140">
        <f>ROUND(I261*H261,2)</f>
        <v>0</v>
      </c>
      <c r="K261" s="141"/>
      <c r="L261" s="33"/>
      <c r="M261" s="142" t="s">
        <v>19</v>
      </c>
      <c r="N261" s="143" t="s">
        <v>42</v>
      </c>
      <c r="P261" s="144">
        <f>O261*H261</f>
        <v>0</v>
      </c>
      <c r="Q261" s="144">
        <v>0</v>
      </c>
      <c r="R261" s="144">
        <f>Q261*H261</f>
        <v>0</v>
      </c>
      <c r="S261" s="144">
        <v>0</v>
      </c>
      <c r="T261" s="145">
        <f>S261*H261</f>
        <v>0</v>
      </c>
      <c r="AR261" s="146" t="s">
        <v>197</v>
      </c>
      <c r="AT261" s="146" t="s">
        <v>193</v>
      </c>
      <c r="AU261" s="146" t="s">
        <v>80</v>
      </c>
      <c r="AY261" s="18" t="s">
        <v>191</v>
      </c>
      <c r="BE261" s="147">
        <f>IF(N261="základní",J261,0)</f>
        <v>0</v>
      </c>
      <c r="BF261" s="147">
        <f>IF(N261="snížená",J261,0)</f>
        <v>0</v>
      </c>
      <c r="BG261" s="147">
        <f>IF(N261="zákl. přenesená",J261,0)</f>
        <v>0</v>
      </c>
      <c r="BH261" s="147">
        <f>IF(N261="sníž. přenesená",J261,0)</f>
        <v>0</v>
      </c>
      <c r="BI261" s="147">
        <f>IF(N261="nulová",J261,0)</f>
        <v>0</v>
      </c>
      <c r="BJ261" s="18" t="s">
        <v>78</v>
      </c>
      <c r="BK261" s="147">
        <f>ROUND(I261*H261,2)</f>
        <v>0</v>
      </c>
      <c r="BL261" s="18" t="s">
        <v>197</v>
      </c>
      <c r="BM261" s="146" t="s">
        <v>453</v>
      </c>
    </row>
    <row r="262" spans="2:65" s="1" customFormat="1" ht="11.25">
      <c r="B262" s="33"/>
      <c r="D262" s="148" t="s">
        <v>199</v>
      </c>
      <c r="F262" s="149" t="s">
        <v>454</v>
      </c>
      <c r="I262" s="150"/>
      <c r="L262" s="33"/>
      <c r="M262" s="151"/>
      <c r="T262" s="54"/>
      <c r="AT262" s="18" t="s">
        <v>199</v>
      </c>
      <c r="AU262" s="18" t="s">
        <v>80</v>
      </c>
    </row>
    <row r="263" spans="2:65" s="12" customFormat="1" ht="11.25">
      <c r="B263" s="152"/>
      <c r="D263" s="153" t="s">
        <v>201</v>
      </c>
      <c r="E263" s="154" t="s">
        <v>19</v>
      </c>
      <c r="F263" s="155" t="s">
        <v>1389</v>
      </c>
      <c r="H263" s="156">
        <v>38.72</v>
      </c>
      <c r="I263" s="157"/>
      <c r="L263" s="152"/>
      <c r="M263" s="158"/>
      <c r="T263" s="159"/>
      <c r="AT263" s="154" t="s">
        <v>201</v>
      </c>
      <c r="AU263" s="154" t="s">
        <v>80</v>
      </c>
      <c r="AV263" s="12" t="s">
        <v>80</v>
      </c>
      <c r="AW263" s="12" t="s">
        <v>33</v>
      </c>
      <c r="AX263" s="12" t="s">
        <v>71</v>
      </c>
      <c r="AY263" s="154" t="s">
        <v>191</v>
      </c>
    </row>
    <row r="264" spans="2:65" s="12" customFormat="1" ht="11.25">
      <c r="B264" s="152"/>
      <c r="D264" s="153" t="s">
        <v>201</v>
      </c>
      <c r="E264" s="154" t="s">
        <v>19</v>
      </c>
      <c r="F264" s="155" t="s">
        <v>1390</v>
      </c>
      <c r="H264" s="156">
        <v>4.41</v>
      </c>
      <c r="I264" s="157"/>
      <c r="L264" s="152"/>
      <c r="M264" s="158"/>
      <c r="T264" s="159"/>
      <c r="AT264" s="154" t="s">
        <v>201</v>
      </c>
      <c r="AU264" s="154" t="s">
        <v>80</v>
      </c>
      <c r="AV264" s="12" t="s">
        <v>80</v>
      </c>
      <c r="AW264" s="12" t="s">
        <v>33</v>
      </c>
      <c r="AX264" s="12" t="s">
        <v>71</v>
      </c>
      <c r="AY264" s="154" t="s">
        <v>191</v>
      </c>
    </row>
    <row r="265" spans="2:65" s="13" customFormat="1" ht="11.25">
      <c r="B265" s="160"/>
      <c r="D265" s="153" t="s">
        <v>201</v>
      </c>
      <c r="E265" s="161" t="s">
        <v>19</v>
      </c>
      <c r="F265" s="162" t="s">
        <v>203</v>
      </c>
      <c r="H265" s="163">
        <v>43.13</v>
      </c>
      <c r="I265" s="164"/>
      <c r="L265" s="160"/>
      <c r="M265" s="165"/>
      <c r="T265" s="166"/>
      <c r="AT265" s="161" t="s">
        <v>201</v>
      </c>
      <c r="AU265" s="161" t="s">
        <v>80</v>
      </c>
      <c r="AV265" s="13" t="s">
        <v>197</v>
      </c>
      <c r="AW265" s="13" t="s">
        <v>33</v>
      </c>
      <c r="AX265" s="13" t="s">
        <v>78</v>
      </c>
      <c r="AY265" s="161" t="s">
        <v>191</v>
      </c>
    </row>
    <row r="266" spans="2:65" s="1" customFormat="1" ht="16.5" customHeight="1">
      <c r="B266" s="33"/>
      <c r="C266" s="183" t="s">
        <v>358</v>
      </c>
      <c r="D266" s="183" t="s">
        <v>462</v>
      </c>
      <c r="E266" s="184" t="s">
        <v>463</v>
      </c>
      <c r="F266" s="185" t="s">
        <v>464</v>
      </c>
      <c r="G266" s="186" t="s">
        <v>465</v>
      </c>
      <c r="H266" s="187">
        <v>86.26</v>
      </c>
      <c r="I266" s="188"/>
      <c r="J266" s="189">
        <f>ROUND(I266*H266,2)</f>
        <v>0</v>
      </c>
      <c r="K266" s="190"/>
      <c r="L266" s="191"/>
      <c r="M266" s="192" t="s">
        <v>19</v>
      </c>
      <c r="N266" s="193" t="s">
        <v>42</v>
      </c>
      <c r="P266" s="144">
        <f>O266*H266</f>
        <v>0</v>
      </c>
      <c r="Q266" s="144">
        <v>0</v>
      </c>
      <c r="R266" s="144">
        <f>Q266*H266</f>
        <v>0</v>
      </c>
      <c r="S266" s="144">
        <v>0</v>
      </c>
      <c r="T266" s="145">
        <f>S266*H266</f>
        <v>0</v>
      </c>
      <c r="AR266" s="146" t="s">
        <v>236</v>
      </c>
      <c r="AT266" s="146" t="s">
        <v>462</v>
      </c>
      <c r="AU266" s="146" t="s">
        <v>80</v>
      </c>
      <c r="AY266" s="18" t="s">
        <v>191</v>
      </c>
      <c r="BE266" s="147">
        <f>IF(N266="základní",J266,0)</f>
        <v>0</v>
      </c>
      <c r="BF266" s="147">
        <f>IF(N266="snížená",J266,0)</f>
        <v>0</v>
      </c>
      <c r="BG266" s="147">
        <f>IF(N266="zákl. přenesená",J266,0)</f>
        <v>0</v>
      </c>
      <c r="BH266" s="147">
        <f>IF(N266="sníž. přenesená",J266,0)</f>
        <v>0</v>
      </c>
      <c r="BI266" s="147">
        <f>IF(N266="nulová",J266,0)</f>
        <v>0</v>
      </c>
      <c r="BJ266" s="18" t="s">
        <v>78</v>
      </c>
      <c r="BK266" s="147">
        <f>ROUND(I266*H266,2)</f>
        <v>0</v>
      </c>
      <c r="BL266" s="18" t="s">
        <v>197</v>
      </c>
      <c r="BM266" s="146" t="s">
        <v>466</v>
      </c>
    </row>
    <row r="267" spans="2:65" s="12" customFormat="1" ht="11.25">
      <c r="B267" s="152"/>
      <c r="D267" s="153" t="s">
        <v>201</v>
      </c>
      <c r="F267" s="155" t="s">
        <v>1391</v>
      </c>
      <c r="H267" s="156">
        <v>86.26</v>
      </c>
      <c r="I267" s="157"/>
      <c r="L267" s="152"/>
      <c r="M267" s="158"/>
      <c r="T267" s="159"/>
      <c r="AT267" s="154" t="s">
        <v>201</v>
      </c>
      <c r="AU267" s="154" t="s">
        <v>80</v>
      </c>
      <c r="AV267" s="12" t="s">
        <v>80</v>
      </c>
      <c r="AW267" s="12" t="s">
        <v>4</v>
      </c>
      <c r="AX267" s="12" t="s">
        <v>78</v>
      </c>
      <c r="AY267" s="154" t="s">
        <v>191</v>
      </c>
    </row>
    <row r="268" spans="2:65" s="1" customFormat="1" ht="16.5" customHeight="1">
      <c r="B268" s="33"/>
      <c r="C268" s="134" t="s">
        <v>363</v>
      </c>
      <c r="D268" s="134" t="s">
        <v>193</v>
      </c>
      <c r="E268" s="135" t="s">
        <v>495</v>
      </c>
      <c r="F268" s="136" t="s">
        <v>496</v>
      </c>
      <c r="G268" s="137" t="s">
        <v>465</v>
      </c>
      <c r="H268" s="138">
        <v>146.79</v>
      </c>
      <c r="I268" s="139"/>
      <c r="J268" s="140">
        <f>ROUND(I268*H268,2)</f>
        <v>0</v>
      </c>
      <c r="K268" s="141"/>
      <c r="L268" s="33"/>
      <c r="M268" s="142" t="s">
        <v>19</v>
      </c>
      <c r="N268" s="143" t="s">
        <v>42</v>
      </c>
      <c r="P268" s="144">
        <f>O268*H268</f>
        <v>0</v>
      </c>
      <c r="Q268" s="144">
        <v>0</v>
      </c>
      <c r="R268" s="144">
        <f>Q268*H268</f>
        <v>0</v>
      </c>
      <c r="S268" s="144">
        <v>0</v>
      </c>
      <c r="T268" s="145">
        <f>S268*H268</f>
        <v>0</v>
      </c>
      <c r="AR268" s="146" t="s">
        <v>197</v>
      </c>
      <c r="AT268" s="146" t="s">
        <v>193</v>
      </c>
      <c r="AU268" s="146" t="s">
        <v>80</v>
      </c>
      <c r="AY268" s="18" t="s">
        <v>191</v>
      </c>
      <c r="BE268" s="147">
        <f>IF(N268="základní",J268,0)</f>
        <v>0</v>
      </c>
      <c r="BF268" s="147">
        <f>IF(N268="snížená",J268,0)</f>
        <v>0</v>
      </c>
      <c r="BG268" s="147">
        <f>IF(N268="zákl. přenesená",J268,0)</f>
        <v>0</v>
      </c>
      <c r="BH268" s="147">
        <f>IF(N268="sníž. přenesená",J268,0)</f>
        <v>0</v>
      </c>
      <c r="BI268" s="147">
        <f>IF(N268="nulová",J268,0)</f>
        <v>0</v>
      </c>
      <c r="BJ268" s="18" t="s">
        <v>78</v>
      </c>
      <c r="BK268" s="147">
        <f>ROUND(I268*H268,2)</f>
        <v>0</v>
      </c>
      <c r="BL268" s="18" t="s">
        <v>197</v>
      </c>
      <c r="BM268" s="146" t="s">
        <v>1392</v>
      </c>
    </row>
    <row r="269" spans="2:65" s="1" customFormat="1" ht="126.75">
      <c r="B269" s="33"/>
      <c r="D269" s="153" t="s">
        <v>498</v>
      </c>
      <c r="F269" s="194" t="s">
        <v>499</v>
      </c>
      <c r="I269" s="150"/>
      <c r="L269" s="33"/>
      <c r="M269" s="151"/>
      <c r="T269" s="54"/>
      <c r="AT269" s="18" t="s">
        <v>498</v>
      </c>
      <c r="AU269" s="18" t="s">
        <v>80</v>
      </c>
    </row>
    <row r="270" spans="2:65" s="14" customFormat="1" ht="11.25">
      <c r="B270" s="167"/>
      <c r="D270" s="153" t="s">
        <v>201</v>
      </c>
      <c r="E270" s="168" t="s">
        <v>19</v>
      </c>
      <c r="F270" s="169" t="s">
        <v>1393</v>
      </c>
      <c r="H270" s="168" t="s">
        <v>19</v>
      </c>
      <c r="I270" s="170"/>
      <c r="L270" s="167"/>
      <c r="M270" s="171"/>
      <c r="T270" s="172"/>
      <c r="AT270" s="168" t="s">
        <v>201</v>
      </c>
      <c r="AU270" s="168" t="s">
        <v>80</v>
      </c>
      <c r="AV270" s="14" t="s">
        <v>78</v>
      </c>
      <c r="AW270" s="14" t="s">
        <v>33</v>
      </c>
      <c r="AX270" s="14" t="s">
        <v>71</v>
      </c>
      <c r="AY270" s="168" t="s">
        <v>191</v>
      </c>
    </row>
    <row r="271" spans="2:65" s="12" customFormat="1" ht="11.25">
      <c r="B271" s="152"/>
      <c r="D271" s="153" t="s">
        <v>201</v>
      </c>
      <c r="E271" s="154" t="s">
        <v>19</v>
      </c>
      <c r="F271" s="155" t="s">
        <v>1394</v>
      </c>
      <c r="H271" s="156">
        <v>146.79</v>
      </c>
      <c r="I271" s="157"/>
      <c r="L271" s="152"/>
      <c r="M271" s="158"/>
      <c r="T271" s="159"/>
      <c r="AT271" s="154" t="s">
        <v>201</v>
      </c>
      <c r="AU271" s="154" t="s">
        <v>80</v>
      </c>
      <c r="AV271" s="12" t="s">
        <v>80</v>
      </c>
      <c r="AW271" s="12" t="s">
        <v>33</v>
      </c>
      <c r="AX271" s="12" t="s">
        <v>78</v>
      </c>
      <c r="AY271" s="154" t="s">
        <v>191</v>
      </c>
    </row>
    <row r="272" spans="2:65" s="1" customFormat="1" ht="16.5" customHeight="1">
      <c r="B272" s="33"/>
      <c r="C272" s="134" t="s">
        <v>368</v>
      </c>
      <c r="D272" s="134" t="s">
        <v>193</v>
      </c>
      <c r="E272" s="135" t="s">
        <v>503</v>
      </c>
      <c r="F272" s="136" t="s">
        <v>504</v>
      </c>
      <c r="G272" s="137" t="s">
        <v>146</v>
      </c>
      <c r="H272" s="138">
        <v>185.05</v>
      </c>
      <c r="I272" s="139"/>
      <c r="J272" s="140">
        <f>ROUND(I272*H272,2)</f>
        <v>0</v>
      </c>
      <c r="K272" s="141"/>
      <c r="L272" s="33"/>
      <c r="M272" s="142" t="s">
        <v>19</v>
      </c>
      <c r="N272" s="143" t="s">
        <v>42</v>
      </c>
      <c r="P272" s="144">
        <f>O272*H272</f>
        <v>0</v>
      </c>
      <c r="Q272" s="144">
        <v>0</v>
      </c>
      <c r="R272" s="144">
        <f>Q272*H272</f>
        <v>0</v>
      </c>
      <c r="S272" s="144">
        <v>0</v>
      </c>
      <c r="T272" s="145">
        <f>S272*H272</f>
        <v>0</v>
      </c>
      <c r="AR272" s="146" t="s">
        <v>197</v>
      </c>
      <c r="AT272" s="146" t="s">
        <v>193</v>
      </c>
      <c r="AU272" s="146" t="s">
        <v>80</v>
      </c>
      <c r="AY272" s="18" t="s">
        <v>191</v>
      </c>
      <c r="BE272" s="147">
        <f>IF(N272="základní",J272,0)</f>
        <v>0</v>
      </c>
      <c r="BF272" s="147">
        <f>IF(N272="snížená",J272,0)</f>
        <v>0</v>
      </c>
      <c r="BG272" s="147">
        <f>IF(N272="zákl. přenesená",J272,0)</f>
        <v>0</v>
      </c>
      <c r="BH272" s="147">
        <f>IF(N272="sníž. přenesená",J272,0)</f>
        <v>0</v>
      </c>
      <c r="BI272" s="147">
        <f>IF(N272="nulová",J272,0)</f>
        <v>0</v>
      </c>
      <c r="BJ272" s="18" t="s">
        <v>78</v>
      </c>
      <c r="BK272" s="147">
        <f>ROUND(I272*H272,2)</f>
        <v>0</v>
      </c>
      <c r="BL272" s="18" t="s">
        <v>197</v>
      </c>
      <c r="BM272" s="146" t="s">
        <v>505</v>
      </c>
    </row>
    <row r="273" spans="2:65" s="1" customFormat="1" ht="39">
      <c r="B273" s="33"/>
      <c r="D273" s="153" t="s">
        <v>498</v>
      </c>
      <c r="F273" s="194" t="s">
        <v>506</v>
      </c>
      <c r="I273" s="150"/>
      <c r="L273" s="33"/>
      <c r="M273" s="151"/>
      <c r="T273" s="54"/>
      <c r="AT273" s="18" t="s">
        <v>498</v>
      </c>
      <c r="AU273" s="18" t="s">
        <v>80</v>
      </c>
    </row>
    <row r="274" spans="2:65" s="14" customFormat="1" ht="11.25">
      <c r="B274" s="167"/>
      <c r="D274" s="153" t="s">
        <v>201</v>
      </c>
      <c r="E274" s="168" t="s">
        <v>19</v>
      </c>
      <c r="F274" s="169" t="s">
        <v>507</v>
      </c>
      <c r="H274" s="168" t="s">
        <v>19</v>
      </c>
      <c r="I274" s="170"/>
      <c r="L274" s="167"/>
      <c r="M274" s="171"/>
      <c r="T274" s="172"/>
      <c r="AT274" s="168" t="s">
        <v>201</v>
      </c>
      <c r="AU274" s="168" t="s">
        <v>80</v>
      </c>
      <c r="AV274" s="14" t="s">
        <v>78</v>
      </c>
      <c r="AW274" s="14" t="s">
        <v>33</v>
      </c>
      <c r="AX274" s="14" t="s">
        <v>71</v>
      </c>
      <c r="AY274" s="168" t="s">
        <v>191</v>
      </c>
    </row>
    <row r="275" spans="2:65" s="12" customFormat="1" ht="11.25">
      <c r="B275" s="152"/>
      <c r="D275" s="153" t="s">
        <v>201</v>
      </c>
      <c r="E275" s="154" t="s">
        <v>19</v>
      </c>
      <c r="F275" s="155" t="s">
        <v>1336</v>
      </c>
      <c r="H275" s="156">
        <v>185.05</v>
      </c>
      <c r="I275" s="157"/>
      <c r="L275" s="152"/>
      <c r="M275" s="158"/>
      <c r="T275" s="159"/>
      <c r="AT275" s="154" t="s">
        <v>201</v>
      </c>
      <c r="AU275" s="154" t="s">
        <v>80</v>
      </c>
      <c r="AV275" s="12" t="s">
        <v>80</v>
      </c>
      <c r="AW275" s="12" t="s">
        <v>33</v>
      </c>
      <c r="AX275" s="12" t="s">
        <v>71</v>
      </c>
      <c r="AY275" s="154" t="s">
        <v>191</v>
      </c>
    </row>
    <row r="276" spans="2:65" s="13" customFormat="1" ht="11.25">
      <c r="B276" s="160"/>
      <c r="D276" s="153" t="s">
        <v>201</v>
      </c>
      <c r="E276" s="161" t="s">
        <v>19</v>
      </c>
      <c r="F276" s="162" t="s">
        <v>203</v>
      </c>
      <c r="H276" s="163">
        <v>185.05</v>
      </c>
      <c r="I276" s="164"/>
      <c r="L276" s="160"/>
      <c r="M276" s="165"/>
      <c r="T276" s="166"/>
      <c r="AT276" s="161" t="s">
        <v>201</v>
      </c>
      <c r="AU276" s="161" t="s">
        <v>80</v>
      </c>
      <c r="AV276" s="13" t="s">
        <v>197</v>
      </c>
      <c r="AW276" s="13" t="s">
        <v>33</v>
      </c>
      <c r="AX276" s="13" t="s">
        <v>78</v>
      </c>
      <c r="AY276" s="161" t="s">
        <v>191</v>
      </c>
    </row>
    <row r="277" spans="2:65" s="1" customFormat="1" ht="11.25">
      <c r="B277" s="33"/>
      <c r="D277" s="153" t="s">
        <v>275</v>
      </c>
      <c r="F277" s="173" t="s">
        <v>1362</v>
      </c>
      <c r="L277" s="33"/>
      <c r="M277" s="151"/>
      <c r="T277" s="54"/>
      <c r="AU277" s="18" t="s">
        <v>80</v>
      </c>
    </row>
    <row r="278" spans="2:65" s="1" customFormat="1" ht="11.25">
      <c r="B278" s="33"/>
      <c r="D278" s="153" t="s">
        <v>275</v>
      </c>
      <c r="F278" s="174" t="s">
        <v>1363</v>
      </c>
      <c r="H278" s="175">
        <v>164</v>
      </c>
      <c r="L278" s="33"/>
      <c r="M278" s="151"/>
      <c r="T278" s="54"/>
      <c r="AU278" s="18" t="s">
        <v>80</v>
      </c>
    </row>
    <row r="279" spans="2:65" s="1" customFormat="1" ht="11.25">
      <c r="B279" s="33"/>
      <c r="D279" s="153" t="s">
        <v>275</v>
      </c>
      <c r="F279" s="174" t="s">
        <v>1364</v>
      </c>
      <c r="H279" s="175">
        <v>21.05</v>
      </c>
      <c r="L279" s="33"/>
      <c r="M279" s="151"/>
      <c r="T279" s="54"/>
      <c r="AU279" s="18" t="s">
        <v>80</v>
      </c>
    </row>
    <row r="280" spans="2:65" s="1" customFormat="1" ht="11.25">
      <c r="B280" s="33"/>
      <c r="D280" s="153" t="s">
        <v>275</v>
      </c>
      <c r="F280" s="174" t="s">
        <v>203</v>
      </c>
      <c r="H280" s="175">
        <v>185.05</v>
      </c>
      <c r="L280" s="33"/>
      <c r="M280" s="151"/>
      <c r="T280" s="54"/>
      <c r="AU280" s="18" t="s">
        <v>80</v>
      </c>
    </row>
    <row r="281" spans="2:65" s="1" customFormat="1" ht="16.5" customHeight="1">
      <c r="B281" s="33"/>
      <c r="C281" s="134" t="s">
        <v>375</v>
      </c>
      <c r="D281" s="134" t="s">
        <v>193</v>
      </c>
      <c r="E281" s="135" t="s">
        <v>510</v>
      </c>
      <c r="F281" s="136" t="s">
        <v>511</v>
      </c>
      <c r="G281" s="137" t="s">
        <v>146</v>
      </c>
      <c r="H281" s="138">
        <v>211.82</v>
      </c>
      <c r="I281" s="139"/>
      <c r="J281" s="140">
        <f>ROUND(I281*H281,2)</f>
        <v>0</v>
      </c>
      <c r="K281" s="141"/>
      <c r="L281" s="33"/>
      <c r="M281" s="142" t="s">
        <v>19</v>
      </c>
      <c r="N281" s="143" t="s">
        <v>42</v>
      </c>
      <c r="P281" s="144">
        <f>O281*H281</f>
        <v>0</v>
      </c>
      <c r="Q281" s="144">
        <v>0</v>
      </c>
      <c r="R281" s="144">
        <f>Q281*H281</f>
        <v>0</v>
      </c>
      <c r="S281" s="144">
        <v>0</v>
      </c>
      <c r="T281" s="145">
        <f>S281*H281</f>
        <v>0</v>
      </c>
      <c r="AR281" s="146" t="s">
        <v>197</v>
      </c>
      <c r="AT281" s="146" t="s">
        <v>193</v>
      </c>
      <c r="AU281" s="146" t="s">
        <v>80</v>
      </c>
      <c r="AY281" s="18" t="s">
        <v>191</v>
      </c>
      <c r="BE281" s="147">
        <f>IF(N281="základní",J281,0)</f>
        <v>0</v>
      </c>
      <c r="BF281" s="147">
        <f>IF(N281="snížená",J281,0)</f>
        <v>0</v>
      </c>
      <c r="BG281" s="147">
        <f>IF(N281="zákl. přenesená",J281,0)</f>
        <v>0</v>
      </c>
      <c r="BH281" s="147">
        <f>IF(N281="sníž. přenesená",J281,0)</f>
        <v>0</v>
      </c>
      <c r="BI281" s="147">
        <f>IF(N281="nulová",J281,0)</f>
        <v>0</v>
      </c>
      <c r="BJ281" s="18" t="s">
        <v>78</v>
      </c>
      <c r="BK281" s="147">
        <f>ROUND(I281*H281,2)</f>
        <v>0</v>
      </c>
      <c r="BL281" s="18" t="s">
        <v>197</v>
      </c>
      <c r="BM281" s="146" t="s">
        <v>512</v>
      </c>
    </row>
    <row r="282" spans="2:65" s="1" customFormat="1" ht="19.5">
      <c r="B282" s="33"/>
      <c r="D282" s="153" t="s">
        <v>498</v>
      </c>
      <c r="F282" s="194" t="s">
        <v>513</v>
      </c>
      <c r="I282" s="150"/>
      <c r="L282" s="33"/>
      <c r="M282" s="151"/>
      <c r="T282" s="54"/>
      <c r="AT282" s="18" t="s">
        <v>498</v>
      </c>
      <c r="AU282" s="18" t="s">
        <v>80</v>
      </c>
    </row>
    <row r="283" spans="2:65" s="14" customFormat="1" ht="11.25">
      <c r="B283" s="167"/>
      <c r="D283" s="153" t="s">
        <v>201</v>
      </c>
      <c r="E283" s="168" t="s">
        <v>19</v>
      </c>
      <c r="F283" s="169" t="s">
        <v>507</v>
      </c>
      <c r="H283" s="168" t="s">
        <v>19</v>
      </c>
      <c r="I283" s="170"/>
      <c r="L283" s="167"/>
      <c r="M283" s="171"/>
      <c r="T283" s="172"/>
      <c r="AT283" s="168" t="s">
        <v>201</v>
      </c>
      <c r="AU283" s="168" t="s">
        <v>80</v>
      </c>
      <c r="AV283" s="14" t="s">
        <v>78</v>
      </c>
      <c r="AW283" s="14" t="s">
        <v>33</v>
      </c>
      <c r="AX283" s="14" t="s">
        <v>71</v>
      </c>
      <c r="AY283" s="168" t="s">
        <v>191</v>
      </c>
    </row>
    <row r="284" spans="2:65" s="12" customFormat="1" ht="11.25">
      <c r="B284" s="152"/>
      <c r="D284" s="153" t="s">
        <v>201</v>
      </c>
      <c r="E284" s="154" t="s">
        <v>19</v>
      </c>
      <c r="F284" s="155" t="s">
        <v>1336</v>
      </c>
      <c r="H284" s="156">
        <v>185.05</v>
      </c>
      <c r="I284" s="157"/>
      <c r="L284" s="152"/>
      <c r="M284" s="158"/>
      <c r="T284" s="159"/>
      <c r="AT284" s="154" t="s">
        <v>201</v>
      </c>
      <c r="AU284" s="154" t="s">
        <v>80</v>
      </c>
      <c r="AV284" s="12" t="s">
        <v>80</v>
      </c>
      <c r="AW284" s="12" t="s">
        <v>33</v>
      </c>
      <c r="AX284" s="12" t="s">
        <v>71</v>
      </c>
      <c r="AY284" s="154" t="s">
        <v>191</v>
      </c>
    </row>
    <row r="285" spans="2:65" s="14" customFormat="1" ht="11.25">
      <c r="B285" s="167"/>
      <c r="D285" s="153" t="s">
        <v>201</v>
      </c>
      <c r="E285" s="168" t="s">
        <v>19</v>
      </c>
      <c r="F285" s="169" t="s">
        <v>514</v>
      </c>
      <c r="H285" s="168" t="s">
        <v>19</v>
      </c>
      <c r="I285" s="170"/>
      <c r="L285" s="167"/>
      <c r="M285" s="171"/>
      <c r="T285" s="172"/>
      <c r="AT285" s="168" t="s">
        <v>201</v>
      </c>
      <c r="AU285" s="168" t="s">
        <v>80</v>
      </c>
      <c r="AV285" s="14" t="s">
        <v>78</v>
      </c>
      <c r="AW285" s="14" t="s">
        <v>33</v>
      </c>
      <c r="AX285" s="14" t="s">
        <v>71</v>
      </c>
      <c r="AY285" s="168" t="s">
        <v>191</v>
      </c>
    </row>
    <row r="286" spans="2:65" s="12" customFormat="1" ht="11.25">
      <c r="B286" s="152"/>
      <c r="D286" s="153" t="s">
        <v>201</v>
      </c>
      <c r="E286" s="154" t="s">
        <v>19</v>
      </c>
      <c r="F286" s="155" t="s">
        <v>1395</v>
      </c>
      <c r="H286" s="156">
        <v>26.77</v>
      </c>
      <c r="I286" s="157"/>
      <c r="L286" s="152"/>
      <c r="M286" s="158"/>
      <c r="T286" s="159"/>
      <c r="AT286" s="154" t="s">
        <v>201</v>
      </c>
      <c r="AU286" s="154" t="s">
        <v>80</v>
      </c>
      <c r="AV286" s="12" t="s">
        <v>80</v>
      </c>
      <c r="AW286" s="12" t="s">
        <v>33</v>
      </c>
      <c r="AX286" s="12" t="s">
        <v>71</v>
      </c>
      <c r="AY286" s="154" t="s">
        <v>191</v>
      </c>
    </row>
    <row r="287" spans="2:65" s="13" customFormat="1" ht="11.25">
      <c r="B287" s="160"/>
      <c r="D287" s="153" t="s">
        <v>201</v>
      </c>
      <c r="E287" s="161" t="s">
        <v>19</v>
      </c>
      <c r="F287" s="162" t="s">
        <v>203</v>
      </c>
      <c r="H287" s="163">
        <v>211.82</v>
      </c>
      <c r="I287" s="164"/>
      <c r="L287" s="160"/>
      <c r="M287" s="165"/>
      <c r="T287" s="166"/>
      <c r="AT287" s="161" t="s">
        <v>201</v>
      </c>
      <c r="AU287" s="161" t="s">
        <v>80</v>
      </c>
      <c r="AV287" s="13" t="s">
        <v>197</v>
      </c>
      <c r="AW287" s="13" t="s">
        <v>33</v>
      </c>
      <c r="AX287" s="13" t="s">
        <v>78</v>
      </c>
      <c r="AY287" s="161" t="s">
        <v>191</v>
      </c>
    </row>
    <row r="288" spans="2:65" s="1" customFormat="1" ht="11.25">
      <c r="B288" s="33"/>
      <c r="D288" s="153" t="s">
        <v>275</v>
      </c>
      <c r="F288" s="173" t="s">
        <v>1362</v>
      </c>
      <c r="L288" s="33"/>
      <c r="M288" s="151"/>
      <c r="T288" s="54"/>
      <c r="AU288" s="18" t="s">
        <v>80</v>
      </c>
    </row>
    <row r="289" spans="2:65" s="1" customFormat="1" ht="11.25">
      <c r="B289" s="33"/>
      <c r="D289" s="153" t="s">
        <v>275</v>
      </c>
      <c r="F289" s="174" t="s">
        <v>1363</v>
      </c>
      <c r="H289" s="175">
        <v>164</v>
      </c>
      <c r="L289" s="33"/>
      <c r="M289" s="151"/>
      <c r="T289" s="54"/>
      <c r="AU289" s="18" t="s">
        <v>80</v>
      </c>
    </row>
    <row r="290" spans="2:65" s="1" customFormat="1" ht="11.25">
      <c r="B290" s="33"/>
      <c r="D290" s="153" t="s">
        <v>275</v>
      </c>
      <c r="F290" s="174" t="s">
        <v>1364</v>
      </c>
      <c r="H290" s="175">
        <v>21.05</v>
      </c>
      <c r="L290" s="33"/>
      <c r="M290" s="151"/>
      <c r="T290" s="54"/>
      <c r="AU290" s="18" t="s">
        <v>80</v>
      </c>
    </row>
    <row r="291" spans="2:65" s="1" customFormat="1" ht="11.25">
      <c r="B291" s="33"/>
      <c r="D291" s="153" t="s">
        <v>275</v>
      </c>
      <c r="F291" s="174" t="s">
        <v>203</v>
      </c>
      <c r="H291" s="175">
        <v>185.05</v>
      </c>
      <c r="L291" s="33"/>
      <c r="M291" s="151"/>
      <c r="T291" s="54"/>
      <c r="AU291" s="18" t="s">
        <v>80</v>
      </c>
    </row>
    <row r="292" spans="2:65" s="11" customFormat="1" ht="22.9" customHeight="1">
      <c r="B292" s="122"/>
      <c r="D292" s="123" t="s">
        <v>70</v>
      </c>
      <c r="E292" s="132" t="s">
        <v>80</v>
      </c>
      <c r="F292" s="132" t="s">
        <v>516</v>
      </c>
      <c r="I292" s="125"/>
      <c r="J292" s="133">
        <f>BK292</f>
        <v>0</v>
      </c>
      <c r="L292" s="122"/>
      <c r="M292" s="127"/>
      <c r="P292" s="128">
        <v>0</v>
      </c>
      <c r="R292" s="128">
        <v>0</v>
      </c>
      <c r="T292" s="129">
        <v>0</v>
      </c>
      <c r="AR292" s="123" t="s">
        <v>78</v>
      </c>
      <c r="AT292" s="130" t="s">
        <v>70</v>
      </c>
      <c r="AU292" s="130" t="s">
        <v>78</v>
      </c>
      <c r="AY292" s="123" t="s">
        <v>191</v>
      </c>
      <c r="BK292" s="131">
        <v>0</v>
      </c>
    </row>
    <row r="293" spans="2:65" s="11" customFormat="1" ht="22.9" customHeight="1">
      <c r="B293" s="122"/>
      <c r="D293" s="123" t="s">
        <v>70</v>
      </c>
      <c r="E293" s="132" t="s">
        <v>197</v>
      </c>
      <c r="F293" s="132" t="s">
        <v>517</v>
      </c>
      <c r="I293" s="125"/>
      <c r="J293" s="133">
        <f>BK293</f>
        <v>0</v>
      </c>
      <c r="L293" s="122"/>
      <c r="M293" s="127"/>
      <c r="P293" s="128">
        <f>SUM(P294:P313)</f>
        <v>0</v>
      </c>
      <c r="R293" s="128">
        <f>SUM(R294:R313)</f>
        <v>0.33143880000000003</v>
      </c>
      <c r="T293" s="129">
        <f>SUM(T294:T313)</f>
        <v>0</v>
      </c>
      <c r="AR293" s="123" t="s">
        <v>78</v>
      </c>
      <c r="AT293" s="130" t="s">
        <v>70</v>
      </c>
      <c r="AU293" s="130" t="s">
        <v>78</v>
      </c>
      <c r="AY293" s="123" t="s">
        <v>191</v>
      </c>
      <c r="BK293" s="131">
        <f>SUM(BK294:BK313)</f>
        <v>0</v>
      </c>
    </row>
    <row r="294" spans="2:65" s="1" customFormat="1" ht="16.5" customHeight="1">
      <c r="B294" s="33"/>
      <c r="C294" s="134" t="s">
        <v>380</v>
      </c>
      <c r="D294" s="134" t="s">
        <v>193</v>
      </c>
      <c r="E294" s="135" t="s">
        <v>519</v>
      </c>
      <c r="F294" s="136" t="s">
        <v>520</v>
      </c>
      <c r="G294" s="137" t="s">
        <v>146</v>
      </c>
      <c r="H294" s="138">
        <v>10.57</v>
      </c>
      <c r="I294" s="139"/>
      <c r="J294" s="140">
        <f>ROUND(I294*H294,2)</f>
        <v>0</v>
      </c>
      <c r="K294" s="141"/>
      <c r="L294" s="33"/>
      <c r="M294" s="142" t="s">
        <v>19</v>
      </c>
      <c r="N294" s="143" t="s">
        <v>42</v>
      </c>
      <c r="P294" s="144">
        <f>O294*H294</f>
        <v>0</v>
      </c>
      <c r="Q294" s="144">
        <v>0</v>
      </c>
      <c r="R294" s="144">
        <f>Q294*H294</f>
        <v>0</v>
      </c>
      <c r="S294" s="144">
        <v>0</v>
      </c>
      <c r="T294" s="145">
        <f>S294*H294</f>
        <v>0</v>
      </c>
      <c r="AR294" s="146" t="s">
        <v>197</v>
      </c>
      <c r="AT294" s="146" t="s">
        <v>193</v>
      </c>
      <c r="AU294" s="146" t="s">
        <v>80</v>
      </c>
      <c r="AY294" s="18" t="s">
        <v>191</v>
      </c>
      <c r="BE294" s="147">
        <f>IF(N294="základní",J294,0)</f>
        <v>0</v>
      </c>
      <c r="BF294" s="147">
        <f>IF(N294="snížená",J294,0)</f>
        <v>0</v>
      </c>
      <c r="BG294" s="147">
        <f>IF(N294="zákl. přenesená",J294,0)</f>
        <v>0</v>
      </c>
      <c r="BH294" s="147">
        <f>IF(N294="sníž. přenesená",J294,0)</f>
        <v>0</v>
      </c>
      <c r="BI294" s="147">
        <f>IF(N294="nulová",J294,0)</f>
        <v>0</v>
      </c>
      <c r="BJ294" s="18" t="s">
        <v>78</v>
      </c>
      <c r="BK294" s="147">
        <f>ROUND(I294*H294,2)</f>
        <v>0</v>
      </c>
      <c r="BL294" s="18" t="s">
        <v>197</v>
      </c>
      <c r="BM294" s="146" t="s">
        <v>521</v>
      </c>
    </row>
    <row r="295" spans="2:65" s="1" customFormat="1" ht="11.25">
      <c r="B295" s="33"/>
      <c r="D295" s="148" t="s">
        <v>199</v>
      </c>
      <c r="F295" s="149" t="s">
        <v>522</v>
      </c>
      <c r="I295" s="150"/>
      <c r="L295" s="33"/>
      <c r="M295" s="151"/>
      <c r="T295" s="54"/>
      <c r="AT295" s="18" t="s">
        <v>199</v>
      </c>
      <c r="AU295" s="18" t="s">
        <v>80</v>
      </c>
    </row>
    <row r="296" spans="2:65" s="14" customFormat="1" ht="11.25">
      <c r="B296" s="167"/>
      <c r="D296" s="153" t="s">
        <v>201</v>
      </c>
      <c r="E296" s="168" t="s">
        <v>19</v>
      </c>
      <c r="F296" s="169" t="s">
        <v>523</v>
      </c>
      <c r="H296" s="168" t="s">
        <v>19</v>
      </c>
      <c r="I296" s="170"/>
      <c r="L296" s="167"/>
      <c r="M296" s="171"/>
      <c r="T296" s="172"/>
      <c r="AT296" s="168" t="s">
        <v>201</v>
      </c>
      <c r="AU296" s="168" t="s">
        <v>80</v>
      </c>
      <c r="AV296" s="14" t="s">
        <v>78</v>
      </c>
      <c r="AW296" s="14" t="s">
        <v>33</v>
      </c>
      <c r="AX296" s="14" t="s">
        <v>71</v>
      </c>
      <c r="AY296" s="168" t="s">
        <v>191</v>
      </c>
    </row>
    <row r="297" spans="2:65" s="12" customFormat="1" ht="11.25">
      <c r="B297" s="152"/>
      <c r="D297" s="153" t="s">
        <v>201</v>
      </c>
      <c r="E297" s="154" t="s">
        <v>19</v>
      </c>
      <c r="F297" s="155" t="s">
        <v>1396</v>
      </c>
      <c r="H297" s="156">
        <v>9.35</v>
      </c>
      <c r="I297" s="157"/>
      <c r="L297" s="152"/>
      <c r="M297" s="158"/>
      <c r="T297" s="159"/>
      <c r="AT297" s="154" t="s">
        <v>201</v>
      </c>
      <c r="AU297" s="154" t="s">
        <v>80</v>
      </c>
      <c r="AV297" s="12" t="s">
        <v>80</v>
      </c>
      <c r="AW297" s="12" t="s">
        <v>33</v>
      </c>
      <c r="AX297" s="12" t="s">
        <v>71</v>
      </c>
      <c r="AY297" s="154" t="s">
        <v>191</v>
      </c>
    </row>
    <row r="298" spans="2:65" s="12" customFormat="1" ht="11.25">
      <c r="B298" s="152"/>
      <c r="D298" s="153" t="s">
        <v>201</v>
      </c>
      <c r="E298" s="154" t="s">
        <v>19</v>
      </c>
      <c r="F298" s="155" t="s">
        <v>1397</v>
      </c>
      <c r="H298" s="156">
        <v>1.22</v>
      </c>
      <c r="I298" s="157"/>
      <c r="L298" s="152"/>
      <c r="M298" s="158"/>
      <c r="T298" s="159"/>
      <c r="AT298" s="154" t="s">
        <v>201</v>
      </c>
      <c r="AU298" s="154" t="s">
        <v>80</v>
      </c>
      <c r="AV298" s="12" t="s">
        <v>80</v>
      </c>
      <c r="AW298" s="12" t="s">
        <v>33</v>
      </c>
      <c r="AX298" s="12" t="s">
        <v>71</v>
      </c>
      <c r="AY298" s="154" t="s">
        <v>191</v>
      </c>
    </row>
    <row r="299" spans="2:65" s="13" customFormat="1" ht="11.25">
      <c r="B299" s="160"/>
      <c r="D299" s="153" t="s">
        <v>201</v>
      </c>
      <c r="E299" s="161" t="s">
        <v>19</v>
      </c>
      <c r="F299" s="162" t="s">
        <v>203</v>
      </c>
      <c r="H299" s="163">
        <v>10.57</v>
      </c>
      <c r="I299" s="164"/>
      <c r="L299" s="160"/>
      <c r="M299" s="165"/>
      <c r="T299" s="166"/>
      <c r="AT299" s="161" t="s">
        <v>201</v>
      </c>
      <c r="AU299" s="161" t="s">
        <v>80</v>
      </c>
      <c r="AV299" s="13" t="s">
        <v>197</v>
      </c>
      <c r="AW299" s="13" t="s">
        <v>33</v>
      </c>
      <c r="AX299" s="13" t="s">
        <v>78</v>
      </c>
      <c r="AY299" s="161" t="s">
        <v>191</v>
      </c>
    </row>
    <row r="300" spans="2:65" s="1" customFormat="1" ht="24.2" customHeight="1">
      <c r="B300" s="33"/>
      <c r="C300" s="134" t="s">
        <v>385</v>
      </c>
      <c r="D300" s="134" t="s">
        <v>193</v>
      </c>
      <c r="E300" s="135" t="s">
        <v>529</v>
      </c>
      <c r="F300" s="136" t="s">
        <v>530</v>
      </c>
      <c r="G300" s="137" t="s">
        <v>146</v>
      </c>
      <c r="H300" s="138">
        <v>0.08</v>
      </c>
      <c r="I300" s="139"/>
      <c r="J300" s="140">
        <f>ROUND(I300*H300,2)</f>
        <v>0</v>
      </c>
      <c r="K300" s="141"/>
      <c r="L300" s="33"/>
      <c r="M300" s="142" t="s">
        <v>19</v>
      </c>
      <c r="N300" s="143" t="s">
        <v>42</v>
      </c>
      <c r="P300" s="144">
        <f>O300*H300</f>
        <v>0</v>
      </c>
      <c r="Q300" s="144">
        <v>0</v>
      </c>
      <c r="R300" s="144">
        <f>Q300*H300</f>
        <v>0</v>
      </c>
      <c r="S300" s="144">
        <v>0</v>
      </c>
      <c r="T300" s="145">
        <f>S300*H300</f>
        <v>0</v>
      </c>
      <c r="AR300" s="146" t="s">
        <v>197</v>
      </c>
      <c r="AT300" s="146" t="s">
        <v>193</v>
      </c>
      <c r="AU300" s="146" t="s">
        <v>80</v>
      </c>
      <c r="AY300" s="18" t="s">
        <v>191</v>
      </c>
      <c r="BE300" s="147">
        <f>IF(N300="základní",J300,0)</f>
        <v>0</v>
      </c>
      <c r="BF300" s="147">
        <f>IF(N300="snížená",J300,0)</f>
        <v>0</v>
      </c>
      <c r="BG300" s="147">
        <f>IF(N300="zákl. přenesená",J300,0)</f>
        <v>0</v>
      </c>
      <c r="BH300" s="147">
        <f>IF(N300="sníž. přenesená",J300,0)</f>
        <v>0</v>
      </c>
      <c r="BI300" s="147">
        <f>IF(N300="nulová",J300,0)</f>
        <v>0</v>
      </c>
      <c r="BJ300" s="18" t="s">
        <v>78</v>
      </c>
      <c r="BK300" s="147">
        <f>ROUND(I300*H300,2)</f>
        <v>0</v>
      </c>
      <c r="BL300" s="18" t="s">
        <v>197</v>
      </c>
      <c r="BM300" s="146" t="s">
        <v>1398</v>
      </c>
    </row>
    <row r="301" spans="2:65" s="1" customFormat="1" ht="11.25">
      <c r="B301" s="33"/>
      <c r="D301" s="148" t="s">
        <v>199</v>
      </c>
      <c r="F301" s="149" t="s">
        <v>532</v>
      </c>
      <c r="I301" s="150"/>
      <c r="L301" s="33"/>
      <c r="M301" s="151"/>
      <c r="T301" s="54"/>
      <c r="AT301" s="18" t="s">
        <v>199</v>
      </c>
      <c r="AU301" s="18" t="s">
        <v>80</v>
      </c>
    </row>
    <row r="302" spans="2:65" s="14" customFormat="1" ht="11.25">
      <c r="B302" s="167"/>
      <c r="D302" s="153" t="s">
        <v>201</v>
      </c>
      <c r="E302" s="168" t="s">
        <v>19</v>
      </c>
      <c r="F302" s="169" t="s">
        <v>533</v>
      </c>
      <c r="H302" s="168" t="s">
        <v>19</v>
      </c>
      <c r="I302" s="170"/>
      <c r="L302" s="167"/>
      <c r="M302" s="171"/>
      <c r="T302" s="172"/>
      <c r="AT302" s="168" t="s">
        <v>201</v>
      </c>
      <c r="AU302" s="168" t="s">
        <v>80</v>
      </c>
      <c r="AV302" s="14" t="s">
        <v>78</v>
      </c>
      <c r="AW302" s="14" t="s">
        <v>33</v>
      </c>
      <c r="AX302" s="14" t="s">
        <v>71</v>
      </c>
      <c r="AY302" s="168" t="s">
        <v>191</v>
      </c>
    </row>
    <row r="303" spans="2:65" s="12" customFormat="1" ht="11.25">
      <c r="B303" s="152"/>
      <c r="D303" s="153" t="s">
        <v>201</v>
      </c>
      <c r="E303" s="154" t="s">
        <v>19</v>
      </c>
      <c r="F303" s="155" t="s">
        <v>1150</v>
      </c>
      <c r="H303" s="156">
        <v>0.08</v>
      </c>
      <c r="I303" s="157"/>
      <c r="L303" s="152"/>
      <c r="M303" s="158"/>
      <c r="T303" s="159"/>
      <c r="AT303" s="154" t="s">
        <v>201</v>
      </c>
      <c r="AU303" s="154" t="s">
        <v>80</v>
      </c>
      <c r="AV303" s="12" t="s">
        <v>80</v>
      </c>
      <c r="AW303" s="12" t="s">
        <v>33</v>
      </c>
      <c r="AX303" s="12" t="s">
        <v>78</v>
      </c>
      <c r="AY303" s="154" t="s">
        <v>191</v>
      </c>
    </row>
    <row r="304" spans="2:65" s="1" customFormat="1" ht="24.2" customHeight="1">
      <c r="B304" s="33"/>
      <c r="C304" s="134" t="s">
        <v>390</v>
      </c>
      <c r="D304" s="134" t="s">
        <v>193</v>
      </c>
      <c r="E304" s="135" t="s">
        <v>536</v>
      </c>
      <c r="F304" s="136" t="s">
        <v>537</v>
      </c>
      <c r="G304" s="137" t="s">
        <v>146</v>
      </c>
      <c r="H304" s="138">
        <v>0.14000000000000001</v>
      </c>
      <c r="I304" s="139"/>
      <c r="J304" s="140">
        <f>ROUND(I304*H304,2)</f>
        <v>0</v>
      </c>
      <c r="K304" s="141"/>
      <c r="L304" s="33"/>
      <c r="M304" s="142" t="s">
        <v>19</v>
      </c>
      <c r="N304" s="143" t="s">
        <v>42</v>
      </c>
      <c r="P304" s="144">
        <f>O304*H304</f>
        <v>0</v>
      </c>
      <c r="Q304" s="144">
        <v>2.3010199999999998</v>
      </c>
      <c r="R304" s="144">
        <f>Q304*H304</f>
        <v>0.32214280000000001</v>
      </c>
      <c r="S304" s="144">
        <v>0</v>
      </c>
      <c r="T304" s="145">
        <f>S304*H304</f>
        <v>0</v>
      </c>
      <c r="AR304" s="146" t="s">
        <v>197</v>
      </c>
      <c r="AT304" s="146" t="s">
        <v>193</v>
      </c>
      <c r="AU304" s="146" t="s">
        <v>80</v>
      </c>
      <c r="AY304" s="18" t="s">
        <v>191</v>
      </c>
      <c r="BE304" s="147">
        <f>IF(N304="základní",J304,0)</f>
        <v>0</v>
      </c>
      <c r="BF304" s="147">
        <f>IF(N304="snížená",J304,0)</f>
        <v>0</v>
      </c>
      <c r="BG304" s="147">
        <f>IF(N304="zákl. přenesená",J304,0)</f>
        <v>0</v>
      </c>
      <c r="BH304" s="147">
        <f>IF(N304="sníž. přenesená",J304,0)</f>
        <v>0</v>
      </c>
      <c r="BI304" s="147">
        <f>IF(N304="nulová",J304,0)</f>
        <v>0</v>
      </c>
      <c r="BJ304" s="18" t="s">
        <v>78</v>
      </c>
      <c r="BK304" s="147">
        <f>ROUND(I304*H304,2)</f>
        <v>0</v>
      </c>
      <c r="BL304" s="18" t="s">
        <v>197</v>
      </c>
      <c r="BM304" s="146" t="s">
        <v>538</v>
      </c>
    </row>
    <row r="305" spans="2:65" s="1" customFormat="1" ht="11.25">
      <c r="B305" s="33"/>
      <c r="D305" s="148" t="s">
        <v>199</v>
      </c>
      <c r="F305" s="149" t="s">
        <v>539</v>
      </c>
      <c r="I305" s="150"/>
      <c r="L305" s="33"/>
      <c r="M305" s="151"/>
      <c r="T305" s="54"/>
      <c r="AT305" s="18" t="s">
        <v>199</v>
      </c>
      <c r="AU305" s="18" t="s">
        <v>80</v>
      </c>
    </row>
    <row r="306" spans="2:65" s="12" customFormat="1" ht="11.25">
      <c r="B306" s="152"/>
      <c r="D306" s="153" t="s">
        <v>201</v>
      </c>
      <c r="E306" s="154" t="s">
        <v>19</v>
      </c>
      <c r="F306" s="155" t="s">
        <v>1399</v>
      </c>
      <c r="H306" s="156">
        <v>0.14000000000000001</v>
      </c>
      <c r="I306" s="157"/>
      <c r="L306" s="152"/>
      <c r="M306" s="158"/>
      <c r="T306" s="159"/>
      <c r="AT306" s="154" t="s">
        <v>201</v>
      </c>
      <c r="AU306" s="154" t="s">
        <v>80</v>
      </c>
      <c r="AV306" s="12" t="s">
        <v>80</v>
      </c>
      <c r="AW306" s="12" t="s">
        <v>33</v>
      </c>
      <c r="AX306" s="12" t="s">
        <v>71</v>
      </c>
      <c r="AY306" s="154" t="s">
        <v>191</v>
      </c>
    </row>
    <row r="307" spans="2:65" s="13" customFormat="1" ht="11.25">
      <c r="B307" s="160"/>
      <c r="D307" s="153" t="s">
        <v>201</v>
      </c>
      <c r="E307" s="161" t="s">
        <v>19</v>
      </c>
      <c r="F307" s="162" t="s">
        <v>203</v>
      </c>
      <c r="H307" s="163">
        <v>0.14000000000000001</v>
      </c>
      <c r="I307" s="164"/>
      <c r="L307" s="160"/>
      <c r="M307" s="165"/>
      <c r="T307" s="166"/>
      <c r="AT307" s="161" t="s">
        <v>201</v>
      </c>
      <c r="AU307" s="161" t="s">
        <v>80</v>
      </c>
      <c r="AV307" s="13" t="s">
        <v>197</v>
      </c>
      <c r="AW307" s="13" t="s">
        <v>33</v>
      </c>
      <c r="AX307" s="13" t="s">
        <v>78</v>
      </c>
      <c r="AY307" s="161" t="s">
        <v>191</v>
      </c>
    </row>
    <row r="308" spans="2:65" s="1" customFormat="1" ht="16.5" customHeight="1">
      <c r="B308" s="33"/>
      <c r="C308" s="134" t="s">
        <v>399</v>
      </c>
      <c r="D308" s="134" t="s">
        <v>193</v>
      </c>
      <c r="E308" s="135" t="s">
        <v>544</v>
      </c>
      <c r="F308" s="136" t="s">
        <v>545</v>
      </c>
      <c r="G308" s="137" t="s">
        <v>196</v>
      </c>
      <c r="H308" s="138">
        <v>0.7</v>
      </c>
      <c r="I308" s="139"/>
      <c r="J308" s="140">
        <f>ROUND(I308*H308,2)</f>
        <v>0</v>
      </c>
      <c r="K308" s="141"/>
      <c r="L308" s="33"/>
      <c r="M308" s="142" t="s">
        <v>19</v>
      </c>
      <c r="N308" s="143" t="s">
        <v>42</v>
      </c>
      <c r="P308" s="144">
        <f>O308*H308</f>
        <v>0</v>
      </c>
      <c r="Q308" s="144">
        <v>1.328E-2</v>
      </c>
      <c r="R308" s="144">
        <f>Q308*H308</f>
        <v>9.2959999999999987E-3</v>
      </c>
      <c r="S308" s="144">
        <v>0</v>
      </c>
      <c r="T308" s="145">
        <f>S308*H308</f>
        <v>0</v>
      </c>
      <c r="AR308" s="146" t="s">
        <v>197</v>
      </c>
      <c r="AT308" s="146" t="s">
        <v>193</v>
      </c>
      <c r="AU308" s="146" t="s">
        <v>80</v>
      </c>
      <c r="AY308" s="18" t="s">
        <v>191</v>
      </c>
      <c r="BE308" s="147">
        <f>IF(N308="základní",J308,0)</f>
        <v>0</v>
      </c>
      <c r="BF308" s="147">
        <f>IF(N308="snížená",J308,0)</f>
        <v>0</v>
      </c>
      <c r="BG308" s="147">
        <f>IF(N308="zákl. přenesená",J308,0)</f>
        <v>0</v>
      </c>
      <c r="BH308" s="147">
        <f>IF(N308="sníž. přenesená",J308,0)</f>
        <v>0</v>
      </c>
      <c r="BI308" s="147">
        <f>IF(N308="nulová",J308,0)</f>
        <v>0</v>
      </c>
      <c r="BJ308" s="18" t="s">
        <v>78</v>
      </c>
      <c r="BK308" s="147">
        <f>ROUND(I308*H308,2)</f>
        <v>0</v>
      </c>
      <c r="BL308" s="18" t="s">
        <v>197</v>
      </c>
      <c r="BM308" s="146" t="s">
        <v>546</v>
      </c>
    </row>
    <row r="309" spans="2:65" s="1" customFormat="1" ht="11.25">
      <c r="B309" s="33"/>
      <c r="D309" s="148" t="s">
        <v>199</v>
      </c>
      <c r="F309" s="149" t="s">
        <v>547</v>
      </c>
      <c r="I309" s="150"/>
      <c r="L309" s="33"/>
      <c r="M309" s="151"/>
      <c r="T309" s="54"/>
      <c r="AT309" s="18" t="s">
        <v>199</v>
      </c>
      <c r="AU309" s="18" t="s">
        <v>80</v>
      </c>
    </row>
    <row r="310" spans="2:65" s="12" customFormat="1" ht="11.25">
      <c r="B310" s="152"/>
      <c r="D310" s="153" t="s">
        <v>201</v>
      </c>
      <c r="E310" s="154" t="s">
        <v>19</v>
      </c>
      <c r="F310" s="155" t="s">
        <v>1400</v>
      </c>
      <c r="H310" s="156">
        <v>0.7</v>
      </c>
      <c r="I310" s="157"/>
      <c r="L310" s="152"/>
      <c r="M310" s="158"/>
      <c r="T310" s="159"/>
      <c r="AT310" s="154" t="s">
        <v>201</v>
      </c>
      <c r="AU310" s="154" t="s">
        <v>80</v>
      </c>
      <c r="AV310" s="12" t="s">
        <v>80</v>
      </c>
      <c r="AW310" s="12" t="s">
        <v>33</v>
      </c>
      <c r="AX310" s="12" t="s">
        <v>71</v>
      </c>
      <c r="AY310" s="154" t="s">
        <v>191</v>
      </c>
    </row>
    <row r="311" spans="2:65" s="13" customFormat="1" ht="11.25">
      <c r="B311" s="160"/>
      <c r="D311" s="153" t="s">
        <v>201</v>
      </c>
      <c r="E311" s="161" t="s">
        <v>19</v>
      </c>
      <c r="F311" s="162" t="s">
        <v>203</v>
      </c>
      <c r="H311" s="163">
        <v>0.7</v>
      </c>
      <c r="I311" s="164"/>
      <c r="L311" s="160"/>
      <c r="M311" s="165"/>
      <c r="T311" s="166"/>
      <c r="AT311" s="161" t="s">
        <v>201</v>
      </c>
      <c r="AU311" s="161" t="s">
        <v>80</v>
      </c>
      <c r="AV311" s="13" t="s">
        <v>197</v>
      </c>
      <c r="AW311" s="13" t="s">
        <v>33</v>
      </c>
      <c r="AX311" s="13" t="s">
        <v>78</v>
      </c>
      <c r="AY311" s="161" t="s">
        <v>191</v>
      </c>
    </row>
    <row r="312" spans="2:65" s="1" customFormat="1" ht="16.5" customHeight="1">
      <c r="B312" s="33"/>
      <c r="C312" s="134" t="s">
        <v>408</v>
      </c>
      <c r="D312" s="134" t="s">
        <v>193</v>
      </c>
      <c r="E312" s="135" t="s">
        <v>552</v>
      </c>
      <c r="F312" s="136" t="s">
        <v>553</v>
      </c>
      <c r="G312" s="137" t="s">
        <v>196</v>
      </c>
      <c r="H312" s="138">
        <v>0.7</v>
      </c>
      <c r="I312" s="139"/>
      <c r="J312" s="140">
        <f>ROUND(I312*H312,2)</f>
        <v>0</v>
      </c>
      <c r="K312" s="141"/>
      <c r="L312" s="33"/>
      <c r="M312" s="142" t="s">
        <v>19</v>
      </c>
      <c r="N312" s="143" t="s">
        <v>42</v>
      </c>
      <c r="P312" s="144">
        <f>O312*H312</f>
        <v>0</v>
      </c>
      <c r="Q312" s="144">
        <v>0</v>
      </c>
      <c r="R312" s="144">
        <f>Q312*H312</f>
        <v>0</v>
      </c>
      <c r="S312" s="144">
        <v>0</v>
      </c>
      <c r="T312" s="145">
        <f>S312*H312</f>
        <v>0</v>
      </c>
      <c r="AR312" s="146" t="s">
        <v>197</v>
      </c>
      <c r="AT312" s="146" t="s">
        <v>193</v>
      </c>
      <c r="AU312" s="146" t="s">
        <v>80</v>
      </c>
      <c r="AY312" s="18" t="s">
        <v>191</v>
      </c>
      <c r="BE312" s="147">
        <f>IF(N312="základní",J312,0)</f>
        <v>0</v>
      </c>
      <c r="BF312" s="147">
        <f>IF(N312="snížená",J312,0)</f>
        <v>0</v>
      </c>
      <c r="BG312" s="147">
        <f>IF(N312="zákl. přenesená",J312,0)</f>
        <v>0</v>
      </c>
      <c r="BH312" s="147">
        <f>IF(N312="sníž. přenesená",J312,0)</f>
        <v>0</v>
      </c>
      <c r="BI312" s="147">
        <f>IF(N312="nulová",J312,0)</f>
        <v>0</v>
      </c>
      <c r="BJ312" s="18" t="s">
        <v>78</v>
      </c>
      <c r="BK312" s="147">
        <f>ROUND(I312*H312,2)</f>
        <v>0</v>
      </c>
      <c r="BL312" s="18" t="s">
        <v>197</v>
      </c>
      <c r="BM312" s="146" t="s">
        <v>554</v>
      </c>
    </row>
    <row r="313" spans="2:65" s="1" customFormat="1" ht="11.25">
      <c r="B313" s="33"/>
      <c r="D313" s="148" t="s">
        <v>199</v>
      </c>
      <c r="F313" s="149" t="s">
        <v>555</v>
      </c>
      <c r="I313" s="150"/>
      <c r="L313" s="33"/>
      <c r="M313" s="151"/>
      <c r="T313" s="54"/>
      <c r="AT313" s="18" t="s">
        <v>199</v>
      </c>
      <c r="AU313" s="18" t="s">
        <v>80</v>
      </c>
    </row>
    <row r="314" spans="2:65" s="11" customFormat="1" ht="22.9" customHeight="1">
      <c r="B314" s="122"/>
      <c r="D314" s="123" t="s">
        <v>70</v>
      </c>
      <c r="E314" s="132" t="s">
        <v>219</v>
      </c>
      <c r="F314" s="132" t="s">
        <v>556</v>
      </c>
      <c r="I314" s="125"/>
      <c r="J314" s="133">
        <f>BK314</f>
        <v>0</v>
      </c>
      <c r="L314" s="122"/>
      <c r="M314" s="127"/>
      <c r="P314" s="128">
        <f>SUM(P315:P324)</f>
        <v>0</v>
      </c>
      <c r="R314" s="128">
        <f>SUM(R315:R324)</f>
        <v>0</v>
      </c>
      <c r="T314" s="129">
        <f>SUM(T315:T324)</f>
        <v>0</v>
      </c>
      <c r="AR314" s="123" t="s">
        <v>78</v>
      </c>
      <c r="AT314" s="130" t="s">
        <v>70</v>
      </c>
      <c r="AU314" s="130" t="s">
        <v>78</v>
      </c>
      <c r="AY314" s="123" t="s">
        <v>191</v>
      </c>
      <c r="BK314" s="131">
        <f>SUM(BK315:BK324)</f>
        <v>0</v>
      </c>
    </row>
    <row r="315" spans="2:65" s="1" customFormat="1" ht="21.75" customHeight="1">
      <c r="B315" s="33"/>
      <c r="C315" s="134" t="s">
        <v>416</v>
      </c>
      <c r="D315" s="134" t="s">
        <v>193</v>
      </c>
      <c r="E315" s="135" t="s">
        <v>558</v>
      </c>
      <c r="F315" s="136" t="s">
        <v>559</v>
      </c>
      <c r="G315" s="137" t="s">
        <v>196</v>
      </c>
      <c r="H315" s="138">
        <v>124</v>
      </c>
      <c r="I315" s="139"/>
      <c r="J315" s="140">
        <f>ROUND(I315*H315,2)</f>
        <v>0</v>
      </c>
      <c r="K315" s="141"/>
      <c r="L315" s="33"/>
      <c r="M315" s="142" t="s">
        <v>19</v>
      </c>
      <c r="N315" s="143" t="s">
        <v>42</v>
      </c>
      <c r="P315" s="144">
        <f>O315*H315</f>
        <v>0</v>
      </c>
      <c r="Q315" s="144">
        <v>0</v>
      </c>
      <c r="R315" s="144">
        <f>Q315*H315</f>
        <v>0</v>
      </c>
      <c r="S315" s="144">
        <v>0</v>
      </c>
      <c r="T315" s="145">
        <f>S315*H315</f>
        <v>0</v>
      </c>
      <c r="AR315" s="146" t="s">
        <v>197</v>
      </c>
      <c r="AT315" s="146" t="s">
        <v>193</v>
      </c>
      <c r="AU315" s="146" t="s">
        <v>80</v>
      </c>
      <c r="AY315" s="18" t="s">
        <v>191</v>
      </c>
      <c r="BE315" s="147">
        <f>IF(N315="základní",J315,0)</f>
        <v>0</v>
      </c>
      <c r="BF315" s="147">
        <f>IF(N315="snížená",J315,0)</f>
        <v>0</v>
      </c>
      <c r="BG315" s="147">
        <f>IF(N315="zákl. přenesená",J315,0)</f>
        <v>0</v>
      </c>
      <c r="BH315" s="147">
        <f>IF(N315="sníž. přenesená",J315,0)</f>
        <v>0</v>
      </c>
      <c r="BI315" s="147">
        <f>IF(N315="nulová",J315,0)</f>
        <v>0</v>
      </c>
      <c r="BJ315" s="18" t="s">
        <v>78</v>
      </c>
      <c r="BK315" s="147">
        <f>ROUND(I315*H315,2)</f>
        <v>0</v>
      </c>
      <c r="BL315" s="18" t="s">
        <v>197</v>
      </c>
      <c r="BM315" s="146" t="s">
        <v>1401</v>
      </c>
    </row>
    <row r="316" spans="2:65" s="1" customFormat="1" ht="11.25">
      <c r="B316" s="33"/>
      <c r="D316" s="148" t="s">
        <v>199</v>
      </c>
      <c r="F316" s="149" t="s">
        <v>561</v>
      </c>
      <c r="I316" s="150"/>
      <c r="L316" s="33"/>
      <c r="M316" s="151"/>
      <c r="T316" s="54"/>
      <c r="AT316" s="18" t="s">
        <v>199</v>
      </c>
      <c r="AU316" s="18" t="s">
        <v>80</v>
      </c>
    </row>
    <row r="317" spans="2:65" s="14" customFormat="1" ht="11.25">
      <c r="B317" s="167"/>
      <c r="D317" s="153" t="s">
        <v>201</v>
      </c>
      <c r="E317" s="168" t="s">
        <v>19</v>
      </c>
      <c r="F317" s="169" t="s">
        <v>562</v>
      </c>
      <c r="H317" s="168" t="s">
        <v>19</v>
      </c>
      <c r="I317" s="170"/>
      <c r="L317" s="167"/>
      <c r="M317" s="171"/>
      <c r="T317" s="172"/>
      <c r="AT317" s="168" t="s">
        <v>201</v>
      </c>
      <c r="AU317" s="168" t="s">
        <v>80</v>
      </c>
      <c r="AV317" s="14" t="s">
        <v>78</v>
      </c>
      <c r="AW317" s="14" t="s">
        <v>33</v>
      </c>
      <c r="AX317" s="14" t="s">
        <v>71</v>
      </c>
      <c r="AY317" s="168" t="s">
        <v>191</v>
      </c>
    </row>
    <row r="318" spans="2:65" s="12" customFormat="1" ht="11.25">
      <c r="B318" s="152"/>
      <c r="D318" s="153" t="s">
        <v>201</v>
      </c>
      <c r="E318" s="154" t="s">
        <v>19</v>
      </c>
      <c r="F318" s="155" t="s">
        <v>1402</v>
      </c>
      <c r="H318" s="156">
        <v>124</v>
      </c>
      <c r="I318" s="157"/>
      <c r="L318" s="152"/>
      <c r="M318" s="158"/>
      <c r="T318" s="159"/>
      <c r="AT318" s="154" t="s">
        <v>201</v>
      </c>
      <c r="AU318" s="154" t="s">
        <v>80</v>
      </c>
      <c r="AV318" s="12" t="s">
        <v>80</v>
      </c>
      <c r="AW318" s="12" t="s">
        <v>33</v>
      </c>
      <c r="AX318" s="12" t="s">
        <v>71</v>
      </c>
      <c r="AY318" s="154" t="s">
        <v>191</v>
      </c>
    </row>
    <row r="319" spans="2:65" s="13" customFormat="1" ht="11.25">
      <c r="B319" s="160"/>
      <c r="D319" s="153" t="s">
        <v>201</v>
      </c>
      <c r="E319" s="161" t="s">
        <v>19</v>
      </c>
      <c r="F319" s="162" t="s">
        <v>203</v>
      </c>
      <c r="H319" s="163">
        <v>124</v>
      </c>
      <c r="I319" s="164"/>
      <c r="L319" s="160"/>
      <c r="M319" s="165"/>
      <c r="T319" s="166"/>
      <c r="AT319" s="161" t="s">
        <v>201</v>
      </c>
      <c r="AU319" s="161" t="s">
        <v>80</v>
      </c>
      <c r="AV319" s="13" t="s">
        <v>197</v>
      </c>
      <c r="AW319" s="13" t="s">
        <v>33</v>
      </c>
      <c r="AX319" s="13" t="s">
        <v>78</v>
      </c>
      <c r="AY319" s="161" t="s">
        <v>191</v>
      </c>
    </row>
    <row r="320" spans="2:65" s="1" customFormat="1" ht="21.75" customHeight="1">
      <c r="B320" s="33"/>
      <c r="C320" s="134" t="s">
        <v>422</v>
      </c>
      <c r="D320" s="134" t="s">
        <v>193</v>
      </c>
      <c r="E320" s="135" t="s">
        <v>570</v>
      </c>
      <c r="F320" s="136" t="s">
        <v>571</v>
      </c>
      <c r="G320" s="137" t="s">
        <v>196</v>
      </c>
      <c r="H320" s="138">
        <v>43</v>
      </c>
      <c r="I320" s="139"/>
      <c r="J320" s="140">
        <f>ROUND(I320*H320,2)</f>
        <v>0</v>
      </c>
      <c r="K320" s="141"/>
      <c r="L320" s="33"/>
      <c r="M320" s="142" t="s">
        <v>19</v>
      </c>
      <c r="N320" s="143" t="s">
        <v>42</v>
      </c>
      <c r="P320" s="144">
        <f>O320*H320</f>
        <v>0</v>
      </c>
      <c r="Q320" s="144">
        <v>0</v>
      </c>
      <c r="R320" s="144">
        <f>Q320*H320</f>
        <v>0</v>
      </c>
      <c r="S320" s="144">
        <v>0</v>
      </c>
      <c r="T320" s="145">
        <f>S320*H320</f>
        <v>0</v>
      </c>
      <c r="AR320" s="146" t="s">
        <v>197</v>
      </c>
      <c r="AT320" s="146" t="s">
        <v>193</v>
      </c>
      <c r="AU320" s="146" t="s">
        <v>80</v>
      </c>
      <c r="AY320" s="18" t="s">
        <v>191</v>
      </c>
      <c r="BE320" s="147">
        <f>IF(N320="základní",J320,0)</f>
        <v>0</v>
      </c>
      <c r="BF320" s="147">
        <f>IF(N320="snížená",J320,0)</f>
        <v>0</v>
      </c>
      <c r="BG320" s="147">
        <f>IF(N320="zákl. přenesená",J320,0)</f>
        <v>0</v>
      </c>
      <c r="BH320" s="147">
        <f>IF(N320="sníž. přenesená",J320,0)</f>
        <v>0</v>
      </c>
      <c r="BI320" s="147">
        <f>IF(N320="nulová",J320,0)</f>
        <v>0</v>
      </c>
      <c r="BJ320" s="18" t="s">
        <v>78</v>
      </c>
      <c r="BK320" s="147">
        <f>ROUND(I320*H320,2)</f>
        <v>0</v>
      </c>
      <c r="BL320" s="18" t="s">
        <v>197</v>
      </c>
      <c r="BM320" s="146" t="s">
        <v>1403</v>
      </c>
    </row>
    <row r="321" spans="2:65" s="1" customFormat="1" ht="11.25">
      <c r="B321" s="33"/>
      <c r="D321" s="148" t="s">
        <v>199</v>
      </c>
      <c r="F321" s="149" t="s">
        <v>573</v>
      </c>
      <c r="I321" s="150"/>
      <c r="L321" s="33"/>
      <c r="M321" s="151"/>
      <c r="T321" s="54"/>
      <c r="AT321" s="18" t="s">
        <v>199</v>
      </c>
      <c r="AU321" s="18" t="s">
        <v>80</v>
      </c>
    </row>
    <row r="322" spans="2:65" s="14" customFormat="1" ht="11.25">
      <c r="B322" s="167"/>
      <c r="D322" s="153" t="s">
        <v>201</v>
      </c>
      <c r="E322" s="168" t="s">
        <v>19</v>
      </c>
      <c r="F322" s="169" t="s">
        <v>562</v>
      </c>
      <c r="H322" s="168" t="s">
        <v>19</v>
      </c>
      <c r="I322" s="170"/>
      <c r="L322" s="167"/>
      <c r="M322" s="171"/>
      <c r="T322" s="172"/>
      <c r="AT322" s="168" t="s">
        <v>201</v>
      </c>
      <c r="AU322" s="168" t="s">
        <v>80</v>
      </c>
      <c r="AV322" s="14" t="s">
        <v>78</v>
      </c>
      <c r="AW322" s="14" t="s">
        <v>33</v>
      </c>
      <c r="AX322" s="14" t="s">
        <v>71</v>
      </c>
      <c r="AY322" s="168" t="s">
        <v>191</v>
      </c>
    </row>
    <row r="323" spans="2:65" s="12" customFormat="1" ht="11.25">
      <c r="B323" s="152"/>
      <c r="D323" s="153" t="s">
        <v>201</v>
      </c>
      <c r="E323" s="154" t="s">
        <v>19</v>
      </c>
      <c r="F323" s="155" t="s">
        <v>1341</v>
      </c>
      <c r="H323" s="156">
        <v>43</v>
      </c>
      <c r="I323" s="157"/>
      <c r="L323" s="152"/>
      <c r="M323" s="158"/>
      <c r="T323" s="159"/>
      <c r="AT323" s="154" t="s">
        <v>201</v>
      </c>
      <c r="AU323" s="154" t="s">
        <v>80</v>
      </c>
      <c r="AV323" s="12" t="s">
        <v>80</v>
      </c>
      <c r="AW323" s="12" t="s">
        <v>33</v>
      </c>
      <c r="AX323" s="12" t="s">
        <v>71</v>
      </c>
      <c r="AY323" s="154" t="s">
        <v>191</v>
      </c>
    </row>
    <row r="324" spans="2:65" s="13" customFormat="1" ht="11.25">
      <c r="B324" s="160"/>
      <c r="D324" s="153" t="s">
        <v>201</v>
      </c>
      <c r="E324" s="161" t="s">
        <v>19</v>
      </c>
      <c r="F324" s="162" t="s">
        <v>203</v>
      </c>
      <c r="H324" s="163">
        <v>43</v>
      </c>
      <c r="I324" s="164"/>
      <c r="L324" s="160"/>
      <c r="M324" s="165"/>
      <c r="T324" s="166"/>
      <c r="AT324" s="161" t="s">
        <v>201</v>
      </c>
      <c r="AU324" s="161" t="s">
        <v>80</v>
      </c>
      <c r="AV324" s="13" t="s">
        <v>197</v>
      </c>
      <c r="AW324" s="13" t="s">
        <v>33</v>
      </c>
      <c r="AX324" s="13" t="s">
        <v>78</v>
      </c>
      <c r="AY324" s="161" t="s">
        <v>191</v>
      </c>
    </row>
    <row r="325" spans="2:65" s="11" customFormat="1" ht="22.9" customHeight="1">
      <c r="B325" s="122"/>
      <c r="D325" s="123" t="s">
        <v>70</v>
      </c>
      <c r="E325" s="132" t="s">
        <v>236</v>
      </c>
      <c r="F325" s="132" t="s">
        <v>574</v>
      </c>
      <c r="I325" s="125"/>
      <c r="J325" s="133">
        <f>BK325</f>
        <v>0</v>
      </c>
      <c r="L325" s="122"/>
      <c r="M325" s="127"/>
      <c r="P325" s="128">
        <f>SUM(P326:P445)</f>
        <v>0</v>
      </c>
      <c r="R325" s="128">
        <f>SUM(R326:R445)</f>
        <v>3.4359175</v>
      </c>
      <c r="T325" s="129">
        <f>SUM(T326:T445)</f>
        <v>1.7656499999999999</v>
      </c>
      <c r="AR325" s="123" t="s">
        <v>78</v>
      </c>
      <c r="AT325" s="130" t="s">
        <v>70</v>
      </c>
      <c r="AU325" s="130" t="s">
        <v>78</v>
      </c>
      <c r="AY325" s="123" t="s">
        <v>191</v>
      </c>
      <c r="BK325" s="131">
        <f>SUM(BK326:BK445)</f>
        <v>0</v>
      </c>
    </row>
    <row r="326" spans="2:65" s="1" customFormat="1" ht="21.75" customHeight="1">
      <c r="B326" s="33"/>
      <c r="C326" s="134" t="s">
        <v>427</v>
      </c>
      <c r="D326" s="134" t="s">
        <v>193</v>
      </c>
      <c r="E326" s="135" t="s">
        <v>576</v>
      </c>
      <c r="F326" s="136" t="s">
        <v>577</v>
      </c>
      <c r="G326" s="137" t="s">
        <v>228</v>
      </c>
      <c r="H326" s="138">
        <v>40.1</v>
      </c>
      <c r="I326" s="139"/>
      <c r="J326" s="140">
        <f>ROUND(I326*H326,2)</f>
        <v>0</v>
      </c>
      <c r="K326" s="141"/>
      <c r="L326" s="33"/>
      <c r="M326" s="142" t="s">
        <v>19</v>
      </c>
      <c r="N326" s="143" t="s">
        <v>42</v>
      </c>
      <c r="P326" s="144">
        <f>O326*H326</f>
        <v>0</v>
      </c>
      <c r="Q326" s="144">
        <v>0</v>
      </c>
      <c r="R326" s="144">
        <f>Q326*H326</f>
        <v>0</v>
      </c>
      <c r="S326" s="144">
        <v>4.3999999999999997E-2</v>
      </c>
      <c r="T326" s="145">
        <f>S326*H326</f>
        <v>1.7644</v>
      </c>
      <c r="AR326" s="146" t="s">
        <v>197</v>
      </c>
      <c r="AT326" s="146" t="s">
        <v>193</v>
      </c>
      <c r="AU326" s="146" t="s">
        <v>80</v>
      </c>
      <c r="AY326" s="18" t="s">
        <v>191</v>
      </c>
      <c r="BE326" s="147">
        <f>IF(N326="základní",J326,0)</f>
        <v>0</v>
      </c>
      <c r="BF326" s="147">
        <f>IF(N326="snížená",J326,0)</f>
        <v>0</v>
      </c>
      <c r="BG326" s="147">
        <f>IF(N326="zákl. přenesená",J326,0)</f>
        <v>0</v>
      </c>
      <c r="BH326" s="147">
        <f>IF(N326="sníž. přenesená",J326,0)</f>
        <v>0</v>
      </c>
      <c r="BI326" s="147">
        <f>IF(N326="nulová",J326,0)</f>
        <v>0</v>
      </c>
      <c r="BJ326" s="18" t="s">
        <v>78</v>
      </c>
      <c r="BK326" s="147">
        <f>ROUND(I326*H326,2)</f>
        <v>0</v>
      </c>
      <c r="BL326" s="18" t="s">
        <v>197</v>
      </c>
      <c r="BM326" s="146" t="s">
        <v>1404</v>
      </c>
    </row>
    <row r="327" spans="2:65" s="1" customFormat="1" ht="11.25">
      <c r="B327" s="33"/>
      <c r="D327" s="148" t="s">
        <v>199</v>
      </c>
      <c r="F327" s="149" t="s">
        <v>579</v>
      </c>
      <c r="I327" s="150"/>
      <c r="L327" s="33"/>
      <c r="M327" s="151"/>
      <c r="T327" s="54"/>
      <c r="AT327" s="18" t="s">
        <v>199</v>
      </c>
      <c r="AU327" s="18" t="s">
        <v>80</v>
      </c>
    </row>
    <row r="328" spans="2:65" s="12" customFormat="1" ht="11.25">
      <c r="B328" s="152"/>
      <c r="D328" s="153" t="s">
        <v>201</v>
      </c>
      <c r="E328" s="154" t="s">
        <v>19</v>
      </c>
      <c r="F328" s="155" t="s">
        <v>1405</v>
      </c>
      <c r="H328" s="156">
        <v>40.1</v>
      </c>
      <c r="I328" s="157"/>
      <c r="L328" s="152"/>
      <c r="M328" s="158"/>
      <c r="T328" s="159"/>
      <c r="AT328" s="154" t="s">
        <v>201</v>
      </c>
      <c r="AU328" s="154" t="s">
        <v>80</v>
      </c>
      <c r="AV328" s="12" t="s">
        <v>80</v>
      </c>
      <c r="AW328" s="12" t="s">
        <v>33</v>
      </c>
      <c r="AX328" s="12" t="s">
        <v>71</v>
      </c>
      <c r="AY328" s="154" t="s">
        <v>191</v>
      </c>
    </row>
    <row r="329" spans="2:65" s="13" customFormat="1" ht="11.25">
      <c r="B329" s="160"/>
      <c r="D329" s="153" t="s">
        <v>201</v>
      </c>
      <c r="E329" s="161" t="s">
        <v>19</v>
      </c>
      <c r="F329" s="162" t="s">
        <v>203</v>
      </c>
      <c r="H329" s="163">
        <v>40.1</v>
      </c>
      <c r="I329" s="164"/>
      <c r="L329" s="160"/>
      <c r="M329" s="165"/>
      <c r="T329" s="166"/>
      <c r="AT329" s="161" t="s">
        <v>201</v>
      </c>
      <c r="AU329" s="161" t="s">
        <v>80</v>
      </c>
      <c r="AV329" s="13" t="s">
        <v>197</v>
      </c>
      <c r="AW329" s="13" t="s">
        <v>33</v>
      </c>
      <c r="AX329" s="13" t="s">
        <v>78</v>
      </c>
      <c r="AY329" s="161" t="s">
        <v>191</v>
      </c>
    </row>
    <row r="330" spans="2:65" s="1" customFormat="1" ht="21.75" customHeight="1">
      <c r="B330" s="33"/>
      <c r="C330" s="134" t="s">
        <v>434</v>
      </c>
      <c r="D330" s="134" t="s">
        <v>193</v>
      </c>
      <c r="E330" s="135" t="s">
        <v>582</v>
      </c>
      <c r="F330" s="136" t="s">
        <v>583</v>
      </c>
      <c r="G330" s="137" t="s">
        <v>228</v>
      </c>
      <c r="H330" s="138">
        <v>48.7</v>
      </c>
      <c r="I330" s="139"/>
      <c r="J330" s="140">
        <f>ROUND(I330*H330,2)</f>
        <v>0</v>
      </c>
      <c r="K330" s="141"/>
      <c r="L330" s="33"/>
      <c r="M330" s="142" t="s">
        <v>19</v>
      </c>
      <c r="N330" s="143" t="s">
        <v>42</v>
      </c>
      <c r="P330" s="144">
        <f>O330*H330</f>
        <v>0</v>
      </c>
      <c r="Q330" s="144">
        <v>0</v>
      </c>
      <c r="R330" s="144">
        <f>Q330*H330</f>
        <v>0</v>
      </c>
      <c r="S330" s="144">
        <v>0</v>
      </c>
      <c r="T330" s="145">
        <f>S330*H330</f>
        <v>0</v>
      </c>
      <c r="AR330" s="146" t="s">
        <v>197</v>
      </c>
      <c r="AT330" s="146" t="s">
        <v>193</v>
      </c>
      <c r="AU330" s="146" t="s">
        <v>80</v>
      </c>
      <c r="AY330" s="18" t="s">
        <v>191</v>
      </c>
      <c r="BE330" s="147">
        <f>IF(N330="základní",J330,0)</f>
        <v>0</v>
      </c>
      <c r="BF330" s="147">
        <f>IF(N330="snížená",J330,0)</f>
        <v>0</v>
      </c>
      <c r="BG330" s="147">
        <f>IF(N330="zákl. přenesená",J330,0)</f>
        <v>0</v>
      </c>
      <c r="BH330" s="147">
        <f>IF(N330="sníž. přenesená",J330,0)</f>
        <v>0</v>
      </c>
      <c r="BI330" s="147">
        <f>IF(N330="nulová",J330,0)</f>
        <v>0</v>
      </c>
      <c r="BJ330" s="18" t="s">
        <v>78</v>
      </c>
      <c r="BK330" s="147">
        <f>ROUND(I330*H330,2)</f>
        <v>0</v>
      </c>
      <c r="BL330" s="18" t="s">
        <v>197</v>
      </c>
      <c r="BM330" s="146" t="s">
        <v>584</v>
      </c>
    </row>
    <row r="331" spans="2:65" s="1" customFormat="1" ht="11.25">
      <c r="B331" s="33"/>
      <c r="D331" s="148" t="s">
        <v>199</v>
      </c>
      <c r="F331" s="149" t="s">
        <v>585</v>
      </c>
      <c r="I331" s="150"/>
      <c r="L331" s="33"/>
      <c r="M331" s="151"/>
      <c r="T331" s="54"/>
      <c r="AT331" s="18" t="s">
        <v>199</v>
      </c>
      <c r="AU331" s="18" t="s">
        <v>80</v>
      </c>
    </row>
    <row r="332" spans="2:65" s="1" customFormat="1" ht="16.5" customHeight="1">
      <c r="B332" s="33"/>
      <c r="C332" s="183" t="s">
        <v>450</v>
      </c>
      <c r="D332" s="183" t="s">
        <v>462</v>
      </c>
      <c r="E332" s="184" t="s">
        <v>587</v>
      </c>
      <c r="F332" s="185" t="s">
        <v>588</v>
      </c>
      <c r="G332" s="186" t="s">
        <v>228</v>
      </c>
      <c r="H332" s="187">
        <v>49.186999999999998</v>
      </c>
      <c r="I332" s="188"/>
      <c r="J332" s="189">
        <f>ROUND(I332*H332,2)</f>
        <v>0</v>
      </c>
      <c r="K332" s="190"/>
      <c r="L332" s="191"/>
      <c r="M332" s="192" t="s">
        <v>19</v>
      </c>
      <c r="N332" s="193" t="s">
        <v>42</v>
      </c>
      <c r="P332" s="144">
        <f>O332*H332</f>
        <v>0</v>
      </c>
      <c r="Q332" s="144">
        <v>1.4500000000000001E-2</v>
      </c>
      <c r="R332" s="144">
        <f>Q332*H332</f>
        <v>0.7132115</v>
      </c>
      <c r="S332" s="144">
        <v>0</v>
      </c>
      <c r="T332" s="145">
        <f>S332*H332</f>
        <v>0</v>
      </c>
      <c r="AR332" s="146" t="s">
        <v>236</v>
      </c>
      <c r="AT332" s="146" t="s">
        <v>462</v>
      </c>
      <c r="AU332" s="146" t="s">
        <v>80</v>
      </c>
      <c r="AY332" s="18" t="s">
        <v>191</v>
      </c>
      <c r="BE332" s="147">
        <f>IF(N332="základní",J332,0)</f>
        <v>0</v>
      </c>
      <c r="BF332" s="147">
        <f>IF(N332="snížená",J332,0)</f>
        <v>0</v>
      </c>
      <c r="BG332" s="147">
        <f>IF(N332="zákl. přenesená",J332,0)</f>
        <v>0</v>
      </c>
      <c r="BH332" s="147">
        <f>IF(N332="sníž. přenesená",J332,0)</f>
        <v>0</v>
      </c>
      <c r="BI332" s="147">
        <f>IF(N332="nulová",J332,0)</f>
        <v>0</v>
      </c>
      <c r="BJ332" s="18" t="s">
        <v>78</v>
      </c>
      <c r="BK332" s="147">
        <f>ROUND(I332*H332,2)</f>
        <v>0</v>
      </c>
      <c r="BL332" s="18" t="s">
        <v>197</v>
      </c>
      <c r="BM332" s="146" t="s">
        <v>589</v>
      </c>
    </row>
    <row r="333" spans="2:65" s="1" customFormat="1" ht="19.5">
      <c r="B333" s="33"/>
      <c r="D333" s="153" t="s">
        <v>498</v>
      </c>
      <c r="F333" s="194" t="s">
        <v>590</v>
      </c>
      <c r="I333" s="150"/>
      <c r="L333" s="33"/>
      <c r="M333" s="151"/>
      <c r="T333" s="54"/>
      <c r="AT333" s="18" t="s">
        <v>498</v>
      </c>
      <c r="AU333" s="18" t="s">
        <v>80</v>
      </c>
    </row>
    <row r="334" spans="2:65" s="12" customFormat="1" ht="11.25">
      <c r="B334" s="152"/>
      <c r="D334" s="153" t="s">
        <v>201</v>
      </c>
      <c r="F334" s="155" t="s">
        <v>1406</v>
      </c>
      <c r="H334" s="156">
        <v>49.186999999999998</v>
      </c>
      <c r="I334" s="157"/>
      <c r="L334" s="152"/>
      <c r="M334" s="158"/>
      <c r="T334" s="159"/>
      <c r="AT334" s="154" t="s">
        <v>201</v>
      </c>
      <c r="AU334" s="154" t="s">
        <v>80</v>
      </c>
      <c r="AV334" s="12" t="s">
        <v>80</v>
      </c>
      <c r="AW334" s="12" t="s">
        <v>4</v>
      </c>
      <c r="AX334" s="12" t="s">
        <v>78</v>
      </c>
      <c r="AY334" s="154" t="s">
        <v>191</v>
      </c>
    </row>
    <row r="335" spans="2:65" s="1" customFormat="1" ht="16.5" customHeight="1">
      <c r="B335" s="33"/>
      <c r="C335" s="183" t="s">
        <v>461</v>
      </c>
      <c r="D335" s="183" t="s">
        <v>462</v>
      </c>
      <c r="E335" s="184" t="s">
        <v>593</v>
      </c>
      <c r="F335" s="185" t="s">
        <v>594</v>
      </c>
      <c r="G335" s="186" t="s">
        <v>595</v>
      </c>
      <c r="H335" s="187">
        <v>6</v>
      </c>
      <c r="I335" s="188"/>
      <c r="J335" s="189">
        <f>ROUND(I335*H335,2)</f>
        <v>0</v>
      </c>
      <c r="K335" s="190"/>
      <c r="L335" s="191"/>
      <c r="M335" s="192" t="s">
        <v>19</v>
      </c>
      <c r="N335" s="193" t="s">
        <v>42</v>
      </c>
      <c r="P335" s="144">
        <f>O335*H335</f>
        <v>0</v>
      </c>
      <c r="Q335" s="144">
        <v>2.9999999999999997E-4</v>
      </c>
      <c r="R335" s="144">
        <f>Q335*H335</f>
        <v>1.8E-3</v>
      </c>
      <c r="S335" s="144">
        <v>0</v>
      </c>
      <c r="T335" s="145">
        <f>S335*H335</f>
        <v>0</v>
      </c>
      <c r="AR335" s="146" t="s">
        <v>236</v>
      </c>
      <c r="AT335" s="146" t="s">
        <v>462</v>
      </c>
      <c r="AU335" s="146" t="s">
        <v>80</v>
      </c>
      <c r="AY335" s="18" t="s">
        <v>191</v>
      </c>
      <c r="BE335" s="147">
        <f>IF(N335="základní",J335,0)</f>
        <v>0</v>
      </c>
      <c r="BF335" s="147">
        <f>IF(N335="snížená",J335,0)</f>
        <v>0</v>
      </c>
      <c r="BG335" s="147">
        <f>IF(N335="zákl. přenesená",J335,0)</f>
        <v>0</v>
      </c>
      <c r="BH335" s="147">
        <f>IF(N335="sníž. přenesená",J335,0)</f>
        <v>0</v>
      </c>
      <c r="BI335" s="147">
        <f>IF(N335="nulová",J335,0)</f>
        <v>0</v>
      </c>
      <c r="BJ335" s="18" t="s">
        <v>78</v>
      </c>
      <c r="BK335" s="147">
        <f>ROUND(I335*H335,2)</f>
        <v>0</v>
      </c>
      <c r="BL335" s="18" t="s">
        <v>197</v>
      </c>
      <c r="BM335" s="146" t="s">
        <v>596</v>
      </c>
    </row>
    <row r="336" spans="2:65" s="1" customFormat="1" ht="19.5">
      <c r="B336" s="33"/>
      <c r="D336" s="153" t="s">
        <v>498</v>
      </c>
      <c r="F336" s="194" t="s">
        <v>590</v>
      </c>
      <c r="I336" s="150"/>
      <c r="L336" s="33"/>
      <c r="M336" s="151"/>
      <c r="T336" s="54"/>
      <c r="AT336" s="18" t="s">
        <v>498</v>
      </c>
      <c r="AU336" s="18" t="s">
        <v>80</v>
      </c>
    </row>
    <row r="337" spans="2:65" s="1" customFormat="1" ht="16.5" customHeight="1">
      <c r="B337" s="33"/>
      <c r="C337" s="183" t="s">
        <v>468</v>
      </c>
      <c r="D337" s="183" t="s">
        <v>462</v>
      </c>
      <c r="E337" s="184" t="s">
        <v>1159</v>
      </c>
      <c r="F337" s="185" t="s">
        <v>1160</v>
      </c>
      <c r="G337" s="186" t="s">
        <v>595</v>
      </c>
      <c r="H337" s="187">
        <v>4</v>
      </c>
      <c r="I337" s="188"/>
      <c r="J337" s="189">
        <f>ROUND(I337*H337,2)</f>
        <v>0</v>
      </c>
      <c r="K337" s="190"/>
      <c r="L337" s="191"/>
      <c r="M337" s="192" t="s">
        <v>19</v>
      </c>
      <c r="N337" s="193" t="s">
        <v>42</v>
      </c>
      <c r="P337" s="144">
        <f>O337*H337</f>
        <v>0</v>
      </c>
      <c r="Q337" s="144">
        <v>1E-4</v>
      </c>
      <c r="R337" s="144">
        <f>Q337*H337</f>
        <v>4.0000000000000002E-4</v>
      </c>
      <c r="S337" s="144">
        <v>0</v>
      </c>
      <c r="T337" s="145">
        <f>S337*H337</f>
        <v>0</v>
      </c>
      <c r="AR337" s="146" t="s">
        <v>236</v>
      </c>
      <c r="AT337" s="146" t="s">
        <v>462</v>
      </c>
      <c r="AU337" s="146" t="s">
        <v>80</v>
      </c>
      <c r="AY337" s="18" t="s">
        <v>191</v>
      </c>
      <c r="BE337" s="147">
        <f>IF(N337="základní",J337,0)</f>
        <v>0</v>
      </c>
      <c r="BF337" s="147">
        <f>IF(N337="snížená",J337,0)</f>
        <v>0</v>
      </c>
      <c r="BG337" s="147">
        <f>IF(N337="zákl. přenesená",J337,0)</f>
        <v>0</v>
      </c>
      <c r="BH337" s="147">
        <f>IF(N337="sníž. přenesená",J337,0)</f>
        <v>0</v>
      </c>
      <c r="BI337" s="147">
        <f>IF(N337="nulová",J337,0)</f>
        <v>0</v>
      </c>
      <c r="BJ337" s="18" t="s">
        <v>78</v>
      </c>
      <c r="BK337" s="147">
        <f>ROUND(I337*H337,2)</f>
        <v>0</v>
      </c>
      <c r="BL337" s="18" t="s">
        <v>197</v>
      </c>
      <c r="BM337" s="146" t="s">
        <v>1161</v>
      </c>
    </row>
    <row r="338" spans="2:65" s="1" customFormat="1" ht="21.75" customHeight="1">
      <c r="B338" s="33"/>
      <c r="C338" s="134" t="s">
        <v>474</v>
      </c>
      <c r="D338" s="134" t="s">
        <v>193</v>
      </c>
      <c r="E338" s="135" t="s">
        <v>598</v>
      </c>
      <c r="F338" s="136" t="s">
        <v>599</v>
      </c>
      <c r="G338" s="137" t="s">
        <v>228</v>
      </c>
      <c r="H338" s="138">
        <v>29</v>
      </c>
      <c r="I338" s="139"/>
      <c r="J338" s="140">
        <f>ROUND(I338*H338,2)</f>
        <v>0</v>
      </c>
      <c r="K338" s="141"/>
      <c r="L338" s="33"/>
      <c r="M338" s="142" t="s">
        <v>19</v>
      </c>
      <c r="N338" s="143" t="s">
        <v>42</v>
      </c>
      <c r="P338" s="144">
        <f>O338*H338</f>
        <v>0</v>
      </c>
      <c r="Q338" s="144">
        <v>0</v>
      </c>
      <c r="R338" s="144">
        <f>Q338*H338</f>
        <v>0</v>
      </c>
      <c r="S338" s="144">
        <v>0</v>
      </c>
      <c r="T338" s="145">
        <f>S338*H338</f>
        <v>0</v>
      </c>
      <c r="AR338" s="146" t="s">
        <v>197</v>
      </c>
      <c r="AT338" s="146" t="s">
        <v>193</v>
      </c>
      <c r="AU338" s="146" t="s">
        <v>80</v>
      </c>
      <c r="AY338" s="18" t="s">
        <v>191</v>
      </c>
      <c r="BE338" s="147">
        <f>IF(N338="základní",J338,0)</f>
        <v>0</v>
      </c>
      <c r="BF338" s="147">
        <f>IF(N338="snížená",J338,0)</f>
        <v>0</v>
      </c>
      <c r="BG338" s="147">
        <f>IF(N338="zákl. přenesená",J338,0)</f>
        <v>0</v>
      </c>
      <c r="BH338" s="147">
        <f>IF(N338="sníž. přenesená",J338,0)</f>
        <v>0</v>
      </c>
      <c r="BI338" s="147">
        <f>IF(N338="nulová",J338,0)</f>
        <v>0</v>
      </c>
      <c r="BJ338" s="18" t="s">
        <v>78</v>
      </c>
      <c r="BK338" s="147">
        <f>ROUND(I338*H338,2)</f>
        <v>0</v>
      </c>
      <c r="BL338" s="18" t="s">
        <v>197</v>
      </c>
      <c r="BM338" s="146" t="s">
        <v>600</v>
      </c>
    </row>
    <row r="339" spans="2:65" s="1" customFormat="1" ht="11.25">
      <c r="B339" s="33"/>
      <c r="D339" s="148" t="s">
        <v>199</v>
      </c>
      <c r="F339" s="149" t="s">
        <v>601</v>
      </c>
      <c r="I339" s="150"/>
      <c r="L339" s="33"/>
      <c r="M339" s="151"/>
      <c r="T339" s="54"/>
      <c r="AT339" s="18" t="s">
        <v>199</v>
      </c>
      <c r="AU339" s="18" t="s">
        <v>80</v>
      </c>
    </row>
    <row r="340" spans="2:65" s="1" customFormat="1" ht="16.5" customHeight="1">
      <c r="B340" s="33"/>
      <c r="C340" s="183" t="s">
        <v>479</v>
      </c>
      <c r="D340" s="183" t="s">
        <v>462</v>
      </c>
      <c r="E340" s="184" t="s">
        <v>603</v>
      </c>
      <c r="F340" s="185" t="s">
        <v>604</v>
      </c>
      <c r="G340" s="186" t="s">
        <v>228</v>
      </c>
      <c r="H340" s="187">
        <v>29.29</v>
      </c>
      <c r="I340" s="188"/>
      <c r="J340" s="189">
        <f>ROUND(I340*H340,2)</f>
        <v>0</v>
      </c>
      <c r="K340" s="190"/>
      <c r="L340" s="191"/>
      <c r="M340" s="192" t="s">
        <v>19</v>
      </c>
      <c r="N340" s="193" t="s">
        <v>42</v>
      </c>
      <c r="P340" s="144">
        <f>O340*H340</f>
        <v>0</v>
      </c>
      <c r="Q340" s="144">
        <v>2.6499999999999999E-2</v>
      </c>
      <c r="R340" s="144">
        <f>Q340*H340</f>
        <v>0.7761849999999999</v>
      </c>
      <c r="S340" s="144">
        <v>0</v>
      </c>
      <c r="T340" s="145">
        <f>S340*H340</f>
        <v>0</v>
      </c>
      <c r="AR340" s="146" t="s">
        <v>236</v>
      </c>
      <c r="AT340" s="146" t="s">
        <v>462</v>
      </c>
      <c r="AU340" s="146" t="s">
        <v>80</v>
      </c>
      <c r="AY340" s="18" t="s">
        <v>191</v>
      </c>
      <c r="BE340" s="147">
        <f>IF(N340="základní",J340,0)</f>
        <v>0</v>
      </c>
      <c r="BF340" s="147">
        <f>IF(N340="snížená",J340,0)</f>
        <v>0</v>
      </c>
      <c r="BG340" s="147">
        <f>IF(N340="zákl. přenesená",J340,0)</f>
        <v>0</v>
      </c>
      <c r="BH340" s="147">
        <f>IF(N340="sníž. přenesená",J340,0)</f>
        <v>0</v>
      </c>
      <c r="BI340" s="147">
        <f>IF(N340="nulová",J340,0)</f>
        <v>0</v>
      </c>
      <c r="BJ340" s="18" t="s">
        <v>78</v>
      </c>
      <c r="BK340" s="147">
        <f>ROUND(I340*H340,2)</f>
        <v>0</v>
      </c>
      <c r="BL340" s="18" t="s">
        <v>197</v>
      </c>
      <c r="BM340" s="146" t="s">
        <v>605</v>
      </c>
    </row>
    <row r="341" spans="2:65" s="1" customFormat="1" ht="19.5">
      <c r="B341" s="33"/>
      <c r="D341" s="153" t="s">
        <v>498</v>
      </c>
      <c r="F341" s="194" t="s">
        <v>590</v>
      </c>
      <c r="I341" s="150"/>
      <c r="L341" s="33"/>
      <c r="M341" s="151"/>
      <c r="T341" s="54"/>
      <c r="AT341" s="18" t="s">
        <v>498</v>
      </c>
      <c r="AU341" s="18" t="s">
        <v>80</v>
      </c>
    </row>
    <row r="342" spans="2:65" s="12" customFormat="1" ht="11.25">
      <c r="B342" s="152"/>
      <c r="D342" s="153" t="s">
        <v>201</v>
      </c>
      <c r="F342" s="155" t="s">
        <v>1407</v>
      </c>
      <c r="H342" s="156">
        <v>29.29</v>
      </c>
      <c r="I342" s="157"/>
      <c r="L342" s="152"/>
      <c r="M342" s="158"/>
      <c r="T342" s="159"/>
      <c r="AT342" s="154" t="s">
        <v>201</v>
      </c>
      <c r="AU342" s="154" t="s">
        <v>80</v>
      </c>
      <c r="AV342" s="12" t="s">
        <v>80</v>
      </c>
      <c r="AW342" s="12" t="s">
        <v>4</v>
      </c>
      <c r="AX342" s="12" t="s">
        <v>78</v>
      </c>
      <c r="AY342" s="154" t="s">
        <v>191</v>
      </c>
    </row>
    <row r="343" spans="2:65" s="1" customFormat="1" ht="16.5" customHeight="1">
      <c r="B343" s="33"/>
      <c r="C343" s="183" t="s">
        <v>484</v>
      </c>
      <c r="D343" s="183" t="s">
        <v>462</v>
      </c>
      <c r="E343" s="184" t="s">
        <v>612</v>
      </c>
      <c r="F343" s="185" t="s">
        <v>613</v>
      </c>
      <c r="G343" s="186" t="s">
        <v>595</v>
      </c>
      <c r="H343" s="187">
        <v>4</v>
      </c>
      <c r="I343" s="188"/>
      <c r="J343" s="189">
        <f>ROUND(I343*H343,2)</f>
        <v>0</v>
      </c>
      <c r="K343" s="190"/>
      <c r="L343" s="191"/>
      <c r="M343" s="192" t="s">
        <v>19</v>
      </c>
      <c r="N343" s="193" t="s">
        <v>42</v>
      </c>
      <c r="P343" s="144">
        <f>O343*H343</f>
        <v>0</v>
      </c>
      <c r="Q343" s="144">
        <v>2.0000000000000001E-4</v>
      </c>
      <c r="R343" s="144">
        <f>Q343*H343</f>
        <v>8.0000000000000004E-4</v>
      </c>
      <c r="S343" s="144">
        <v>0</v>
      </c>
      <c r="T343" s="145">
        <f>S343*H343</f>
        <v>0</v>
      </c>
      <c r="AR343" s="146" t="s">
        <v>236</v>
      </c>
      <c r="AT343" s="146" t="s">
        <v>462</v>
      </c>
      <c r="AU343" s="146" t="s">
        <v>80</v>
      </c>
      <c r="AY343" s="18" t="s">
        <v>191</v>
      </c>
      <c r="BE343" s="147">
        <f>IF(N343="základní",J343,0)</f>
        <v>0</v>
      </c>
      <c r="BF343" s="147">
        <f>IF(N343="snížená",J343,0)</f>
        <v>0</v>
      </c>
      <c r="BG343" s="147">
        <f>IF(N343="zákl. přenesená",J343,0)</f>
        <v>0</v>
      </c>
      <c r="BH343" s="147">
        <f>IF(N343="sníž. přenesená",J343,0)</f>
        <v>0</v>
      </c>
      <c r="BI343" s="147">
        <f>IF(N343="nulová",J343,0)</f>
        <v>0</v>
      </c>
      <c r="BJ343" s="18" t="s">
        <v>78</v>
      </c>
      <c r="BK343" s="147">
        <f>ROUND(I343*H343,2)</f>
        <v>0</v>
      </c>
      <c r="BL343" s="18" t="s">
        <v>197</v>
      </c>
      <c r="BM343" s="146" t="s">
        <v>614</v>
      </c>
    </row>
    <row r="344" spans="2:65" s="1" customFormat="1" ht="19.5">
      <c r="B344" s="33"/>
      <c r="D344" s="153" t="s">
        <v>498</v>
      </c>
      <c r="F344" s="194" t="s">
        <v>590</v>
      </c>
      <c r="I344" s="150"/>
      <c r="L344" s="33"/>
      <c r="M344" s="151"/>
      <c r="T344" s="54"/>
      <c r="AT344" s="18" t="s">
        <v>498</v>
      </c>
      <c r="AU344" s="18" t="s">
        <v>80</v>
      </c>
    </row>
    <row r="345" spans="2:65" s="1" customFormat="1" ht="24.2" customHeight="1">
      <c r="B345" s="33"/>
      <c r="C345" s="134" t="s">
        <v>489</v>
      </c>
      <c r="D345" s="134" t="s">
        <v>193</v>
      </c>
      <c r="E345" s="135" t="s">
        <v>616</v>
      </c>
      <c r="F345" s="136" t="s">
        <v>617</v>
      </c>
      <c r="G345" s="137" t="s">
        <v>595</v>
      </c>
      <c r="H345" s="138">
        <v>2</v>
      </c>
      <c r="I345" s="139"/>
      <c r="J345" s="140">
        <f>ROUND(I345*H345,2)</f>
        <v>0</v>
      </c>
      <c r="K345" s="141"/>
      <c r="L345" s="33"/>
      <c r="M345" s="142" t="s">
        <v>19</v>
      </c>
      <c r="N345" s="143" t="s">
        <v>42</v>
      </c>
      <c r="P345" s="144">
        <f>O345*H345</f>
        <v>0</v>
      </c>
      <c r="Q345" s="144">
        <v>0</v>
      </c>
      <c r="R345" s="144">
        <f>Q345*H345</f>
        <v>0</v>
      </c>
      <c r="S345" s="144">
        <v>0</v>
      </c>
      <c r="T345" s="145">
        <f>S345*H345</f>
        <v>0</v>
      </c>
      <c r="AR345" s="146" t="s">
        <v>197</v>
      </c>
      <c r="AT345" s="146" t="s">
        <v>193</v>
      </c>
      <c r="AU345" s="146" t="s">
        <v>80</v>
      </c>
      <c r="AY345" s="18" t="s">
        <v>191</v>
      </c>
      <c r="BE345" s="147">
        <f>IF(N345="základní",J345,0)</f>
        <v>0</v>
      </c>
      <c r="BF345" s="147">
        <f>IF(N345="snížená",J345,0)</f>
        <v>0</v>
      </c>
      <c r="BG345" s="147">
        <f>IF(N345="zákl. přenesená",J345,0)</f>
        <v>0</v>
      </c>
      <c r="BH345" s="147">
        <f>IF(N345="sníž. přenesená",J345,0)</f>
        <v>0</v>
      </c>
      <c r="BI345" s="147">
        <f>IF(N345="nulová",J345,0)</f>
        <v>0</v>
      </c>
      <c r="BJ345" s="18" t="s">
        <v>78</v>
      </c>
      <c r="BK345" s="147">
        <f>ROUND(I345*H345,2)</f>
        <v>0</v>
      </c>
      <c r="BL345" s="18" t="s">
        <v>197</v>
      </c>
      <c r="BM345" s="146" t="s">
        <v>618</v>
      </c>
    </row>
    <row r="346" spans="2:65" s="1" customFormat="1" ht="11.25">
      <c r="B346" s="33"/>
      <c r="D346" s="148" t="s">
        <v>199</v>
      </c>
      <c r="F346" s="149" t="s">
        <v>619</v>
      </c>
      <c r="I346" s="150"/>
      <c r="L346" s="33"/>
      <c r="M346" s="151"/>
      <c r="T346" s="54"/>
      <c r="AT346" s="18" t="s">
        <v>199</v>
      </c>
      <c r="AU346" s="18" t="s">
        <v>80</v>
      </c>
    </row>
    <row r="347" spans="2:65" s="1" customFormat="1" ht="16.5" customHeight="1">
      <c r="B347" s="33"/>
      <c r="C347" s="183" t="s">
        <v>494</v>
      </c>
      <c r="D347" s="183" t="s">
        <v>462</v>
      </c>
      <c r="E347" s="184" t="s">
        <v>621</v>
      </c>
      <c r="F347" s="185" t="s">
        <v>622</v>
      </c>
      <c r="G347" s="186" t="s">
        <v>595</v>
      </c>
      <c r="H347" s="187">
        <v>2</v>
      </c>
      <c r="I347" s="188"/>
      <c r="J347" s="189">
        <f>ROUND(I347*H347,2)</f>
        <v>0</v>
      </c>
      <c r="K347" s="190"/>
      <c r="L347" s="191"/>
      <c r="M347" s="192" t="s">
        <v>19</v>
      </c>
      <c r="N347" s="193" t="s">
        <v>42</v>
      </c>
      <c r="P347" s="144">
        <f>O347*H347</f>
        <v>0</v>
      </c>
      <c r="Q347" s="144">
        <v>6.7999999999999996E-3</v>
      </c>
      <c r="R347" s="144">
        <f>Q347*H347</f>
        <v>1.3599999999999999E-2</v>
      </c>
      <c r="S347" s="144">
        <v>0</v>
      </c>
      <c r="T347" s="145">
        <f>S347*H347</f>
        <v>0</v>
      </c>
      <c r="AR347" s="146" t="s">
        <v>236</v>
      </c>
      <c r="AT347" s="146" t="s">
        <v>462</v>
      </c>
      <c r="AU347" s="146" t="s">
        <v>80</v>
      </c>
      <c r="AY347" s="18" t="s">
        <v>191</v>
      </c>
      <c r="BE347" s="147">
        <f>IF(N347="základní",J347,0)</f>
        <v>0</v>
      </c>
      <c r="BF347" s="147">
        <f>IF(N347="snížená",J347,0)</f>
        <v>0</v>
      </c>
      <c r="BG347" s="147">
        <f>IF(N347="zákl. přenesená",J347,0)</f>
        <v>0</v>
      </c>
      <c r="BH347" s="147">
        <f>IF(N347="sníž. přenesená",J347,0)</f>
        <v>0</v>
      </c>
      <c r="BI347" s="147">
        <f>IF(N347="nulová",J347,0)</f>
        <v>0</v>
      </c>
      <c r="BJ347" s="18" t="s">
        <v>78</v>
      </c>
      <c r="BK347" s="147">
        <f>ROUND(I347*H347,2)</f>
        <v>0</v>
      </c>
      <c r="BL347" s="18" t="s">
        <v>197</v>
      </c>
      <c r="BM347" s="146" t="s">
        <v>623</v>
      </c>
    </row>
    <row r="348" spans="2:65" s="1" customFormat="1" ht="19.5">
      <c r="B348" s="33"/>
      <c r="D348" s="153" t="s">
        <v>498</v>
      </c>
      <c r="F348" s="194" t="s">
        <v>590</v>
      </c>
      <c r="I348" s="150"/>
      <c r="L348" s="33"/>
      <c r="M348" s="151"/>
      <c r="T348" s="54"/>
      <c r="AT348" s="18" t="s">
        <v>498</v>
      </c>
      <c r="AU348" s="18" t="s">
        <v>80</v>
      </c>
    </row>
    <row r="349" spans="2:65" s="1" customFormat="1" ht="24.2" customHeight="1">
      <c r="B349" s="33"/>
      <c r="C349" s="134" t="s">
        <v>502</v>
      </c>
      <c r="D349" s="134" t="s">
        <v>193</v>
      </c>
      <c r="E349" s="135" t="s">
        <v>629</v>
      </c>
      <c r="F349" s="136" t="s">
        <v>630</v>
      </c>
      <c r="G349" s="137" t="s">
        <v>595</v>
      </c>
      <c r="H349" s="138">
        <v>2</v>
      </c>
      <c r="I349" s="139"/>
      <c r="J349" s="140">
        <f>ROUND(I349*H349,2)</f>
        <v>0</v>
      </c>
      <c r="K349" s="141"/>
      <c r="L349" s="33"/>
      <c r="M349" s="142" t="s">
        <v>19</v>
      </c>
      <c r="N349" s="143" t="s">
        <v>42</v>
      </c>
      <c r="P349" s="144">
        <f>O349*H349</f>
        <v>0</v>
      </c>
      <c r="Q349" s="144">
        <v>1.67E-3</v>
      </c>
      <c r="R349" s="144">
        <f>Q349*H349</f>
        <v>3.3400000000000001E-3</v>
      </c>
      <c r="S349" s="144">
        <v>0</v>
      </c>
      <c r="T349" s="145">
        <f>S349*H349</f>
        <v>0</v>
      </c>
      <c r="AR349" s="146" t="s">
        <v>197</v>
      </c>
      <c r="AT349" s="146" t="s">
        <v>193</v>
      </c>
      <c r="AU349" s="146" t="s">
        <v>80</v>
      </c>
      <c r="AY349" s="18" t="s">
        <v>191</v>
      </c>
      <c r="BE349" s="147">
        <f>IF(N349="základní",J349,0)</f>
        <v>0</v>
      </c>
      <c r="BF349" s="147">
        <f>IF(N349="snížená",J349,0)</f>
        <v>0</v>
      </c>
      <c r="BG349" s="147">
        <f>IF(N349="zákl. přenesená",J349,0)</f>
        <v>0</v>
      </c>
      <c r="BH349" s="147">
        <f>IF(N349="sníž. přenesená",J349,0)</f>
        <v>0</v>
      </c>
      <c r="BI349" s="147">
        <f>IF(N349="nulová",J349,0)</f>
        <v>0</v>
      </c>
      <c r="BJ349" s="18" t="s">
        <v>78</v>
      </c>
      <c r="BK349" s="147">
        <f>ROUND(I349*H349,2)</f>
        <v>0</v>
      </c>
      <c r="BL349" s="18" t="s">
        <v>197</v>
      </c>
      <c r="BM349" s="146" t="s">
        <v>631</v>
      </c>
    </row>
    <row r="350" spans="2:65" s="1" customFormat="1" ht="11.25">
      <c r="B350" s="33"/>
      <c r="D350" s="148" t="s">
        <v>199</v>
      </c>
      <c r="F350" s="149" t="s">
        <v>632</v>
      </c>
      <c r="I350" s="150"/>
      <c r="L350" s="33"/>
      <c r="M350" s="151"/>
      <c r="T350" s="54"/>
      <c r="AT350" s="18" t="s">
        <v>199</v>
      </c>
      <c r="AU350" s="18" t="s">
        <v>80</v>
      </c>
    </row>
    <row r="351" spans="2:65" s="1" customFormat="1" ht="16.5" customHeight="1">
      <c r="B351" s="33"/>
      <c r="C351" s="183" t="s">
        <v>509</v>
      </c>
      <c r="D351" s="183" t="s">
        <v>462</v>
      </c>
      <c r="E351" s="184" t="s">
        <v>1168</v>
      </c>
      <c r="F351" s="185" t="s">
        <v>1169</v>
      </c>
      <c r="G351" s="186" t="s">
        <v>595</v>
      </c>
      <c r="H351" s="187">
        <v>1</v>
      </c>
      <c r="I351" s="188"/>
      <c r="J351" s="189">
        <f>ROUND(I351*H351,2)</f>
        <v>0</v>
      </c>
      <c r="K351" s="190"/>
      <c r="L351" s="191"/>
      <c r="M351" s="192" t="s">
        <v>19</v>
      </c>
      <c r="N351" s="193" t="s">
        <v>42</v>
      </c>
      <c r="P351" s="144">
        <f>O351*H351</f>
        <v>0</v>
      </c>
      <c r="Q351" s="144">
        <v>6.8999999999999999E-3</v>
      </c>
      <c r="R351" s="144">
        <f>Q351*H351</f>
        <v>6.8999999999999999E-3</v>
      </c>
      <c r="S351" s="144">
        <v>0</v>
      </c>
      <c r="T351" s="145">
        <f>S351*H351</f>
        <v>0</v>
      </c>
      <c r="AR351" s="146" t="s">
        <v>236</v>
      </c>
      <c r="AT351" s="146" t="s">
        <v>462</v>
      </c>
      <c r="AU351" s="146" t="s">
        <v>80</v>
      </c>
      <c r="AY351" s="18" t="s">
        <v>191</v>
      </c>
      <c r="BE351" s="147">
        <f>IF(N351="základní",J351,0)</f>
        <v>0</v>
      </c>
      <c r="BF351" s="147">
        <f>IF(N351="snížená",J351,0)</f>
        <v>0</v>
      </c>
      <c r="BG351" s="147">
        <f>IF(N351="zákl. přenesená",J351,0)</f>
        <v>0</v>
      </c>
      <c r="BH351" s="147">
        <f>IF(N351="sníž. přenesená",J351,0)</f>
        <v>0</v>
      </c>
      <c r="BI351" s="147">
        <f>IF(N351="nulová",J351,0)</f>
        <v>0</v>
      </c>
      <c r="BJ351" s="18" t="s">
        <v>78</v>
      </c>
      <c r="BK351" s="147">
        <f>ROUND(I351*H351,2)</f>
        <v>0</v>
      </c>
      <c r="BL351" s="18" t="s">
        <v>197</v>
      </c>
      <c r="BM351" s="146" t="s">
        <v>1278</v>
      </c>
    </row>
    <row r="352" spans="2:65" s="1" customFormat="1" ht="19.5">
      <c r="B352" s="33"/>
      <c r="D352" s="153" t="s">
        <v>498</v>
      </c>
      <c r="F352" s="194" t="s">
        <v>590</v>
      </c>
      <c r="I352" s="150"/>
      <c r="L352" s="33"/>
      <c r="M352" s="151"/>
      <c r="T352" s="54"/>
      <c r="AT352" s="18" t="s">
        <v>498</v>
      </c>
      <c r="AU352" s="18" t="s">
        <v>80</v>
      </c>
    </row>
    <row r="353" spans="2:65" s="1" customFormat="1" ht="16.5" customHeight="1">
      <c r="B353" s="33"/>
      <c r="C353" s="183" t="s">
        <v>518</v>
      </c>
      <c r="D353" s="183" t="s">
        <v>462</v>
      </c>
      <c r="E353" s="184" t="s">
        <v>638</v>
      </c>
      <c r="F353" s="185" t="s">
        <v>639</v>
      </c>
      <c r="G353" s="186" t="s">
        <v>595</v>
      </c>
      <c r="H353" s="187">
        <v>1</v>
      </c>
      <c r="I353" s="188"/>
      <c r="J353" s="189">
        <f>ROUND(I353*H353,2)</f>
        <v>0</v>
      </c>
      <c r="K353" s="190"/>
      <c r="L353" s="191"/>
      <c r="M353" s="192" t="s">
        <v>19</v>
      </c>
      <c r="N353" s="193" t="s">
        <v>42</v>
      </c>
      <c r="P353" s="144">
        <f>O353*H353</f>
        <v>0</v>
      </c>
      <c r="Q353" s="144">
        <v>7.7000000000000002E-3</v>
      </c>
      <c r="R353" s="144">
        <f>Q353*H353</f>
        <v>7.7000000000000002E-3</v>
      </c>
      <c r="S353" s="144">
        <v>0</v>
      </c>
      <c r="T353" s="145">
        <f>S353*H353</f>
        <v>0</v>
      </c>
      <c r="AR353" s="146" t="s">
        <v>236</v>
      </c>
      <c r="AT353" s="146" t="s">
        <v>462</v>
      </c>
      <c r="AU353" s="146" t="s">
        <v>80</v>
      </c>
      <c r="AY353" s="18" t="s">
        <v>191</v>
      </c>
      <c r="BE353" s="147">
        <f>IF(N353="základní",J353,0)</f>
        <v>0</v>
      </c>
      <c r="BF353" s="147">
        <f>IF(N353="snížená",J353,0)</f>
        <v>0</v>
      </c>
      <c r="BG353" s="147">
        <f>IF(N353="zákl. přenesená",J353,0)</f>
        <v>0</v>
      </c>
      <c r="BH353" s="147">
        <f>IF(N353="sníž. přenesená",J353,0)</f>
        <v>0</v>
      </c>
      <c r="BI353" s="147">
        <f>IF(N353="nulová",J353,0)</f>
        <v>0</v>
      </c>
      <c r="BJ353" s="18" t="s">
        <v>78</v>
      </c>
      <c r="BK353" s="147">
        <f>ROUND(I353*H353,2)</f>
        <v>0</v>
      </c>
      <c r="BL353" s="18" t="s">
        <v>197</v>
      </c>
      <c r="BM353" s="146" t="s">
        <v>640</v>
      </c>
    </row>
    <row r="354" spans="2:65" s="1" customFormat="1" ht="19.5">
      <c r="B354" s="33"/>
      <c r="D354" s="153" t="s">
        <v>498</v>
      </c>
      <c r="F354" s="194" t="s">
        <v>590</v>
      </c>
      <c r="I354" s="150"/>
      <c r="L354" s="33"/>
      <c r="M354" s="151"/>
      <c r="T354" s="54"/>
      <c r="AT354" s="18" t="s">
        <v>498</v>
      </c>
      <c r="AU354" s="18" t="s">
        <v>80</v>
      </c>
    </row>
    <row r="355" spans="2:65" s="1" customFormat="1" ht="16.5" customHeight="1">
      <c r="B355" s="33"/>
      <c r="C355" s="183" t="s">
        <v>528</v>
      </c>
      <c r="D355" s="183" t="s">
        <v>462</v>
      </c>
      <c r="E355" s="184" t="s">
        <v>645</v>
      </c>
      <c r="F355" s="185" t="s">
        <v>646</v>
      </c>
      <c r="G355" s="186" t="s">
        <v>595</v>
      </c>
      <c r="H355" s="187">
        <v>3</v>
      </c>
      <c r="I355" s="188"/>
      <c r="J355" s="189">
        <f>ROUND(I355*H355,2)</f>
        <v>0</v>
      </c>
      <c r="K355" s="190"/>
      <c r="L355" s="191"/>
      <c r="M355" s="192" t="s">
        <v>19</v>
      </c>
      <c r="N355" s="193" t="s">
        <v>42</v>
      </c>
      <c r="P355" s="144">
        <f>O355*H355</f>
        <v>0</v>
      </c>
      <c r="Q355" s="144">
        <v>6.9999999999999994E-5</v>
      </c>
      <c r="R355" s="144">
        <f>Q355*H355</f>
        <v>2.0999999999999998E-4</v>
      </c>
      <c r="S355" s="144">
        <v>0</v>
      </c>
      <c r="T355" s="145">
        <f>S355*H355</f>
        <v>0</v>
      </c>
      <c r="AR355" s="146" t="s">
        <v>236</v>
      </c>
      <c r="AT355" s="146" t="s">
        <v>462</v>
      </c>
      <c r="AU355" s="146" t="s">
        <v>80</v>
      </c>
      <c r="AY355" s="18" t="s">
        <v>191</v>
      </c>
      <c r="BE355" s="147">
        <f>IF(N355="základní",J355,0)</f>
        <v>0</v>
      </c>
      <c r="BF355" s="147">
        <f>IF(N355="snížená",J355,0)</f>
        <v>0</v>
      </c>
      <c r="BG355" s="147">
        <f>IF(N355="zákl. přenesená",J355,0)</f>
        <v>0</v>
      </c>
      <c r="BH355" s="147">
        <f>IF(N355="sníž. přenesená",J355,0)</f>
        <v>0</v>
      </c>
      <c r="BI355" s="147">
        <f>IF(N355="nulová",J355,0)</f>
        <v>0</v>
      </c>
      <c r="BJ355" s="18" t="s">
        <v>78</v>
      </c>
      <c r="BK355" s="147">
        <f>ROUND(I355*H355,2)</f>
        <v>0</v>
      </c>
      <c r="BL355" s="18" t="s">
        <v>197</v>
      </c>
      <c r="BM355" s="146" t="s">
        <v>647</v>
      </c>
    </row>
    <row r="356" spans="2:65" s="1" customFormat="1" ht="19.5">
      <c r="B356" s="33"/>
      <c r="D356" s="153" t="s">
        <v>498</v>
      </c>
      <c r="F356" s="194" t="s">
        <v>648</v>
      </c>
      <c r="I356" s="150"/>
      <c r="L356" s="33"/>
      <c r="M356" s="151"/>
      <c r="T356" s="54"/>
      <c r="AT356" s="18" t="s">
        <v>498</v>
      </c>
      <c r="AU356" s="18" t="s">
        <v>80</v>
      </c>
    </row>
    <row r="357" spans="2:65" s="1" customFormat="1" ht="24.2" customHeight="1">
      <c r="B357" s="33"/>
      <c r="C357" s="134" t="s">
        <v>535</v>
      </c>
      <c r="D357" s="134" t="s">
        <v>193</v>
      </c>
      <c r="E357" s="135" t="s">
        <v>671</v>
      </c>
      <c r="F357" s="136" t="s">
        <v>672</v>
      </c>
      <c r="G357" s="137" t="s">
        <v>595</v>
      </c>
      <c r="H357" s="138">
        <v>3</v>
      </c>
      <c r="I357" s="139"/>
      <c r="J357" s="140">
        <f>ROUND(I357*H357,2)</f>
        <v>0</v>
      </c>
      <c r="K357" s="141"/>
      <c r="L357" s="33"/>
      <c r="M357" s="142" t="s">
        <v>19</v>
      </c>
      <c r="N357" s="143" t="s">
        <v>42</v>
      </c>
      <c r="P357" s="144">
        <f>O357*H357</f>
        <v>0</v>
      </c>
      <c r="Q357" s="144">
        <v>2.82E-3</v>
      </c>
      <c r="R357" s="144">
        <f>Q357*H357</f>
        <v>8.4600000000000005E-3</v>
      </c>
      <c r="S357" s="144">
        <v>0</v>
      </c>
      <c r="T357" s="145">
        <f>S357*H357</f>
        <v>0</v>
      </c>
      <c r="AR357" s="146" t="s">
        <v>197</v>
      </c>
      <c r="AT357" s="146" t="s">
        <v>193</v>
      </c>
      <c r="AU357" s="146" t="s">
        <v>80</v>
      </c>
      <c r="AY357" s="18" t="s">
        <v>191</v>
      </c>
      <c r="BE357" s="147">
        <f>IF(N357="základní",J357,0)</f>
        <v>0</v>
      </c>
      <c r="BF357" s="147">
        <f>IF(N357="snížená",J357,0)</f>
        <v>0</v>
      </c>
      <c r="BG357" s="147">
        <f>IF(N357="zákl. přenesená",J357,0)</f>
        <v>0</v>
      </c>
      <c r="BH357" s="147">
        <f>IF(N357="sníž. přenesená",J357,0)</f>
        <v>0</v>
      </c>
      <c r="BI357" s="147">
        <f>IF(N357="nulová",J357,0)</f>
        <v>0</v>
      </c>
      <c r="BJ357" s="18" t="s">
        <v>78</v>
      </c>
      <c r="BK357" s="147">
        <f>ROUND(I357*H357,2)</f>
        <v>0</v>
      </c>
      <c r="BL357" s="18" t="s">
        <v>197</v>
      </c>
      <c r="BM357" s="146" t="s">
        <v>673</v>
      </c>
    </row>
    <row r="358" spans="2:65" s="1" customFormat="1" ht="11.25">
      <c r="B358" s="33"/>
      <c r="D358" s="148" t="s">
        <v>199</v>
      </c>
      <c r="F358" s="149" t="s">
        <v>674</v>
      </c>
      <c r="I358" s="150"/>
      <c r="L358" s="33"/>
      <c r="M358" s="151"/>
      <c r="T358" s="54"/>
      <c r="AT358" s="18" t="s">
        <v>199</v>
      </c>
      <c r="AU358" s="18" t="s">
        <v>80</v>
      </c>
    </row>
    <row r="359" spans="2:65" s="1" customFormat="1" ht="16.5" customHeight="1">
      <c r="B359" s="33"/>
      <c r="C359" s="183" t="s">
        <v>543</v>
      </c>
      <c r="D359" s="183" t="s">
        <v>462</v>
      </c>
      <c r="E359" s="184" t="s">
        <v>680</v>
      </c>
      <c r="F359" s="185" t="s">
        <v>681</v>
      </c>
      <c r="G359" s="186" t="s">
        <v>595</v>
      </c>
      <c r="H359" s="187">
        <v>1</v>
      </c>
      <c r="I359" s="188"/>
      <c r="J359" s="189">
        <f>ROUND(I359*H359,2)</f>
        <v>0</v>
      </c>
      <c r="K359" s="190"/>
      <c r="L359" s="191"/>
      <c r="M359" s="192" t="s">
        <v>19</v>
      </c>
      <c r="N359" s="193" t="s">
        <v>42</v>
      </c>
      <c r="P359" s="144">
        <f>O359*H359</f>
        <v>0</v>
      </c>
      <c r="Q359" s="144">
        <v>1.6E-2</v>
      </c>
      <c r="R359" s="144">
        <f>Q359*H359</f>
        <v>1.6E-2</v>
      </c>
      <c r="S359" s="144">
        <v>0</v>
      </c>
      <c r="T359" s="145">
        <f>S359*H359</f>
        <v>0</v>
      </c>
      <c r="AR359" s="146" t="s">
        <v>236</v>
      </c>
      <c r="AT359" s="146" t="s">
        <v>462</v>
      </c>
      <c r="AU359" s="146" t="s">
        <v>80</v>
      </c>
      <c r="AY359" s="18" t="s">
        <v>191</v>
      </c>
      <c r="BE359" s="147">
        <f>IF(N359="základní",J359,0)</f>
        <v>0</v>
      </c>
      <c r="BF359" s="147">
        <f>IF(N359="snížená",J359,0)</f>
        <v>0</v>
      </c>
      <c r="BG359" s="147">
        <f>IF(N359="zákl. přenesená",J359,0)</f>
        <v>0</v>
      </c>
      <c r="BH359" s="147">
        <f>IF(N359="sníž. přenesená",J359,0)</f>
        <v>0</v>
      </c>
      <c r="BI359" s="147">
        <f>IF(N359="nulová",J359,0)</f>
        <v>0</v>
      </c>
      <c r="BJ359" s="18" t="s">
        <v>78</v>
      </c>
      <c r="BK359" s="147">
        <f>ROUND(I359*H359,2)</f>
        <v>0</v>
      </c>
      <c r="BL359" s="18" t="s">
        <v>197</v>
      </c>
      <c r="BM359" s="146" t="s">
        <v>1408</v>
      </c>
    </row>
    <row r="360" spans="2:65" s="1" customFormat="1" ht="19.5">
      <c r="B360" s="33"/>
      <c r="D360" s="153" t="s">
        <v>498</v>
      </c>
      <c r="F360" s="194" t="s">
        <v>590</v>
      </c>
      <c r="I360" s="150"/>
      <c r="L360" s="33"/>
      <c r="M360" s="151"/>
      <c r="T360" s="54"/>
      <c r="AT360" s="18" t="s">
        <v>498</v>
      </c>
      <c r="AU360" s="18" t="s">
        <v>80</v>
      </c>
    </row>
    <row r="361" spans="2:65" s="1" customFormat="1" ht="16.5" customHeight="1">
      <c r="B361" s="33"/>
      <c r="C361" s="183" t="s">
        <v>551</v>
      </c>
      <c r="D361" s="183" t="s">
        <v>462</v>
      </c>
      <c r="E361" s="184" t="s">
        <v>1409</v>
      </c>
      <c r="F361" s="185" t="s">
        <v>1410</v>
      </c>
      <c r="G361" s="186" t="s">
        <v>595</v>
      </c>
      <c r="H361" s="187">
        <v>1</v>
      </c>
      <c r="I361" s="188"/>
      <c r="J361" s="189">
        <f>ROUND(I361*H361,2)</f>
        <v>0</v>
      </c>
      <c r="K361" s="190"/>
      <c r="L361" s="191"/>
      <c r="M361" s="192" t="s">
        <v>19</v>
      </c>
      <c r="N361" s="193" t="s">
        <v>42</v>
      </c>
      <c r="P361" s="144">
        <f>O361*H361</f>
        <v>0</v>
      </c>
      <c r="Q361" s="144">
        <v>1.37E-2</v>
      </c>
      <c r="R361" s="144">
        <f>Q361*H361</f>
        <v>1.37E-2</v>
      </c>
      <c r="S361" s="144">
        <v>0</v>
      </c>
      <c r="T361" s="145">
        <f>S361*H361</f>
        <v>0</v>
      </c>
      <c r="AR361" s="146" t="s">
        <v>236</v>
      </c>
      <c r="AT361" s="146" t="s">
        <v>462</v>
      </c>
      <c r="AU361" s="146" t="s">
        <v>80</v>
      </c>
      <c r="AY361" s="18" t="s">
        <v>191</v>
      </c>
      <c r="BE361" s="147">
        <f>IF(N361="základní",J361,0)</f>
        <v>0</v>
      </c>
      <c r="BF361" s="147">
        <f>IF(N361="snížená",J361,0)</f>
        <v>0</v>
      </c>
      <c r="BG361" s="147">
        <f>IF(N361="zákl. přenesená",J361,0)</f>
        <v>0</v>
      </c>
      <c r="BH361" s="147">
        <f>IF(N361="sníž. přenesená",J361,0)</f>
        <v>0</v>
      </c>
      <c r="BI361" s="147">
        <f>IF(N361="nulová",J361,0)</f>
        <v>0</v>
      </c>
      <c r="BJ361" s="18" t="s">
        <v>78</v>
      </c>
      <c r="BK361" s="147">
        <f>ROUND(I361*H361,2)</f>
        <v>0</v>
      </c>
      <c r="BL361" s="18" t="s">
        <v>197</v>
      </c>
      <c r="BM361" s="146" t="s">
        <v>1411</v>
      </c>
    </row>
    <row r="362" spans="2:65" s="1" customFormat="1" ht="19.5">
      <c r="B362" s="33"/>
      <c r="D362" s="153" t="s">
        <v>498</v>
      </c>
      <c r="F362" s="194" t="s">
        <v>590</v>
      </c>
      <c r="I362" s="150"/>
      <c r="L362" s="33"/>
      <c r="M362" s="151"/>
      <c r="T362" s="54"/>
      <c r="AT362" s="18" t="s">
        <v>498</v>
      </c>
      <c r="AU362" s="18" t="s">
        <v>80</v>
      </c>
    </row>
    <row r="363" spans="2:65" s="1" customFormat="1" ht="16.5" customHeight="1">
      <c r="B363" s="33"/>
      <c r="C363" s="183" t="s">
        <v>557</v>
      </c>
      <c r="D363" s="183" t="s">
        <v>462</v>
      </c>
      <c r="E363" s="184" t="s">
        <v>1412</v>
      </c>
      <c r="F363" s="185" t="s">
        <v>1413</v>
      </c>
      <c r="G363" s="186" t="s">
        <v>595</v>
      </c>
      <c r="H363" s="187">
        <v>1</v>
      </c>
      <c r="I363" s="188"/>
      <c r="J363" s="189">
        <f>ROUND(I363*H363,2)</f>
        <v>0</v>
      </c>
      <c r="K363" s="190"/>
      <c r="L363" s="191"/>
      <c r="M363" s="192" t="s">
        <v>19</v>
      </c>
      <c r="N363" s="193" t="s">
        <v>42</v>
      </c>
      <c r="P363" s="144">
        <f>O363*H363</f>
        <v>0</v>
      </c>
      <c r="Q363" s="144">
        <v>5.4999999999999997E-3</v>
      </c>
      <c r="R363" s="144">
        <f>Q363*H363</f>
        <v>5.4999999999999997E-3</v>
      </c>
      <c r="S363" s="144">
        <v>0</v>
      </c>
      <c r="T363" s="145">
        <f>S363*H363</f>
        <v>0</v>
      </c>
      <c r="AR363" s="146" t="s">
        <v>236</v>
      </c>
      <c r="AT363" s="146" t="s">
        <v>462</v>
      </c>
      <c r="AU363" s="146" t="s">
        <v>80</v>
      </c>
      <c r="AY363" s="18" t="s">
        <v>191</v>
      </c>
      <c r="BE363" s="147">
        <f>IF(N363="základní",J363,0)</f>
        <v>0</v>
      </c>
      <c r="BF363" s="147">
        <f>IF(N363="snížená",J363,0)</f>
        <v>0</v>
      </c>
      <c r="BG363" s="147">
        <f>IF(N363="zákl. přenesená",J363,0)</f>
        <v>0</v>
      </c>
      <c r="BH363" s="147">
        <f>IF(N363="sníž. přenesená",J363,0)</f>
        <v>0</v>
      </c>
      <c r="BI363" s="147">
        <f>IF(N363="nulová",J363,0)</f>
        <v>0</v>
      </c>
      <c r="BJ363" s="18" t="s">
        <v>78</v>
      </c>
      <c r="BK363" s="147">
        <f>ROUND(I363*H363,2)</f>
        <v>0</v>
      </c>
      <c r="BL363" s="18" t="s">
        <v>197</v>
      </c>
      <c r="BM363" s="146" t="s">
        <v>1414</v>
      </c>
    </row>
    <row r="364" spans="2:65" s="1" customFormat="1" ht="16.5" customHeight="1">
      <c r="B364" s="33"/>
      <c r="C364" s="183" t="s">
        <v>564</v>
      </c>
      <c r="D364" s="183" t="s">
        <v>462</v>
      </c>
      <c r="E364" s="184" t="s">
        <v>684</v>
      </c>
      <c r="F364" s="185" t="s">
        <v>685</v>
      </c>
      <c r="G364" s="186" t="s">
        <v>595</v>
      </c>
      <c r="H364" s="187">
        <v>5</v>
      </c>
      <c r="I364" s="188"/>
      <c r="J364" s="189">
        <f>ROUND(I364*H364,2)</f>
        <v>0</v>
      </c>
      <c r="K364" s="190"/>
      <c r="L364" s="191"/>
      <c r="M364" s="192" t="s">
        <v>19</v>
      </c>
      <c r="N364" s="193" t="s">
        <v>42</v>
      </c>
      <c r="P364" s="144">
        <f>O364*H364</f>
        <v>0</v>
      </c>
      <c r="Q364" s="144">
        <v>1.2999999999999999E-4</v>
      </c>
      <c r="R364" s="144">
        <f>Q364*H364</f>
        <v>6.4999999999999997E-4</v>
      </c>
      <c r="S364" s="144">
        <v>0</v>
      </c>
      <c r="T364" s="145">
        <f>S364*H364</f>
        <v>0</v>
      </c>
      <c r="AR364" s="146" t="s">
        <v>236</v>
      </c>
      <c r="AT364" s="146" t="s">
        <v>462</v>
      </c>
      <c r="AU364" s="146" t="s">
        <v>80</v>
      </c>
      <c r="AY364" s="18" t="s">
        <v>191</v>
      </c>
      <c r="BE364" s="147">
        <f>IF(N364="základní",J364,0)</f>
        <v>0</v>
      </c>
      <c r="BF364" s="147">
        <f>IF(N364="snížená",J364,0)</f>
        <v>0</v>
      </c>
      <c r="BG364" s="147">
        <f>IF(N364="zákl. přenesená",J364,0)</f>
        <v>0</v>
      </c>
      <c r="BH364" s="147">
        <f>IF(N364="sníž. přenesená",J364,0)</f>
        <v>0</v>
      </c>
      <c r="BI364" s="147">
        <f>IF(N364="nulová",J364,0)</f>
        <v>0</v>
      </c>
      <c r="BJ364" s="18" t="s">
        <v>78</v>
      </c>
      <c r="BK364" s="147">
        <f>ROUND(I364*H364,2)</f>
        <v>0</v>
      </c>
      <c r="BL364" s="18" t="s">
        <v>197</v>
      </c>
      <c r="BM364" s="146" t="s">
        <v>686</v>
      </c>
    </row>
    <row r="365" spans="2:65" s="1" customFormat="1" ht="19.5">
      <c r="B365" s="33"/>
      <c r="D365" s="153" t="s">
        <v>498</v>
      </c>
      <c r="F365" s="194" t="s">
        <v>590</v>
      </c>
      <c r="I365" s="150"/>
      <c r="L365" s="33"/>
      <c r="M365" s="151"/>
      <c r="T365" s="54"/>
      <c r="AT365" s="18" t="s">
        <v>498</v>
      </c>
      <c r="AU365" s="18" t="s">
        <v>80</v>
      </c>
    </row>
    <row r="366" spans="2:65" s="1" customFormat="1" ht="24.2" customHeight="1">
      <c r="B366" s="33"/>
      <c r="C366" s="134" t="s">
        <v>569</v>
      </c>
      <c r="D366" s="134" t="s">
        <v>193</v>
      </c>
      <c r="E366" s="135" t="s">
        <v>697</v>
      </c>
      <c r="F366" s="136" t="s">
        <v>698</v>
      </c>
      <c r="G366" s="137" t="s">
        <v>595</v>
      </c>
      <c r="H366" s="138">
        <v>1</v>
      </c>
      <c r="I366" s="139"/>
      <c r="J366" s="140">
        <f>ROUND(I366*H366,2)</f>
        <v>0</v>
      </c>
      <c r="K366" s="141"/>
      <c r="L366" s="33"/>
      <c r="M366" s="142" t="s">
        <v>19</v>
      </c>
      <c r="N366" s="143" t="s">
        <v>42</v>
      </c>
      <c r="P366" s="144">
        <f>O366*H366</f>
        <v>0</v>
      </c>
      <c r="Q366" s="144">
        <v>3.6600000000000001E-3</v>
      </c>
      <c r="R366" s="144">
        <f>Q366*H366</f>
        <v>3.6600000000000001E-3</v>
      </c>
      <c r="S366" s="144">
        <v>0</v>
      </c>
      <c r="T366" s="145">
        <f>S366*H366</f>
        <v>0</v>
      </c>
      <c r="AR366" s="146" t="s">
        <v>197</v>
      </c>
      <c r="AT366" s="146" t="s">
        <v>193</v>
      </c>
      <c r="AU366" s="146" t="s">
        <v>80</v>
      </c>
      <c r="AY366" s="18" t="s">
        <v>191</v>
      </c>
      <c r="BE366" s="147">
        <f>IF(N366="základní",J366,0)</f>
        <v>0</v>
      </c>
      <c r="BF366" s="147">
        <f>IF(N366="snížená",J366,0)</f>
        <v>0</v>
      </c>
      <c r="BG366" s="147">
        <f>IF(N366="zákl. přenesená",J366,0)</f>
        <v>0</v>
      </c>
      <c r="BH366" s="147">
        <f>IF(N366="sníž. přenesená",J366,0)</f>
        <v>0</v>
      </c>
      <c r="BI366" s="147">
        <f>IF(N366="nulová",J366,0)</f>
        <v>0</v>
      </c>
      <c r="BJ366" s="18" t="s">
        <v>78</v>
      </c>
      <c r="BK366" s="147">
        <f>ROUND(I366*H366,2)</f>
        <v>0</v>
      </c>
      <c r="BL366" s="18" t="s">
        <v>197</v>
      </c>
      <c r="BM366" s="146" t="s">
        <v>699</v>
      </c>
    </row>
    <row r="367" spans="2:65" s="1" customFormat="1" ht="11.25">
      <c r="B367" s="33"/>
      <c r="D367" s="148" t="s">
        <v>199</v>
      </c>
      <c r="F367" s="149" t="s">
        <v>700</v>
      </c>
      <c r="I367" s="150"/>
      <c r="L367" s="33"/>
      <c r="M367" s="151"/>
      <c r="T367" s="54"/>
      <c r="AT367" s="18" t="s">
        <v>199</v>
      </c>
      <c r="AU367" s="18" t="s">
        <v>80</v>
      </c>
    </row>
    <row r="368" spans="2:65" s="1" customFormat="1" ht="16.5" customHeight="1">
      <c r="B368" s="33"/>
      <c r="C368" s="183" t="s">
        <v>575</v>
      </c>
      <c r="D368" s="183" t="s">
        <v>462</v>
      </c>
      <c r="E368" s="184" t="s">
        <v>1415</v>
      </c>
      <c r="F368" s="185" t="s">
        <v>1416</v>
      </c>
      <c r="G368" s="186" t="s">
        <v>595</v>
      </c>
      <c r="H368" s="187">
        <v>1</v>
      </c>
      <c r="I368" s="188"/>
      <c r="J368" s="189">
        <f>ROUND(I368*H368,2)</f>
        <v>0</v>
      </c>
      <c r="K368" s="190"/>
      <c r="L368" s="191"/>
      <c r="M368" s="192" t="s">
        <v>19</v>
      </c>
      <c r="N368" s="193" t="s">
        <v>42</v>
      </c>
      <c r="P368" s="144">
        <f>O368*H368</f>
        <v>0</v>
      </c>
      <c r="Q368" s="144">
        <v>3.2000000000000001E-2</v>
      </c>
      <c r="R368" s="144">
        <f>Q368*H368</f>
        <v>3.2000000000000001E-2</v>
      </c>
      <c r="S368" s="144">
        <v>0</v>
      </c>
      <c r="T368" s="145">
        <f>S368*H368</f>
        <v>0</v>
      </c>
      <c r="AR368" s="146" t="s">
        <v>236</v>
      </c>
      <c r="AT368" s="146" t="s">
        <v>462</v>
      </c>
      <c r="AU368" s="146" t="s">
        <v>80</v>
      </c>
      <c r="AY368" s="18" t="s">
        <v>191</v>
      </c>
      <c r="BE368" s="147">
        <f>IF(N368="základní",J368,0)</f>
        <v>0</v>
      </c>
      <c r="BF368" s="147">
        <f>IF(N368="snížená",J368,0)</f>
        <v>0</v>
      </c>
      <c r="BG368" s="147">
        <f>IF(N368="zákl. přenesená",J368,0)</f>
        <v>0</v>
      </c>
      <c r="BH368" s="147">
        <f>IF(N368="sníž. přenesená",J368,0)</f>
        <v>0</v>
      </c>
      <c r="BI368" s="147">
        <f>IF(N368="nulová",J368,0)</f>
        <v>0</v>
      </c>
      <c r="BJ368" s="18" t="s">
        <v>78</v>
      </c>
      <c r="BK368" s="147">
        <f>ROUND(I368*H368,2)</f>
        <v>0</v>
      </c>
      <c r="BL368" s="18" t="s">
        <v>197</v>
      </c>
      <c r="BM368" s="146" t="s">
        <v>1417</v>
      </c>
    </row>
    <row r="369" spans="2:65" s="1" customFormat="1" ht="19.5">
      <c r="B369" s="33"/>
      <c r="D369" s="153" t="s">
        <v>498</v>
      </c>
      <c r="F369" s="194" t="s">
        <v>590</v>
      </c>
      <c r="I369" s="150"/>
      <c r="L369" s="33"/>
      <c r="M369" s="151"/>
      <c r="T369" s="54"/>
      <c r="AT369" s="18" t="s">
        <v>498</v>
      </c>
      <c r="AU369" s="18" t="s">
        <v>80</v>
      </c>
    </row>
    <row r="370" spans="2:65" s="1" customFormat="1" ht="24.2" customHeight="1">
      <c r="B370" s="33"/>
      <c r="C370" s="134" t="s">
        <v>581</v>
      </c>
      <c r="D370" s="134" t="s">
        <v>193</v>
      </c>
      <c r="E370" s="135" t="s">
        <v>716</v>
      </c>
      <c r="F370" s="136" t="s">
        <v>717</v>
      </c>
      <c r="G370" s="137" t="s">
        <v>228</v>
      </c>
      <c r="H370" s="138">
        <v>11.034000000000001</v>
      </c>
      <c r="I370" s="139"/>
      <c r="J370" s="140">
        <f>ROUND(I370*H370,2)</f>
        <v>0</v>
      </c>
      <c r="K370" s="141"/>
      <c r="L370" s="33"/>
      <c r="M370" s="142" t="s">
        <v>19</v>
      </c>
      <c r="N370" s="143" t="s">
        <v>42</v>
      </c>
      <c r="P370" s="144">
        <f>O370*H370</f>
        <v>0</v>
      </c>
      <c r="Q370" s="144">
        <v>0</v>
      </c>
      <c r="R370" s="144">
        <f>Q370*H370</f>
        <v>0</v>
      </c>
      <c r="S370" s="144">
        <v>0</v>
      </c>
      <c r="T370" s="145">
        <f>S370*H370</f>
        <v>0</v>
      </c>
      <c r="AR370" s="146" t="s">
        <v>197</v>
      </c>
      <c r="AT370" s="146" t="s">
        <v>193</v>
      </c>
      <c r="AU370" s="146" t="s">
        <v>80</v>
      </c>
      <c r="AY370" s="18" t="s">
        <v>191</v>
      </c>
      <c r="BE370" s="147">
        <f>IF(N370="základní",J370,0)</f>
        <v>0</v>
      </c>
      <c r="BF370" s="147">
        <f>IF(N370="snížená",J370,0)</f>
        <v>0</v>
      </c>
      <c r="BG370" s="147">
        <f>IF(N370="zákl. přenesená",J370,0)</f>
        <v>0</v>
      </c>
      <c r="BH370" s="147">
        <f>IF(N370="sníž. přenesená",J370,0)</f>
        <v>0</v>
      </c>
      <c r="BI370" s="147">
        <f>IF(N370="nulová",J370,0)</f>
        <v>0</v>
      </c>
      <c r="BJ370" s="18" t="s">
        <v>78</v>
      </c>
      <c r="BK370" s="147">
        <f>ROUND(I370*H370,2)</f>
        <v>0</v>
      </c>
      <c r="BL370" s="18" t="s">
        <v>197</v>
      </c>
      <c r="BM370" s="146" t="s">
        <v>718</v>
      </c>
    </row>
    <row r="371" spans="2:65" s="1" customFormat="1" ht="11.25">
      <c r="B371" s="33"/>
      <c r="D371" s="148" t="s">
        <v>199</v>
      </c>
      <c r="F371" s="149" t="s">
        <v>719</v>
      </c>
      <c r="I371" s="150"/>
      <c r="L371" s="33"/>
      <c r="M371" s="151"/>
      <c r="T371" s="54"/>
      <c r="AT371" s="18" t="s">
        <v>199</v>
      </c>
      <c r="AU371" s="18" t="s">
        <v>80</v>
      </c>
    </row>
    <row r="372" spans="2:65" s="1" customFormat="1" ht="16.5" customHeight="1">
      <c r="B372" s="33"/>
      <c r="C372" s="183" t="s">
        <v>586</v>
      </c>
      <c r="D372" s="183" t="s">
        <v>462</v>
      </c>
      <c r="E372" s="184" t="s">
        <v>721</v>
      </c>
      <c r="F372" s="185" t="s">
        <v>722</v>
      </c>
      <c r="G372" s="186" t="s">
        <v>228</v>
      </c>
      <c r="H372" s="187">
        <v>11.2</v>
      </c>
      <c r="I372" s="188"/>
      <c r="J372" s="189">
        <f>ROUND(I372*H372,2)</f>
        <v>0</v>
      </c>
      <c r="K372" s="190"/>
      <c r="L372" s="191"/>
      <c r="M372" s="192" t="s">
        <v>19</v>
      </c>
      <c r="N372" s="193" t="s">
        <v>42</v>
      </c>
      <c r="P372" s="144">
        <f>O372*H372</f>
        <v>0</v>
      </c>
      <c r="Q372" s="144">
        <v>0</v>
      </c>
      <c r="R372" s="144">
        <f>Q372*H372</f>
        <v>0</v>
      </c>
      <c r="S372" s="144">
        <v>0</v>
      </c>
      <c r="T372" s="145">
        <f>S372*H372</f>
        <v>0</v>
      </c>
      <c r="AR372" s="146" t="s">
        <v>236</v>
      </c>
      <c r="AT372" s="146" t="s">
        <v>462</v>
      </c>
      <c r="AU372" s="146" t="s">
        <v>80</v>
      </c>
      <c r="AY372" s="18" t="s">
        <v>191</v>
      </c>
      <c r="BE372" s="147">
        <f>IF(N372="základní",J372,0)</f>
        <v>0</v>
      </c>
      <c r="BF372" s="147">
        <f>IF(N372="snížená",J372,0)</f>
        <v>0</v>
      </c>
      <c r="BG372" s="147">
        <f>IF(N372="zákl. přenesená",J372,0)</f>
        <v>0</v>
      </c>
      <c r="BH372" s="147">
        <f>IF(N372="sníž. přenesená",J372,0)</f>
        <v>0</v>
      </c>
      <c r="BI372" s="147">
        <f>IF(N372="nulová",J372,0)</f>
        <v>0</v>
      </c>
      <c r="BJ372" s="18" t="s">
        <v>78</v>
      </c>
      <c r="BK372" s="147">
        <f>ROUND(I372*H372,2)</f>
        <v>0</v>
      </c>
      <c r="BL372" s="18" t="s">
        <v>197</v>
      </c>
      <c r="BM372" s="146" t="s">
        <v>723</v>
      </c>
    </row>
    <row r="373" spans="2:65" s="1" customFormat="1" ht="19.5">
      <c r="B373" s="33"/>
      <c r="D373" s="153" t="s">
        <v>498</v>
      </c>
      <c r="F373" s="194" t="s">
        <v>590</v>
      </c>
      <c r="I373" s="150"/>
      <c r="L373" s="33"/>
      <c r="M373" s="151"/>
      <c r="T373" s="54"/>
      <c r="AT373" s="18" t="s">
        <v>498</v>
      </c>
      <c r="AU373" s="18" t="s">
        <v>80</v>
      </c>
    </row>
    <row r="374" spans="2:65" s="12" customFormat="1" ht="11.25">
      <c r="B374" s="152"/>
      <c r="D374" s="153" t="s">
        <v>201</v>
      </c>
      <c r="F374" s="155" t="s">
        <v>1418</v>
      </c>
      <c r="H374" s="156">
        <v>11.2</v>
      </c>
      <c r="I374" s="157"/>
      <c r="L374" s="152"/>
      <c r="M374" s="158"/>
      <c r="T374" s="159"/>
      <c r="AT374" s="154" t="s">
        <v>201</v>
      </c>
      <c r="AU374" s="154" t="s">
        <v>80</v>
      </c>
      <c r="AV374" s="12" t="s">
        <v>80</v>
      </c>
      <c r="AW374" s="12" t="s">
        <v>4</v>
      </c>
      <c r="AX374" s="12" t="s">
        <v>78</v>
      </c>
      <c r="AY374" s="154" t="s">
        <v>191</v>
      </c>
    </row>
    <row r="375" spans="2:65" s="1" customFormat="1" ht="16.5" customHeight="1">
      <c r="B375" s="33"/>
      <c r="C375" s="134" t="s">
        <v>592</v>
      </c>
      <c r="D375" s="134" t="s">
        <v>193</v>
      </c>
      <c r="E375" s="135" t="s">
        <v>1419</v>
      </c>
      <c r="F375" s="136" t="s">
        <v>1420</v>
      </c>
      <c r="G375" s="137" t="s">
        <v>228</v>
      </c>
      <c r="H375" s="138">
        <v>0.5</v>
      </c>
      <c r="I375" s="139"/>
      <c r="J375" s="140">
        <f>ROUND(I375*H375,2)</f>
        <v>0</v>
      </c>
      <c r="K375" s="141"/>
      <c r="L375" s="33"/>
      <c r="M375" s="142" t="s">
        <v>19</v>
      </c>
      <c r="N375" s="143" t="s">
        <v>42</v>
      </c>
      <c r="P375" s="144">
        <f>O375*H375</f>
        <v>0</v>
      </c>
      <c r="Q375" s="144">
        <v>0</v>
      </c>
      <c r="R375" s="144">
        <f>Q375*H375</f>
        <v>0</v>
      </c>
      <c r="S375" s="144">
        <v>2.5000000000000001E-3</v>
      </c>
      <c r="T375" s="145">
        <f>S375*H375</f>
        <v>1.25E-3</v>
      </c>
      <c r="AR375" s="146" t="s">
        <v>197</v>
      </c>
      <c r="AT375" s="146" t="s">
        <v>193</v>
      </c>
      <c r="AU375" s="146" t="s">
        <v>80</v>
      </c>
      <c r="AY375" s="18" t="s">
        <v>191</v>
      </c>
      <c r="BE375" s="147">
        <f>IF(N375="základní",J375,0)</f>
        <v>0</v>
      </c>
      <c r="BF375" s="147">
        <f>IF(N375="snížená",J375,0)</f>
        <v>0</v>
      </c>
      <c r="BG375" s="147">
        <f>IF(N375="zákl. přenesená",J375,0)</f>
        <v>0</v>
      </c>
      <c r="BH375" s="147">
        <f>IF(N375="sníž. přenesená",J375,0)</f>
        <v>0</v>
      </c>
      <c r="BI375" s="147">
        <f>IF(N375="nulová",J375,0)</f>
        <v>0</v>
      </c>
      <c r="BJ375" s="18" t="s">
        <v>78</v>
      </c>
      <c r="BK375" s="147">
        <f>ROUND(I375*H375,2)</f>
        <v>0</v>
      </c>
      <c r="BL375" s="18" t="s">
        <v>197</v>
      </c>
      <c r="BM375" s="146" t="s">
        <v>1421</v>
      </c>
    </row>
    <row r="376" spans="2:65" s="1" customFormat="1" ht="11.25">
      <c r="B376" s="33"/>
      <c r="D376" s="148" t="s">
        <v>199</v>
      </c>
      <c r="F376" s="149" t="s">
        <v>1422</v>
      </c>
      <c r="I376" s="150"/>
      <c r="L376" s="33"/>
      <c r="M376" s="151"/>
      <c r="T376" s="54"/>
      <c r="AT376" s="18" t="s">
        <v>199</v>
      </c>
      <c r="AU376" s="18" t="s">
        <v>80</v>
      </c>
    </row>
    <row r="377" spans="2:65" s="12" customFormat="1" ht="11.25">
      <c r="B377" s="152"/>
      <c r="D377" s="153" t="s">
        <v>201</v>
      </c>
      <c r="E377" s="154" t="s">
        <v>19</v>
      </c>
      <c r="F377" s="155" t="s">
        <v>1174</v>
      </c>
      <c r="H377" s="156">
        <v>0.5</v>
      </c>
      <c r="I377" s="157"/>
      <c r="L377" s="152"/>
      <c r="M377" s="158"/>
      <c r="T377" s="159"/>
      <c r="AT377" s="154" t="s">
        <v>201</v>
      </c>
      <c r="AU377" s="154" t="s">
        <v>80</v>
      </c>
      <c r="AV377" s="12" t="s">
        <v>80</v>
      </c>
      <c r="AW377" s="12" t="s">
        <v>33</v>
      </c>
      <c r="AX377" s="12" t="s">
        <v>71</v>
      </c>
      <c r="AY377" s="154" t="s">
        <v>191</v>
      </c>
    </row>
    <row r="378" spans="2:65" s="13" customFormat="1" ht="11.25">
      <c r="B378" s="160"/>
      <c r="D378" s="153" t="s">
        <v>201</v>
      </c>
      <c r="E378" s="161" t="s">
        <v>19</v>
      </c>
      <c r="F378" s="162" t="s">
        <v>203</v>
      </c>
      <c r="H378" s="163">
        <v>0.5</v>
      </c>
      <c r="I378" s="164"/>
      <c r="L378" s="160"/>
      <c r="M378" s="165"/>
      <c r="T378" s="166"/>
      <c r="AT378" s="161" t="s">
        <v>201</v>
      </c>
      <c r="AU378" s="161" t="s">
        <v>80</v>
      </c>
      <c r="AV378" s="13" t="s">
        <v>197</v>
      </c>
      <c r="AW378" s="13" t="s">
        <v>33</v>
      </c>
      <c r="AX378" s="13" t="s">
        <v>78</v>
      </c>
      <c r="AY378" s="161" t="s">
        <v>191</v>
      </c>
    </row>
    <row r="379" spans="2:65" s="1" customFormat="1" ht="24.2" customHeight="1">
      <c r="B379" s="33"/>
      <c r="C379" s="134" t="s">
        <v>597</v>
      </c>
      <c r="D379" s="134" t="s">
        <v>193</v>
      </c>
      <c r="E379" s="135" t="s">
        <v>770</v>
      </c>
      <c r="F379" s="136" t="s">
        <v>771</v>
      </c>
      <c r="G379" s="137" t="s">
        <v>595</v>
      </c>
      <c r="H379" s="138">
        <v>4</v>
      </c>
      <c r="I379" s="139"/>
      <c r="J379" s="140">
        <f>ROUND(I379*H379,2)</f>
        <v>0</v>
      </c>
      <c r="K379" s="141"/>
      <c r="L379" s="33"/>
      <c r="M379" s="142" t="s">
        <v>19</v>
      </c>
      <c r="N379" s="143" t="s">
        <v>42</v>
      </c>
      <c r="P379" s="144">
        <f>O379*H379</f>
        <v>0</v>
      </c>
      <c r="Q379" s="144">
        <v>0</v>
      </c>
      <c r="R379" s="144">
        <f>Q379*H379</f>
        <v>0</v>
      </c>
      <c r="S379" s="144">
        <v>0</v>
      </c>
      <c r="T379" s="145">
        <f>S379*H379</f>
        <v>0</v>
      </c>
      <c r="AR379" s="146" t="s">
        <v>197</v>
      </c>
      <c r="AT379" s="146" t="s">
        <v>193</v>
      </c>
      <c r="AU379" s="146" t="s">
        <v>80</v>
      </c>
      <c r="AY379" s="18" t="s">
        <v>191</v>
      </c>
      <c r="BE379" s="147">
        <f>IF(N379="základní",J379,0)</f>
        <v>0</v>
      </c>
      <c r="BF379" s="147">
        <f>IF(N379="snížená",J379,0)</f>
        <v>0</v>
      </c>
      <c r="BG379" s="147">
        <f>IF(N379="zákl. přenesená",J379,0)</f>
        <v>0</v>
      </c>
      <c r="BH379" s="147">
        <f>IF(N379="sníž. přenesená",J379,0)</f>
        <v>0</v>
      </c>
      <c r="BI379" s="147">
        <f>IF(N379="nulová",J379,0)</f>
        <v>0</v>
      </c>
      <c r="BJ379" s="18" t="s">
        <v>78</v>
      </c>
      <c r="BK379" s="147">
        <f>ROUND(I379*H379,2)</f>
        <v>0</v>
      </c>
      <c r="BL379" s="18" t="s">
        <v>197</v>
      </c>
      <c r="BM379" s="146" t="s">
        <v>772</v>
      </c>
    </row>
    <row r="380" spans="2:65" s="1" customFormat="1" ht="11.25">
      <c r="B380" s="33"/>
      <c r="D380" s="148" t="s">
        <v>199</v>
      </c>
      <c r="F380" s="149" t="s">
        <v>773</v>
      </c>
      <c r="I380" s="150"/>
      <c r="L380" s="33"/>
      <c r="M380" s="151"/>
      <c r="T380" s="54"/>
      <c r="AT380" s="18" t="s">
        <v>199</v>
      </c>
      <c r="AU380" s="18" t="s">
        <v>80</v>
      </c>
    </row>
    <row r="381" spans="2:65" s="1" customFormat="1" ht="16.5" customHeight="1">
      <c r="B381" s="33"/>
      <c r="C381" s="183" t="s">
        <v>602</v>
      </c>
      <c r="D381" s="183" t="s">
        <v>462</v>
      </c>
      <c r="E381" s="184" t="s">
        <v>1423</v>
      </c>
      <c r="F381" s="185" t="s">
        <v>1424</v>
      </c>
      <c r="G381" s="186" t="s">
        <v>595</v>
      </c>
      <c r="H381" s="187">
        <v>1</v>
      </c>
      <c r="I381" s="188"/>
      <c r="J381" s="189">
        <f>ROUND(I381*H381,2)</f>
        <v>0</v>
      </c>
      <c r="K381" s="190"/>
      <c r="L381" s="191"/>
      <c r="M381" s="192" t="s">
        <v>19</v>
      </c>
      <c r="N381" s="193" t="s">
        <v>42</v>
      </c>
      <c r="P381" s="144">
        <f>O381*H381</f>
        <v>0</v>
      </c>
      <c r="Q381" s="144">
        <v>0</v>
      </c>
      <c r="R381" s="144">
        <f>Q381*H381</f>
        <v>0</v>
      </c>
      <c r="S381" s="144">
        <v>0</v>
      </c>
      <c r="T381" s="145">
        <f>S381*H381</f>
        <v>0</v>
      </c>
      <c r="AR381" s="146" t="s">
        <v>236</v>
      </c>
      <c r="AT381" s="146" t="s">
        <v>462</v>
      </c>
      <c r="AU381" s="146" t="s">
        <v>80</v>
      </c>
      <c r="AY381" s="18" t="s">
        <v>191</v>
      </c>
      <c r="BE381" s="147">
        <f>IF(N381="základní",J381,0)</f>
        <v>0</v>
      </c>
      <c r="BF381" s="147">
        <f>IF(N381="snížená",J381,0)</f>
        <v>0</v>
      </c>
      <c r="BG381" s="147">
        <f>IF(N381="zákl. přenesená",J381,0)</f>
        <v>0</v>
      </c>
      <c r="BH381" s="147">
        <f>IF(N381="sníž. přenesená",J381,0)</f>
        <v>0</v>
      </c>
      <c r="BI381" s="147">
        <f>IF(N381="nulová",J381,0)</f>
        <v>0</v>
      </c>
      <c r="BJ381" s="18" t="s">
        <v>78</v>
      </c>
      <c r="BK381" s="147">
        <f>ROUND(I381*H381,2)</f>
        <v>0</v>
      </c>
      <c r="BL381" s="18" t="s">
        <v>197</v>
      </c>
      <c r="BM381" s="146" t="s">
        <v>1425</v>
      </c>
    </row>
    <row r="382" spans="2:65" s="1" customFormat="1" ht="19.5">
      <c r="B382" s="33"/>
      <c r="D382" s="153" t="s">
        <v>498</v>
      </c>
      <c r="F382" s="194" t="s">
        <v>590</v>
      </c>
      <c r="I382" s="150"/>
      <c r="L382" s="33"/>
      <c r="M382" s="151"/>
      <c r="T382" s="54"/>
      <c r="AT382" s="18" t="s">
        <v>498</v>
      </c>
      <c r="AU382" s="18" t="s">
        <v>80</v>
      </c>
    </row>
    <row r="383" spans="2:65" s="1" customFormat="1" ht="16.5" customHeight="1">
      <c r="B383" s="33"/>
      <c r="C383" s="183" t="s">
        <v>607</v>
      </c>
      <c r="D383" s="183" t="s">
        <v>462</v>
      </c>
      <c r="E383" s="184" t="s">
        <v>775</v>
      </c>
      <c r="F383" s="185" t="s">
        <v>776</v>
      </c>
      <c r="G383" s="186" t="s">
        <v>595</v>
      </c>
      <c r="H383" s="187">
        <v>1</v>
      </c>
      <c r="I383" s="188"/>
      <c r="J383" s="189">
        <f>ROUND(I383*H383,2)</f>
        <v>0</v>
      </c>
      <c r="K383" s="190"/>
      <c r="L383" s="191"/>
      <c r="M383" s="192" t="s">
        <v>19</v>
      </c>
      <c r="N383" s="193" t="s">
        <v>42</v>
      </c>
      <c r="P383" s="144">
        <f>O383*H383</f>
        <v>0</v>
      </c>
      <c r="Q383" s="144">
        <v>0</v>
      </c>
      <c r="R383" s="144">
        <f>Q383*H383</f>
        <v>0</v>
      </c>
      <c r="S383" s="144">
        <v>0</v>
      </c>
      <c r="T383" s="145">
        <f>S383*H383</f>
        <v>0</v>
      </c>
      <c r="AR383" s="146" t="s">
        <v>236</v>
      </c>
      <c r="AT383" s="146" t="s">
        <v>462</v>
      </c>
      <c r="AU383" s="146" t="s">
        <v>80</v>
      </c>
      <c r="AY383" s="18" t="s">
        <v>191</v>
      </c>
      <c r="BE383" s="147">
        <f>IF(N383="základní",J383,0)</f>
        <v>0</v>
      </c>
      <c r="BF383" s="147">
        <f>IF(N383="snížená",J383,0)</f>
        <v>0</v>
      </c>
      <c r="BG383" s="147">
        <f>IF(N383="zákl. přenesená",J383,0)</f>
        <v>0</v>
      </c>
      <c r="BH383" s="147">
        <f>IF(N383="sníž. přenesená",J383,0)</f>
        <v>0</v>
      </c>
      <c r="BI383" s="147">
        <f>IF(N383="nulová",J383,0)</f>
        <v>0</v>
      </c>
      <c r="BJ383" s="18" t="s">
        <v>78</v>
      </c>
      <c r="BK383" s="147">
        <f>ROUND(I383*H383,2)</f>
        <v>0</v>
      </c>
      <c r="BL383" s="18" t="s">
        <v>197</v>
      </c>
      <c r="BM383" s="146" t="s">
        <v>1426</v>
      </c>
    </row>
    <row r="384" spans="2:65" s="1" customFormat="1" ht="19.5">
      <c r="B384" s="33"/>
      <c r="D384" s="153" t="s">
        <v>498</v>
      </c>
      <c r="F384" s="194" t="s">
        <v>590</v>
      </c>
      <c r="I384" s="150"/>
      <c r="L384" s="33"/>
      <c r="M384" s="151"/>
      <c r="T384" s="54"/>
      <c r="AT384" s="18" t="s">
        <v>498</v>
      </c>
      <c r="AU384" s="18" t="s">
        <v>80</v>
      </c>
    </row>
    <row r="385" spans="2:65" s="1" customFormat="1" ht="16.5" customHeight="1">
      <c r="B385" s="33"/>
      <c r="C385" s="183" t="s">
        <v>611</v>
      </c>
      <c r="D385" s="183" t="s">
        <v>462</v>
      </c>
      <c r="E385" s="184" t="s">
        <v>779</v>
      </c>
      <c r="F385" s="185" t="s">
        <v>780</v>
      </c>
      <c r="G385" s="186" t="s">
        <v>595</v>
      </c>
      <c r="H385" s="187">
        <v>2</v>
      </c>
      <c r="I385" s="188"/>
      <c r="J385" s="189">
        <f>ROUND(I385*H385,2)</f>
        <v>0</v>
      </c>
      <c r="K385" s="190"/>
      <c r="L385" s="191"/>
      <c r="M385" s="192" t="s">
        <v>19</v>
      </c>
      <c r="N385" s="193" t="s">
        <v>42</v>
      </c>
      <c r="P385" s="144">
        <f>O385*H385</f>
        <v>0</v>
      </c>
      <c r="Q385" s="144">
        <v>0</v>
      </c>
      <c r="R385" s="144">
        <f>Q385*H385</f>
        <v>0</v>
      </c>
      <c r="S385" s="144">
        <v>0</v>
      </c>
      <c r="T385" s="145">
        <f>S385*H385</f>
        <v>0</v>
      </c>
      <c r="AR385" s="146" t="s">
        <v>236</v>
      </c>
      <c r="AT385" s="146" t="s">
        <v>462</v>
      </c>
      <c r="AU385" s="146" t="s">
        <v>80</v>
      </c>
      <c r="AY385" s="18" t="s">
        <v>191</v>
      </c>
      <c r="BE385" s="147">
        <f>IF(N385="základní",J385,0)</f>
        <v>0</v>
      </c>
      <c r="BF385" s="147">
        <f>IF(N385="snížená",J385,0)</f>
        <v>0</v>
      </c>
      <c r="BG385" s="147">
        <f>IF(N385="zákl. přenesená",J385,0)</f>
        <v>0</v>
      </c>
      <c r="BH385" s="147">
        <f>IF(N385="sníž. přenesená",J385,0)</f>
        <v>0</v>
      </c>
      <c r="BI385" s="147">
        <f>IF(N385="nulová",J385,0)</f>
        <v>0</v>
      </c>
      <c r="BJ385" s="18" t="s">
        <v>78</v>
      </c>
      <c r="BK385" s="147">
        <f>ROUND(I385*H385,2)</f>
        <v>0</v>
      </c>
      <c r="BL385" s="18" t="s">
        <v>197</v>
      </c>
      <c r="BM385" s="146" t="s">
        <v>781</v>
      </c>
    </row>
    <row r="386" spans="2:65" s="1" customFormat="1" ht="19.5">
      <c r="B386" s="33"/>
      <c r="D386" s="153" t="s">
        <v>498</v>
      </c>
      <c r="F386" s="194" t="s">
        <v>590</v>
      </c>
      <c r="I386" s="150"/>
      <c r="L386" s="33"/>
      <c r="M386" s="151"/>
      <c r="T386" s="54"/>
      <c r="AT386" s="18" t="s">
        <v>498</v>
      </c>
      <c r="AU386" s="18" t="s">
        <v>80</v>
      </c>
    </row>
    <row r="387" spans="2:65" s="1" customFormat="1" ht="24.2" customHeight="1">
      <c r="B387" s="33"/>
      <c r="C387" s="134" t="s">
        <v>615</v>
      </c>
      <c r="D387" s="134" t="s">
        <v>193</v>
      </c>
      <c r="E387" s="135" t="s">
        <v>783</v>
      </c>
      <c r="F387" s="136" t="s">
        <v>784</v>
      </c>
      <c r="G387" s="137" t="s">
        <v>595</v>
      </c>
      <c r="H387" s="138">
        <v>1</v>
      </c>
      <c r="I387" s="139"/>
      <c r="J387" s="140">
        <f>ROUND(I387*H387,2)</f>
        <v>0</v>
      </c>
      <c r="K387" s="141"/>
      <c r="L387" s="33"/>
      <c r="M387" s="142" t="s">
        <v>19</v>
      </c>
      <c r="N387" s="143" t="s">
        <v>42</v>
      </c>
      <c r="P387" s="144">
        <f>O387*H387</f>
        <v>0</v>
      </c>
      <c r="Q387" s="144">
        <v>1.6199999999999999E-3</v>
      </c>
      <c r="R387" s="144">
        <f>Q387*H387</f>
        <v>1.6199999999999999E-3</v>
      </c>
      <c r="S387" s="144">
        <v>0</v>
      </c>
      <c r="T387" s="145">
        <f>S387*H387</f>
        <v>0</v>
      </c>
      <c r="AR387" s="146" t="s">
        <v>197</v>
      </c>
      <c r="AT387" s="146" t="s">
        <v>193</v>
      </c>
      <c r="AU387" s="146" t="s">
        <v>80</v>
      </c>
      <c r="AY387" s="18" t="s">
        <v>191</v>
      </c>
      <c r="BE387" s="147">
        <f>IF(N387="základní",J387,0)</f>
        <v>0</v>
      </c>
      <c r="BF387" s="147">
        <f>IF(N387="snížená",J387,0)</f>
        <v>0</v>
      </c>
      <c r="BG387" s="147">
        <f>IF(N387="zákl. přenesená",J387,0)</f>
        <v>0</v>
      </c>
      <c r="BH387" s="147">
        <f>IF(N387="sníž. přenesená",J387,0)</f>
        <v>0</v>
      </c>
      <c r="BI387" s="147">
        <f>IF(N387="nulová",J387,0)</f>
        <v>0</v>
      </c>
      <c r="BJ387" s="18" t="s">
        <v>78</v>
      </c>
      <c r="BK387" s="147">
        <f>ROUND(I387*H387,2)</f>
        <v>0</v>
      </c>
      <c r="BL387" s="18" t="s">
        <v>197</v>
      </c>
      <c r="BM387" s="146" t="s">
        <v>785</v>
      </c>
    </row>
    <row r="388" spans="2:65" s="1" customFormat="1" ht="11.25">
      <c r="B388" s="33"/>
      <c r="D388" s="148" t="s">
        <v>199</v>
      </c>
      <c r="F388" s="149" t="s">
        <v>786</v>
      </c>
      <c r="I388" s="150"/>
      <c r="L388" s="33"/>
      <c r="M388" s="151"/>
      <c r="T388" s="54"/>
      <c r="AT388" s="18" t="s">
        <v>199</v>
      </c>
      <c r="AU388" s="18" t="s">
        <v>80</v>
      </c>
    </row>
    <row r="389" spans="2:65" s="1" customFormat="1" ht="16.5" customHeight="1">
      <c r="B389" s="33"/>
      <c r="C389" s="183" t="s">
        <v>620</v>
      </c>
      <c r="D389" s="183" t="s">
        <v>462</v>
      </c>
      <c r="E389" s="184" t="s">
        <v>788</v>
      </c>
      <c r="F389" s="185" t="s">
        <v>789</v>
      </c>
      <c r="G389" s="186" t="s">
        <v>595</v>
      </c>
      <c r="H389" s="187">
        <v>1</v>
      </c>
      <c r="I389" s="188"/>
      <c r="J389" s="189">
        <f>ROUND(I389*H389,2)</f>
        <v>0</v>
      </c>
      <c r="K389" s="190"/>
      <c r="L389" s="191"/>
      <c r="M389" s="192" t="s">
        <v>19</v>
      </c>
      <c r="N389" s="193" t="s">
        <v>42</v>
      </c>
      <c r="P389" s="144">
        <f>O389*H389</f>
        <v>0</v>
      </c>
      <c r="Q389" s="144">
        <v>1.7999999999999999E-2</v>
      </c>
      <c r="R389" s="144">
        <f>Q389*H389</f>
        <v>1.7999999999999999E-2</v>
      </c>
      <c r="S389" s="144">
        <v>0</v>
      </c>
      <c r="T389" s="145">
        <f>S389*H389</f>
        <v>0</v>
      </c>
      <c r="AR389" s="146" t="s">
        <v>236</v>
      </c>
      <c r="AT389" s="146" t="s">
        <v>462</v>
      </c>
      <c r="AU389" s="146" t="s">
        <v>80</v>
      </c>
      <c r="AY389" s="18" t="s">
        <v>191</v>
      </c>
      <c r="BE389" s="147">
        <f>IF(N389="základní",J389,0)</f>
        <v>0</v>
      </c>
      <c r="BF389" s="147">
        <f>IF(N389="snížená",J389,0)</f>
        <v>0</v>
      </c>
      <c r="BG389" s="147">
        <f>IF(N389="zákl. přenesená",J389,0)</f>
        <v>0</v>
      </c>
      <c r="BH389" s="147">
        <f>IF(N389="sníž. přenesená",J389,0)</f>
        <v>0</v>
      </c>
      <c r="BI389" s="147">
        <f>IF(N389="nulová",J389,0)</f>
        <v>0</v>
      </c>
      <c r="BJ389" s="18" t="s">
        <v>78</v>
      </c>
      <c r="BK389" s="147">
        <f>ROUND(I389*H389,2)</f>
        <v>0</v>
      </c>
      <c r="BL389" s="18" t="s">
        <v>197</v>
      </c>
      <c r="BM389" s="146" t="s">
        <v>790</v>
      </c>
    </row>
    <row r="390" spans="2:65" s="1" customFormat="1" ht="19.5">
      <c r="B390" s="33"/>
      <c r="D390" s="153" t="s">
        <v>498</v>
      </c>
      <c r="F390" s="194" t="s">
        <v>590</v>
      </c>
      <c r="I390" s="150"/>
      <c r="L390" s="33"/>
      <c r="M390" s="151"/>
      <c r="T390" s="54"/>
      <c r="AT390" s="18" t="s">
        <v>498</v>
      </c>
      <c r="AU390" s="18" t="s">
        <v>80</v>
      </c>
    </row>
    <row r="391" spans="2:65" s="1" customFormat="1" ht="16.5" customHeight="1">
      <c r="B391" s="33"/>
      <c r="C391" s="183" t="s">
        <v>624</v>
      </c>
      <c r="D391" s="183" t="s">
        <v>462</v>
      </c>
      <c r="E391" s="184" t="s">
        <v>1178</v>
      </c>
      <c r="F391" s="185" t="s">
        <v>1179</v>
      </c>
      <c r="G391" s="186" t="s">
        <v>595</v>
      </c>
      <c r="H391" s="187">
        <v>1</v>
      </c>
      <c r="I391" s="188"/>
      <c r="J391" s="189">
        <f>ROUND(I391*H391,2)</f>
        <v>0</v>
      </c>
      <c r="K391" s="190"/>
      <c r="L391" s="191"/>
      <c r="M391" s="192" t="s">
        <v>19</v>
      </c>
      <c r="N391" s="193" t="s">
        <v>42</v>
      </c>
      <c r="P391" s="144">
        <f>O391*H391</f>
        <v>0</v>
      </c>
      <c r="Q391" s="144">
        <v>6.0000000000000001E-3</v>
      </c>
      <c r="R391" s="144">
        <f>Q391*H391</f>
        <v>6.0000000000000001E-3</v>
      </c>
      <c r="S391" s="144">
        <v>0</v>
      </c>
      <c r="T391" s="145">
        <f>S391*H391</f>
        <v>0</v>
      </c>
      <c r="AR391" s="146" t="s">
        <v>236</v>
      </c>
      <c r="AT391" s="146" t="s">
        <v>462</v>
      </c>
      <c r="AU391" s="146" t="s">
        <v>80</v>
      </c>
      <c r="AY391" s="18" t="s">
        <v>191</v>
      </c>
      <c r="BE391" s="147">
        <f>IF(N391="základní",J391,0)</f>
        <v>0</v>
      </c>
      <c r="BF391" s="147">
        <f>IF(N391="snížená",J391,0)</f>
        <v>0</v>
      </c>
      <c r="BG391" s="147">
        <f>IF(N391="zákl. přenesená",J391,0)</f>
        <v>0</v>
      </c>
      <c r="BH391" s="147">
        <f>IF(N391="sníž. přenesená",J391,0)</f>
        <v>0</v>
      </c>
      <c r="BI391" s="147">
        <f>IF(N391="nulová",J391,0)</f>
        <v>0</v>
      </c>
      <c r="BJ391" s="18" t="s">
        <v>78</v>
      </c>
      <c r="BK391" s="147">
        <f>ROUND(I391*H391,2)</f>
        <v>0</v>
      </c>
      <c r="BL391" s="18" t="s">
        <v>197</v>
      </c>
      <c r="BM391" s="146" t="s">
        <v>1427</v>
      </c>
    </row>
    <row r="392" spans="2:65" s="1" customFormat="1" ht="19.5">
      <c r="B392" s="33"/>
      <c r="D392" s="153" t="s">
        <v>498</v>
      </c>
      <c r="F392" s="194" t="s">
        <v>590</v>
      </c>
      <c r="I392" s="150"/>
      <c r="L392" s="33"/>
      <c r="M392" s="151"/>
      <c r="T392" s="54"/>
      <c r="AT392" s="18" t="s">
        <v>498</v>
      </c>
      <c r="AU392" s="18" t="s">
        <v>80</v>
      </c>
    </row>
    <row r="393" spans="2:65" s="1" customFormat="1" ht="24.2" customHeight="1">
      <c r="B393" s="33"/>
      <c r="C393" s="134" t="s">
        <v>628</v>
      </c>
      <c r="D393" s="134" t="s">
        <v>193</v>
      </c>
      <c r="E393" s="135" t="s">
        <v>1428</v>
      </c>
      <c r="F393" s="136" t="s">
        <v>1429</v>
      </c>
      <c r="G393" s="137" t="s">
        <v>595</v>
      </c>
      <c r="H393" s="138">
        <v>2</v>
      </c>
      <c r="I393" s="139"/>
      <c r="J393" s="140">
        <f>ROUND(I393*H393,2)</f>
        <v>0</v>
      </c>
      <c r="K393" s="141"/>
      <c r="L393" s="33"/>
      <c r="M393" s="142" t="s">
        <v>19</v>
      </c>
      <c r="N393" s="143" t="s">
        <v>42</v>
      </c>
      <c r="P393" s="144">
        <f>O393*H393</f>
        <v>0</v>
      </c>
      <c r="Q393" s="144">
        <v>2.81E-3</v>
      </c>
      <c r="R393" s="144">
        <f>Q393*H393</f>
        <v>5.62E-3</v>
      </c>
      <c r="S393" s="144">
        <v>0</v>
      </c>
      <c r="T393" s="145">
        <f>S393*H393</f>
        <v>0</v>
      </c>
      <c r="AR393" s="146" t="s">
        <v>197</v>
      </c>
      <c r="AT393" s="146" t="s">
        <v>193</v>
      </c>
      <c r="AU393" s="146" t="s">
        <v>80</v>
      </c>
      <c r="AY393" s="18" t="s">
        <v>191</v>
      </c>
      <c r="BE393" s="147">
        <f>IF(N393="základní",J393,0)</f>
        <v>0</v>
      </c>
      <c r="BF393" s="147">
        <f>IF(N393="snížená",J393,0)</f>
        <v>0</v>
      </c>
      <c r="BG393" s="147">
        <f>IF(N393="zákl. přenesená",J393,0)</f>
        <v>0</v>
      </c>
      <c r="BH393" s="147">
        <f>IF(N393="sníž. přenesená",J393,0)</f>
        <v>0</v>
      </c>
      <c r="BI393" s="147">
        <f>IF(N393="nulová",J393,0)</f>
        <v>0</v>
      </c>
      <c r="BJ393" s="18" t="s">
        <v>78</v>
      </c>
      <c r="BK393" s="147">
        <f>ROUND(I393*H393,2)</f>
        <v>0</v>
      </c>
      <c r="BL393" s="18" t="s">
        <v>197</v>
      </c>
      <c r="BM393" s="146" t="s">
        <v>1430</v>
      </c>
    </row>
    <row r="394" spans="2:65" s="1" customFormat="1" ht="11.25">
      <c r="B394" s="33"/>
      <c r="D394" s="148" t="s">
        <v>199</v>
      </c>
      <c r="F394" s="149" t="s">
        <v>1431</v>
      </c>
      <c r="I394" s="150"/>
      <c r="L394" s="33"/>
      <c r="M394" s="151"/>
      <c r="T394" s="54"/>
      <c r="AT394" s="18" t="s">
        <v>199</v>
      </c>
      <c r="AU394" s="18" t="s">
        <v>80</v>
      </c>
    </row>
    <row r="395" spans="2:65" s="1" customFormat="1" ht="16.5" customHeight="1">
      <c r="B395" s="33"/>
      <c r="C395" s="183" t="s">
        <v>633</v>
      </c>
      <c r="D395" s="183" t="s">
        <v>462</v>
      </c>
      <c r="E395" s="184" t="s">
        <v>1432</v>
      </c>
      <c r="F395" s="185" t="s">
        <v>1433</v>
      </c>
      <c r="G395" s="186" t="s">
        <v>595</v>
      </c>
      <c r="H395" s="187">
        <v>2</v>
      </c>
      <c r="I395" s="188"/>
      <c r="J395" s="189">
        <f>ROUND(I395*H395,2)</f>
        <v>0</v>
      </c>
      <c r="K395" s="190"/>
      <c r="L395" s="191"/>
      <c r="M395" s="192" t="s">
        <v>19</v>
      </c>
      <c r="N395" s="193" t="s">
        <v>42</v>
      </c>
      <c r="P395" s="144">
        <f>O395*H395</f>
        <v>0</v>
      </c>
      <c r="Q395" s="144">
        <v>4.5999999999999999E-2</v>
      </c>
      <c r="R395" s="144">
        <f>Q395*H395</f>
        <v>9.1999999999999998E-2</v>
      </c>
      <c r="S395" s="144">
        <v>0</v>
      </c>
      <c r="T395" s="145">
        <f>S395*H395</f>
        <v>0</v>
      </c>
      <c r="AR395" s="146" t="s">
        <v>236</v>
      </c>
      <c r="AT395" s="146" t="s">
        <v>462</v>
      </c>
      <c r="AU395" s="146" t="s">
        <v>80</v>
      </c>
      <c r="AY395" s="18" t="s">
        <v>191</v>
      </c>
      <c r="BE395" s="147">
        <f>IF(N395="základní",J395,0)</f>
        <v>0</v>
      </c>
      <c r="BF395" s="147">
        <f>IF(N395="snížená",J395,0)</f>
        <v>0</v>
      </c>
      <c r="BG395" s="147">
        <f>IF(N395="zákl. přenesená",J395,0)</f>
        <v>0</v>
      </c>
      <c r="BH395" s="147">
        <f>IF(N395="sníž. přenesená",J395,0)</f>
        <v>0</v>
      </c>
      <c r="BI395" s="147">
        <f>IF(N395="nulová",J395,0)</f>
        <v>0</v>
      </c>
      <c r="BJ395" s="18" t="s">
        <v>78</v>
      </c>
      <c r="BK395" s="147">
        <f>ROUND(I395*H395,2)</f>
        <v>0</v>
      </c>
      <c r="BL395" s="18" t="s">
        <v>197</v>
      </c>
      <c r="BM395" s="146" t="s">
        <v>1434</v>
      </c>
    </row>
    <row r="396" spans="2:65" s="1" customFormat="1" ht="19.5">
      <c r="B396" s="33"/>
      <c r="D396" s="153" t="s">
        <v>498</v>
      </c>
      <c r="F396" s="194" t="s">
        <v>590</v>
      </c>
      <c r="I396" s="150"/>
      <c r="L396" s="33"/>
      <c r="M396" s="151"/>
      <c r="T396" s="54"/>
      <c r="AT396" s="18" t="s">
        <v>498</v>
      </c>
      <c r="AU396" s="18" t="s">
        <v>80</v>
      </c>
    </row>
    <row r="397" spans="2:65" s="1" customFormat="1" ht="16.5" customHeight="1">
      <c r="B397" s="33"/>
      <c r="C397" s="183" t="s">
        <v>637</v>
      </c>
      <c r="D397" s="183" t="s">
        <v>462</v>
      </c>
      <c r="E397" s="184" t="s">
        <v>1435</v>
      </c>
      <c r="F397" s="185" t="s">
        <v>1436</v>
      </c>
      <c r="G397" s="186" t="s">
        <v>595</v>
      </c>
      <c r="H397" s="187">
        <v>2</v>
      </c>
      <c r="I397" s="188"/>
      <c r="J397" s="189">
        <f>ROUND(I397*H397,2)</f>
        <v>0</v>
      </c>
      <c r="K397" s="190"/>
      <c r="L397" s="191"/>
      <c r="M397" s="192" t="s">
        <v>19</v>
      </c>
      <c r="N397" s="193" t="s">
        <v>42</v>
      </c>
      <c r="P397" s="144">
        <f>O397*H397</f>
        <v>0</v>
      </c>
      <c r="Q397" s="144">
        <v>6.0000000000000001E-3</v>
      </c>
      <c r="R397" s="144">
        <f>Q397*H397</f>
        <v>1.2E-2</v>
      </c>
      <c r="S397" s="144">
        <v>0</v>
      </c>
      <c r="T397" s="145">
        <f>S397*H397</f>
        <v>0</v>
      </c>
      <c r="AR397" s="146" t="s">
        <v>236</v>
      </c>
      <c r="AT397" s="146" t="s">
        <v>462</v>
      </c>
      <c r="AU397" s="146" t="s">
        <v>80</v>
      </c>
      <c r="AY397" s="18" t="s">
        <v>191</v>
      </c>
      <c r="BE397" s="147">
        <f>IF(N397="základní",J397,0)</f>
        <v>0</v>
      </c>
      <c r="BF397" s="147">
        <f>IF(N397="snížená",J397,0)</f>
        <v>0</v>
      </c>
      <c r="BG397" s="147">
        <f>IF(N397="zákl. přenesená",J397,0)</f>
        <v>0</v>
      </c>
      <c r="BH397" s="147">
        <f>IF(N397="sníž. přenesená",J397,0)</f>
        <v>0</v>
      </c>
      <c r="BI397" s="147">
        <f>IF(N397="nulová",J397,0)</f>
        <v>0</v>
      </c>
      <c r="BJ397" s="18" t="s">
        <v>78</v>
      </c>
      <c r="BK397" s="147">
        <f>ROUND(I397*H397,2)</f>
        <v>0</v>
      </c>
      <c r="BL397" s="18" t="s">
        <v>197</v>
      </c>
      <c r="BM397" s="146" t="s">
        <v>1437</v>
      </c>
    </row>
    <row r="398" spans="2:65" s="1" customFormat="1" ht="19.5">
      <c r="B398" s="33"/>
      <c r="D398" s="153" t="s">
        <v>498</v>
      </c>
      <c r="F398" s="194" t="s">
        <v>590</v>
      </c>
      <c r="I398" s="150"/>
      <c r="L398" s="33"/>
      <c r="M398" s="151"/>
      <c r="T398" s="54"/>
      <c r="AT398" s="18" t="s">
        <v>498</v>
      </c>
      <c r="AU398" s="18" t="s">
        <v>80</v>
      </c>
    </row>
    <row r="399" spans="2:65" s="1" customFormat="1" ht="24.2" customHeight="1">
      <c r="B399" s="33"/>
      <c r="C399" s="134" t="s">
        <v>641</v>
      </c>
      <c r="D399" s="134" t="s">
        <v>193</v>
      </c>
      <c r="E399" s="135" t="s">
        <v>830</v>
      </c>
      <c r="F399" s="136" t="s">
        <v>831</v>
      </c>
      <c r="G399" s="137" t="s">
        <v>595</v>
      </c>
      <c r="H399" s="138">
        <v>2</v>
      </c>
      <c r="I399" s="139"/>
      <c r="J399" s="140">
        <f>ROUND(I399*H399,2)</f>
        <v>0</v>
      </c>
      <c r="K399" s="141"/>
      <c r="L399" s="33"/>
      <c r="M399" s="142" t="s">
        <v>19</v>
      </c>
      <c r="N399" s="143" t="s">
        <v>42</v>
      </c>
      <c r="P399" s="144">
        <f>O399*H399</f>
        <v>0</v>
      </c>
      <c r="Q399" s="144">
        <v>0</v>
      </c>
      <c r="R399" s="144">
        <f>Q399*H399</f>
        <v>0</v>
      </c>
      <c r="S399" s="144">
        <v>0</v>
      </c>
      <c r="T399" s="145">
        <f>S399*H399</f>
        <v>0</v>
      </c>
      <c r="AR399" s="146" t="s">
        <v>197</v>
      </c>
      <c r="AT399" s="146" t="s">
        <v>193</v>
      </c>
      <c r="AU399" s="146" t="s">
        <v>80</v>
      </c>
      <c r="AY399" s="18" t="s">
        <v>191</v>
      </c>
      <c r="BE399" s="147">
        <f>IF(N399="základní",J399,0)</f>
        <v>0</v>
      </c>
      <c r="BF399" s="147">
        <f>IF(N399="snížená",J399,0)</f>
        <v>0</v>
      </c>
      <c r="BG399" s="147">
        <f>IF(N399="zákl. přenesená",J399,0)</f>
        <v>0</v>
      </c>
      <c r="BH399" s="147">
        <f>IF(N399="sníž. přenesená",J399,0)</f>
        <v>0</v>
      </c>
      <c r="BI399" s="147">
        <f>IF(N399="nulová",J399,0)</f>
        <v>0</v>
      </c>
      <c r="BJ399" s="18" t="s">
        <v>78</v>
      </c>
      <c r="BK399" s="147">
        <f>ROUND(I399*H399,2)</f>
        <v>0</v>
      </c>
      <c r="BL399" s="18" t="s">
        <v>197</v>
      </c>
      <c r="BM399" s="146" t="s">
        <v>832</v>
      </c>
    </row>
    <row r="400" spans="2:65" s="1" customFormat="1" ht="11.25">
      <c r="B400" s="33"/>
      <c r="D400" s="148" t="s">
        <v>199</v>
      </c>
      <c r="F400" s="149" t="s">
        <v>833</v>
      </c>
      <c r="I400" s="150"/>
      <c r="L400" s="33"/>
      <c r="M400" s="151"/>
      <c r="T400" s="54"/>
      <c r="AT400" s="18" t="s">
        <v>199</v>
      </c>
      <c r="AU400" s="18" t="s">
        <v>80</v>
      </c>
    </row>
    <row r="401" spans="2:65" s="1" customFormat="1" ht="16.5" customHeight="1">
      <c r="B401" s="33"/>
      <c r="C401" s="183" t="s">
        <v>473</v>
      </c>
      <c r="D401" s="183" t="s">
        <v>462</v>
      </c>
      <c r="E401" s="184" t="s">
        <v>839</v>
      </c>
      <c r="F401" s="185" t="s">
        <v>840</v>
      </c>
      <c r="G401" s="186" t="s">
        <v>595</v>
      </c>
      <c r="H401" s="187">
        <v>2</v>
      </c>
      <c r="I401" s="188"/>
      <c r="J401" s="189">
        <f>ROUND(I401*H401,2)</f>
        <v>0</v>
      </c>
      <c r="K401" s="190"/>
      <c r="L401" s="191"/>
      <c r="M401" s="192" t="s">
        <v>19</v>
      </c>
      <c r="N401" s="193" t="s">
        <v>42</v>
      </c>
      <c r="P401" s="144">
        <f>O401*H401</f>
        <v>0</v>
      </c>
      <c r="Q401" s="144">
        <v>7.4999999999999997E-3</v>
      </c>
      <c r="R401" s="144">
        <f>Q401*H401</f>
        <v>1.4999999999999999E-2</v>
      </c>
      <c r="S401" s="144">
        <v>0</v>
      </c>
      <c r="T401" s="145">
        <f>S401*H401</f>
        <v>0</v>
      </c>
      <c r="AR401" s="146" t="s">
        <v>236</v>
      </c>
      <c r="AT401" s="146" t="s">
        <v>462</v>
      </c>
      <c r="AU401" s="146" t="s">
        <v>80</v>
      </c>
      <c r="AY401" s="18" t="s">
        <v>191</v>
      </c>
      <c r="BE401" s="147">
        <f>IF(N401="základní",J401,0)</f>
        <v>0</v>
      </c>
      <c r="BF401" s="147">
        <f>IF(N401="snížená",J401,0)</f>
        <v>0</v>
      </c>
      <c r="BG401" s="147">
        <f>IF(N401="zákl. přenesená",J401,0)</f>
        <v>0</v>
      </c>
      <c r="BH401" s="147">
        <f>IF(N401="sníž. přenesená",J401,0)</f>
        <v>0</v>
      </c>
      <c r="BI401" s="147">
        <f>IF(N401="nulová",J401,0)</f>
        <v>0</v>
      </c>
      <c r="BJ401" s="18" t="s">
        <v>78</v>
      </c>
      <c r="BK401" s="147">
        <f>ROUND(I401*H401,2)</f>
        <v>0</v>
      </c>
      <c r="BL401" s="18" t="s">
        <v>197</v>
      </c>
      <c r="BM401" s="146" t="s">
        <v>841</v>
      </c>
    </row>
    <row r="402" spans="2:65" s="1" customFormat="1" ht="19.5">
      <c r="B402" s="33"/>
      <c r="D402" s="153" t="s">
        <v>498</v>
      </c>
      <c r="F402" s="194" t="s">
        <v>590</v>
      </c>
      <c r="I402" s="150"/>
      <c r="L402" s="33"/>
      <c r="M402" s="151"/>
      <c r="T402" s="54"/>
      <c r="AT402" s="18" t="s">
        <v>498</v>
      </c>
      <c r="AU402" s="18" t="s">
        <v>80</v>
      </c>
    </row>
    <row r="403" spans="2:65" s="1" customFormat="1" ht="16.5" customHeight="1">
      <c r="B403" s="33"/>
      <c r="C403" s="183" t="s">
        <v>649</v>
      </c>
      <c r="D403" s="183" t="s">
        <v>462</v>
      </c>
      <c r="E403" s="184" t="s">
        <v>843</v>
      </c>
      <c r="F403" s="185" t="s">
        <v>844</v>
      </c>
      <c r="G403" s="186" t="s">
        <v>595</v>
      </c>
      <c r="H403" s="187">
        <v>2</v>
      </c>
      <c r="I403" s="188"/>
      <c r="J403" s="189">
        <f>ROUND(I403*H403,2)</f>
        <v>0</v>
      </c>
      <c r="K403" s="190"/>
      <c r="L403" s="191"/>
      <c r="M403" s="192" t="s">
        <v>19</v>
      </c>
      <c r="N403" s="193" t="s">
        <v>42</v>
      </c>
      <c r="P403" s="144">
        <f>O403*H403</f>
        <v>0</v>
      </c>
      <c r="Q403" s="144">
        <v>1.1800000000000001E-3</v>
      </c>
      <c r="R403" s="144">
        <f>Q403*H403</f>
        <v>2.3600000000000001E-3</v>
      </c>
      <c r="S403" s="144">
        <v>0</v>
      </c>
      <c r="T403" s="145">
        <f>S403*H403</f>
        <v>0</v>
      </c>
      <c r="AR403" s="146" t="s">
        <v>236</v>
      </c>
      <c r="AT403" s="146" t="s">
        <v>462</v>
      </c>
      <c r="AU403" s="146" t="s">
        <v>80</v>
      </c>
      <c r="AY403" s="18" t="s">
        <v>191</v>
      </c>
      <c r="BE403" s="147">
        <f>IF(N403="základní",J403,0)</f>
        <v>0</v>
      </c>
      <c r="BF403" s="147">
        <f>IF(N403="snížená",J403,0)</f>
        <v>0</v>
      </c>
      <c r="BG403" s="147">
        <f>IF(N403="zákl. přenesená",J403,0)</f>
        <v>0</v>
      </c>
      <c r="BH403" s="147">
        <f>IF(N403="sníž. přenesená",J403,0)</f>
        <v>0</v>
      </c>
      <c r="BI403" s="147">
        <f>IF(N403="nulová",J403,0)</f>
        <v>0</v>
      </c>
      <c r="BJ403" s="18" t="s">
        <v>78</v>
      </c>
      <c r="BK403" s="147">
        <f>ROUND(I403*H403,2)</f>
        <v>0</v>
      </c>
      <c r="BL403" s="18" t="s">
        <v>197</v>
      </c>
      <c r="BM403" s="146" t="s">
        <v>845</v>
      </c>
    </row>
    <row r="404" spans="2:65" s="1" customFormat="1" ht="19.5">
      <c r="B404" s="33"/>
      <c r="D404" s="153" t="s">
        <v>498</v>
      </c>
      <c r="F404" s="194" t="s">
        <v>590</v>
      </c>
      <c r="I404" s="150"/>
      <c r="L404" s="33"/>
      <c r="M404" s="151"/>
      <c r="T404" s="54"/>
      <c r="AT404" s="18" t="s">
        <v>498</v>
      </c>
      <c r="AU404" s="18" t="s">
        <v>80</v>
      </c>
    </row>
    <row r="405" spans="2:65" s="1" customFormat="1" ht="24.2" customHeight="1">
      <c r="B405" s="33"/>
      <c r="C405" s="183" t="s">
        <v>654</v>
      </c>
      <c r="D405" s="183" t="s">
        <v>462</v>
      </c>
      <c r="E405" s="184" t="s">
        <v>822</v>
      </c>
      <c r="F405" s="185" t="s">
        <v>1184</v>
      </c>
      <c r="G405" s="186" t="s">
        <v>595</v>
      </c>
      <c r="H405" s="187">
        <v>2</v>
      </c>
      <c r="I405" s="188"/>
      <c r="J405" s="189">
        <f>ROUND(I405*H405,2)</f>
        <v>0</v>
      </c>
      <c r="K405" s="190"/>
      <c r="L405" s="191"/>
      <c r="M405" s="192" t="s">
        <v>19</v>
      </c>
      <c r="N405" s="193" t="s">
        <v>42</v>
      </c>
      <c r="P405" s="144">
        <f>O405*H405</f>
        <v>0</v>
      </c>
      <c r="Q405" s="144">
        <v>0</v>
      </c>
      <c r="R405" s="144">
        <f>Q405*H405</f>
        <v>0</v>
      </c>
      <c r="S405" s="144">
        <v>0</v>
      </c>
      <c r="T405" s="145">
        <f>S405*H405</f>
        <v>0</v>
      </c>
      <c r="AR405" s="146" t="s">
        <v>236</v>
      </c>
      <c r="AT405" s="146" t="s">
        <v>462</v>
      </c>
      <c r="AU405" s="146" t="s">
        <v>80</v>
      </c>
      <c r="AY405" s="18" t="s">
        <v>191</v>
      </c>
      <c r="BE405" s="147">
        <f>IF(N405="základní",J405,0)</f>
        <v>0</v>
      </c>
      <c r="BF405" s="147">
        <f>IF(N405="snížená",J405,0)</f>
        <v>0</v>
      </c>
      <c r="BG405" s="147">
        <f>IF(N405="zákl. přenesená",J405,0)</f>
        <v>0</v>
      </c>
      <c r="BH405" s="147">
        <f>IF(N405="sníž. přenesená",J405,0)</f>
        <v>0</v>
      </c>
      <c r="BI405" s="147">
        <f>IF(N405="nulová",J405,0)</f>
        <v>0</v>
      </c>
      <c r="BJ405" s="18" t="s">
        <v>78</v>
      </c>
      <c r="BK405" s="147">
        <f>ROUND(I405*H405,2)</f>
        <v>0</v>
      </c>
      <c r="BL405" s="18" t="s">
        <v>197</v>
      </c>
      <c r="BM405" s="146" t="s">
        <v>1438</v>
      </c>
    </row>
    <row r="406" spans="2:65" s="1" customFormat="1" ht="19.5">
      <c r="B406" s="33"/>
      <c r="D406" s="153" t="s">
        <v>498</v>
      </c>
      <c r="F406" s="194" t="s">
        <v>590</v>
      </c>
      <c r="I406" s="150"/>
      <c r="L406" s="33"/>
      <c r="M406" s="151"/>
      <c r="T406" s="54"/>
      <c r="AT406" s="18" t="s">
        <v>498</v>
      </c>
      <c r="AU406" s="18" t="s">
        <v>80</v>
      </c>
    </row>
    <row r="407" spans="2:65" s="1" customFormat="1" ht="16.5" customHeight="1">
      <c r="B407" s="33"/>
      <c r="C407" s="134" t="s">
        <v>658</v>
      </c>
      <c r="D407" s="134" t="s">
        <v>193</v>
      </c>
      <c r="E407" s="135" t="s">
        <v>847</v>
      </c>
      <c r="F407" s="136" t="s">
        <v>848</v>
      </c>
      <c r="G407" s="137" t="s">
        <v>228</v>
      </c>
      <c r="H407" s="138">
        <v>48.7</v>
      </c>
      <c r="I407" s="139"/>
      <c r="J407" s="140">
        <f>ROUND(I407*H407,2)</f>
        <v>0</v>
      </c>
      <c r="K407" s="141"/>
      <c r="L407" s="33"/>
      <c r="M407" s="142" t="s">
        <v>19</v>
      </c>
      <c r="N407" s="143" t="s">
        <v>42</v>
      </c>
      <c r="P407" s="144">
        <f>O407*H407</f>
        <v>0</v>
      </c>
      <c r="Q407" s="144">
        <v>0</v>
      </c>
      <c r="R407" s="144">
        <f>Q407*H407</f>
        <v>0</v>
      </c>
      <c r="S407" s="144">
        <v>0</v>
      </c>
      <c r="T407" s="145">
        <f>S407*H407</f>
        <v>0</v>
      </c>
      <c r="AR407" s="146" t="s">
        <v>197</v>
      </c>
      <c r="AT407" s="146" t="s">
        <v>193</v>
      </c>
      <c r="AU407" s="146" t="s">
        <v>80</v>
      </c>
      <c r="AY407" s="18" t="s">
        <v>191</v>
      </c>
      <c r="BE407" s="147">
        <f>IF(N407="základní",J407,0)</f>
        <v>0</v>
      </c>
      <c r="BF407" s="147">
        <f>IF(N407="snížená",J407,0)</f>
        <v>0</v>
      </c>
      <c r="BG407" s="147">
        <f>IF(N407="zákl. přenesená",J407,0)</f>
        <v>0</v>
      </c>
      <c r="BH407" s="147">
        <f>IF(N407="sníž. přenesená",J407,0)</f>
        <v>0</v>
      </c>
      <c r="BI407" s="147">
        <f>IF(N407="nulová",J407,0)</f>
        <v>0</v>
      </c>
      <c r="BJ407" s="18" t="s">
        <v>78</v>
      </c>
      <c r="BK407" s="147">
        <f>ROUND(I407*H407,2)</f>
        <v>0</v>
      </c>
      <c r="BL407" s="18" t="s">
        <v>197</v>
      </c>
      <c r="BM407" s="146" t="s">
        <v>849</v>
      </c>
    </row>
    <row r="408" spans="2:65" s="1" customFormat="1" ht="11.25">
      <c r="B408" s="33"/>
      <c r="D408" s="148" t="s">
        <v>199</v>
      </c>
      <c r="F408" s="149" t="s">
        <v>850</v>
      </c>
      <c r="I408" s="150"/>
      <c r="L408" s="33"/>
      <c r="M408" s="151"/>
      <c r="T408" s="54"/>
      <c r="AT408" s="18" t="s">
        <v>199</v>
      </c>
      <c r="AU408" s="18" t="s">
        <v>80</v>
      </c>
    </row>
    <row r="409" spans="2:65" s="1" customFormat="1" ht="16.5" customHeight="1">
      <c r="B409" s="33"/>
      <c r="C409" s="134" t="s">
        <v>662</v>
      </c>
      <c r="D409" s="134" t="s">
        <v>193</v>
      </c>
      <c r="E409" s="135" t="s">
        <v>852</v>
      </c>
      <c r="F409" s="136" t="s">
        <v>853</v>
      </c>
      <c r="G409" s="137" t="s">
        <v>228</v>
      </c>
      <c r="H409" s="138">
        <v>48.7</v>
      </c>
      <c r="I409" s="139"/>
      <c r="J409" s="140">
        <f>ROUND(I409*H409,2)</f>
        <v>0</v>
      </c>
      <c r="K409" s="141"/>
      <c r="L409" s="33"/>
      <c r="M409" s="142" t="s">
        <v>19</v>
      </c>
      <c r="N409" s="143" t="s">
        <v>42</v>
      </c>
      <c r="P409" s="144">
        <f>O409*H409</f>
        <v>0</v>
      </c>
      <c r="Q409" s="144">
        <v>0</v>
      </c>
      <c r="R409" s="144">
        <f>Q409*H409</f>
        <v>0</v>
      </c>
      <c r="S409" s="144">
        <v>0</v>
      </c>
      <c r="T409" s="145">
        <f>S409*H409</f>
        <v>0</v>
      </c>
      <c r="AR409" s="146" t="s">
        <v>197</v>
      </c>
      <c r="AT409" s="146" t="s">
        <v>193</v>
      </c>
      <c r="AU409" s="146" t="s">
        <v>80</v>
      </c>
      <c r="AY409" s="18" t="s">
        <v>191</v>
      </c>
      <c r="BE409" s="147">
        <f>IF(N409="základní",J409,0)</f>
        <v>0</v>
      </c>
      <c r="BF409" s="147">
        <f>IF(N409="snížená",J409,0)</f>
        <v>0</v>
      </c>
      <c r="BG409" s="147">
        <f>IF(N409="zákl. přenesená",J409,0)</f>
        <v>0</v>
      </c>
      <c r="BH409" s="147">
        <f>IF(N409="sníž. přenesená",J409,0)</f>
        <v>0</v>
      </c>
      <c r="BI409" s="147">
        <f>IF(N409="nulová",J409,0)</f>
        <v>0</v>
      </c>
      <c r="BJ409" s="18" t="s">
        <v>78</v>
      </c>
      <c r="BK409" s="147">
        <f>ROUND(I409*H409,2)</f>
        <v>0</v>
      </c>
      <c r="BL409" s="18" t="s">
        <v>197</v>
      </c>
      <c r="BM409" s="146" t="s">
        <v>854</v>
      </c>
    </row>
    <row r="410" spans="2:65" s="1" customFormat="1" ht="11.25">
      <c r="B410" s="33"/>
      <c r="D410" s="148" t="s">
        <v>199</v>
      </c>
      <c r="F410" s="149" t="s">
        <v>855</v>
      </c>
      <c r="I410" s="150"/>
      <c r="L410" s="33"/>
      <c r="M410" s="151"/>
      <c r="T410" s="54"/>
      <c r="AT410" s="18" t="s">
        <v>199</v>
      </c>
      <c r="AU410" s="18" t="s">
        <v>80</v>
      </c>
    </row>
    <row r="411" spans="2:65" s="1" customFormat="1" ht="16.5" customHeight="1">
      <c r="B411" s="33"/>
      <c r="C411" s="134" t="s">
        <v>666</v>
      </c>
      <c r="D411" s="134" t="s">
        <v>193</v>
      </c>
      <c r="E411" s="135" t="s">
        <v>857</v>
      </c>
      <c r="F411" s="136" t="s">
        <v>858</v>
      </c>
      <c r="G411" s="137" t="s">
        <v>228</v>
      </c>
      <c r="H411" s="138">
        <v>29</v>
      </c>
      <c r="I411" s="139"/>
      <c r="J411" s="140">
        <f>ROUND(I411*H411,2)</f>
        <v>0</v>
      </c>
      <c r="K411" s="141"/>
      <c r="L411" s="33"/>
      <c r="M411" s="142" t="s">
        <v>19</v>
      </c>
      <c r="N411" s="143" t="s">
        <v>42</v>
      </c>
      <c r="P411" s="144">
        <f>O411*H411</f>
        <v>0</v>
      </c>
      <c r="Q411" s="144">
        <v>0</v>
      </c>
      <c r="R411" s="144">
        <f>Q411*H411</f>
        <v>0</v>
      </c>
      <c r="S411" s="144">
        <v>0</v>
      </c>
      <c r="T411" s="145">
        <f>S411*H411</f>
        <v>0</v>
      </c>
      <c r="AR411" s="146" t="s">
        <v>197</v>
      </c>
      <c r="AT411" s="146" t="s">
        <v>193</v>
      </c>
      <c r="AU411" s="146" t="s">
        <v>80</v>
      </c>
      <c r="AY411" s="18" t="s">
        <v>191</v>
      </c>
      <c r="BE411" s="147">
        <f>IF(N411="základní",J411,0)</f>
        <v>0</v>
      </c>
      <c r="BF411" s="147">
        <f>IF(N411="snížená",J411,0)</f>
        <v>0</v>
      </c>
      <c r="BG411" s="147">
        <f>IF(N411="zákl. přenesená",J411,0)</f>
        <v>0</v>
      </c>
      <c r="BH411" s="147">
        <f>IF(N411="sníž. přenesená",J411,0)</f>
        <v>0</v>
      </c>
      <c r="BI411" s="147">
        <f>IF(N411="nulová",J411,0)</f>
        <v>0</v>
      </c>
      <c r="BJ411" s="18" t="s">
        <v>78</v>
      </c>
      <c r="BK411" s="147">
        <f>ROUND(I411*H411,2)</f>
        <v>0</v>
      </c>
      <c r="BL411" s="18" t="s">
        <v>197</v>
      </c>
      <c r="BM411" s="146" t="s">
        <v>859</v>
      </c>
    </row>
    <row r="412" spans="2:65" s="1" customFormat="1" ht="11.25">
      <c r="B412" s="33"/>
      <c r="D412" s="148" t="s">
        <v>199</v>
      </c>
      <c r="F412" s="149" t="s">
        <v>860</v>
      </c>
      <c r="I412" s="150"/>
      <c r="L412" s="33"/>
      <c r="M412" s="151"/>
      <c r="T412" s="54"/>
      <c r="AT412" s="18" t="s">
        <v>199</v>
      </c>
      <c r="AU412" s="18" t="s">
        <v>80</v>
      </c>
    </row>
    <row r="413" spans="2:65" s="1" customFormat="1" ht="16.5" customHeight="1">
      <c r="B413" s="33"/>
      <c r="C413" s="134" t="s">
        <v>670</v>
      </c>
      <c r="D413" s="134" t="s">
        <v>193</v>
      </c>
      <c r="E413" s="135" t="s">
        <v>862</v>
      </c>
      <c r="F413" s="136" t="s">
        <v>863</v>
      </c>
      <c r="G413" s="137" t="s">
        <v>228</v>
      </c>
      <c r="H413" s="138">
        <v>29</v>
      </c>
      <c r="I413" s="139"/>
      <c r="J413" s="140">
        <f>ROUND(I413*H413,2)</f>
        <v>0</v>
      </c>
      <c r="K413" s="141"/>
      <c r="L413" s="33"/>
      <c r="M413" s="142" t="s">
        <v>19</v>
      </c>
      <c r="N413" s="143" t="s">
        <v>42</v>
      </c>
      <c r="P413" s="144">
        <f>O413*H413</f>
        <v>0</v>
      </c>
      <c r="Q413" s="144">
        <v>0</v>
      </c>
      <c r="R413" s="144">
        <f>Q413*H413</f>
        <v>0</v>
      </c>
      <c r="S413" s="144">
        <v>0</v>
      </c>
      <c r="T413" s="145">
        <f>S413*H413</f>
        <v>0</v>
      </c>
      <c r="AR413" s="146" t="s">
        <v>197</v>
      </c>
      <c r="AT413" s="146" t="s">
        <v>193</v>
      </c>
      <c r="AU413" s="146" t="s">
        <v>80</v>
      </c>
      <c r="AY413" s="18" t="s">
        <v>191</v>
      </c>
      <c r="BE413" s="147">
        <f>IF(N413="základní",J413,0)</f>
        <v>0</v>
      </c>
      <c r="BF413" s="147">
        <f>IF(N413="snížená",J413,0)</f>
        <v>0</v>
      </c>
      <c r="BG413" s="147">
        <f>IF(N413="zákl. přenesená",J413,0)</f>
        <v>0</v>
      </c>
      <c r="BH413" s="147">
        <f>IF(N413="sníž. přenesená",J413,0)</f>
        <v>0</v>
      </c>
      <c r="BI413" s="147">
        <f>IF(N413="nulová",J413,0)</f>
        <v>0</v>
      </c>
      <c r="BJ413" s="18" t="s">
        <v>78</v>
      </c>
      <c r="BK413" s="147">
        <f>ROUND(I413*H413,2)</f>
        <v>0</v>
      </c>
      <c r="BL413" s="18" t="s">
        <v>197</v>
      </c>
      <c r="BM413" s="146" t="s">
        <v>864</v>
      </c>
    </row>
    <row r="414" spans="2:65" s="1" customFormat="1" ht="11.25">
      <c r="B414" s="33"/>
      <c r="D414" s="148" t="s">
        <v>199</v>
      </c>
      <c r="F414" s="149" t="s">
        <v>865</v>
      </c>
      <c r="I414" s="150"/>
      <c r="L414" s="33"/>
      <c r="M414" s="151"/>
      <c r="T414" s="54"/>
      <c r="AT414" s="18" t="s">
        <v>199</v>
      </c>
      <c r="AU414" s="18" t="s">
        <v>80</v>
      </c>
    </row>
    <row r="415" spans="2:65" s="1" customFormat="1" ht="16.5" customHeight="1">
      <c r="B415" s="33"/>
      <c r="C415" s="134" t="s">
        <v>675</v>
      </c>
      <c r="D415" s="134" t="s">
        <v>193</v>
      </c>
      <c r="E415" s="135" t="s">
        <v>867</v>
      </c>
      <c r="F415" s="136" t="s">
        <v>868</v>
      </c>
      <c r="G415" s="137" t="s">
        <v>146</v>
      </c>
      <c r="H415" s="138">
        <v>6.3</v>
      </c>
      <c r="I415" s="139"/>
      <c r="J415" s="140">
        <f>ROUND(I415*H415,2)</f>
        <v>0</v>
      </c>
      <c r="K415" s="141"/>
      <c r="L415" s="33"/>
      <c r="M415" s="142" t="s">
        <v>19</v>
      </c>
      <c r="N415" s="143" t="s">
        <v>42</v>
      </c>
      <c r="P415" s="144">
        <f>O415*H415</f>
        <v>0</v>
      </c>
      <c r="Q415" s="144">
        <v>0</v>
      </c>
      <c r="R415" s="144">
        <f>Q415*H415</f>
        <v>0</v>
      </c>
      <c r="S415" s="144">
        <v>0</v>
      </c>
      <c r="T415" s="145">
        <f>S415*H415</f>
        <v>0</v>
      </c>
      <c r="AR415" s="146" t="s">
        <v>197</v>
      </c>
      <c r="AT415" s="146" t="s">
        <v>193</v>
      </c>
      <c r="AU415" s="146" t="s">
        <v>80</v>
      </c>
      <c r="AY415" s="18" t="s">
        <v>191</v>
      </c>
      <c r="BE415" s="147">
        <f>IF(N415="základní",J415,0)</f>
        <v>0</v>
      </c>
      <c r="BF415" s="147">
        <f>IF(N415="snížená",J415,0)</f>
        <v>0</v>
      </c>
      <c r="BG415" s="147">
        <f>IF(N415="zákl. přenesená",J415,0)</f>
        <v>0</v>
      </c>
      <c r="BH415" s="147">
        <f>IF(N415="sníž. přenesená",J415,0)</f>
        <v>0</v>
      </c>
      <c r="BI415" s="147">
        <f>IF(N415="nulová",J415,0)</f>
        <v>0</v>
      </c>
      <c r="BJ415" s="18" t="s">
        <v>78</v>
      </c>
      <c r="BK415" s="147">
        <f>ROUND(I415*H415,2)</f>
        <v>0</v>
      </c>
      <c r="BL415" s="18" t="s">
        <v>197</v>
      </c>
      <c r="BM415" s="146" t="s">
        <v>1439</v>
      </c>
    </row>
    <row r="416" spans="2:65" s="1" customFormat="1" ht="16.5" customHeight="1">
      <c r="B416" s="33"/>
      <c r="C416" s="134" t="s">
        <v>679</v>
      </c>
      <c r="D416" s="134" t="s">
        <v>193</v>
      </c>
      <c r="E416" s="135" t="s">
        <v>871</v>
      </c>
      <c r="F416" s="136" t="s">
        <v>872</v>
      </c>
      <c r="G416" s="137" t="s">
        <v>595</v>
      </c>
      <c r="H416" s="138">
        <v>3</v>
      </c>
      <c r="I416" s="139"/>
      <c r="J416" s="140">
        <f>ROUND(I416*H416,2)</f>
        <v>0</v>
      </c>
      <c r="K416" s="141"/>
      <c r="L416" s="33"/>
      <c r="M416" s="142" t="s">
        <v>19</v>
      </c>
      <c r="N416" s="143" t="s">
        <v>42</v>
      </c>
      <c r="P416" s="144">
        <f>O416*H416</f>
        <v>0</v>
      </c>
      <c r="Q416" s="144">
        <v>0.45937</v>
      </c>
      <c r="R416" s="144">
        <f>Q416*H416</f>
        <v>1.3781099999999999</v>
      </c>
      <c r="S416" s="144">
        <v>0</v>
      </c>
      <c r="T416" s="145">
        <f>S416*H416</f>
        <v>0</v>
      </c>
      <c r="AR416" s="146" t="s">
        <v>197</v>
      </c>
      <c r="AT416" s="146" t="s">
        <v>193</v>
      </c>
      <c r="AU416" s="146" t="s">
        <v>80</v>
      </c>
      <c r="AY416" s="18" t="s">
        <v>191</v>
      </c>
      <c r="BE416" s="147">
        <f>IF(N416="základní",J416,0)</f>
        <v>0</v>
      </c>
      <c r="BF416" s="147">
        <f>IF(N416="snížená",J416,0)</f>
        <v>0</v>
      </c>
      <c r="BG416" s="147">
        <f>IF(N416="zákl. přenesená",J416,0)</f>
        <v>0</v>
      </c>
      <c r="BH416" s="147">
        <f>IF(N416="sníž. přenesená",J416,0)</f>
        <v>0</v>
      </c>
      <c r="BI416" s="147">
        <f>IF(N416="nulová",J416,0)</f>
        <v>0</v>
      </c>
      <c r="BJ416" s="18" t="s">
        <v>78</v>
      </c>
      <c r="BK416" s="147">
        <f>ROUND(I416*H416,2)</f>
        <v>0</v>
      </c>
      <c r="BL416" s="18" t="s">
        <v>197</v>
      </c>
      <c r="BM416" s="146" t="s">
        <v>873</v>
      </c>
    </row>
    <row r="417" spans="2:65" s="1" customFormat="1" ht="11.25">
      <c r="B417" s="33"/>
      <c r="D417" s="148" t="s">
        <v>199</v>
      </c>
      <c r="F417" s="149" t="s">
        <v>874</v>
      </c>
      <c r="I417" s="150"/>
      <c r="L417" s="33"/>
      <c r="M417" s="151"/>
      <c r="T417" s="54"/>
      <c r="AT417" s="18" t="s">
        <v>199</v>
      </c>
      <c r="AU417" s="18" t="s">
        <v>80</v>
      </c>
    </row>
    <row r="418" spans="2:65" s="1" customFormat="1" ht="16.5" customHeight="1">
      <c r="B418" s="33"/>
      <c r="C418" s="134" t="s">
        <v>683</v>
      </c>
      <c r="D418" s="134" t="s">
        <v>193</v>
      </c>
      <c r="E418" s="135" t="s">
        <v>876</v>
      </c>
      <c r="F418" s="136" t="s">
        <v>877</v>
      </c>
      <c r="G418" s="137" t="s">
        <v>228</v>
      </c>
      <c r="H418" s="138">
        <v>29</v>
      </c>
      <c r="I418" s="139"/>
      <c r="J418" s="140">
        <f>ROUND(I418*H418,2)</f>
        <v>0</v>
      </c>
      <c r="K418" s="141"/>
      <c r="L418" s="33"/>
      <c r="M418" s="142" t="s">
        <v>19</v>
      </c>
      <c r="N418" s="143" t="s">
        <v>42</v>
      </c>
      <c r="P418" s="144">
        <f>O418*H418</f>
        <v>0</v>
      </c>
      <c r="Q418" s="144">
        <v>0</v>
      </c>
      <c r="R418" s="144">
        <f>Q418*H418</f>
        <v>0</v>
      </c>
      <c r="S418" s="144">
        <v>0</v>
      </c>
      <c r="T418" s="145">
        <f>S418*H418</f>
        <v>0</v>
      </c>
      <c r="AR418" s="146" t="s">
        <v>197</v>
      </c>
      <c r="AT418" s="146" t="s">
        <v>193</v>
      </c>
      <c r="AU418" s="146" t="s">
        <v>80</v>
      </c>
      <c r="AY418" s="18" t="s">
        <v>191</v>
      </c>
      <c r="BE418" s="147">
        <f>IF(N418="základní",J418,0)</f>
        <v>0</v>
      </c>
      <c r="BF418" s="147">
        <f>IF(N418="snížená",J418,0)</f>
        <v>0</v>
      </c>
      <c r="BG418" s="147">
        <f>IF(N418="zákl. přenesená",J418,0)</f>
        <v>0</v>
      </c>
      <c r="BH418" s="147">
        <f>IF(N418="sníž. přenesená",J418,0)</f>
        <v>0</v>
      </c>
      <c r="BI418" s="147">
        <f>IF(N418="nulová",J418,0)</f>
        <v>0</v>
      </c>
      <c r="BJ418" s="18" t="s">
        <v>78</v>
      </c>
      <c r="BK418" s="147">
        <f>ROUND(I418*H418,2)</f>
        <v>0</v>
      </c>
      <c r="BL418" s="18" t="s">
        <v>197</v>
      </c>
      <c r="BM418" s="146" t="s">
        <v>1440</v>
      </c>
    </row>
    <row r="419" spans="2:65" s="1" customFormat="1" ht="16.5" customHeight="1">
      <c r="B419" s="33"/>
      <c r="C419" s="134" t="s">
        <v>687</v>
      </c>
      <c r="D419" s="134" t="s">
        <v>193</v>
      </c>
      <c r="E419" s="135" t="s">
        <v>880</v>
      </c>
      <c r="F419" s="136" t="s">
        <v>881</v>
      </c>
      <c r="G419" s="137" t="s">
        <v>595</v>
      </c>
      <c r="H419" s="138">
        <v>5</v>
      </c>
      <c r="I419" s="139"/>
      <c r="J419" s="140">
        <f>ROUND(I419*H419,2)</f>
        <v>0</v>
      </c>
      <c r="K419" s="141"/>
      <c r="L419" s="33"/>
      <c r="M419" s="142" t="s">
        <v>19</v>
      </c>
      <c r="N419" s="143" t="s">
        <v>42</v>
      </c>
      <c r="P419" s="144">
        <f>O419*H419</f>
        <v>0</v>
      </c>
      <c r="Q419" s="144">
        <v>0.04</v>
      </c>
      <c r="R419" s="144">
        <f>Q419*H419</f>
        <v>0.2</v>
      </c>
      <c r="S419" s="144">
        <v>0</v>
      </c>
      <c r="T419" s="145">
        <f>S419*H419</f>
        <v>0</v>
      </c>
      <c r="AR419" s="146" t="s">
        <v>197</v>
      </c>
      <c r="AT419" s="146" t="s">
        <v>193</v>
      </c>
      <c r="AU419" s="146" t="s">
        <v>80</v>
      </c>
      <c r="AY419" s="18" t="s">
        <v>191</v>
      </c>
      <c r="BE419" s="147">
        <f>IF(N419="základní",J419,0)</f>
        <v>0</v>
      </c>
      <c r="BF419" s="147">
        <f>IF(N419="snížená",J419,0)</f>
        <v>0</v>
      </c>
      <c r="BG419" s="147">
        <f>IF(N419="zákl. přenesená",J419,0)</f>
        <v>0</v>
      </c>
      <c r="BH419" s="147">
        <f>IF(N419="sníž. přenesená",J419,0)</f>
        <v>0</v>
      </c>
      <c r="BI419" s="147">
        <f>IF(N419="nulová",J419,0)</f>
        <v>0</v>
      </c>
      <c r="BJ419" s="18" t="s">
        <v>78</v>
      </c>
      <c r="BK419" s="147">
        <f>ROUND(I419*H419,2)</f>
        <v>0</v>
      </c>
      <c r="BL419" s="18" t="s">
        <v>197</v>
      </c>
      <c r="BM419" s="146" t="s">
        <v>882</v>
      </c>
    </row>
    <row r="420" spans="2:65" s="1" customFormat="1" ht="11.25">
      <c r="B420" s="33"/>
      <c r="D420" s="148" t="s">
        <v>199</v>
      </c>
      <c r="F420" s="149" t="s">
        <v>883</v>
      </c>
      <c r="I420" s="150"/>
      <c r="L420" s="33"/>
      <c r="M420" s="151"/>
      <c r="T420" s="54"/>
      <c r="AT420" s="18" t="s">
        <v>199</v>
      </c>
      <c r="AU420" s="18" t="s">
        <v>80</v>
      </c>
    </row>
    <row r="421" spans="2:65" s="1" customFormat="1" ht="16.5" customHeight="1">
      <c r="B421" s="33"/>
      <c r="C421" s="183" t="s">
        <v>692</v>
      </c>
      <c r="D421" s="183" t="s">
        <v>462</v>
      </c>
      <c r="E421" s="184" t="s">
        <v>885</v>
      </c>
      <c r="F421" s="185" t="s">
        <v>886</v>
      </c>
      <c r="G421" s="186" t="s">
        <v>595</v>
      </c>
      <c r="H421" s="187">
        <v>5</v>
      </c>
      <c r="I421" s="188"/>
      <c r="J421" s="189">
        <f>ROUND(I421*H421,2)</f>
        <v>0</v>
      </c>
      <c r="K421" s="190"/>
      <c r="L421" s="191"/>
      <c r="M421" s="192" t="s">
        <v>19</v>
      </c>
      <c r="N421" s="193" t="s">
        <v>42</v>
      </c>
      <c r="P421" s="144">
        <f>O421*H421</f>
        <v>0</v>
      </c>
      <c r="Q421" s="144">
        <v>1.3299999999999999E-2</v>
      </c>
      <c r="R421" s="144">
        <f>Q421*H421</f>
        <v>6.6500000000000004E-2</v>
      </c>
      <c r="S421" s="144">
        <v>0</v>
      </c>
      <c r="T421" s="145">
        <f>S421*H421</f>
        <v>0</v>
      </c>
      <c r="AR421" s="146" t="s">
        <v>236</v>
      </c>
      <c r="AT421" s="146" t="s">
        <v>462</v>
      </c>
      <c r="AU421" s="146" t="s">
        <v>80</v>
      </c>
      <c r="AY421" s="18" t="s">
        <v>191</v>
      </c>
      <c r="BE421" s="147">
        <f>IF(N421="základní",J421,0)</f>
        <v>0</v>
      </c>
      <c r="BF421" s="147">
        <f>IF(N421="snížená",J421,0)</f>
        <v>0</v>
      </c>
      <c r="BG421" s="147">
        <f>IF(N421="zákl. přenesená",J421,0)</f>
        <v>0</v>
      </c>
      <c r="BH421" s="147">
        <f>IF(N421="sníž. přenesená",J421,0)</f>
        <v>0</v>
      </c>
      <c r="BI421" s="147">
        <f>IF(N421="nulová",J421,0)</f>
        <v>0</v>
      </c>
      <c r="BJ421" s="18" t="s">
        <v>78</v>
      </c>
      <c r="BK421" s="147">
        <f>ROUND(I421*H421,2)</f>
        <v>0</v>
      </c>
      <c r="BL421" s="18" t="s">
        <v>197</v>
      </c>
      <c r="BM421" s="146" t="s">
        <v>887</v>
      </c>
    </row>
    <row r="422" spans="2:65" s="1" customFormat="1" ht="19.5">
      <c r="B422" s="33"/>
      <c r="D422" s="153" t="s">
        <v>498</v>
      </c>
      <c r="F422" s="194" t="s">
        <v>590</v>
      </c>
      <c r="I422" s="150"/>
      <c r="L422" s="33"/>
      <c r="M422" s="151"/>
      <c r="T422" s="54"/>
      <c r="AT422" s="18" t="s">
        <v>498</v>
      </c>
      <c r="AU422" s="18" t="s">
        <v>80</v>
      </c>
    </row>
    <row r="423" spans="2:65" s="12" customFormat="1" ht="11.25">
      <c r="B423" s="152"/>
      <c r="D423" s="153" t="s">
        <v>201</v>
      </c>
      <c r="E423" s="154" t="s">
        <v>19</v>
      </c>
      <c r="F423" s="155" t="s">
        <v>1441</v>
      </c>
      <c r="H423" s="156">
        <v>2</v>
      </c>
      <c r="I423" s="157"/>
      <c r="L423" s="152"/>
      <c r="M423" s="158"/>
      <c r="T423" s="159"/>
      <c r="AT423" s="154" t="s">
        <v>201</v>
      </c>
      <c r="AU423" s="154" t="s">
        <v>80</v>
      </c>
      <c r="AV423" s="12" t="s">
        <v>80</v>
      </c>
      <c r="AW423" s="12" t="s">
        <v>33</v>
      </c>
      <c r="AX423" s="12" t="s">
        <v>71</v>
      </c>
      <c r="AY423" s="154" t="s">
        <v>191</v>
      </c>
    </row>
    <row r="424" spans="2:65" s="12" customFormat="1" ht="11.25">
      <c r="B424" s="152"/>
      <c r="D424" s="153" t="s">
        <v>201</v>
      </c>
      <c r="E424" s="154" t="s">
        <v>19</v>
      </c>
      <c r="F424" s="155" t="s">
        <v>888</v>
      </c>
      <c r="H424" s="156">
        <v>3</v>
      </c>
      <c r="I424" s="157"/>
      <c r="L424" s="152"/>
      <c r="M424" s="158"/>
      <c r="T424" s="159"/>
      <c r="AT424" s="154" t="s">
        <v>201</v>
      </c>
      <c r="AU424" s="154" t="s">
        <v>80</v>
      </c>
      <c r="AV424" s="12" t="s">
        <v>80</v>
      </c>
      <c r="AW424" s="12" t="s">
        <v>33</v>
      </c>
      <c r="AX424" s="12" t="s">
        <v>71</v>
      </c>
      <c r="AY424" s="154" t="s">
        <v>191</v>
      </c>
    </row>
    <row r="425" spans="2:65" s="13" customFormat="1" ht="11.25">
      <c r="B425" s="160"/>
      <c r="D425" s="153" t="s">
        <v>201</v>
      </c>
      <c r="E425" s="161" t="s">
        <v>19</v>
      </c>
      <c r="F425" s="162" t="s">
        <v>203</v>
      </c>
      <c r="H425" s="163">
        <v>5</v>
      </c>
      <c r="I425" s="164"/>
      <c r="L425" s="160"/>
      <c r="M425" s="165"/>
      <c r="T425" s="166"/>
      <c r="AT425" s="161" t="s">
        <v>201</v>
      </c>
      <c r="AU425" s="161" t="s">
        <v>80</v>
      </c>
      <c r="AV425" s="13" t="s">
        <v>197</v>
      </c>
      <c r="AW425" s="13" t="s">
        <v>33</v>
      </c>
      <c r="AX425" s="13" t="s">
        <v>78</v>
      </c>
      <c r="AY425" s="161" t="s">
        <v>191</v>
      </c>
    </row>
    <row r="426" spans="2:65" s="1" customFormat="1" ht="16.5" customHeight="1">
      <c r="B426" s="33"/>
      <c r="C426" s="183" t="s">
        <v>696</v>
      </c>
      <c r="D426" s="183" t="s">
        <v>462</v>
      </c>
      <c r="E426" s="184" t="s">
        <v>891</v>
      </c>
      <c r="F426" s="185" t="s">
        <v>892</v>
      </c>
      <c r="G426" s="186" t="s">
        <v>595</v>
      </c>
      <c r="H426" s="187">
        <v>5</v>
      </c>
      <c r="I426" s="188"/>
      <c r="J426" s="189">
        <f>ROUND(I426*H426,2)</f>
        <v>0</v>
      </c>
      <c r="K426" s="190"/>
      <c r="L426" s="191"/>
      <c r="M426" s="192" t="s">
        <v>19</v>
      </c>
      <c r="N426" s="193" t="s">
        <v>42</v>
      </c>
      <c r="P426" s="144">
        <f>O426*H426</f>
        <v>0</v>
      </c>
      <c r="Q426" s="144">
        <v>2.9999999999999997E-4</v>
      </c>
      <c r="R426" s="144">
        <f>Q426*H426</f>
        <v>1.4999999999999998E-3</v>
      </c>
      <c r="S426" s="144">
        <v>0</v>
      </c>
      <c r="T426" s="145">
        <f>S426*H426</f>
        <v>0</v>
      </c>
      <c r="AR426" s="146" t="s">
        <v>236</v>
      </c>
      <c r="AT426" s="146" t="s">
        <v>462</v>
      </c>
      <c r="AU426" s="146" t="s">
        <v>80</v>
      </c>
      <c r="AY426" s="18" t="s">
        <v>191</v>
      </c>
      <c r="BE426" s="147">
        <f>IF(N426="základní",J426,0)</f>
        <v>0</v>
      </c>
      <c r="BF426" s="147">
        <f>IF(N426="snížená",J426,0)</f>
        <v>0</v>
      </c>
      <c r="BG426" s="147">
        <f>IF(N426="zákl. přenesená",J426,0)</f>
        <v>0</v>
      </c>
      <c r="BH426" s="147">
        <f>IF(N426="sníž. přenesená",J426,0)</f>
        <v>0</v>
      </c>
      <c r="BI426" s="147">
        <f>IF(N426="nulová",J426,0)</f>
        <v>0</v>
      </c>
      <c r="BJ426" s="18" t="s">
        <v>78</v>
      </c>
      <c r="BK426" s="147">
        <f>ROUND(I426*H426,2)</f>
        <v>0</v>
      </c>
      <c r="BL426" s="18" t="s">
        <v>197</v>
      </c>
      <c r="BM426" s="146" t="s">
        <v>893</v>
      </c>
    </row>
    <row r="427" spans="2:65" s="1" customFormat="1" ht="19.5">
      <c r="B427" s="33"/>
      <c r="D427" s="153" t="s">
        <v>498</v>
      </c>
      <c r="F427" s="194" t="s">
        <v>590</v>
      </c>
      <c r="I427" s="150"/>
      <c r="L427" s="33"/>
      <c r="M427" s="151"/>
      <c r="T427" s="54"/>
      <c r="AT427" s="18" t="s">
        <v>498</v>
      </c>
      <c r="AU427" s="18" t="s">
        <v>80</v>
      </c>
    </row>
    <row r="428" spans="2:65" s="12" customFormat="1" ht="11.25">
      <c r="B428" s="152"/>
      <c r="D428" s="153" t="s">
        <v>201</v>
      </c>
      <c r="E428" s="154" t="s">
        <v>19</v>
      </c>
      <c r="F428" s="155" t="s">
        <v>1441</v>
      </c>
      <c r="H428" s="156">
        <v>2</v>
      </c>
      <c r="I428" s="157"/>
      <c r="L428" s="152"/>
      <c r="M428" s="158"/>
      <c r="T428" s="159"/>
      <c r="AT428" s="154" t="s">
        <v>201</v>
      </c>
      <c r="AU428" s="154" t="s">
        <v>80</v>
      </c>
      <c r="AV428" s="12" t="s">
        <v>80</v>
      </c>
      <c r="AW428" s="12" t="s">
        <v>33</v>
      </c>
      <c r="AX428" s="12" t="s">
        <v>71</v>
      </c>
      <c r="AY428" s="154" t="s">
        <v>191</v>
      </c>
    </row>
    <row r="429" spans="2:65" s="12" customFormat="1" ht="11.25">
      <c r="B429" s="152"/>
      <c r="D429" s="153" t="s">
        <v>201</v>
      </c>
      <c r="E429" s="154" t="s">
        <v>19</v>
      </c>
      <c r="F429" s="155" t="s">
        <v>888</v>
      </c>
      <c r="H429" s="156">
        <v>3</v>
      </c>
      <c r="I429" s="157"/>
      <c r="L429" s="152"/>
      <c r="M429" s="158"/>
      <c r="T429" s="159"/>
      <c r="AT429" s="154" t="s">
        <v>201</v>
      </c>
      <c r="AU429" s="154" t="s">
        <v>80</v>
      </c>
      <c r="AV429" s="12" t="s">
        <v>80</v>
      </c>
      <c r="AW429" s="12" t="s">
        <v>33</v>
      </c>
      <c r="AX429" s="12" t="s">
        <v>71</v>
      </c>
      <c r="AY429" s="154" t="s">
        <v>191</v>
      </c>
    </row>
    <row r="430" spans="2:65" s="13" customFormat="1" ht="11.25">
      <c r="B430" s="160"/>
      <c r="D430" s="153" t="s">
        <v>201</v>
      </c>
      <c r="E430" s="161" t="s">
        <v>19</v>
      </c>
      <c r="F430" s="162" t="s">
        <v>203</v>
      </c>
      <c r="H430" s="163">
        <v>5</v>
      </c>
      <c r="I430" s="164"/>
      <c r="L430" s="160"/>
      <c r="M430" s="165"/>
      <c r="T430" s="166"/>
      <c r="AT430" s="161" t="s">
        <v>201</v>
      </c>
      <c r="AU430" s="161" t="s">
        <v>80</v>
      </c>
      <c r="AV430" s="13" t="s">
        <v>197</v>
      </c>
      <c r="AW430" s="13" t="s">
        <v>33</v>
      </c>
      <c r="AX430" s="13" t="s">
        <v>78</v>
      </c>
      <c r="AY430" s="161" t="s">
        <v>191</v>
      </c>
    </row>
    <row r="431" spans="2:65" s="1" customFormat="1" ht="16.5" customHeight="1">
      <c r="B431" s="33"/>
      <c r="C431" s="134" t="s">
        <v>701</v>
      </c>
      <c r="D431" s="134" t="s">
        <v>193</v>
      </c>
      <c r="E431" s="135" t="s">
        <v>908</v>
      </c>
      <c r="F431" s="136" t="s">
        <v>909</v>
      </c>
      <c r="G431" s="137" t="s">
        <v>595</v>
      </c>
      <c r="H431" s="138">
        <v>3</v>
      </c>
      <c r="I431" s="139"/>
      <c r="J431" s="140">
        <f>ROUND(I431*H431,2)</f>
        <v>0</v>
      </c>
      <c r="K431" s="141"/>
      <c r="L431" s="33"/>
      <c r="M431" s="142" t="s">
        <v>19</v>
      </c>
      <c r="N431" s="143" t="s">
        <v>42</v>
      </c>
      <c r="P431" s="144">
        <f>O431*H431</f>
        <v>0</v>
      </c>
      <c r="Q431" s="144">
        <v>1.6000000000000001E-4</v>
      </c>
      <c r="R431" s="144">
        <f>Q431*H431</f>
        <v>4.8000000000000007E-4</v>
      </c>
      <c r="S431" s="144">
        <v>0</v>
      </c>
      <c r="T431" s="145">
        <f>S431*H431</f>
        <v>0</v>
      </c>
      <c r="AR431" s="146" t="s">
        <v>197</v>
      </c>
      <c r="AT431" s="146" t="s">
        <v>193</v>
      </c>
      <c r="AU431" s="146" t="s">
        <v>80</v>
      </c>
      <c r="AY431" s="18" t="s">
        <v>191</v>
      </c>
      <c r="BE431" s="147">
        <f>IF(N431="základní",J431,0)</f>
        <v>0</v>
      </c>
      <c r="BF431" s="147">
        <f>IF(N431="snížená",J431,0)</f>
        <v>0</v>
      </c>
      <c r="BG431" s="147">
        <f>IF(N431="zákl. přenesená",J431,0)</f>
        <v>0</v>
      </c>
      <c r="BH431" s="147">
        <f>IF(N431="sníž. přenesená",J431,0)</f>
        <v>0</v>
      </c>
      <c r="BI431" s="147">
        <f>IF(N431="nulová",J431,0)</f>
        <v>0</v>
      </c>
      <c r="BJ431" s="18" t="s">
        <v>78</v>
      </c>
      <c r="BK431" s="147">
        <f>ROUND(I431*H431,2)</f>
        <v>0</v>
      </c>
      <c r="BL431" s="18" t="s">
        <v>197</v>
      </c>
      <c r="BM431" s="146" t="s">
        <v>910</v>
      </c>
    </row>
    <row r="432" spans="2:65" s="1" customFormat="1" ht="11.25">
      <c r="B432" s="33"/>
      <c r="D432" s="148" t="s">
        <v>199</v>
      </c>
      <c r="F432" s="149" t="s">
        <v>911</v>
      </c>
      <c r="I432" s="150"/>
      <c r="L432" s="33"/>
      <c r="M432" s="151"/>
      <c r="T432" s="54"/>
      <c r="AT432" s="18" t="s">
        <v>199</v>
      </c>
      <c r="AU432" s="18" t="s">
        <v>80</v>
      </c>
    </row>
    <row r="433" spans="2:65" s="1" customFormat="1" ht="19.5">
      <c r="B433" s="33"/>
      <c r="D433" s="153" t="s">
        <v>498</v>
      </c>
      <c r="F433" s="194" t="s">
        <v>648</v>
      </c>
      <c r="I433" s="150"/>
      <c r="L433" s="33"/>
      <c r="M433" s="151"/>
      <c r="T433" s="54"/>
      <c r="AT433" s="18" t="s">
        <v>498</v>
      </c>
      <c r="AU433" s="18" t="s">
        <v>80</v>
      </c>
    </row>
    <row r="434" spans="2:65" s="1" customFormat="1" ht="16.5" customHeight="1">
      <c r="B434" s="33"/>
      <c r="C434" s="134" t="s">
        <v>705</v>
      </c>
      <c r="D434" s="134" t="s">
        <v>193</v>
      </c>
      <c r="E434" s="135" t="s">
        <v>913</v>
      </c>
      <c r="F434" s="136" t="s">
        <v>914</v>
      </c>
      <c r="G434" s="137" t="s">
        <v>228</v>
      </c>
      <c r="H434" s="138">
        <v>17.2</v>
      </c>
      <c r="I434" s="139"/>
      <c r="J434" s="140">
        <f>ROUND(I434*H434,2)</f>
        <v>0</v>
      </c>
      <c r="K434" s="141"/>
      <c r="L434" s="33"/>
      <c r="M434" s="142" t="s">
        <v>19</v>
      </c>
      <c r="N434" s="143" t="s">
        <v>42</v>
      </c>
      <c r="P434" s="144">
        <f>O434*H434</f>
        <v>0</v>
      </c>
      <c r="Q434" s="144">
        <v>1.9000000000000001E-4</v>
      </c>
      <c r="R434" s="144">
        <f>Q434*H434</f>
        <v>3.2680000000000001E-3</v>
      </c>
      <c r="S434" s="144">
        <v>0</v>
      </c>
      <c r="T434" s="145">
        <f>S434*H434</f>
        <v>0</v>
      </c>
      <c r="AR434" s="146" t="s">
        <v>197</v>
      </c>
      <c r="AT434" s="146" t="s">
        <v>193</v>
      </c>
      <c r="AU434" s="146" t="s">
        <v>80</v>
      </c>
      <c r="AY434" s="18" t="s">
        <v>191</v>
      </c>
      <c r="BE434" s="147">
        <f>IF(N434="základní",J434,0)</f>
        <v>0</v>
      </c>
      <c r="BF434" s="147">
        <f>IF(N434="snížená",J434,0)</f>
        <v>0</v>
      </c>
      <c r="BG434" s="147">
        <f>IF(N434="zákl. přenesená",J434,0)</f>
        <v>0</v>
      </c>
      <c r="BH434" s="147">
        <f>IF(N434="sníž. přenesená",J434,0)</f>
        <v>0</v>
      </c>
      <c r="BI434" s="147">
        <f>IF(N434="nulová",J434,0)</f>
        <v>0</v>
      </c>
      <c r="BJ434" s="18" t="s">
        <v>78</v>
      </c>
      <c r="BK434" s="147">
        <f>ROUND(I434*H434,2)</f>
        <v>0</v>
      </c>
      <c r="BL434" s="18" t="s">
        <v>197</v>
      </c>
      <c r="BM434" s="146" t="s">
        <v>915</v>
      </c>
    </row>
    <row r="435" spans="2:65" s="1" customFormat="1" ht="19.5">
      <c r="B435" s="33"/>
      <c r="D435" s="153" t="s">
        <v>498</v>
      </c>
      <c r="F435" s="194" t="s">
        <v>590</v>
      </c>
      <c r="I435" s="150"/>
      <c r="L435" s="33"/>
      <c r="M435" s="151"/>
      <c r="T435" s="54"/>
      <c r="AT435" s="18" t="s">
        <v>498</v>
      </c>
      <c r="AU435" s="18" t="s">
        <v>80</v>
      </c>
    </row>
    <row r="436" spans="2:65" s="1" customFormat="1" ht="16.5" customHeight="1">
      <c r="B436" s="33"/>
      <c r="C436" s="134" t="s">
        <v>710</v>
      </c>
      <c r="D436" s="134" t="s">
        <v>193</v>
      </c>
      <c r="E436" s="135" t="s">
        <v>917</v>
      </c>
      <c r="F436" s="136" t="s">
        <v>918</v>
      </c>
      <c r="G436" s="137" t="s">
        <v>228</v>
      </c>
      <c r="H436" s="138">
        <v>86.7</v>
      </c>
      <c r="I436" s="139"/>
      <c r="J436" s="140">
        <f>ROUND(I436*H436,2)</f>
        <v>0</v>
      </c>
      <c r="K436" s="141"/>
      <c r="L436" s="33"/>
      <c r="M436" s="142" t="s">
        <v>19</v>
      </c>
      <c r="N436" s="143" t="s">
        <v>42</v>
      </c>
      <c r="P436" s="144">
        <f>O436*H436</f>
        <v>0</v>
      </c>
      <c r="Q436" s="144">
        <v>1.9000000000000001E-4</v>
      </c>
      <c r="R436" s="144">
        <f>Q436*H436</f>
        <v>1.6473000000000002E-2</v>
      </c>
      <c r="S436" s="144">
        <v>0</v>
      </c>
      <c r="T436" s="145">
        <f>S436*H436</f>
        <v>0</v>
      </c>
      <c r="AR436" s="146" t="s">
        <v>197</v>
      </c>
      <c r="AT436" s="146" t="s">
        <v>193</v>
      </c>
      <c r="AU436" s="146" t="s">
        <v>80</v>
      </c>
      <c r="AY436" s="18" t="s">
        <v>191</v>
      </c>
      <c r="BE436" s="147">
        <f>IF(N436="základní",J436,0)</f>
        <v>0</v>
      </c>
      <c r="BF436" s="147">
        <f>IF(N436="snížená",J436,0)</f>
        <v>0</v>
      </c>
      <c r="BG436" s="147">
        <f>IF(N436="zákl. přenesená",J436,0)</f>
        <v>0</v>
      </c>
      <c r="BH436" s="147">
        <f>IF(N436="sníž. přenesená",J436,0)</f>
        <v>0</v>
      </c>
      <c r="BI436" s="147">
        <f>IF(N436="nulová",J436,0)</f>
        <v>0</v>
      </c>
      <c r="BJ436" s="18" t="s">
        <v>78</v>
      </c>
      <c r="BK436" s="147">
        <f>ROUND(I436*H436,2)</f>
        <v>0</v>
      </c>
      <c r="BL436" s="18" t="s">
        <v>197</v>
      </c>
      <c r="BM436" s="146" t="s">
        <v>919</v>
      </c>
    </row>
    <row r="437" spans="2:65" s="1" customFormat="1" ht="19.5">
      <c r="B437" s="33"/>
      <c r="D437" s="153" t="s">
        <v>498</v>
      </c>
      <c r="F437" s="194" t="s">
        <v>590</v>
      </c>
      <c r="I437" s="150"/>
      <c r="L437" s="33"/>
      <c r="M437" s="151"/>
      <c r="T437" s="54"/>
      <c r="AT437" s="18" t="s">
        <v>498</v>
      </c>
      <c r="AU437" s="18" t="s">
        <v>80</v>
      </c>
    </row>
    <row r="438" spans="2:65" s="1" customFormat="1" ht="16.5" customHeight="1">
      <c r="B438" s="33"/>
      <c r="C438" s="134" t="s">
        <v>715</v>
      </c>
      <c r="D438" s="134" t="s">
        <v>193</v>
      </c>
      <c r="E438" s="135" t="s">
        <v>921</v>
      </c>
      <c r="F438" s="136" t="s">
        <v>922</v>
      </c>
      <c r="G438" s="137" t="s">
        <v>228</v>
      </c>
      <c r="H438" s="138">
        <v>99</v>
      </c>
      <c r="I438" s="139"/>
      <c r="J438" s="140">
        <f>ROUND(I438*H438,2)</f>
        <v>0</v>
      </c>
      <c r="K438" s="141"/>
      <c r="L438" s="33"/>
      <c r="M438" s="142" t="s">
        <v>19</v>
      </c>
      <c r="N438" s="143" t="s">
        <v>42</v>
      </c>
      <c r="P438" s="144">
        <f>O438*H438</f>
        <v>0</v>
      </c>
      <c r="Q438" s="144">
        <v>1.2999999999999999E-4</v>
      </c>
      <c r="R438" s="144">
        <f>Q438*H438</f>
        <v>1.2869999999999999E-2</v>
      </c>
      <c r="S438" s="144">
        <v>0</v>
      </c>
      <c r="T438" s="145">
        <f>S438*H438</f>
        <v>0</v>
      </c>
      <c r="AR438" s="146" t="s">
        <v>197</v>
      </c>
      <c r="AT438" s="146" t="s">
        <v>193</v>
      </c>
      <c r="AU438" s="146" t="s">
        <v>80</v>
      </c>
      <c r="AY438" s="18" t="s">
        <v>191</v>
      </c>
      <c r="BE438" s="147">
        <f>IF(N438="základní",J438,0)</f>
        <v>0</v>
      </c>
      <c r="BF438" s="147">
        <f>IF(N438="snížená",J438,0)</f>
        <v>0</v>
      </c>
      <c r="BG438" s="147">
        <f>IF(N438="zákl. přenesená",J438,0)</f>
        <v>0</v>
      </c>
      <c r="BH438" s="147">
        <f>IF(N438="sníž. přenesená",J438,0)</f>
        <v>0</v>
      </c>
      <c r="BI438" s="147">
        <f>IF(N438="nulová",J438,0)</f>
        <v>0</v>
      </c>
      <c r="BJ438" s="18" t="s">
        <v>78</v>
      </c>
      <c r="BK438" s="147">
        <f>ROUND(I438*H438,2)</f>
        <v>0</v>
      </c>
      <c r="BL438" s="18" t="s">
        <v>197</v>
      </c>
      <c r="BM438" s="146" t="s">
        <v>923</v>
      </c>
    </row>
    <row r="439" spans="2:65" s="1" customFormat="1" ht="11.25">
      <c r="B439" s="33"/>
      <c r="D439" s="148" t="s">
        <v>199</v>
      </c>
      <c r="F439" s="149" t="s">
        <v>924</v>
      </c>
      <c r="I439" s="150"/>
      <c r="L439" s="33"/>
      <c r="M439" s="151"/>
      <c r="T439" s="54"/>
      <c r="AT439" s="18" t="s">
        <v>199</v>
      </c>
      <c r="AU439" s="18" t="s">
        <v>80</v>
      </c>
    </row>
    <row r="440" spans="2:65" s="1" customFormat="1" ht="19.5">
      <c r="B440" s="33"/>
      <c r="D440" s="153" t="s">
        <v>498</v>
      </c>
      <c r="F440" s="194" t="s">
        <v>590</v>
      </c>
      <c r="I440" s="150"/>
      <c r="L440" s="33"/>
      <c r="M440" s="151"/>
      <c r="T440" s="54"/>
      <c r="AT440" s="18" t="s">
        <v>498</v>
      </c>
      <c r="AU440" s="18" t="s">
        <v>80</v>
      </c>
    </row>
    <row r="441" spans="2:65" s="12" customFormat="1" ht="11.25">
      <c r="B441" s="152"/>
      <c r="D441" s="153" t="s">
        <v>201</v>
      </c>
      <c r="E441" s="154" t="s">
        <v>19</v>
      </c>
      <c r="F441" s="155" t="s">
        <v>1442</v>
      </c>
      <c r="H441" s="156">
        <v>87.8</v>
      </c>
      <c r="I441" s="157"/>
      <c r="L441" s="152"/>
      <c r="M441" s="158"/>
      <c r="T441" s="159"/>
      <c r="AT441" s="154" t="s">
        <v>201</v>
      </c>
      <c r="AU441" s="154" t="s">
        <v>80</v>
      </c>
      <c r="AV441" s="12" t="s">
        <v>80</v>
      </c>
      <c r="AW441" s="12" t="s">
        <v>33</v>
      </c>
      <c r="AX441" s="12" t="s">
        <v>71</v>
      </c>
      <c r="AY441" s="154" t="s">
        <v>191</v>
      </c>
    </row>
    <row r="442" spans="2:65" s="12" customFormat="1" ht="11.25">
      <c r="B442" s="152"/>
      <c r="D442" s="153" t="s">
        <v>201</v>
      </c>
      <c r="E442" s="154" t="s">
        <v>19</v>
      </c>
      <c r="F442" s="155" t="s">
        <v>1443</v>
      </c>
      <c r="H442" s="156">
        <v>11.2</v>
      </c>
      <c r="I442" s="157"/>
      <c r="L442" s="152"/>
      <c r="M442" s="158"/>
      <c r="T442" s="159"/>
      <c r="AT442" s="154" t="s">
        <v>201</v>
      </c>
      <c r="AU442" s="154" t="s">
        <v>80</v>
      </c>
      <c r="AV442" s="12" t="s">
        <v>80</v>
      </c>
      <c r="AW442" s="12" t="s">
        <v>33</v>
      </c>
      <c r="AX442" s="12" t="s">
        <v>71</v>
      </c>
      <c r="AY442" s="154" t="s">
        <v>191</v>
      </c>
    </row>
    <row r="443" spans="2:65" s="13" customFormat="1" ht="11.25">
      <c r="B443" s="160"/>
      <c r="D443" s="153" t="s">
        <v>201</v>
      </c>
      <c r="E443" s="161" t="s">
        <v>19</v>
      </c>
      <c r="F443" s="162" t="s">
        <v>203</v>
      </c>
      <c r="H443" s="163">
        <v>99</v>
      </c>
      <c r="I443" s="164"/>
      <c r="L443" s="160"/>
      <c r="M443" s="165"/>
      <c r="T443" s="166"/>
      <c r="AT443" s="161" t="s">
        <v>201</v>
      </c>
      <c r="AU443" s="161" t="s">
        <v>80</v>
      </c>
      <c r="AV443" s="13" t="s">
        <v>197</v>
      </c>
      <c r="AW443" s="13" t="s">
        <v>33</v>
      </c>
      <c r="AX443" s="13" t="s">
        <v>78</v>
      </c>
      <c r="AY443" s="161" t="s">
        <v>191</v>
      </c>
    </row>
    <row r="444" spans="2:65" s="1" customFormat="1" ht="21.75" customHeight="1">
      <c r="B444" s="33"/>
      <c r="C444" s="134" t="s">
        <v>720</v>
      </c>
      <c r="D444" s="134" t="s">
        <v>193</v>
      </c>
      <c r="E444" s="135" t="s">
        <v>947</v>
      </c>
      <c r="F444" s="136" t="s">
        <v>948</v>
      </c>
      <c r="G444" s="137" t="s">
        <v>595</v>
      </c>
      <c r="H444" s="138">
        <v>1</v>
      </c>
      <c r="I444" s="139"/>
      <c r="J444" s="140">
        <f>ROUND(I444*H444,2)</f>
        <v>0</v>
      </c>
      <c r="K444" s="141"/>
      <c r="L444" s="33"/>
      <c r="M444" s="142" t="s">
        <v>19</v>
      </c>
      <c r="N444" s="143" t="s">
        <v>42</v>
      </c>
      <c r="P444" s="144">
        <f>O444*H444</f>
        <v>0</v>
      </c>
      <c r="Q444" s="144">
        <v>0</v>
      </c>
      <c r="R444" s="144">
        <f>Q444*H444</f>
        <v>0</v>
      </c>
      <c r="S444" s="144">
        <v>0</v>
      </c>
      <c r="T444" s="145">
        <f>S444*H444</f>
        <v>0</v>
      </c>
      <c r="AR444" s="146" t="s">
        <v>197</v>
      </c>
      <c r="AT444" s="146" t="s">
        <v>193</v>
      </c>
      <c r="AU444" s="146" t="s">
        <v>80</v>
      </c>
      <c r="AY444" s="18" t="s">
        <v>191</v>
      </c>
      <c r="BE444" s="147">
        <f>IF(N444="základní",J444,0)</f>
        <v>0</v>
      </c>
      <c r="BF444" s="147">
        <f>IF(N444="snížená",J444,0)</f>
        <v>0</v>
      </c>
      <c r="BG444" s="147">
        <f>IF(N444="zákl. přenesená",J444,0)</f>
        <v>0</v>
      </c>
      <c r="BH444" s="147">
        <f>IF(N444="sníž. přenesená",J444,0)</f>
        <v>0</v>
      </c>
      <c r="BI444" s="147">
        <f>IF(N444="nulová",J444,0)</f>
        <v>0</v>
      </c>
      <c r="BJ444" s="18" t="s">
        <v>78</v>
      </c>
      <c r="BK444" s="147">
        <f>ROUND(I444*H444,2)</f>
        <v>0</v>
      </c>
      <c r="BL444" s="18" t="s">
        <v>197</v>
      </c>
      <c r="BM444" s="146" t="s">
        <v>949</v>
      </c>
    </row>
    <row r="445" spans="2:65" s="1" customFormat="1" ht="19.5">
      <c r="B445" s="33"/>
      <c r="D445" s="153" t="s">
        <v>498</v>
      </c>
      <c r="F445" s="194" t="s">
        <v>648</v>
      </c>
      <c r="I445" s="150"/>
      <c r="L445" s="33"/>
      <c r="M445" s="151"/>
      <c r="T445" s="54"/>
      <c r="AT445" s="18" t="s">
        <v>498</v>
      </c>
      <c r="AU445" s="18" t="s">
        <v>80</v>
      </c>
    </row>
    <row r="446" spans="2:65" s="11" customFormat="1" ht="22.9" customHeight="1">
      <c r="B446" s="122"/>
      <c r="D446" s="123" t="s">
        <v>70</v>
      </c>
      <c r="E446" s="132" t="s">
        <v>242</v>
      </c>
      <c r="F446" s="132" t="s">
        <v>950</v>
      </c>
      <c r="I446" s="125"/>
      <c r="J446" s="133">
        <f>BK446</f>
        <v>0</v>
      </c>
      <c r="L446" s="122"/>
      <c r="M446" s="127"/>
      <c r="P446" s="128">
        <f>SUM(P447:P453)</f>
        <v>0</v>
      </c>
      <c r="R446" s="128">
        <f>SUM(R447:R453)</f>
        <v>0</v>
      </c>
      <c r="T446" s="129">
        <f>SUM(T447:T453)</f>
        <v>0</v>
      </c>
      <c r="AR446" s="123" t="s">
        <v>78</v>
      </c>
      <c r="AT446" s="130" t="s">
        <v>70</v>
      </c>
      <c r="AU446" s="130" t="s">
        <v>78</v>
      </c>
      <c r="AY446" s="123" t="s">
        <v>191</v>
      </c>
      <c r="BK446" s="131">
        <f>SUM(BK447:BK453)</f>
        <v>0</v>
      </c>
    </row>
    <row r="447" spans="2:65" s="1" customFormat="1" ht="16.5" customHeight="1">
      <c r="B447" s="33"/>
      <c r="C447" s="134" t="s">
        <v>725</v>
      </c>
      <c r="D447" s="134" t="s">
        <v>193</v>
      </c>
      <c r="E447" s="135" t="s">
        <v>952</v>
      </c>
      <c r="F447" s="136" t="s">
        <v>953</v>
      </c>
      <c r="G447" s="137" t="s">
        <v>228</v>
      </c>
      <c r="H447" s="138">
        <v>105</v>
      </c>
      <c r="I447" s="139"/>
      <c r="J447" s="140">
        <f>ROUND(I447*H447,2)</f>
        <v>0</v>
      </c>
      <c r="K447" s="141"/>
      <c r="L447" s="33"/>
      <c r="M447" s="142" t="s">
        <v>19</v>
      </c>
      <c r="N447" s="143" t="s">
        <v>42</v>
      </c>
      <c r="P447" s="144">
        <f>O447*H447</f>
        <v>0</v>
      </c>
      <c r="Q447" s="144">
        <v>0</v>
      </c>
      <c r="R447" s="144">
        <f>Q447*H447</f>
        <v>0</v>
      </c>
      <c r="S447" s="144">
        <v>0</v>
      </c>
      <c r="T447" s="145">
        <f>S447*H447</f>
        <v>0</v>
      </c>
      <c r="AR447" s="146" t="s">
        <v>197</v>
      </c>
      <c r="AT447" s="146" t="s">
        <v>193</v>
      </c>
      <c r="AU447" s="146" t="s">
        <v>80</v>
      </c>
      <c r="AY447" s="18" t="s">
        <v>191</v>
      </c>
      <c r="BE447" s="147">
        <f>IF(N447="základní",J447,0)</f>
        <v>0</v>
      </c>
      <c r="BF447" s="147">
        <f>IF(N447="snížená",J447,0)</f>
        <v>0</v>
      </c>
      <c r="BG447" s="147">
        <f>IF(N447="zákl. přenesená",J447,0)</f>
        <v>0</v>
      </c>
      <c r="BH447" s="147">
        <f>IF(N447="sníž. přenesená",J447,0)</f>
        <v>0</v>
      </c>
      <c r="BI447" s="147">
        <f>IF(N447="nulová",J447,0)</f>
        <v>0</v>
      </c>
      <c r="BJ447" s="18" t="s">
        <v>78</v>
      </c>
      <c r="BK447" s="147">
        <f>ROUND(I447*H447,2)</f>
        <v>0</v>
      </c>
      <c r="BL447" s="18" t="s">
        <v>197</v>
      </c>
      <c r="BM447" s="146" t="s">
        <v>954</v>
      </c>
    </row>
    <row r="448" spans="2:65" s="1" customFormat="1" ht="11.25">
      <c r="B448" s="33"/>
      <c r="D448" s="148" t="s">
        <v>199</v>
      </c>
      <c r="F448" s="149" t="s">
        <v>955</v>
      </c>
      <c r="I448" s="150"/>
      <c r="L448" s="33"/>
      <c r="M448" s="151"/>
      <c r="T448" s="54"/>
      <c r="AT448" s="18" t="s">
        <v>199</v>
      </c>
      <c r="AU448" s="18" t="s">
        <v>80</v>
      </c>
    </row>
    <row r="449" spans="2:65" s="1" customFormat="1" ht="37.9" customHeight="1">
      <c r="B449" s="33"/>
      <c r="C449" s="134" t="s">
        <v>731</v>
      </c>
      <c r="D449" s="134" t="s">
        <v>193</v>
      </c>
      <c r="E449" s="135" t="s">
        <v>962</v>
      </c>
      <c r="F449" s="136" t="s">
        <v>963</v>
      </c>
      <c r="G449" s="137" t="s">
        <v>228</v>
      </c>
      <c r="H449" s="138">
        <v>4</v>
      </c>
      <c r="I449" s="139"/>
      <c r="J449" s="140">
        <f>ROUND(I449*H449,2)</f>
        <v>0</v>
      </c>
      <c r="K449" s="141"/>
      <c r="L449" s="33"/>
      <c r="M449" s="142" t="s">
        <v>19</v>
      </c>
      <c r="N449" s="143" t="s">
        <v>42</v>
      </c>
      <c r="P449" s="144">
        <f>O449*H449</f>
        <v>0</v>
      </c>
      <c r="Q449" s="144">
        <v>0</v>
      </c>
      <c r="R449" s="144">
        <f>Q449*H449</f>
        <v>0</v>
      </c>
      <c r="S449" s="144">
        <v>0</v>
      </c>
      <c r="T449" s="145">
        <f>S449*H449</f>
        <v>0</v>
      </c>
      <c r="AR449" s="146" t="s">
        <v>197</v>
      </c>
      <c r="AT449" s="146" t="s">
        <v>193</v>
      </c>
      <c r="AU449" s="146" t="s">
        <v>80</v>
      </c>
      <c r="AY449" s="18" t="s">
        <v>191</v>
      </c>
      <c r="BE449" s="147">
        <f>IF(N449="základní",J449,0)</f>
        <v>0</v>
      </c>
      <c r="BF449" s="147">
        <f>IF(N449="snížená",J449,0)</f>
        <v>0</v>
      </c>
      <c r="BG449" s="147">
        <f>IF(N449="zákl. přenesená",J449,0)</f>
        <v>0</v>
      </c>
      <c r="BH449" s="147">
        <f>IF(N449="sníž. přenesená",J449,0)</f>
        <v>0</v>
      </c>
      <c r="BI449" s="147">
        <f>IF(N449="nulová",J449,0)</f>
        <v>0</v>
      </c>
      <c r="BJ449" s="18" t="s">
        <v>78</v>
      </c>
      <c r="BK449" s="147">
        <f>ROUND(I449*H449,2)</f>
        <v>0</v>
      </c>
      <c r="BL449" s="18" t="s">
        <v>197</v>
      </c>
      <c r="BM449" s="146" t="s">
        <v>1444</v>
      </c>
    </row>
    <row r="450" spans="2:65" s="1" customFormat="1" ht="11.25">
      <c r="B450" s="33"/>
      <c r="D450" s="148" t="s">
        <v>199</v>
      </c>
      <c r="F450" s="149" t="s">
        <v>965</v>
      </c>
      <c r="I450" s="150"/>
      <c r="L450" s="33"/>
      <c r="M450" s="151"/>
      <c r="T450" s="54"/>
      <c r="AT450" s="18" t="s">
        <v>199</v>
      </c>
      <c r="AU450" s="18" t="s">
        <v>80</v>
      </c>
    </row>
    <row r="451" spans="2:65" s="1" customFormat="1" ht="37.9" customHeight="1">
      <c r="B451" s="33"/>
      <c r="C451" s="134" t="s">
        <v>736</v>
      </c>
      <c r="D451" s="134" t="s">
        <v>193</v>
      </c>
      <c r="E451" s="135" t="s">
        <v>967</v>
      </c>
      <c r="F451" s="136" t="s">
        <v>968</v>
      </c>
      <c r="G451" s="137" t="s">
        <v>196</v>
      </c>
      <c r="H451" s="138">
        <v>43</v>
      </c>
      <c r="I451" s="139"/>
      <c r="J451" s="140">
        <f>ROUND(I451*H451,2)</f>
        <v>0</v>
      </c>
      <c r="K451" s="141"/>
      <c r="L451" s="33"/>
      <c r="M451" s="142" t="s">
        <v>19</v>
      </c>
      <c r="N451" s="143" t="s">
        <v>42</v>
      </c>
      <c r="P451" s="144">
        <f>O451*H451</f>
        <v>0</v>
      </c>
      <c r="Q451" s="144">
        <v>0</v>
      </c>
      <c r="R451" s="144">
        <f>Q451*H451</f>
        <v>0</v>
      </c>
      <c r="S451" s="144">
        <v>0</v>
      </c>
      <c r="T451" s="145">
        <f>S451*H451</f>
        <v>0</v>
      </c>
      <c r="AR451" s="146" t="s">
        <v>197</v>
      </c>
      <c r="AT451" s="146" t="s">
        <v>193</v>
      </c>
      <c r="AU451" s="146" t="s">
        <v>80</v>
      </c>
      <c r="AY451" s="18" t="s">
        <v>191</v>
      </c>
      <c r="BE451" s="147">
        <f>IF(N451="základní",J451,0)</f>
        <v>0</v>
      </c>
      <c r="BF451" s="147">
        <f>IF(N451="snížená",J451,0)</f>
        <v>0</v>
      </c>
      <c r="BG451" s="147">
        <f>IF(N451="zákl. přenesená",J451,0)</f>
        <v>0</v>
      </c>
      <c r="BH451" s="147">
        <f>IF(N451="sníž. přenesená",J451,0)</f>
        <v>0</v>
      </c>
      <c r="BI451" s="147">
        <f>IF(N451="nulová",J451,0)</f>
        <v>0</v>
      </c>
      <c r="BJ451" s="18" t="s">
        <v>78</v>
      </c>
      <c r="BK451" s="147">
        <f>ROUND(I451*H451,2)</f>
        <v>0</v>
      </c>
      <c r="BL451" s="18" t="s">
        <v>197</v>
      </c>
      <c r="BM451" s="146" t="s">
        <v>1445</v>
      </c>
    </row>
    <row r="452" spans="2:65" s="1" customFormat="1" ht="11.25">
      <c r="B452" s="33"/>
      <c r="D452" s="148" t="s">
        <v>199</v>
      </c>
      <c r="F452" s="149" t="s">
        <v>970</v>
      </c>
      <c r="I452" s="150"/>
      <c r="L452" s="33"/>
      <c r="M452" s="151"/>
      <c r="T452" s="54"/>
      <c r="AT452" s="18" t="s">
        <v>199</v>
      </c>
      <c r="AU452" s="18" t="s">
        <v>80</v>
      </c>
    </row>
    <row r="453" spans="2:65" s="12" customFormat="1" ht="11.25">
      <c r="B453" s="152"/>
      <c r="D453" s="153" t="s">
        <v>201</v>
      </c>
      <c r="E453" s="154" t="s">
        <v>19</v>
      </c>
      <c r="F453" s="155" t="s">
        <v>1341</v>
      </c>
      <c r="H453" s="156">
        <v>43</v>
      </c>
      <c r="I453" s="157"/>
      <c r="L453" s="152"/>
      <c r="M453" s="158"/>
      <c r="T453" s="159"/>
      <c r="AT453" s="154" t="s">
        <v>201</v>
      </c>
      <c r="AU453" s="154" t="s">
        <v>80</v>
      </c>
      <c r="AV453" s="12" t="s">
        <v>80</v>
      </c>
      <c r="AW453" s="12" t="s">
        <v>33</v>
      </c>
      <c r="AX453" s="12" t="s">
        <v>78</v>
      </c>
      <c r="AY453" s="154" t="s">
        <v>191</v>
      </c>
    </row>
    <row r="454" spans="2:65" s="11" customFormat="1" ht="22.9" customHeight="1">
      <c r="B454" s="122"/>
      <c r="D454" s="123" t="s">
        <v>70</v>
      </c>
      <c r="E454" s="132" t="s">
        <v>971</v>
      </c>
      <c r="F454" s="132" t="s">
        <v>972</v>
      </c>
      <c r="I454" s="125"/>
      <c r="J454" s="133">
        <f>BK454</f>
        <v>0</v>
      </c>
      <c r="L454" s="122"/>
      <c r="M454" s="127"/>
      <c r="P454" s="128">
        <f>SUM(P455:P494)</f>
        <v>0</v>
      </c>
      <c r="R454" s="128">
        <f>SUM(R455:R494)</f>
        <v>0</v>
      </c>
      <c r="T454" s="129">
        <f>SUM(T455:T494)</f>
        <v>0</v>
      </c>
      <c r="AR454" s="123" t="s">
        <v>78</v>
      </c>
      <c r="AT454" s="130" t="s">
        <v>70</v>
      </c>
      <c r="AU454" s="130" t="s">
        <v>78</v>
      </c>
      <c r="AY454" s="123" t="s">
        <v>191</v>
      </c>
      <c r="BK454" s="131">
        <f>SUM(BK455:BK494)</f>
        <v>0</v>
      </c>
    </row>
    <row r="455" spans="2:65" s="1" customFormat="1" ht="21.75" customHeight="1">
      <c r="B455" s="33"/>
      <c r="C455" s="134" t="s">
        <v>740</v>
      </c>
      <c r="D455" s="134" t="s">
        <v>193</v>
      </c>
      <c r="E455" s="135" t="s">
        <v>974</v>
      </c>
      <c r="F455" s="136" t="s">
        <v>975</v>
      </c>
      <c r="G455" s="137" t="s">
        <v>465</v>
      </c>
      <c r="H455" s="138">
        <v>39.75</v>
      </c>
      <c r="I455" s="139"/>
      <c r="J455" s="140">
        <f>ROUND(I455*H455,2)</f>
        <v>0</v>
      </c>
      <c r="K455" s="141"/>
      <c r="L455" s="33"/>
      <c r="M455" s="142" t="s">
        <v>19</v>
      </c>
      <c r="N455" s="143" t="s">
        <v>42</v>
      </c>
      <c r="P455" s="144">
        <f>O455*H455</f>
        <v>0</v>
      </c>
      <c r="Q455" s="144">
        <v>0</v>
      </c>
      <c r="R455" s="144">
        <f>Q455*H455</f>
        <v>0</v>
      </c>
      <c r="S455" s="144">
        <v>0</v>
      </c>
      <c r="T455" s="145">
        <f>S455*H455</f>
        <v>0</v>
      </c>
      <c r="AR455" s="146" t="s">
        <v>197</v>
      </c>
      <c r="AT455" s="146" t="s">
        <v>193</v>
      </c>
      <c r="AU455" s="146" t="s">
        <v>80</v>
      </c>
      <c r="AY455" s="18" t="s">
        <v>191</v>
      </c>
      <c r="BE455" s="147">
        <f>IF(N455="základní",J455,0)</f>
        <v>0</v>
      </c>
      <c r="BF455" s="147">
        <f>IF(N455="snížená",J455,0)</f>
        <v>0</v>
      </c>
      <c r="BG455" s="147">
        <f>IF(N455="zákl. přenesená",J455,0)</f>
        <v>0</v>
      </c>
      <c r="BH455" s="147">
        <f>IF(N455="sníž. přenesená",J455,0)</f>
        <v>0</v>
      </c>
      <c r="BI455" s="147">
        <f>IF(N455="nulová",J455,0)</f>
        <v>0</v>
      </c>
      <c r="BJ455" s="18" t="s">
        <v>78</v>
      </c>
      <c r="BK455" s="147">
        <f>ROUND(I455*H455,2)</f>
        <v>0</v>
      </c>
      <c r="BL455" s="18" t="s">
        <v>197</v>
      </c>
      <c r="BM455" s="146" t="s">
        <v>1446</v>
      </c>
    </row>
    <row r="456" spans="2:65" s="1" customFormat="1" ht="11.25">
      <c r="B456" s="33"/>
      <c r="D456" s="148" t="s">
        <v>199</v>
      </c>
      <c r="F456" s="149" t="s">
        <v>977</v>
      </c>
      <c r="I456" s="150"/>
      <c r="L456" s="33"/>
      <c r="M456" s="151"/>
      <c r="T456" s="54"/>
      <c r="AT456" s="18" t="s">
        <v>199</v>
      </c>
      <c r="AU456" s="18" t="s">
        <v>80</v>
      </c>
    </row>
    <row r="457" spans="2:65" s="14" customFormat="1" ht="11.25">
      <c r="B457" s="167"/>
      <c r="D457" s="153" t="s">
        <v>201</v>
      </c>
      <c r="E457" s="168" t="s">
        <v>19</v>
      </c>
      <c r="F457" s="169" t="s">
        <v>978</v>
      </c>
      <c r="H457" s="168" t="s">
        <v>19</v>
      </c>
      <c r="I457" s="170"/>
      <c r="L457" s="167"/>
      <c r="M457" s="171"/>
      <c r="T457" s="172"/>
      <c r="AT457" s="168" t="s">
        <v>201</v>
      </c>
      <c r="AU457" s="168" t="s">
        <v>80</v>
      </c>
      <c r="AV457" s="14" t="s">
        <v>78</v>
      </c>
      <c r="AW457" s="14" t="s">
        <v>33</v>
      </c>
      <c r="AX457" s="14" t="s">
        <v>71</v>
      </c>
      <c r="AY457" s="168" t="s">
        <v>191</v>
      </c>
    </row>
    <row r="458" spans="2:65" s="12" customFormat="1" ht="11.25">
      <c r="B458" s="152"/>
      <c r="D458" s="153" t="s">
        <v>201</v>
      </c>
      <c r="E458" s="154" t="s">
        <v>19</v>
      </c>
      <c r="F458" s="155" t="s">
        <v>1447</v>
      </c>
      <c r="H458" s="156">
        <v>39.75</v>
      </c>
      <c r="I458" s="157"/>
      <c r="L458" s="152"/>
      <c r="M458" s="158"/>
      <c r="T458" s="159"/>
      <c r="AT458" s="154" t="s">
        <v>201</v>
      </c>
      <c r="AU458" s="154" t="s">
        <v>80</v>
      </c>
      <c r="AV458" s="12" t="s">
        <v>80</v>
      </c>
      <c r="AW458" s="12" t="s">
        <v>33</v>
      </c>
      <c r="AX458" s="12" t="s">
        <v>71</v>
      </c>
      <c r="AY458" s="154" t="s">
        <v>191</v>
      </c>
    </row>
    <row r="459" spans="2:65" s="15" customFormat="1" ht="11.25">
      <c r="B459" s="176"/>
      <c r="D459" s="153" t="s">
        <v>201</v>
      </c>
      <c r="E459" s="177" t="s">
        <v>19</v>
      </c>
      <c r="F459" s="178" t="s">
        <v>446</v>
      </c>
      <c r="H459" s="179">
        <v>39.75</v>
      </c>
      <c r="I459" s="180"/>
      <c r="L459" s="176"/>
      <c r="M459" s="181"/>
      <c r="T459" s="182"/>
      <c r="AT459" s="177" t="s">
        <v>201</v>
      </c>
      <c r="AU459" s="177" t="s">
        <v>80</v>
      </c>
      <c r="AV459" s="15" t="s">
        <v>148</v>
      </c>
      <c r="AW459" s="15" t="s">
        <v>33</v>
      </c>
      <c r="AX459" s="15" t="s">
        <v>71</v>
      </c>
      <c r="AY459" s="177" t="s">
        <v>191</v>
      </c>
    </row>
    <row r="460" spans="2:65" s="13" customFormat="1" ht="11.25">
      <c r="B460" s="160"/>
      <c r="D460" s="153" t="s">
        <v>201</v>
      </c>
      <c r="E460" s="161" t="s">
        <v>19</v>
      </c>
      <c r="F460" s="162" t="s">
        <v>203</v>
      </c>
      <c r="H460" s="163">
        <v>39.75</v>
      </c>
      <c r="I460" s="164"/>
      <c r="L460" s="160"/>
      <c r="M460" s="165"/>
      <c r="T460" s="166"/>
      <c r="AT460" s="161" t="s">
        <v>201</v>
      </c>
      <c r="AU460" s="161" t="s">
        <v>80</v>
      </c>
      <c r="AV460" s="13" t="s">
        <v>197</v>
      </c>
      <c r="AW460" s="13" t="s">
        <v>33</v>
      </c>
      <c r="AX460" s="13" t="s">
        <v>78</v>
      </c>
      <c r="AY460" s="161" t="s">
        <v>191</v>
      </c>
    </row>
    <row r="461" spans="2:65" s="1" customFormat="1" ht="21.75" customHeight="1">
      <c r="B461" s="33"/>
      <c r="C461" s="134" t="s">
        <v>744</v>
      </c>
      <c r="D461" s="134" t="s">
        <v>193</v>
      </c>
      <c r="E461" s="135" t="s">
        <v>981</v>
      </c>
      <c r="F461" s="136" t="s">
        <v>982</v>
      </c>
      <c r="G461" s="137" t="s">
        <v>465</v>
      </c>
      <c r="H461" s="138">
        <v>39.75</v>
      </c>
      <c r="I461" s="139"/>
      <c r="J461" s="140">
        <f>ROUND(I461*H461,2)</f>
        <v>0</v>
      </c>
      <c r="K461" s="141"/>
      <c r="L461" s="33"/>
      <c r="M461" s="142" t="s">
        <v>19</v>
      </c>
      <c r="N461" s="143" t="s">
        <v>42</v>
      </c>
      <c r="P461" s="144">
        <f>O461*H461</f>
        <v>0</v>
      </c>
      <c r="Q461" s="144">
        <v>0</v>
      </c>
      <c r="R461" s="144">
        <f>Q461*H461</f>
        <v>0</v>
      </c>
      <c r="S461" s="144">
        <v>0</v>
      </c>
      <c r="T461" s="145">
        <f>S461*H461</f>
        <v>0</v>
      </c>
      <c r="AR461" s="146" t="s">
        <v>197</v>
      </c>
      <c r="AT461" s="146" t="s">
        <v>193</v>
      </c>
      <c r="AU461" s="146" t="s">
        <v>80</v>
      </c>
      <c r="AY461" s="18" t="s">
        <v>191</v>
      </c>
      <c r="BE461" s="147">
        <f>IF(N461="základní",J461,0)</f>
        <v>0</v>
      </c>
      <c r="BF461" s="147">
        <f>IF(N461="snížená",J461,0)</f>
        <v>0</v>
      </c>
      <c r="BG461" s="147">
        <f>IF(N461="zákl. přenesená",J461,0)</f>
        <v>0</v>
      </c>
      <c r="BH461" s="147">
        <f>IF(N461="sníž. přenesená",J461,0)</f>
        <v>0</v>
      </c>
      <c r="BI461" s="147">
        <f>IF(N461="nulová",J461,0)</f>
        <v>0</v>
      </c>
      <c r="BJ461" s="18" t="s">
        <v>78</v>
      </c>
      <c r="BK461" s="147">
        <f>ROUND(I461*H461,2)</f>
        <v>0</v>
      </c>
      <c r="BL461" s="18" t="s">
        <v>197</v>
      </c>
      <c r="BM461" s="146" t="s">
        <v>1448</v>
      </c>
    </row>
    <row r="462" spans="2:65" s="1" customFormat="1" ht="11.25">
      <c r="B462" s="33"/>
      <c r="D462" s="148" t="s">
        <v>199</v>
      </c>
      <c r="F462" s="149" t="s">
        <v>984</v>
      </c>
      <c r="I462" s="150"/>
      <c r="L462" s="33"/>
      <c r="M462" s="151"/>
      <c r="T462" s="54"/>
      <c r="AT462" s="18" t="s">
        <v>199</v>
      </c>
      <c r="AU462" s="18" t="s">
        <v>80</v>
      </c>
    </row>
    <row r="463" spans="2:65" s="14" customFormat="1" ht="11.25">
      <c r="B463" s="167"/>
      <c r="D463" s="153" t="s">
        <v>201</v>
      </c>
      <c r="E463" s="168" t="s">
        <v>19</v>
      </c>
      <c r="F463" s="169" t="s">
        <v>985</v>
      </c>
      <c r="H463" s="168" t="s">
        <v>19</v>
      </c>
      <c r="I463" s="170"/>
      <c r="L463" s="167"/>
      <c r="M463" s="171"/>
      <c r="T463" s="172"/>
      <c r="AT463" s="168" t="s">
        <v>201</v>
      </c>
      <c r="AU463" s="168" t="s">
        <v>80</v>
      </c>
      <c r="AV463" s="14" t="s">
        <v>78</v>
      </c>
      <c r="AW463" s="14" t="s">
        <v>33</v>
      </c>
      <c r="AX463" s="14" t="s">
        <v>71</v>
      </c>
      <c r="AY463" s="168" t="s">
        <v>191</v>
      </c>
    </row>
    <row r="464" spans="2:65" s="12" customFormat="1" ht="11.25">
      <c r="B464" s="152"/>
      <c r="D464" s="153" t="s">
        <v>201</v>
      </c>
      <c r="E464" s="154" t="s">
        <v>19</v>
      </c>
      <c r="F464" s="155" t="s">
        <v>1447</v>
      </c>
      <c r="H464" s="156">
        <v>39.75</v>
      </c>
      <c r="I464" s="157"/>
      <c r="L464" s="152"/>
      <c r="M464" s="158"/>
      <c r="T464" s="159"/>
      <c r="AT464" s="154" t="s">
        <v>201</v>
      </c>
      <c r="AU464" s="154" t="s">
        <v>80</v>
      </c>
      <c r="AV464" s="12" t="s">
        <v>80</v>
      </c>
      <c r="AW464" s="12" t="s">
        <v>33</v>
      </c>
      <c r="AX464" s="12" t="s">
        <v>71</v>
      </c>
      <c r="AY464" s="154" t="s">
        <v>191</v>
      </c>
    </row>
    <row r="465" spans="2:65" s="13" customFormat="1" ht="11.25">
      <c r="B465" s="160"/>
      <c r="D465" s="153" t="s">
        <v>201</v>
      </c>
      <c r="E465" s="161" t="s">
        <v>19</v>
      </c>
      <c r="F465" s="162" t="s">
        <v>203</v>
      </c>
      <c r="H465" s="163">
        <v>39.75</v>
      </c>
      <c r="I465" s="164"/>
      <c r="L465" s="160"/>
      <c r="M465" s="165"/>
      <c r="T465" s="166"/>
      <c r="AT465" s="161" t="s">
        <v>201</v>
      </c>
      <c r="AU465" s="161" t="s">
        <v>80</v>
      </c>
      <c r="AV465" s="13" t="s">
        <v>197</v>
      </c>
      <c r="AW465" s="13" t="s">
        <v>33</v>
      </c>
      <c r="AX465" s="13" t="s">
        <v>78</v>
      </c>
      <c r="AY465" s="161" t="s">
        <v>191</v>
      </c>
    </row>
    <row r="466" spans="2:65" s="1" customFormat="1" ht="24.2" customHeight="1">
      <c r="B466" s="33"/>
      <c r="C466" s="134" t="s">
        <v>749</v>
      </c>
      <c r="D466" s="134" t="s">
        <v>193</v>
      </c>
      <c r="E466" s="135" t="s">
        <v>992</v>
      </c>
      <c r="F466" s="136" t="s">
        <v>993</v>
      </c>
      <c r="G466" s="137" t="s">
        <v>465</v>
      </c>
      <c r="H466" s="138">
        <v>19.091000000000001</v>
      </c>
      <c r="I466" s="139"/>
      <c r="J466" s="140">
        <f>ROUND(I466*H466,2)</f>
        <v>0</v>
      </c>
      <c r="K466" s="141"/>
      <c r="L466" s="33"/>
      <c r="M466" s="142" t="s">
        <v>19</v>
      </c>
      <c r="N466" s="143" t="s">
        <v>42</v>
      </c>
      <c r="P466" s="144">
        <f>O466*H466</f>
        <v>0</v>
      </c>
      <c r="Q466" s="144">
        <v>0</v>
      </c>
      <c r="R466" s="144">
        <f>Q466*H466</f>
        <v>0</v>
      </c>
      <c r="S466" s="144">
        <v>0</v>
      </c>
      <c r="T466" s="145">
        <f>S466*H466</f>
        <v>0</v>
      </c>
      <c r="AR466" s="146" t="s">
        <v>197</v>
      </c>
      <c r="AT466" s="146" t="s">
        <v>193</v>
      </c>
      <c r="AU466" s="146" t="s">
        <v>80</v>
      </c>
      <c r="AY466" s="18" t="s">
        <v>191</v>
      </c>
      <c r="BE466" s="147">
        <f>IF(N466="základní",J466,0)</f>
        <v>0</v>
      </c>
      <c r="BF466" s="147">
        <f>IF(N466="snížená",J466,0)</f>
        <v>0</v>
      </c>
      <c r="BG466" s="147">
        <f>IF(N466="zákl. přenesená",J466,0)</f>
        <v>0</v>
      </c>
      <c r="BH466" s="147">
        <f>IF(N466="sníž. přenesená",J466,0)</f>
        <v>0</v>
      </c>
      <c r="BI466" s="147">
        <f>IF(N466="nulová",J466,0)</f>
        <v>0</v>
      </c>
      <c r="BJ466" s="18" t="s">
        <v>78</v>
      </c>
      <c r="BK466" s="147">
        <f>ROUND(I466*H466,2)</f>
        <v>0</v>
      </c>
      <c r="BL466" s="18" t="s">
        <v>197</v>
      </c>
      <c r="BM466" s="146" t="s">
        <v>1449</v>
      </c>
    </row>
    <row r="467" spans="2:65" s="1" customFormat="1" ht="11.25">
      <c r="B467" s="33"/>
      <c r="D467" s="148" t="s">
        <v>199</v>
      </c>
      <c r="F467" s="149" t="s">
        <v>995</v>
      </c>
      <c r="I467" s="150"/>
      <c r="L467" s="33"/>
      <c r="M467" s="151"/>
      <c r="T467" s="54"/>
      <c r="AT467" s="18" t="s">
        <v>199</v>
      </c>
      <c r="AU467" s="18" t="s">
        <v>80</v>
      </c>
    </row>
    <row r="468" spans="2:65" s="14" customFormat="1" ht="11.25">
      <c r="B468" s="167"/>
      <c r="D468" s="153" t="s">
        <v>201</v>
      </c>
      <c r="E468" s="168" t="s">
        <v>19</v>
      </c>
      <c r="F468" s="169" t="s">
        <v>996</v>
      </c>
      <c r="H468" s="168" t="s">
        <v>19</v>
      </c>
      <c r="I468" s="170"/>
      <c r="L468" s="167"/>
      <c r="M468" s="171"/>
      <c r="T468" s="172"/>
      <c r="AT468" s="168" t="s">
        <v>201</v>
      </c>
      <c r="AU468" s="168" t="s">
        <v>80</v>
      </c>
      <c r="AV468" s="14" t="s">
        <v>78</v>
      </c>
      <c r="AW468" s="14" t="s">
        <v>33</v>
      </c>
      <c r="AX468" s="14" t="s">
        <v>71</v>
      </c>
      <c r="AY468" s="168" t="s">
        <v>191</v>
      </c>
    </row>
    <row r="469" spans="2:65" s="12" customFormat="1" ht="11.25">
      <c r="B469" s="152"/>
      <c r="D469" s="153" t="s">
        <v>201</v>
      </c>
      <c r="E469" s="154" t="s">
        <v>19</v>
      </c>
      <c r="F469" s="155" t="s">
        <v>1450</v>
      </c>
      <c r="H469" s="156">
        <v>1.1599999999999999</v>
      </c>
      <c r="I469" s="157"/>
      <c r="L469" s="152"/>
      <c r="M469" s="158"/>
      <c r="T469" s="159"/>
      <c r="AT469" s="154" t="s">
        <v>201</v>
      </c>
      <c r="AU469" s="154" t="s">
        <v>80</v>
      </c>
      <c r="AV469" s="12" t="s">
        <v>80</v>
      </c>
      <c r="AW469" s="12" t="s">
        <v>33</v>
      </c>
      <c r="AX469" s="12" t="s">
        <v>71</v>
      </c>
      <c r="AY469" s="154" t="s">
        <v>191</v>
      </c>
    </row>
    <row r="470" spans="2:65" s="12" customFormat="1" ht="11.25">
      <c r="B470" s="152"/>
      <c r="D470" s="153" t="s">
        <v>201</v>
      </c>
      <c r="E470" s="154" t="s">
        <v>19</v>
      </c>
      <c r="F470" s="155" t="s">
        <v>1451</v>
      </c>
      <c r="H470" s="156">
        <v>17.931000000000001</v>
      </c>
      <c r="I470" s="157"/>
      <c r="L470" s="152"/>
      <c r="M470" s="158"/>
      <c r="T470" s="159"/>
      <c r="AT470" s="154" t="s">
        <v>201</v>
      </c>
      <c r="AU470" s="154" t="s">
        <v>80</v>
      </c>
      <c r="AV470" s="12" t="s">
        <v>80</v>
      </c>
      <c r="AW470" s="12" t="s">
        <v>33</v>
      </c>
      <c r="AX470" s="12" t="s">
        <v>71</v>
      </c>
      <c r="AY470" s="154" t="s">
        <v>191</v>
      </c>
    </row>
    <row r="471" spans="2:65" s="13" customFormat="1" ht="11.25">
      <c r="B471" s="160"/>
      <c r="D471" s="153" t="s">
        <v>201</v>
      </c>
      <c r="E471" s="161" t="s">
        <v>19</v>
      </c>
      <c r="F471" s="162" t="s">
        <v>203</v>
      </c>
      <c r="H471" s="163">
        <v>19.091000000000001</v>
      </c>
      <c r="I471" s="164"/>
      <c r="L471" s="160"/>
      <c r="M471" s="165"/>
      <c r="T471" s="166"/>
      <c r="AT471" s="161" t="s">
        <v>201</v>
      </c>
      <c r="AU471" s="161" t="s">
        <v>80</v>
      </c>
      <c r="AV471" s="13" t="s">
        <v>197</v>
      </c>
      <c r="AW471" s="13" t="s">
        <v>33</v>
      </c>
      <c r="AX471" s="13" t="s">
        <v>78</v>
      </c>
      <c r="AY471" s="161" t="s">
        <v>191</v>
      </c>
    </row>
    <row r="472" spans="2:65" s="1" customFormat="1" ht="24.2" customHeight="1">
      <c r="B472" s="33"/>
      <c r="C472" s="134" t="s">
        <v>753</v>
      </c>
      <c r="D472" s="134" t="s">
        <v>193</v>
      </c>
      <c r="E472" s="135" t="s">
        <v>1000</v>
      </c>
      <c r="F472" s="136" t="s">
        <v>1001</v>
      </c>
      <c r="G472" s="137" t="s">
        <v>465</v>
      </c>
      <c r="H472" s="138">
        <v>19.091000000000001</v>
      </c>
      <c r="I472" s="139"/>
      <c r="J472" s="140">
        <f>ROUND(I472*H472,2)</f>
        <v>0</v>
      </c>
      <c r="K472" s="141"/>
      <c r="L472" s="33"/>
      <c r="M472" s="142" t="s">
        <v>19</v>
      </c>
      <c r="N472" s="143" t="s">
        <v>42</v>
      </c>
      <c r="P472" s="144">
        <f>O472*H472</f>
        <v>0</v>
      </c>
      <c r="Q472" s="144">
        <v>0</v>
      </c>
      <c r="R472" s="144">
        <f>Q472*H472</f>
        <v>0</v>
      </c>
      <c r="S472" s="144">
        <v>0</v>
      </c>
      <c r="T472" s="145">
        <f>S472*H472</f>
        <v>0</v>
      </c>
      <c r="AR472" s="146" t="s">
        <v>197</v>
      </c>
      <c r="AT472" s="146" t="s">
        <v>193</v>
      </c>
      <c r="AU472" s="146" t="s">
        <v>80</v>
      </c>
      <c r="AY472" s="18" t="s">
        <v>191</v>
      </c>
      <c r="BE472" s="147">
        <f>IF(N472="základní",J472,0)</f>
        <v>0</v>
      </c>
      <c r="BF472" s="147">
        <f>IF(N472="snížená",J472,0)</f>
        <v>0</v>
      </c>
      <c r="BG472" s="147">
        <f>IF(N472="zákl. přenesená",J472,0)</f>
        <v>0</v>
      </c>
      <c r="BH472" s="147">
        <f>IF(N472="sníž. přenesená",J472,0)</f>
        <v>0</v>
      </c>
      <c r="BI472" s="147">
        <f>IF(N472="nulová",J472,0)</f>
        <v>0</v>
      </c>
      <c r="BJ472" s="18" t="s">
        <v>78</v>
      </c>
      <c r="BK472" s="147">
        <f>ROUND(I472*H472,2)</f>
        <v>0</v>
      </c>
      <c r="BL472" s="18" t="s">
        <v>197</v>
      </c>
      <c r="BM472" s="146" t="s">
        <v>1452</v>
      </c>
    </row>
    <row r="473" spans="2:65" s="1" customFormat="1" ht="11.25">
      <c r="B473" s="33"/>
      <c r="D473" s="148" t="s">
        <v>199</v>
      </c>
      <c r="F473" s="149" t="s">
        <v>1003</v>
      </c>
      <c r="I473" s="150"/>
      <c r="L473" s="33"/>
      <c r="M473" s="151"/>
      <c r="T473" s="54"/>
      <c r="AT473" s="18" t="s">
        <v>199</v>
      </c>
      <c r="AU473" s="18" t="s">
        <v>80</v>
      </c>
    </row>
    <row r="474" spans="2:65" s="14" customFormat="1" ht="11.25">
      <c r="B474" s="167"/>
      <c r="D474" s="153" t="s">
        <v>201</v>
      </c>
      <c r="E474" s="168" t="s">
        <v>19</v>
      </c>
      <c r="F474" s="169" t="s">
        <v>996</v>
      </c>
      <c r="H474" s="168" t="s">
        <v>19</v>
      </c>
      <c r="I474" s="170"/>
      <c r="L474" s="167"/>
      <c r="M474" s="171"/>
      <c r="T474" s="172"/>
      <c r="AT474" s="168" t="s">
        <v>201</v>
      </c>
      <c r="AU474" s="168" t="s">
        <v>80</v>
      </c>
      <c r="AV474" s="14" t="s">
        <v>78</v>
      </c>
      <c r="AW474" s="14" t="s">
        <v>33</v>
      </c>
      <c r="AX474" s="14" t="s">
        <v>71</v>
      </c>
      <c r="AY474" s="168" t="s">
        <v>191</v>
      </c>
    </row>
    <row r="475" spans="2:65" s="12" customFormat="1" ht="11.25">
      <c r="B475" s="152"/>
      <c r="D475" s="153" t="s">
        <v>201</v>
      </c>
      <c r="E475" s="154" t="s">
        <v>19</v>
      </c>
      <c r="F475" s="155" t="s">
        <v>1450</v>
      </c>
      <c r="H475" s="156">
        <v>1.1599999999999999</v>
      </c>
      <c r="I475" s="157"/>
      <c r="L475" s="152"/>
      <c r="M475" s="158"/>
      <c r="T475" s="159"/>
      <c r="AT475" s="154" t="s">
        <v>201</v>
      </c>
      <c r="AU475" s="154" t="s">
        <v>80</v>
      </c>
      <c r="AV475" s="12" t="s">
        <v>80</v>
      </c>
      <c r="AW475" s="12" t="s">
        <v>33</v>
      </c>
      <c r="AX475" s="12" t="s">
        <v>71</v>
      </c>
      <c r="AY475" s="154" t="s">
        <v>191</v>
      </c>
    </row>
    <row r="476" spans="2:65" s="12" customFormat="1" ht="11.25">
      <c r="B476" s="152"/>
      <c r="D476" s="153" t="s">
        <v>201</v>
      </c>
      <c r="E476" s="154" t="s">
        <v>19</v>
      </c>
      <c r="F476" s="155" t="s">
        <v>1451</v>
      </c>
      <c r="H476" s="156">
        <v>17.931000000000001</v>
      </c>
      <c r="I476" s="157"/>
      <c r="L476" s="152"/>
      <c r="M476" s="158"/>
      <c r="T476" s="159"/>
      <c r="AT476" s="154" t="s">
        <v>201</v>
      </c>
      <c r="AU476" s="154" t="s">
        <v>80</v>
      </c>
      <c r="AV476" s="12" t="s">
        <v>80</v>
      </c>
      <c r="AW476" s="12" t="s">
        <v>33</v>
      </c>
      <c r="AX476" s="12" t="s">
        <v>71</v>
      </c>
      <c r="AY476" s="154" t="s">
        <v>191</v>
      </c>
    </row>
    <row r="477" spans="2:65" s="13" customFormat="1" ht="11.25">
      <c r="B477" s="160"/>
      <c r="D477" s="153" t="s">
        <v>201</v>
      </c>
      <c r="E477" s="161" t="s">
        <v>19</v>
      </c>
      <c r="F477" s="162" t="s">
        <v>203</v>
      </c>
      <c r="H477" s="163">
        <v>19.091000000000001</v>
      </c>
      <c r="I477" s="164"/>
      <c r="L477" s="160"/>
      <c r="M477" s="165"/>
      <c r="T477" s="166"/>
      <c r="AT477" s="161" t="s">
        <v>201</v>
      </c>
      <c r="AU477" s="161" t="s">
        <v>80</v>
      </c>
      <c r="AV477" s="13" t="s">
        <v>197</v>
      </c>
      <c r="AW477" s="13" t="s">
        <v>33</v>
      </c>
      <c r="AX477" s="13" t="s">
        <v>78</v>
      </c>
      <c r="AY477" s="161" t="s">
        <v>191</v>
      </c>
    </row>
    <row r="478" spans="2:65" s="1" customFormat="1" ht="16.5" customHeight="1">
      <c r="B478" s="33"/>
      <c r="C478" s="134" t="s">
        <v>757</v>
      </c>
      <c r="D478" s="134" t="s">
        <v>193</v>
      </c>
      <c r="E478" s="135" t="s">
        <v>1005</v>
      </c>
      <c r="F478" s="136" t="s">
        <v>1006</v>
      </c>
      <c r="G478" s="137" t="s">
        <v>465</v>
      </c>
      <c r="H478" s="138">
        <v>19.091000000000001</v>
      </c>
      <c r="I478" s="139"/>
      <c r="J478" s="140">
        <f>ROUND(I478*H478,2)</f>
        <v>0</v>
      </c>
      <c r="K478" s="141"/>
      <c r="L478" s="33"/>
      <c r="M478" s="142" t="s">
        <v>19</v>
      </c>
      <c r="N478" s="143" t="s">
        <v>42</v>
      </c>
      <c r="P478" s="144">
        <f>O478*H478</f>
        <v>0</v>
      </c>
      <c r="Q478" s="144">
        <v>0</v>
      </c>
      <c r="R478" s="144">
        <f>Q478*H478</f>
        <v>0</v>
      </c>
      <c r="S478" s="144">
        <v>0</v>
      </c>
      <c r="T478" s="145">
        <f>S478*H478</f>
        <v>0</v>
      </c>
      <c r="AR478" s="146" t="s">
        <v>197</v>
      </c>
      <c r="AT478" s="146" t="s">
        <v>193</v>
      </c>
      <c r="AU478" s="146" t="s">
        <v>80</v>
      </c>
      <c r="AY478" s="18" t="s">
        <v>191</v>
      </c>
      <c r="BE478" s="147">
        <f>IF(N478="základní",J478,0)</f>
        <v>0</v>
      </c>
      <c r="BF478" s="147">
        <f>IF(N478="snížená",J478,0)</f>
        <v>0</v>
      </c>
      <c r="BG478" s="147">
        <f>IF(N478="zákl. přenesená",J478,0)</f>
        <v>0</v>
      </c>
      <c r="BH478" s="147">
        <f>IF(N478="sníž. přenesená",J478,0)</f>
        <v>0</v>
      </c>
      <c r="BI478" s="147">
        <f>IF(N478="nulová",J478,0)</f>
        <v>0</v>
      </c>
      <c r="BJ478" s="18" t="s">
        <v>78</v>
      </c>
      <c r="BK478" s="147">
        <f>ROUND(I478*H478,2)</f>
        <v>0</v>
      </c>
      <c r="BL478" s="18" t="s">
        <v>197</v>
      </c>
      <c r="BM478" s="146" t="s">
        <v>1453</v>
      </c>
    </row>
    <row r="479" spans="2:65" s="1" customFormat="1" ht="11.25">
      <c r="B479" s="33"/>
      <c r="D479" s="148" t="s">
        <v>199</v>
      </c>
      <c r="F479" s="149" t="s">
        <v>1008</v>
      </c>
      <c r="I479" s="150"/>
      <c r="L479" s="33"/>
      <c r="M479" s="151"/>
      <c r="T479" s="54"/>
      <c r="AT479" s="18" t="s">
        <v>199</v>
      </c>
      <c r="AU479" s="18" t="s">
        <v>80</v>
      </c>
    </row>
    <row r="480" spans="2:65" s="12" customFormat="1" ht="11.25">
      <c r="B480" s="152"/>
      <c r="D480" s="153" t="s">
        <v>201</v>
      </c>
      <c r="E480" s="154" t="s">
        <v>19</v>
      </c>
      <c r="F480" s="155" t="s">
        <v>1450</v>
      </c>
      <c r="H480" s="156">
        <v>1.1599999999999999</v>
      </c>
      <c r="I480" s="157"/>
      <c r="L480" s="152"/>
      <c r="M480" s="158"/>
      <c r="T480" s="159"/>
      <c r="AT480" s="154" t="s">
        <v>201</v>
      </c>
      <c r="AU480" s="154" t="s">
        <v>80</v>
      </c>
      <c r="AV480" s="12" t="s">
        <v>80</v>
      </c>
      <c r="AW480" s="12" t="s">
        <v>33</v>
      </c>
      <c r="AX480" s="12" t="s">
        <v>71</v>
      </c>
      <c r="AY480" s="154" t="s">
        <v>191</v>
      </c>
    </row>
    <row r="481" spans="2:65" s="12" customFormat="1" ht="11.25">
      <c r="B481" s="152"/>
      <c r="D481" s="153" t="s">
        <v>201</v>
      </c>
      <c r="E481" s="154" t="s">
        <v>19</v>
      </c>
      <c r="F481" s="155" t="s">
        <v>1451</v>
      </c>
      <c r="H481" s="156">
        <v>17.931000000000001</v>
      </c>
      <c r="I481" s="157"/>
      <c r="L481" s="152"/>
      <c r="M481" s="158"/>
      <c r="T481" s="159"/>
      <c r="AT481" s="154" t="s">
        <v>201</v>
      </c>
      <c r="AU481" s="154" t="s">
        <v>80</v>
      </c>
      <c r="AV481" s="12" t="s">
        <v>80</v>
      </c>
      <c r="AW481" s="12" t="s">
        <v>33</v>
      </c>
      <c r="AX481" s="12" t="s">
        <v>71</v>
      </c>
      <c r="AY481" s="154" t="s">
        <v>191</v>
      </c>
    </row>
    <row r="482" spans="2:65" s="13" customFormat="1" ht="11.25">
      <c r="B482" s="160"/>
      <c r="D482" s="153" t="s">
        <v>201</v>
      </c>
      <c r="E482" s="161" t="s">
        <v>19</v>
      </c>
      <c r="F482" s="162" t="s">
        <v>203</v>
      </c>
      <c r="H482" s="163">
        <v>19.091000000000001</v>
      </c>
      <c r="I482" s="164"/>
      <c r="L482" s="160"/>
      <c r="M482" s="165"/>
      <c r="T482" s="166"/>
      <c r="AT482" s="161" t="s">
        <v>201</v>
      </c>
      <c r="AU482" s="161" t="s">
        <v>80</v>
      </c>
      <c r="AV482" s="13" t="s">
        <v>197</v>
      </c>
      <c r="AW482" s="13" t="s">
        <v>33</v>
      </c>
      <c r="AX482" s="13" t="s">
        <v>78</v>
      </c>
      <c r="AY482" s="161" t="s">
        <v>191</v>
      </c>
    </row>
    <row r="483" spans="2:65" s="1" customFormat="1" ht="33.75" customHeight="1">
      <c r="B483" s="33"/>
      <c r="C483" s="134" t="s">
        <v>761</v>
      </c>
      <c r="D483" s="134" t="s">
        <v>193</v>
      </c>
      <c r="E483" s="135" t="s">
        <v>1016</v>
      </c>
      <c r="F483" s="136" t="s">
        <v>1017</v>
      </c>
      <c r="G483" s="137" t="s">
        <v>465</v>
      </c>
      <c r="H483" s="138">
        <v>2.8519999999999999</v>
      </c>
      <c r="I483" s="139"/>
      <c r="J483" s="140">
        <f>ROUND(I483*H483,2)</f>
        <v>0</v>
      </c>
      <c r="K483" s="141"/>
      <c r="L483" s="33"/>
      <c r="M483" s="142" t="s">
        <v>19</v>
      </c>
      <c r="N483" s="143" t="s">
        <v>42</v>
      </c>
      <c r="P483" s="144">
        <f>O483*H483</f>
        <v>0</v>
      </c>
      <c r="Q483" s="144">
        <v>0</v>
      </c>
      <c r="R483" s="144">
        <f>Q483*H483</f>
        <v>0</v>
      </c>
      <c r="S483" s="144">
        <v>0</v>
      </c>
      <c r="T483" s="145">
        <f>S483*H483</f>
        <v>0</v>
      </c>
      <c r="AR483" s="146" t="s">
        <v>197</v>
      </c>
      <c r="AT483" s="146" t="s">
        <v>193</v>
      </c>
      <c r="AU483" s="146" t="s">
        <v>80</v>
      </c>
      <c r="AY483" s="18" t="s">
        <v>191</v>
      </c>
      <c r="BE483" s="147">
        <f>IF(N483="základní",J483,0)</f>
        <v>0</v>
      </c>
      <c r="BF483" s="147">
        <f>IF(N483="snížená",J483,0)</f>
        <v>0</v>
      </c>
      <c r="BG483" s="147">
        <f>IF(N483="zákl. přenesená",J483,0)</f>
        <v>0</v>
      </c>
      <c r="BH483" s="147">
        <f>IF(N483="sníž. přenesená",J483,0)</f>
        <v>0</v>
      </c>
      <c r="BI483" s="147">
        <f>IF(N483="nulová",J483,0)</f>
        <v>0</v>
      </c>
      <c r="BJ483" s="18" t="s">
        <v>78</v>
      </c>
      <c r="BK483" s="147">
        <f>ROUND(I483*H483,2)</f>
        <v>0</v>
      </c>
      <c r="BL483" s="18" t="s">
        <v>197</v>
      </c>
      <c r="BM483" s="146" t="s">
        <v>1454</v>
      </c>
    </row>
    <row r="484" spans="2:65" s="1" customFormat="1" ht="126.75">
      <c r="B484" s="33"/>
      <c r="D484" s="153" t="s">
        <v>498</v>
      </c>
      <c r="F484" s="194" t="s">
        <v>499</v>
      </c>
      <c r="I484" s="150"/>
      <c r="L484" s="33"/>
      <c r="M484" s="151"/>
      <c r="T484" s="54"/>
      <c r="AT484" s="18" t="s">
        <v>498</v>
      </c>
      <c r="AU484" s="18" t="s">
        <v>80</v>
      </c>
    </row>
    <row r="485" spans="2:65" s="12" customFormat="1" ht="11.25">
      <c r="B485" s="152"/>
      <c r="D485" s="153" t="s">
        <v>201</v>
      </c>
      <c r="E485" s="154" t="s">
        <v>19</v>
      </c>
      <c r="F485" s="155" t="s">
        <v>1455</v>
      </c>
      <c r="H485" s="156">
        <v>2.8519999999999999</v>
      </c>
      <c r="I485" s="157"/>
      <c r="L485" s="152"/>
      <c r="M485" s="158"/>
      <c r="T485" s="159"/>
      <c r="AT485" s="154" t="s">
        <v>201</v>
      </c>
      <c r="AU485" s="154" t="s">
        <v>80</v>
      </c>
      <c r="AV485" s="12" t="s">
        <v>80</v>
      </c>
      <c r="AW485" s="12" t="s">
        <v>33</v>
      </c>
      <c r="AX485" s="12" t="s">
        <v>78</v>
      </c>
      <c r="AY485" s="154" t="s">
        <v>191</v>
      </c>
    </row>
    <row r="486" spans="2:65" s="1" customFormat="1" ht="16.5" customHeight="1">
      <c r="B486" s="33"/>
      <c r="C486" s="134" t="s">
        <v>765</v>
      </c>
      <c r="D486" s="134" t="s">
        <v>193</v>
      </c>
      <c r="E486" s="135" t="s">
        <v>1021</v>
      </c>
      <c r="F486" s="136" t="s">
        <v>1022</v>
      </c>
      <c r="G486" s="137" t="s">
        <v>465</v>
      </c>
      <c r="H486" s="138">
        <v>11.407999999999999</v>
      </c>
      <c r="I486" s="139"/>
      <c r="J486" s="140">
        <f>ROUND(I486*H486,2)</f>
        <v>0</v>
      </c>
      <c r="K486" s="141"/>
      <c r="L486" s="33"/>
      <c r="M486" s="142" t="s">
        <v>19</v>
      </c>
      <c r="N486" s="143" t="s">
        <v>42</v>
      </c>
      <c r="P486" s="144">
        <f>O486*H486</f>
        <v>0</v>
      </c>
      <c r="Q486" s="144">
        <v>0</v>
      </c>
      <c r="R486" s="144">
        <f>Q486*H486</f>
        <v>0</v>
      </c>
      <c r="S486" s="144">
        <v>0</v>
      </c>
      <c r="T486" s="145">
        <f>S486*H486</f>
        <v>0</v>
      </c>
      <c r="AR486" s="146" t="s">
        <v>197</v>
      </c>
      <c r="AT486" s="146" t="s">
        <v>193</v>
      </c>
      <c r="AU486" s="146" t="s">
        <v>80</v>
      </c>
      <c r="AY486" s="18" t="s">
        <v>191</v>
      </c>
      <c r="BE486" s="147">
        <f>IF(N486="základní",J486,0)</f>
        <v>0</v>
      </c>
      <c r="BF486" s="147">
        <f>IF(N486="snížená",J486,0)</f>
        <v>0</v>
      </c>
      <c r="BG486" s="147">
        <f>IF(N486="zákl. přenesená",J486,0)</f>
        <v>0</v>
      </c>
      <c r="BH486" s="147">
        <f>IF(N486="sníž. přenesená",J486,0)</f>
        <v>0</v>
      </c>
      <c r="BI486" s="147">
        <f>IF(N486="nulová",J486,0)</f>
        <v>0</v>
      </c>
      <c r="BJ486" s="18" t="s">
        <v>78</v>
      </c>
      <c r="BK486" s="147">
        <f>ROUND(I486*H486,2)</f>
        <v>0</v>
      </c>
      <c r="BL486" s="18" t="s">
        <v>197</v>
      </c>
      <c r="BM486" s="146" t="s">
        <v>1456</v>
      </c>
    </row>
    <row r="487" spans="2:65" s="1" customFormat="1" ht="126.75">
      <c r="B487" s="33"/>
      <c r="D487" s="153" t="s">
        <v>498</v>
      </c>
      <c r="F487" s="194" t="s">
        <v>499</v>
      </c>
      <c r="I487" s="150"/>
      <c r="L487" s="33"/>
      <c r="M487" s="151"/>
      <c r="T487" s="54"/>
      <c r="AT487" s="18" t="s">
        <v>498</v>
      </c>
      <c r="AU487" s="18" t="s">
        <v>80</v>
      </c>
    </row>
    <row r="488" spans="2:65" s="12" customFormat="1" ht="11.25">
      <c r="B488" s="152"/>
      <c r="D488" s="153" t="s">
        <v>201</v>
      </c>
      <c r="E488" s="154" t="s">
        <v>19</v>
      </c>
      <c r="F488" s="155" t="s">
        <v>1457</v>
      </c>
      <c r="H488" s="156">
        <v>11.407999999999999</v>
      </c>
      <c r="I488" s="157"/>
      <c r="L488" s="152"/>
      <c r="M488" s="158"/>
      <c r="T488" s="159"/>
      <c r="AT488" s="154" t="s">
        <v>201</v>
      </c>
      <c r="AU488" s="154" t="s">
        <v>80</v>
      </c>
      <c r="AV488" s="12" t="s">
        <v>80</v>
      </c>
      <c r="AW488" s="12" t="s">
        <v>33</v>
      </c>
      <c r="AX488" s="12" t="s">
        <v>78</v>
      </c>
      <c r="AY488" s="154" t="s">
        <v>191</v>
      </c>
    </row>
    <row r="489" spans="2:65" s="1" customFormat="1" ht="21.75" customHeight="1">
      <c r="B489" s="33"/>
      <c r="C489" s="134" t="s">
        <v>769</v>
      </c>
      <c r="D489" s="134" t="s">
        <v>193</v>
      </c>
      <c r="E489" s="135" t="s">
        <v>1026</v>
      </c>
      <c r="F489" s="136" t="s">
        <v>1027</v>
      </c>
      <c r="G489" s="137" t="s">
        <v>465</v>
      </c>
      <c r="H489" s="138">
        <v>1E-3</v>
      </c>
      <c r="I489" s="139"/>
      <c r="J489" s="140">
        <f>ROUND(I489*H489,2)</f>
        <v>0</v>
      </c>
      <c r="K489" s="141"/>
      <c r="L489" s="33"/>
      <c r="M489" s="142" t="s">
        <v>19</v>
      </c>
      <c r="N489" s="143" t="s">
        <v>42</v>
      </c>
      <c r="P489" s="144">
        <f>O489*H489</f>
        <v>0</v>
      </c>
      <c r="Q489" s="144">
        <v>0</v>
      </c>
      <c r="R489" s="144">
        <f>Q489*H489</f>
        <v>0</v>
      </c>
      <c r="S489" s="144">
        <v>0</v>
      </c>
      <c r="T489" s="145">
        <f>S489*H489</f>
        <v>0</v>
      </c>
      <c r="AR489" s="146" t="s">
        <v>197</v>
      </c>
      <c r="AT489" s="146" t="s">
        <v>193</v>
      </c>
      <c r="AU489" s="146" t="s">
        <v>80</v>
      </c>
      <c r="AY489" s="18" t="s">
        <v>191</v>
      </c>
      <c r="BE489" s="147">
        <f>IF(N489="základní",J489,0)</f>
        <v>0</v>
      </c>
      <c r="BF489" s="147">
        <f>IF(N489="snížená",J489,0)</f>
        <v>0</v>
      </c>
      <c r="BG489" s="147">
        <f>IF(N489="zákl. přenesená",J489,0)</f>
        <v>0</v>
      </c>
      <c r="BH489" s="147">
        <f>IF(N489="sníž. přenesená",J489,0)</f>
        <v>0</v>
      </c>
      <c r="BI489" s="147">
        <f>IF(N489="nulová",J489,0)</f>
        <v>0</v>
      </c>
      <c r="BJ489" s="18" t="s">
        <v>78</v>
      </c>
      <c r="BK489" s="147">
        <f>ROUND(I489*H489,2)</f>
        <v>0</v>
      </c>
      <c r="BL489" s="18" t="s">
        <v>197</v>
      </c>
      <c r="BM489" s="146" t="s">
        <v>1458</v>
      </c>
    </row>
    <row r="490" spans="2:65" s="1" customFormat="1" ht="126.75">
      <c r="B490" s="33"/>
      <c r="D490" s="153" t="s">
        <v>498</v>
      </c>
      <c r="F490" s="194" t="s">
        <v>499</v>
      </c>
      <c r="I490" s="150"/>
      <c r="L490" s="33"/>
      <c r="M490" s="151"/>
      <c r="T490" s="54"/>
      <c r="AT490" s="18" t="s">
        <v>498</v>
      </c>
      <c r="AU490" s="18" t="s">
        <v>80</v>
      </c>
    </row>
    <row r="491" spans="2:65" s="12" customFormat="1" ht="11.25">
      <c r="B491" s="152"/>
      <c r="D491" s="153" t="s">
        <v>201</v>
      </c>
      <c r="E491" s="154" t="s">
        <v>19</v>
      </c>
      <c r="F491" s="155" t="s">
        <v>12</v>
      </c>
      <c r="H491" s="156">
        <v>1E-3</v>
      </c>
      <c r="I491" s="157"/>
      <c r="L491" s="152"/>
      <c r="M491" s="158"/>
      <c r="T491" s="159"/>
      <c r="AT491" s="154" t="s">
        <v>201</v>
      </c>
      <c r="AU491" s="154" t="s">
        <v>80</v>
      </c>
      <c r="AV491" s="12" t="s">
        <v>80</v>
      </c>
      <c r="AW491" s="12" t="s">
        <v>33</v>
      </c>
      <c r="AX491" s="12" t="s">
        <v>78</v>
      </c>
      <c r="AY491" s="154" t="s">
        <v>191</v>
      </c>
    </row>
    <row r="492" spans="2:65" s="1" customFormat="1" ht="16.5" customHeight="1">
      <c r="B492" s="33"/>
      <c r="C492" s="134" t="s">
        <v>774</v>
      </c>
      <c r="D492" s="134" t="s">
        <v>193</v>
      </c>
      <c r="E492" s="135" t="s">
        <v>1031</v>
      </c>
      <c r="F492" s="136" t="s">
        <v>1032</v>
      </c>
      <c r="G492" s="137" t="s">
        <v>465</v>
      </c>
      <c r="H492" s="138">
        <v>1.768</v>
      </c>
      <c r="I492" s="139"/>
      <c r="J492" s="140">
        <f>ROUND(I492*H492,2)</f>
        <v>0</v>
      </c>
      <c r="K492" s="141"/>
      <c r="L492" s="33"/>
      <c r="M492" s="142" t="s">
        <v>19</v>
      </c>
      <c r="N492" s="143" t="s">
        <v>42</v>
      </c>
      <c r="P492" s="144">
        <f>O492*H492</f>
        <v>0</v>
      </c>
      <c r="Q492" s="144">
        <v>0</v>
      </c>
      <c r="R492" s="144">
        <f>Q492*H492</f>
        <v>0</v>
      </c>
      <c r="S492" s="144">
        <v>0</v>
      </c>
      <c r="T492" s="145">
        <f>S492*H492</f>
        <v>0</v>
      </c>
      <c r="AR492" s="146" t="s">
        <v>197</v>
      </c>
      <c r="AT492" s="146" t="s">
        <v>193</v>
      </c>
      <c r="AU492" s="146" t="s">
        <v>80</v>
      </c>
      <c r="AY492" s="18" t="s">
        <v>191</v>
      </c>
      <c r="BE492" s="147">
        <f>IF(N492="základní",J492,0)</f>
        <v>0</v>
      </c>
      <c r="BF492" s="147">
        <f>IF(N492="snížená",J492,0)</f>
        <v>0</v>
      </c>
      <c r="BG492" s="147">
        <f>IF(N492="zákl. přenesená",J492,0)</f>
        <v>0</v>
      </c>
      <c r="BH492" s="147">
        <f>IF(N492="sníž. přenesená",J492,0)</f>
        <v>0</v>
      </c>
      <c r="BI492" s="147">
        <f>IF(N492="nulová",J492,0)</f>
        <v>0</v>
      </c>
      <c r="BJ492" s="18" t="s">
        <v>78</v>
      </c>
      <c r="BK492" s="147">
        <f>ROUND(I492*H492,2)</f>
        <v>0</v>
      </c>
      <c r="BL492" s="18" t="s">
        <v>197</v>
      </c>
      <c r="BM492" s="146" t="s">
        <v>1459</v>
      </c>
    </row>
    <row r="493" spans="2:65" s="1" customFormat="1" ht="126.75">
      <c r="B493" s="33"/>
      <c r="D493" s="153" t="s">
        <v>498</v>
      </c>
      <c r="F493" s="194" t="s">
        <v>499</v>
      </c>
      <c r="I493" s="150"/>
      <c r="L493" s="33"/>
      <c r="M493" s="151"/>
      <c r="T493" s="54"/>
      <c r="AT493" s="18" t="s">
        <v>498</v>
      </c>
      <c r="AU493" s="18" t="s">
        <v>80</v>
      </c>
    </row>
    <row r="494" spans="2:65" s="12" customFormat="1" ht="11.25">
      <c r="B494" s="152"/>
      <c r="D494" s="153" t="s">
        <v>201</v>
      </c>
      <c r="E494" s="154" t="s">
        <v>19</v>
      </c>
      <c r="F494" s="155" t="s">
        <v>1460</v>
      </c>
      <c r="H494" s="156">
        <v>1.768</v>
      </c>
      <c r="I494" s="157"/>
      <c r="L494" s="152"/>
      <c r="M494" s="158"/>
      <c r="T494" s="159"/>
      <c r="AT494" s="154" t="s">
        <v>201</v>
      </c>
      <c r="AU494" s="154" t="s">
        <v>80</v>
      </c>
      <c r="AV494" s="12" t="s">
        <v>80</v>
      </c>
      <c r="AW494" s="12" t="s">
        <v>33</v>
      </c>
      <c r="AX494" s="12" t="s">
        <v>78</v>
      </c>
      <c r="AY494" s="154" t="s">
        <v>191</v>
      </c>
    </row>
    <row r="495" spans="2:65" s="11" customFormat="1" ht="22.9" customHeight="1">
      <c r="B495" s="122"/>
      <c r="D495" s="123" t="s">
        <v>70</v>
      </c>
      <c r="E495" s="132" t="s">
        <v>1035</v>
      </c>
      <c r="F495" s="132" t="s">
        <v>1036</v>
      </c>
      <c r="I495" s="125"/>
      <c r="J495" s="133">
        <f>BK495</f>
        <v>0</v>
      </c>
      <c r="L495" s="122"/>
      <c r="M495" s="127"/>
      <c r="P495" s="128">
        <f>SUM(P496:P503)</f>
        <v>0</v>
      </c>
      <c r="R495" s="128">
        <f>SUM(R496:R503)</f>
        <v>0</v>
      </c>
      <c r="T495" s="129">
        <f>SUM(T496:T503)</f>
        <v>0</v>
      </c>
      <c r="AR495" s="123" t="s">
        <v>78</v>
      </c>
      <c r="AT495" s="130" t="s">
        <v>70</v>
      </c>
      <c r="AU495" s="130" t="s">
        <v>78</v>
      </c>
      <c r="AY495" s="123" t="s">
        <v>191</v>
      </c>
      <c r="BK495" s="131">
        <f>SUM(BK496:BK503)</f>
        <v>0</v>
      </c>
    </row>
    <row r="496" spans="2:65" s="1" customFormat="1" ht="24.2" customHeight="1">
      <c r="B496" s="33"/>
      <c r="C496" s="134" t="s">
        <v>778</v>
      </c>
      <c r="D496" s="134" t="s">
        <v>193</v>
      </c>
      <c r="E496" s="135" t="s">
        <v>1038</v>
      </c>
      <c r="F496" s="136" t="s">
        <v>1039</v>
      </c>
      <c r="G496" s="137" t="s">
        <v>465</v>
      </c>
      <c r="H496" s="138">
        <v>7.6749999999999998</v>
      </c>
      <c r="I496" s="139"/>
      <c r="J496" s="140">
        <f>ROUND(I496*H496,2)</f>
        <v>0</v>
      </c>
      <c r="K496" s="141"/>
      <c r="L496" s="33"/>
      <c r="M496" s="142" t="s">
        <v>19</v>
      </c>
      <c r="N496" s="143" t="s">
        <v>42</v>
      </c>
      <c r="P496" s="144">
        <f>O496*H496</f>
        <v>0</v>
      </c>
      <c r="Q496" s="144">
        <v>0</v>
      </c>
      <c r="R496" s="144">
        <f>Q496*H496</f>
        <v>0</v>
      </c>
      <c r="S496" s="144">
        <v>0</v>
      </c>
      <c r="T496" s="145">
        <f>S496*H496</f>
        <v>0</v>
      </c>
      <c r="AR496" s="146" t="s">
        <v>197</v>
      </c>
      <c r="AT496" s="146" t="s">
        <v>193</v>
      </c>
      <c r="AU496" s="146" t="s">
        <v>80</v>
      </c>
      <c r="AY496" s="18" t="s">
        <v>191</v>
      </c>
      <c r="BE496" s="147">
        <f>IF(N496="základní",J496,0)</f>
        <v>0</v>
      </c>
      <c r="BF496" s="147">
        <f>IF(N496="snížená",J496,0)</f>
        <v>0</v>
      </c>
      <c r="BG496" s="147">
        <f>IF(N496="zákl. přenesená",J496,0)</f>
        <v>0</v>
      </c>
      <c r="BH496" s="147">
        <f>IF(N496="sníž. přenesená",J496,0)</f>
        <v>0</v>
      </c>
      <c r="BI496" s="147">
        <f>IF(N496="nulová",J496,0)</f>
        <v>0</v>
      </c>
      <c r="BJ496" s="18" t="s">
        <v>78</v>
      </c>
      <c r="BK496" s="147">
        <f>ROUND(I496*H496,2)</f>
        <v>0</v>
      </c>
      <c r="BL496" s="18" t="s">
        <v>197</v>
      </c>
      <c r="BM496" s="146" t="s">
        <v>1461</v>
      </c>
    </row>
    <row r="497" spans="2:65" s="1" customFormat="1" ht="11.25">
      <c r="B497" s="33"/>
      <c r="D497" s="148" t="s">
        <v>199</v>
      </c>
      <c r="F497" s="149" t="s">
        <v>1041</v>
      </c>
      <c r="I497" s="150"/>
      <c r="L497" s="33"/>
      <c r="M497" s="151"/>
      <c r="T497" s="54"/>
      <c r="AT497" s="18" t="s">
        <v>199</v>
      </c>
      <c r="AU497" s="18" t="s">
        <v>80</v>
      </c>
    </row>
    <row r="498" spans="2:65" s="1" customFormat="1" ht="24.2" customHeight="1">
      <c r="B498" s="33"/>
      <c r="C498" s="134" t="s">
        <v>782</v>
      </c>
      <c r="D498" s="134" t="s">
        <v>193</v>
      </c>
      <c r="E498" s="135" t="s">
        <v>1043</v>
      </c>
      <c r="F498" s="136" t="s">
        <v>1044</v>
      </c>
      <c r="G498" s="137" t="s">
        <v>465</v>
      </c>
      <c r="H498" s="138">
        <v>7.6749999999999998</v>
      </c>
      <c r="I498" s="139"/>
      <c r="J498" s="140">
        <f>ROUND(I498*H498,2)</f>
        <v>0</v>
      </c>
      <c r="K498" s="141"/>
      <c r="L498" s="33"/>
      <c r="M498" s="142" t="s">
        <v>19</v>
      </c>
      <c r="N498" s="143" t="s">
        <v>42</v>
      </c>
      <c r="P498" s="144">
        <f>O498*H498</f>
        <v>0</v>
      </c>
      <c r="Q498" s="144">
        <v>0</v>
      </c>
      <c r="R498" s="144">
        <f>Q498*H498</f>
        <v>0</v>
      </c>
      <c r="S498" s="144">
        <v>0</v>
      </c>
      <c r="T498" s="145">
        <f>S498*H498</f>
        <v>0</v>
      </c>
      <c r="AR498" s="146" t="s">
        <v>197</v>
      </c>
      <c r="AT498" s="146" t="s">
        <v>193</v>
      </c>
      <c r="AU498" s="146" t="s">
        <v>80</v>
      </c>
      <c r="AY498" s="18" t="s">
        <v>191</v>
      </c>
      <c r="BE498" s="147">
        <f>IF(N498="základní",J498,0)</f>
        <v>0</v>
      </c>
      <c r="BF498" s="147">
        <f>IF(N498="snížená",J498,0)</f>
        <v>0</v>
      </c>
      <c r="BG498" s="147">
        <f>IF(N498="zákl. přenesená",J498,0)</f>
        <v>0</v>
      </c>
      <c r="BH498" s="147">
        <f>IF(N498="sníž. přenesená",J498,0)</f>
        <v>0</v>
      </c>
      <c r="BI498" s="147">
        <f>IF(N498="nulová",J498,0)</f>
        <v>0</v>
      </c>
      <c r="BJ498" s="18" t="s">
        <v>78</v>
      </c>
      <c r="BK498" s="147">
        <f>ROUND(I498*H498,2)</f>
        <v>0</v>
      </c>
      <c r="BL498" s="18" t="s">
        <v>197</v>
      </c>
      <c r="BM498" s="146" t="s">
        <v>1462</v>
      </c>
    </row>
    <row r="499" spans="2:65" s="1" customFormat="1" ht="11.25">
      <c r="B499" s="33"/>
      <c r="D499" s="148" t="s">
        <v>199</v>
      </c>
      <c r="F499" s="149" t="s">
        <v>1046</v>
      </c>
      <c r="I499" s="150"/>
      <c r="L499" s="33"/>
      <c r="M499" s="151"/>
      <c r="T499" s="54"/>
      <c r="AT499" s="18" t="s">
        <v>199</v>
      </c>
      <c r="AU499" s="18" t="s">
        <v>80</v>
      </c>
    </row>
    <row r="500" spans="2:65" s="1" customFormat="1" ht="24.2" customHeight="1">
      <c r="B500" s="33"/>
      <c r="C500" s="134" t="s">
        <v>787</v>
      </c>
      <c r="D500" s="134" t="s">
        <v>193</v>
      </c>
      <c r="E500" s="135" t="s">
        <v>1048</v>
      </c>
      <c r="F500" s="136" t="s">
        <v>1049</v>
      </c>
      <c r="G500" s="137" t="s">
        <v>465</v>
      </c>
      <c r="H500" s="138">
        <v>2.7E-2</v>
      </c>
      <c r="I500" s="139"/>
      <c r="J500" s="140">
        <f>ROUND(I500*H500,2)</f>
        <v>0</v>
      </c>
      <c r="K500" s="141"/>
      <c r="L500" s="33"/>
      <c r="M500" s="142" t="s">
        <v>19</v>
      </c>
      <c r="N500" s="143" t="s">
        <v>42</v>
      </c>
      <c r="P500" s="144">
        <f>O500*H500</f>
        <v>0</v>
      </c>
      <c r="Q500" s="144">
        <v>0</v>
      </c>
      <c r="R500" s="144">
        <f>Q500*H500</f>
        <v>0</v>
      </c>
      <c r="S500" s="144">
        <v>0</v>
      </c>
      <c r="T500" s="145">
        <f>S500*H500</f>
        <v>0</v>
      </c>
      <c r="AR500" s="146" t="s">
        <v>197</v>
      </c>
      <c r="AT500" s="146" t="s">
        <v>193</v>
      </c>
      <c r="AU500" s="146" t="s">
        <v>80</v>
      </c>
      <c r="AY500" s="18" t="s">
        <v>191</v>
      </c>
      <c r="BE500" s="147">
        <f>IF(N500="základní",J500,0)</f>
        <v>0</v>
      </c>
      <c r="BF500" s="147">
        <f>IF(N500="snížená",J500,0)</f>
        <v>0</v>
      </c>
      <c r="BG500" s="147">
        <f>IF(N500="zákl. přenesená",J500,0)</f>
        <v>0</v>
      </c>
      <c r="BH500" s="147">
        <f>IF(N500="sníž. přenesená",J500,0)</f>
        <v>0</v>
      </c>
      <c r="BI500" s="147">
        <f>IF(N500="nulová",J500,0)</f>
        <v>0</v>
      </c>
      <c r="BJ500" s="18" t="s">
        <v>78</v>
      </c>
      <c r="BK500" s="147">
        <f>ROUND(I500*H500,2)</f>
        <v>0</v>
      </c>
      <c r="BL500" s="18" t="s">
        <v>197</v>
      </c>
      <c r="BM500" s="146" t="s">
        <v>1463</v>
      </c>
    </row>
    <row r="501" spans="2:65" s="1" customFormat="1" ht="11.25">
      <c r="B501" s="33"/>
      <c r="D501" s="148" t="s">
        <v>199</v>
      </c>
      <c r="F501" s="149" t="s">
        <v>1051</v>
      </c>
      <c r="I501" s="150"/>
      <c r="L501" s="33"/>
      <c r="M501" s="151"/>
      <c r="T501" s="54"/>
      <c r="AT501" s="18" t="s">
        <v>199</v>
      </c>
      <c r="AU501" s="18" t="s">
        <v>80</v>
      </c>
    </row>
    <row r="502" spans="2:65" s="1" customFormat="1" ht="24.2" customHeight="1">
      <c r="B502" s="33"/>
      <c r="C502" s="134" t="s">
        <v>791</v>
      </c>
      <c r="D502" s="134" t="s">
        <v>193</v>
      </c>
      <c r="E502" s="135" t="s">
        <v>1053</v>
      </c>
      <c r="F502" s="136" t="s">
        <v>1054</v>
      </c>
      <c r="G502" s="137" t="s">
        <v>465</v>
      </c>
      <c r="H502" s="138">
        <v>2.7E-2</v>
      </c>
      <c r="I502" s="139"/>
      <c r="J502" s="140">
        <f>ROUND(I502*H502,2)</f>
        <v>0</v>
      </c>
      <c r="K502" s="141"/>
      <c r="L502" s="33"/>
      <c r="M502" s="142" t="s">
        <v>19</v>
      </c>
      <c r="N502" s="143" t="s">
        <v>42</v>
      </c>
      <c r="P502" s="144">
        <f>O502*H502</f>
        <v>0</v>
      </c>
      <c r="Q502" s="144">
        <v>0</v>
      </c>
      <c r="R502" s="144">
        <f>Q502*H502</f>
        <v>0</v>
      </c>
      <c r="S502" s="144">
        <v>0</v>
      </c>
      <c r="T502" s="145">
        <f>S502*H502</f>
        <v>0</v>
      </c>
      <c r="AR502" s="146" t="s">
        <v>197</v>
      </c>
      <c r="AT502" s="146" t="s">
        <v>193</v>
      </c>
      <c r="AU502" s="146" t="s">
        <v>80</v>
      </c>
      <c r="AY502" s="18" t="s">
        <v>191</v>
      </c>
      <c r="BE502" s="147">
        <f>IF(N502="základní",J502,0)</f>
        <v>0</v>
      </c>
      <c r="BF502" s="147">
        <f>IF(N502="snížená",J502,0)</f>
        <v>0</v>
      </c>
      <c r="BG502" s="147">
        <f>IF(N502="zákl. přenesená",J502,0)</f>
        <v>0</v>
      </c>
      <c r="BH502" s="147">
        <f>IF(N502="sníž. přenesená",J502,0)</f>
        <v>0</v>
      </c>
      <c r="BI502" s="147">
        <f>IF(N502="nulová",J502,0)</f>
        <v>0</v>
      </c>
      <c r="BJ502" s="18" t="s">
        <v>78</v>
      </c>
      <c r="BK502" s="147">
        <f>ROUND(I502*H502,2)</f>
        <v>0</v>
      </c>
      <c r="BL502" s="18" t="s">
        <v>197</v>
      </c>
      <c r="BM502" s="146" t="s">
        <v>1464</v>
      </c>
    </row>
    <row r="503" spans="2:65" s="1" customFormat="1" ht="11.25">
      <c r="B503" s="33"/>
      <c r="D503" s="148" t="s">
        <v>199</v>
      </c>
      <c r="F503" s="149" t="s">
        <v>1056</v>
      </c>
      <c r="I503" s="150"/>
      <c r="L503" s="33"/>
      <c r="M503" s="151"/>
      <c r="T503" s="54"/>
      <c r="AT503" s="18" t="s">
        <v>199</v>
      </c>
      <c r="AU503" s="18" t="s">
        <v>80</v>
      </c>
    </row>
    <row r="504" spans="2:65" s="11" customFormat="1" ht="25.9" customHeight="1">
      <c r="B504" s="122"/>
      <c r="D504" s="123" t="s">
        <v>70</v>
      </c>
      <c r="E504" s="124" t="s">
        <v>1057</v>
      </c>
      <c r="F504" s="124" t="s">
        <v>1058</v>
      </c>
      <c r="I504" s="125"/>
      <c r="J504" s="126">
        <f>BK504</f>
        <v>0</v>
      </c>
      <c r="L504" s="122"/>
      <c r="M504" s="127"/>
      <c r="P504" s="128">
        <f>P505</f>
        <v>0</v>
      </c>
      <c r="R504" s="128">
        <f>R505</f>
        <v>0</v>
      </c>
      <c r="T504" s="129">
        <f>T505</f>
        <v>3.3500000000000001E-3</v>
      </c>
      <c r="AR504" s="123" t="s">
        <v>80</v>
      </c>
      <c r="AT504" s="130" t="s">
        <v>70</v>
      </c>
      <c r="AU504" s="130" t="s">
        <v>71</v>
      </c>
      <c r="AY504" s="123" t="s">
        <v>191</v>
      </c>
      <c r="BK504" s="131">
        <f>BK505</f>
        <v>0</v>
      </c>
    </row>
    <row r="505" spans="2:65" s="11" customFormat="1" ht="22.9" customHeight="1">
      <c r="B505" s="122"/>
      <c r="D505" s="123" t="s">
        <v>70</v>
      </c>
      <c r="E505" s="132" t="s">
        <v>1059</v>
      </c>
      <c r="F505" s="132" t="s">
        <v>1060</v>
      </c>
      <c r="I505" s="125"/>
      <c r="J505" s="133">
        <f>BK505</f>
        <v>0</v>
      </c>
      <c r="L505" s="122"/>
      <c r="M505" s="127"/>
      <c r="P505" s="128">
        <f>SUM(P506:P509)</f>
        <v>0</v>
      </c>
      <c r="R505" s="128">
        <f>SUM(R506:R509)</f>
        <v>0</v>
      </c>
      <c r="T505" s="129">
        <f>SUM(T506:T509)</f>
        <v>3.3500000000000001E-3</v>
      </c>
      <c r="AR505" s="123" t="s">
        <v>80</v>
      </c>
      <c r="AT505" s="130" t="s">
        <v>70</v>
      </c>
      <c r="AU505" s="130" t="s">
        <v>78</v>
      </c>
      <c r="AY505" s="123" t="s">
        <v>191</v>
      </c>
      <c r="BK505" s="131">
        <f>SUM(BK506:BK509)</f>
        <v>0</v>
      </c>
    </row>
    <row r="506" spans="2:65" s="1" customFormat="1" ht="16.5" customHeight="1">
      <c r="B506" s="33"/>
      <c r="C506" s="134" t="s">
        <v>795</v>
      </c>
      <c r="D506" s="134" t="s">
        <v>193</v>
      </c>
      <c r="E506" s="135" t="s">
        <v>1068</v>
      </c>
      <c r="F506" s="136" t="s">
        <v>1069</v>
      </c>
      <c r="G506" s="137" t="s">
        <v>228</v>
      </c>
      <c r="H506" s="138">
        <v>0.5</v>
      </c>
      <c r="I506" s="139"/>
      <c r="J506" s="140">
        <f>ROUND(I506*H506,2)</f>
        <v>0</v>
      </c>
      <c r="K506" s="141"/>
      <c r="L506" s="33"/>
      <c r="M506" s="142" t="s">
        <v>19</v>
      </c>
      <c r="N506" s="143" t="s">
        <v>42</v>
      </c>
      <c r="P506" s="144">
        <f>O506*H506</f>
        <v>0</v>
      </c>
      <c r="Q506" s="144">
        <v>0</v>
      </c>
      <c r="R506" s="144">
        <f>Q506*H506</f>
        <v>0</v>
      </c>
      <c r="S506" s="144">
        <v>6.7000000000000002E-3</v>
      </c>
      <c r="T506" s="145">
        <f>S506*H506</f>
        <v>3.3500000000000001E-3</v>
      </c>
      <c r="AR506" s="146" t="s">
        <v>291</v>
      </c>
      <c r="AT506" s="146" t="s">
        <v>193</v>
      </c>
      <c r="AU506" s="146" t="s">
        <v>80</v>
      </c>
      <c r="AY506" s="18" t="s">
        <v>191</v>
      </c>
      <c r="BE506" s="147">
        <f>IF(N506="základní",J506,0)</f>
        <v>0</v>
      </c>
      <c r="BF506" s="147">
        <f>IF(N506="snížená",J506,0)</f>
        <v>0</v>
      </c>
      <c r="BG506" s="147">
        <f>IF(N506="zákl. přenesená",J506,0)</f>
        <v>0</v>
      </c>
      <c r="BH506" s="147">
        <f>IF(N506="sníž. přenesená",J506,0)</f>
        <v>0</v>
      </c>
      <c r="BI506" s="147">
        <f>IF(N506="nulová",J506,0)</f>
        <v>0</v>
      </c>
      <c r="BJ506" s="18" t="s">
        <v>78</v>
      </c>
      <c r="BK506" s="147">
        <f>ROUND(I506*H506,2)</f>
        <v>0</v>
      </c>
      <c r="BL506" s="18" t="s">
        <v>291</v>
      </c>
      <c r="BM506" s="146" t="s">
        <v>1465</v>
      </c>
    </row>
    <row r="507" spans="2:65" s="1" customFormat="1" ht="11.25">
      <c r="B507" s="33"/>
      <c r="D507" s="148" t="s">
        <v>199</v>
      </c>
      <c r="F507" s="149" t="s">
        <v>1071</v>
      </c>
      <c r="I507" s="150"/>
      <c r="L507" s="33"/>
      <c r="M507" s="151"/>
      <c r="T507" s="54"/>
      <c r="AT507" s="18" t="s">
        <v>199</v>
      </c>
      <c r="AU507" s="18" t="s">
        <v>80</v>
      </c>
    </row>
    <row r="508" spans="2:65" s="12" customFormat="1" ht="11.25">
      <c r="B508" s="152"/>
      <c r="D508" s="153" t="s">
        <v>201</v>
      </c>
      <c r="E508" s="154" t="s">
        <v>19</v>
      </c>
      <c r="F508" s="155" t="s">
        <v>1174</v>
      </c>
      <c r="H508" s="156">
        <v>0.5</v>
      </c>
      <c r="I508" s="157"/>
      <c r="L508" s="152"/>
      <c r="M508" s="158"/>
      <c r="T508" s="159"/>
      <c r="AT508" s="154" t="s">
        <v>201</v>
      </c>
      <c r="AU508" s="154" t="s">
        <v>80</v>
      </c>
      <c r="AV508" s="12" t="s">
        <v>80</v>
      </c>
      <c r="AW508" s="12" t="s">
        <v>33</v>
      </c>
      <c r="AX508" s="12" t="s">
        <v>71</v>
      </c>
      <c r="AY508" s="154" t="s">
        <v>191</v>
      </c>
    </row>
    <row r="509" spans="2:65" s="13" customFormat="1" ht="11.25">
      <c r="B509" s="160"/>
      <c r="D509" s="153" t="s">
        <v>201</v>
      </c>
      <c r="E509" s="161" t="s">
        <v>19</v>
      </c>
      <c r="F509" s="162" t="s">
        <v>203</v>
      </c>
      <c r="H509" s="163">
        <v>0.5</v>
      </c>
      <c r="I509" s="164"/>
      <c r="L509" s="160"/>
      <c r="M509" s="165"/>
      <c r="T509" s="166"/>
      <c r="AT509" s="161" t="s">
        <v>201</v>
      </c>
      <c r="AU509" s="161" t="s">
        <v>80</v>
      </c>
      <c r="AV509" s="13" t="s">
        <v>197</v>
      </c>
      <c r="AW509" s="13" t="s">
        <v>33</v>
      </c>
      <c r="AX509" s="13" t="s">
        <v>78</v>
      </c>
      <c r="AY509" s="161" t="s">
        <v>191</v>
      </c>
    </row>
    <row r="510" spans="2:65" s="11" customFormat="1" ht="25.9" customHeight="1">
      <c r="B510" s="122"/>
      <c r="D510" s="123" t="s">
        <v>70</v>
      </c>
      <c r="E510" s="124" t="s">
        <v>462</v>
      </c>
      <c r="F510" s="124" t="s">
        <v>1073</v>
      </c>
      <c r="I510" s="125"/>
      <c r="J510" s="126">
        <f>BK510</f>
        <v>0</v>
      </c>
      <c r="L510" s="122"/>
      <c r="M510" s="127"/>
      <c r="P510" s="128">
        <f>P511</f>
        <v>0</v>
      </c>
      <c r="R510" s="128">
        <f>R511</f>
        <v>2.3759999999999999</v>
      </c>
      <c r="T510" s="129">
        <f>T511</f>
        <v>0</v>
      </c>
      <c r="AR510" s="123" t="s">
        <v>148</v>
      </c>
      <c r="AT510" s="130" t="s">
        <v>70</v>
      </c>
      <c r="AU510" s="130" t="s">
        <v>71</v>
      </c>
      <c r="AY510" s="123" t="s">
        <v>191</v>
      </c>
      <c r="BK510" s="131">
        <f>BK511</f>
        <v>0</v>
      </c>
    </row>
    <row r="511" spans="2:65" s="11" customFormat="1" ht="22.9" customHeight="1">
      <c r="B511" s="122"/>
      <c r="D511" s="123" t="s">
        <v>70</v>
      </c>
      <c r="E511" s="132" t="s">
        <v>1074</v>
      </c>
      <c r="F511" s="132" t="s">
        <v>1075</v>
      </c>
      <c r="I511" s="125"/>
      <c r="J511" s="133">
        <f>BK511</f>
        <v>0</v>
      </c>
      <c r="L511" s="122"/>
      <c r="M511" s="127"/>
      <c r="P511" s="128">
        <f>SUM(P512:P515)</f>
        <v>0</v>
      </c>
      <c r="R511" s="128">
        <f>SUM(R512:R515)</f>
        <v>2.3759999999999999</v>
      </c>
      <c r="T511" s="129">
        <f>SUM(T512:T515)</f>
        <v>0</v>
      </c>
      <c r="AR511" s="123" t="s">
        <v>148</v>
      </c>
      <c r="AT511" s="130" t="s">
        <v>70</v>
      </c>
      <c r="AU511" s="130" t="s">
        <v>78</v>
      </c>
      <c r="AY511" s="123" t="s">
        <v>191</v>
      </c>
      <c r="BK511" s="131">
        <f>SUM(BK512:BK515)</f>
        <v>0</v>
      </c>
    </row>
    <row r="512" spans="2:65" s="1" customFormat="1" ht="24.2" customHeight="1">
      <c r="B512" s="33"/>
      <c r="C512" s="134" t="s">
        <v>800</v>
      </c>
      <c r="D512" s="134" t="s">
        <v>193</v>
      </c>
      <c r="E512" s="135" t="s">
        <v>1077</v>
      </c>
      <c r="F512" s="136" t="s">
        <v>1078</v>
      </c>
      <c r="G512" s="137" t="s">
        <v>228</v>
      </c>
      <c r="H512" s="138">
        <v>30</v>
      </c>
      <c r="I512" s="139"/>
      <c r="J512" s="140">
        <f>ROUND(I512*H512,2)</f>
        <v>0</v>
      </c>
      <c r="K512" s="141"/>
      <c r="L512" s="33"/>
      <c r="M512" s="142" t="s">
        <v>19</v>
      </c>
      <c r="N512" s="143" t="s">
        <v>42</v>
      </c>
      <c r="P512" s="144">
        <f>O512*H512</f>
        <v>0</v>
      </c>
      <c r="Q512" s="144">
        <v>0</v>
      </c>
      <c r="R512" s="144">
        <f>Q512*H512</f>
        <v>0</v>
      </c>
      <c r="S512" s="144">
        <v>0</v>
      </c>
      <c r="T512" s="145">
        <f>S512*H512</f>
        <v>0</v>
      </c>
      <c r="AR512" s="146" t="s">
        <v>611</v>
      </c>
      <c r="AT512" s="146" t="s">
        <v>193</v>
      </c>
      <c r="AU512" s="146" t="s">
        <v>80</v>
      </c>
      <c r="AY512" s="18" t="s">
        <v>191</v>
      </c>
      <c r="BE512" s="147">
        <f>IF(N512="základní",J512,0)</f>
        <v>0</v>
      </c>
      <c r="BF512" s="147">
        <f>IF(N512="snížená",J512,0)</f>
        <v>0</v>
      </c>
      <c r="BG512" s="147">
        <f>IF(N512="zákl. přenesená",J512,0)</f>
        <v>0</v>
      </c>
      <c r="BH512" s="147">
        <f>IF(N512="sníž. přenesená",J512,0)</f>
        <v>0</v>
      </c>
      <c r="BI512" s="147">
        <f>IF(N512="nulová",J512,0)</f>
        <v>0</v>
      </c>
      <c r="BJ512" s="18" t="s">
        <v>78</v>
      </c>
      <c r="BK512" s="147">
        <f>ROUND(I512*H512,2)</f>
        <v>0</v>
      </c>
      <c r="BL512" s="18" t="s">
        <v>611</v>
      </c>
      <c r="BM512" s="146" t="s">
        <v>1466</v>
      </c>
    </row>
    <row r="513" spans="2:65" s="1" customFormat="1" ht="11.25">
      <c r="B513" s="33"/>
      <c r="D513" s="148" t="s">
        <v>199</v>
      </c>
      <c r="F513" s="149" t="s">
        <v>1080</v>
      </c>
      <c r="I513" s="150"/>
      <c r="L513" s="33"/>
      <c r="M513" s="151"/>
      <c r="T513" s="54"/>
      <c r="AT513" s="18" t="s">
        <v>199</v>
      </c>
      <c r="AU513" s="18" t="s">
        <v>80</v>
      </c>
    </row>
    <row r="514" spans="2:65" s="1" customFormat="1" ht="16.5" customHeight="1">
      <c r="B514" s="33"/>
      <c r="C514" s="183" t="s">
        <v>804</v>
      </c>
      <c r="D514" s="183" t="s">
        <v>462</v>
      </c>
      <c r="E514" s="184" t="s">
        <v>1082</v>
      </c>
      <c r="F514" s="185" t="s">
        <v>1083</v>
      </c>
      <c r="G514" s="186" t="s">
        <v>228</v>
      </c>
      <c r="H514" s="187">
        <v>30</v>
      </c>
      <c r="I514" s="188"/>
      <c r="J514" s="189">
        <f>ROUND(I514*H514,2)</f>
        <v>0</v>
      </c>
      <c r="K514" s="190"/>
      <c r="L514" s="191"/>
      <c r="M514" s="192" t="s">
        <v>19</v>
      </c>
      <c r="N514" s="193" t="s">
        <v>42</v>
      </c>
      <c r="P514" s="144">
        <f>O514*H514</f>
        <v>0</v>
      </c>
      <c r="Q514" s="144">
        <v>0.06</v>
      </c>
      <c r="R514" s="144">
        <f>Q514*H514</f>
        <v>1.7999999999999998</v>
      </c>
      <c r="S514" s="144">
        <v>0</v>
      </c>
      <c r="T514" s="145">
        <f>S514*H514</f>
        <v>0</v>
      </c>
      <c r="AR514" s="146" t="s">
        <v>236</v>
      </c>
      <c r="AT514" s="146" t="s">
        <v>462</v>
      </c>
      <c r="AU514" s="146" t="s">
        <v>80</v>
      </c>
      <c r="AY514" s="18" t="s">
        <v>191</v>
      </c>
      <c r="BE514" s="147">
        <f>IF(N514="základní",J514,0)</f>
        <v>0</v>
      </c>
      <c r="BF514" s="147">
        <f>IF(N514="snížená",J514,0)</f>
        <v>0</v>
      </c>
      <c r="BG514" s="147">
        <f>IF(N514="zákl. přenesená",J514,0)</f>
        <v>0</v>
      </c>
      <c r="BH514" s="147">
        <f>IF(N514="sníž. přenesená",J514,0)</f>
        <v>0</v>
      </c>
      <c r="BI514" s="147">
        <f>IF(N514="nulová",J514,0)</f>
        <v>0</v>
      </c>
      <c r="BJ514" s="18" t="s">
        <v>78</v>
      </c>
      <c r="BK514" s="147">
        <f>ROUND(I514*H514,2)</f>
        <v>0</v>
      </c>
      <c r="BL514" s="18" t="s">
        <v>197</v>
      </c>
      <c r="BM514" s="146" t="s">
        <v>1467</v>
      </c>
    </row>
    <row r="515" spans="2:65" s="1" customFormat="1" ht="16.5" customHeight="1">
      <c r="B515" s="33"/>
      <c r="C515" s="183" t="s">
        <v>808</v>
      </c>
      <c r="D515" s="183" t="s">
        <v>462</v>
      </c>
      <c r="E515" s="184" t="s">
        <v>1086</v>
      </c>
      <c r="F515" s="185" t="s">
        <v>1087</v>
      </c>
      <c r="G515" s="186" t="s">
        <v>595</v>
      </c>
      <c r="H515" s="187">
        <v>60</v>
      </c>
      <c r="I515" s="188"/>
      <c r="J515" s="189">
        <f>ROUND(I515*H515,2)</f>
        <v>0</v>
      </c>
      <c r="K515" s="190"/>
      <c r="L515" s="191"/>
      <c r="M515" s="195" t="s">
        <v>19</v>
      </c>
      <c r="N515" s="196" t="s">
        <v>42</v>
      </c>
      <c r="O515" s="197"/>
      <c r="P515" s="198">
        <f>O515*H515</f>
        <v>0</v>
      </c>
      <c r="Q515" s="198">
        <v>9.5999999999999992E-3</v>
      </c>
      <c r="R515" s="198">
        <f>Q515*H515</f>
        <v>0.57599999999999996</v>
      </c>
      <c r="S515" s="198">
        <v>0</v>
      </c>
      <c r="T515" s="199">
        <f>S515*H515</f>
        <v>0</v>
      </c>
      <c r="AR515" s="146" t="s">
        <v>236</v>
      </c>
      <c r="AT515" s="146" t="s">
        <v>462</v>
      </c>
      <c r="AU515" s="146" t="s">
        <v>80</v>
      </c>
      <c r="AY515" s="18" t="s">
        <v>191</v>
      </c>
      <c r="BE515" s="147">
        <f>IF(N515="základní",J515,0)</f>
        <v>0</v>
      </c>
      <c r="BF515" s="147">
        <f>IF(N515="snížená",J515,0)</f>
        <v>0</v>
      </c>
      <c r="BG515" s="147">
        <f>IF(N515="zákl. přenesená",J515,0)</f>
        <v>0</v>
      </c>
      <c r="BH515" s="147">
        <f>IF(N515="sníž. přenesená",J515,0)</f>
        <v>0</v>
      </c>
      <c r="BI515" s="147">
        <f>IF(N515="nulová",J515,0)</f>
        <v>0</v>
      </c>
      <c r="BJ515" s="18" t="s">
        <v>78</v>
      </c>
      <c r="BK515" s="147">
        <f>ROUND(I515*H515,2)</f>
        <v>0</v>
      </c>
      <c r="BL515" s="18" t="s">
        <v>197</v>
      </c>
      <c r="BM515" s="146" t="s">
        <v>1468</v>
      </c>
    </row>
    <row r="516" spans="2:65" s="1" customFormat="1" ht="6.95" customHeight="1">
      <c r="B516" s="42"/>
      <c r="C516" s="43"/>
      <c r="D516" s="43"/>
      <c r="E516" s="43"/>
      <c r="F516" s="43"/>
      <c r="G516" s="43"/>
      <c r="H516" s="43"/>
      <c r="I516" s="43"/>
      <c r="J516" s="43"/>
      <c r="K516" s="43"/>
      <c r="L516" s="33"/>
    </row>
  </sheetData>
  <sheetProtection algorithmName="SHA-512" hashValue="74xRVO/0URKLwen8iW8eyyTyaosziGds/g5waC265CKDz7eWGqO+CM1e+IHwRGqfmShm/27AUbzDkOnnr/d+/g==" saltValue="4cc6rl9BkXeGZ55kDuJW1mSwJRXQlQZIV57hnu8bM2Hbi+1C2t62MgQP88cKEnt37CdvfOC9DJolgUgCgDNYhQ==" spinCount="100000" sheet="1" objects="1" scenarios="1" formatColumns="0" formatRows="0" autoFilter="0"/>
  <autoFilter ref="C97:K515" xr:uid="{00000000-0009-0000-0000-000004000000}"/>
  <mergeCells count="12">
    <mergeCell ref="E90:H90"/>
    <mergeCell ref="L2:V2"/>
    <mergeCell ref="E50:H50"/>
    <mergeCell ref="E52:H52"/>
    <mergeCell ref="E54:H54"/>
    <mergeCell ref="E86:H86"/>
    <mergeCell ref="E88:H88"/>
    <mergeCell ref="E7:H7"/>
    <mergeCell ref="E9:H9"/>
    <mergeCell ref="E11:H11"/>
    <mergeCell ref="E20:H20"/>
    <mergeCell ref="E29:H29"/>
  </mergeCells>
  <hyperlinks>
    <hyperlink ref="F102" r:id="rId1" xr:uid="{00000000-0004-0000-0400-000000000000}"/>
    <hyperlink ref="F105" r:id="rId2" xr:uid="{00000000-0004-0000-0400-000001000000}"/>
    <hyperlink ref="F109" r:id="rId3" xr:uid="{00000000-0004-0000-0400-000002000000}"/>
    <hyperlink ref="F113" r:id="rId4" xr:uid="{00000000-0004-0000-0400-000003000000}"/>
    <hyperlink ref="F117" r:id="rId5" xr:uid="{00000000-0004-0000-0400-000004000000}"/>
    <hyperlink ref="F119" r:id="rId6" xr:uid="{00000000-0004-0000-0400-000005000000}"/>
    <hyperlink ref="F121" r:id="rId7" xr:uid="{00000000-0004-0000-0400-000006000000}"/>
    <hyperlink ref="F123" r:id="rId8" xr:uid="{00000000-0004-0000-0400-000007000000}"/>
    <hyperlink ref="F128" r:id="rId9" xr:uid="{00000000-0004-0000-0400-000008000000}"/>
    <hyperlink ref="F136" r:id="rId10" xr:uid="{00000000-0004-0000-0400-000009000000}"/>
    <hyperlink ref="F145" r:id="rId11" xr:uid="{00000000-0004-0000-0400-00000A000000}"/>
    <hyperlink ref="F154" r:id="rId12" xr:uid="{00000000-0004-0000-0400-00000B000000}"/>
    <hyperlink ref="F163" r:id="rId13" xr:uid="{00000000-0004-0000-0400-00000C000000}"/>
    <hyperlink ref="F172" r:id="rId14" xr:uid="{00000000-0004-0000-0400-00000D000000}"/>
    <hyperlink ref="F181" r:id="rId15" xr:uid="{00000000-0004-0000-0400-00000E000000}"/>
    <hyperlink ref="F185" r:id="rId16" xr:uid="{00000000-0004-0000-0400-00000F000000}"/>
    <hyperlink ref="F190" r:id="rId17" xr:uid="{00000000-0004-0000-0400-000010000000}"/>
    <hyperlink ref="F192" r:id="rId18" xr:uid="{00000000-0004-0000-0400-000011000000}"/>
    <hyperlink ref="F199" r:id="rId19" xr:uid="{00000000-0004-0000-0400-000012000000}"/>
    <hyperlink ref="F211" r:id="rId20" xr:uid="{00000000-0004-0000-0400-000013000000}"/>
    <hyperlink ref="F223" r:id="rId21" xr:uid="{00000000-0004-0000-0400-000014000000}"/>
    <hyperlink ref="F232" r:id="rId22" xr:uid="{00000000-0004-0000-0400-000015000000}"/>
    <hyperlink ref="F241" r:id="rId23" xr:uid="{00000000-0004-0000-0400-000016000000}"/>
    <hyperlink ref="F252" r:id="rId24" xr:uid="{00000000-0004-0000-0400-000017000000}"/>
    <hyperlink ref="F262" r:id="rId25" xr:uid="{00000000-0004-0000-0400-000018000000}"/>
    <hyperlink ref="F295" r:id="rId26" xr:uid="{00000000-0004-0000-0400-000019000000}"/>
    <hyperlink ref="F301" r:id="rId27" xr:uid="{00000000-0004-0000-0400-00001A000000}"/>
    <hyperlink ref="F305" r:id="rId28" xr:uid="{00000000-0004-0000-0400-00001B000000}"/>
    <hyperlink ref="F309" r:id="rId29" xr:uid="{00000000-0004-0000-0400-00001C000000}"/>
    <hyperlink ref="F313" r:id="rId30" xr:uid="{00000000-0004-0000-0400-00001D000000}"/>
    <hyperlink ref="F316" r:id="rId31" xr:uid="{00000000-0004-0000-0400-00001E000000}"/>
    <hyperlink ref="F321" r:id="rId32" xr:uid="{00000000-0004-0000-0400-00001F000000}"/>
    <hyperlink ref="F327" r:id="rId33" xr:uid="{00000000-0004-0000-0400-000020000000}"/>
    <hyperlink ref="F331" r:id="rId34" xr:uid="{00000000-0004-0000-0400-000021000000}"/>
    <hyperlink ref="F339" r:id="rId35" xr:uid="{00000000-0004-0000-0400-000022000000}"/>
    <hyperlink ref="F346" r:id="rId36" xr:uid="{00000000-0004-0000-0400-000023000000}"/>
    <hyperlink ref="F350" r:id="rId37" xr:uid="{00000000-0004-0000-0400-000024000000}"/>
    <hyperlink ref="F358" r:id="rId38" xr:uid="{00000000-0004-0000-0400-000025000000}"/>
    <hyperlink ref="F367" r:id="rId39" xr:uid="{00000000-0004-0000-0400-000026000000}"/>
    <hyperlink ref="F371" r:id="rId40" xr:uid="{00000000-0004-0000-0400-000027000000}"/>
    <hyperlink ref="F376" r:id="rId41" xr:uid="{00000000-0004-0000-0400-000028000000}"/>
    <hyperlink ref="F380" r:id="rId42" xr:uid="{00000000-0004-0000-0400-000029000000}"/>
    <hyperlink ref="F388" r:id="rId43" xr:uid="{00000000-0004-0000-0400-00002A000000}"/>
    <hyperlink ref="F394" r:id="rId44" xr:uid="{00000000-0004-0000-0400-00002B000000}"/>
    <hyperlink ref="F400" r:id="rId45" xr:uid="{00000000-0004-0000-0400-00002C000000}"/>
    <hyperlink ref="F408" r:id="rId46" xr:uid="{00000000-0004-0000-0400-00002D000000}"/>
    <hyperlink ref="F410" r:id="rId47" xr:uid="{00000000-0004-0000-0400-00002E000000}"/>
    <hyperlink ref="F412" r:id="rId48" xr:uid="{00000000-0004-0000-0400-00002F000000}"/>
    <hyperlink ref="F414" r:id="rId49" xr:uid="{00000000-0004-0000-0400-000030000000}"/>
    <hyperlink ref="F417" r:id="rId50" xr:uid="{00000000-0004-0000-0400-000031000000}"/>
    <hyperlink ref="F420" r:id="rId51" xr:uid="{00000000-0004-0000-0400-000032000000}"/>
    <hyperlink ref="F432" r:id="rId52" xr:uid="{00000000-0004-0000-0400-000033000000}"/>
    <hyperlink ref="F439" r:id="rId53" xr:uid="{00000000-0004-0000-0400-000034000000}"/>
    <hyperlink ref="F448" r:id="rId54" xr:uid="{00000000-0004-0000-0400-000035000000}"/>
    <hyperlink ref="F450" r:id="rId55" xr:uid="{00000000-0004-0000-0400-000036000000}"/>
    <hyperlink ref="F452" r:id="rId56" xr:uid="{00000000-0004-0000-0400-000037000000}"/>
    <hyperlink ref="F456" r:id="rId57" xr:uid="{00000000-0004-0000-0400-000038000000}"/>
    <hyperlink ref="F462" r:id="rId58" xr:uid="{00000000-0004-0000-0400-000039000000}"/>
    <hyperlink ref="F467" r:id="rId59" xr:uid="{00000000-0004-0000-0400-00003A000000}"/>
    <hyperlink ref="F473" r:id="rId60" xr:uid="{00000000-0004-0000-0400-00003B000000}"/>
    <hyperlink ref="F479" r:id="rId61" xr:uid="{00000000-0004-0000-0400-00003C000000}"/>
    <hyperlink ref="F497" r:id="rId62" xr:uid="{00000000-0004-0000-0400-00003D000000}"/>
    <hyperlink ref="F499" r:id="rId63" xr:uid="{00000000-0004-0000-0400-00003E000000}"/>
    <hyperlink ref="F501" r:id="rId64" xr:uid="{00000000-0004-0000-0400-00003F000000}"/>
    <hyperlink ref="F503" r:id="rId65" xr:uid="{00000000-0004-0000-0400-000040000000}"/>
    <hyperlink ref="F507" r:id="rId66" xr:uid="{00000000-0004-0000-0400-000041000000}"/>
    <hyperlink ref="F513" r:id="rId67" xr:uid="{00000000-0004-0000-0400-000042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68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50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8" t="s">
        <v>97</v>
      </c>
      <c r="AZ2" s="91" t="s">
        <v>1469</v>
      </c>
      <c r="BA2" s="91" t="s">
        <v>1470</v>
      </c>
      <c r="BB2" s="91" t="s">
        <v>19</v>
      </c>
      <c r="BC2" s="91" t="s">
        <v>1471</v>
      </c>
      <c r="BD2" s="91" t="s">
        <v>148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56" ht="24.95" customHeight="1">
      <c r="B4" s="21"/>
      <c r="D4" s="22" t="s">
        <v>152</v>
      </c>
      <c r="L4" s="21"/>
      <c r="M4" s="92" t="s">
        <v>10</v>
      </c>
      <c r="AT4" s="18" t="s">
        <v>4</v>
      </c>
    </row>
    <row r="5" spans="2:56" ht="6.95" customHeight="1">
      <c r="B5" s="21"/>
      <c r="L5" s="21"/>
    </row>
    <row r="6" spans="2:56" ht="12" customHeight="1">
      <c r="B6" s="21"/>
      <c r="D6" s="28" t="s">
        <v>16</v>
      </c>
      <c r="L6" s="21"/>
    </row>
    <row r="7" spans="2:56" ht="16.5" customHeight="1">
      <c r="B7" s="21"/>
      <c r="E7" s="342" t="str">
        <f>'Rekapitulace stavby'!K6</f>
        <v>Velké Meziříčí, náměstí - Rekonstrukce vodovodu a kanalizace</v>
      </c>
      <c r="F7" s="343"/>
      <c r="G7" s="343"/>
      <c r="H7" s="343"/>
      <c r="L7" s="21"/>
    </row>
    <row r="8" spans="2:56" ht="12" customHeight="1">
      <c r="B8" s="21"/>
      <c r="D8" s="28" t="s">
        <v>153</v>
      </c>
      <c r="L8" s="21"/>
    </row>
    <row r="9" spans="2:56" s="1" customFormat="1" ht="16.5" customHeight="1">
      <c r="B9" s="33"/>
      <c r="E9" s="342" t="s">
        <v>154</v>
      </c>
      <c r="F9" s="344"/>
      <c r="G9" s="344"/>
      <c r="H9" s="344"/>
      <c r="L9" s="33"/>
    </row>
    <row r="10" spans="2:56" s="1" customFormat="1" ht="12" customHeight="1">
      <c r="B10" s="33"/>
      <c r="D10" s="28" t="s">
        <v>155</v>
      </c>
      <c r="L10" s="33"/>
    </row>
    <row r="11" spans="2:56" s="1" customFormat="1" ht="16.5" customHeight="1">
      <c r="B11" s="33"/>
      <c r="E11" s="306" t="s">
        <v>1472</v>
      </c>
      <c r="F11" s="344"/>
      <c r="G11" s="344"/>
      <c r="H11" s="344"/>
      <c r="L11" s="33"/>
    </row>
    <row r="12" spans="2:56" s="1" customFormat="1" ht="11.25">
      <c r="B12" s="33"/>
      <c r="L12" s="33"/>
    </row>
    <row r="13" spans="2:5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56" s="1" customFormat="1" ht="12" customHeight="1">
      <c r="B14" s="33"/>
      <c r="D14" s="28" t="s">
        <v>21</v>
      </c>
      <c r="F14" s="26" t="s">
        <v>22</v>
      </c>
      <c r="I14" s="28" t="s">
        <v>23</v>
      </c>
      <c r="J14" s="50" t="str">
        <f>'Rekapitulace stavby'!AN8</f>
        <v>11. 9. 2024</v>
      </c>
      <c r="L14" s="33"/>
    </row>
    <row r="15" spans="2:56" s="1" customFormat="1" ht="10.9" customHeight="1">
      <c r="B15" s="33"/>
      <c r="L15" s="33"/>
    </row>
    <row r="16" spans="2:56" s="1" customFormat="1" ht="12" customHeight="1">
      <c r="B16" s="33"/>
      <c r="D16" s="28" t="s">
        <v>25</v>
      </c>
      <c r="I16" s="28" t="s">
        <v>26</v>
      </c>
      <c r="J16" s="26" t="s">
        <v>19</v>
      </c>
      <c r="L16" s="33"/>
    </row>
    <row r="17" spans="2:12" s="1" customFormat="1" ht="18" customHeight="1">
      <c r="B17" s="33"/>
      <c r="E17" s="26" t="s">
        <v>27</v>
      </c>
      <c r="I17" s="28" t="s">
        <v>28</v>
      </c>
      <c r="J17" s="26" t="s">
        <v>19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29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5" t="str">
        <f>'Rekapitulace stavby'!E14</f>
        <v>Vyplň údaj</v>
      </c>
      <c r="F20" s="312"/>
      <c r="G20" s="312"/>
      <c r="H20" s="312"/>
      <c r="I20" s="28" t="s">
        <v>28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31</v>
      </c>
      <c r="I22" s="28" t="s">
        <v>26</v>
      </c>
      <c r="J22" s="26" t="s">
        <v>19</v>
      </c>
      <c r="L22" s="33"/>
    </row>
    <row r="23" spans="2:12" s="1" customFormat="1" ht="18" customHeight="1">
      <c r="B23" s="33"/>
      <c r="E23" s="26" t="s">
        <v>157</v>
      </c>
      <c r="I23" s="28" t="s">
        <v>28</v>
      </c>
      <c r="J23" s="26" t="s">
        <v>19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26</v>
      </c>
      <c r="J25" s="26" t="s">
        <v>19</v>
      </c>
      <c r="L25" s="33"/>
    </row>
    <row r="26" spans="2:12" s="1" customFormat="1" ht="18" customHeight="1">
      <c r="B26" s="33"/>
      <c r="E26" s="26" t="s">
        <v>157</v>
      </c>
      <c r="I26" s="28" t="s">
        <v>28</v>
      </c>
      <c r="J26" s="26" t="s">
        <v>19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35</v>
      </c>
      <c r="L28" s="33"/>
    </row>
    <row r="29" spans="2:12" s="7" customFormat="1" ht="16.5" customHeight="1">
      <c r="B29" s="93"/>
      <c r="E29" s="317" t="s">
        <v>158</v>
      </c>
      <c r="F29" s="317"/>
      <c r="G29" s="317"/>
      <c r="H29" s="317"/>
      <c r="L29" s="93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4" t="s">
        <v>37</v>
      </c>
      <c r="J32" s="64">
        <f>ROUND(J98,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39</v>
      </c>
      <c r="I34" s="36" t="s">
        <v>38</v>
      </c>
      <c r="J34" s="36" t="s">
        <v>40</v>
      </c>
      <c r="L34" s="33"/>
    </row>
    <row r="35" spans="2:12" s="1" customFormat="1" ht="14.45" customHeight="1">
      <c r="B35" s="33"/>
      <c r="D35" s="53" t="s">
        <v>41</v>
      </c>
      <c r="E35" s="28" t="s">
        <v>42</v>
      </c>
      <c r="F35" s="84">
        <f>ROUND((SUM(BE98:BE502)),  2)</f>
        <v>0</v>
      </c>
      <c r="I35" s="95">
        <v>0.21</v>
      </c>
      <c r="J35" s="84">
        <f>ROUND(((SUM(BE98:BE502))*I35),  2)</f>
        <v>0</v>
      </c>
      <c r="L35" s="33"/>
    </row>
    <row r="36" spans="2:12" s="1" customFormat="1" ht="14.45" customHeight="1">
      <c r="B36" s="33"/>
      <c r="E36" s="28" t="s">
        <v>43</v>
      </c>
      <c r="F36" s="84">
        <f>ROUND((SUM(BF98:BF502)),  2)</f>
        <v>0</v>
      </c>
      <c r="I36" s="95">
        <v>0.12</v>
      </c>
      <c r="J36" s="84">
        <f>ROUND(((SUM(BF98:BF502))*I36),  2)</f>
        <v>0</v>
      </c>
      <c r="L36" s="33"/>
    </row>
    <row r="37" spans="2:12" s="1" customFormat="1" ht="14.45" hidden="1" customHeight="1">
      <c r="B37" s="33"/>
      <c r="E37" s="28" t="s">
        <v>44</v>
      </c>
      <c r="F37" s="84">
        <f>ROUND((SUM(BG98:BG502)),  2)</f>
        <v>0</v>
      </c>
      <c r="I37" s="95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45</v>
      </c>
      <c r="F38" s="84">
        <f>ROUND((SUM(BH98:BH502)),  2)</f>
        <v>0</v>
      </c>
      <c r="I38" s="95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ROUND((SUM(BI98:BI502)),  2)</f>
        <v>0</v>
      </c>
      <c r="I39" s="95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6"/>
      <c r="D41" s="97" t="s">
        <v>47</v>
      </c>
      <c r="E41" s="55"/>
      <c r="F41" s="55"/>
      <c r="G41" s="98" t="s">
        <v>48</v>
      </c>
      <c r="H41" s="99" t="s">
        <v>49</v>
      </c>
      <c r="I41" s="55"/>
      <c r="J41" s="100">
        <f>SUM(J32:J39)</f>
        <v>0</v>
      </c>
      <c r="K41" s="101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159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42" t="str">
        <f>E7</f>
        <v>Velké Meziříčí, náměstí - Rekonstrukce vodovodu a kanalizace</v>
      </c>
      <c r="F50" s="343"/>
      <c r="G50" s="343"/>
      <c r="H50" s="343"/>
      <c r="L50" s="33"/>
    </row>
    <row r="51" spans="2:47" ht="12" customHeight="1">
      <c r="B51" s="21"/>
      <c r="C51" s="28" t="s">
        <v>153</v>
      </c>
      <c r="L51" s="21"/>
    </row>
    <row r="52" spans="2:47" s="1" customFormat="1" ht="16.5" customHeight="1">
      <c r="B52" s="33"/>
      <c r="E52" s="342" t="s">
        <v>154</v>
      </c>
      <c r="F52" s="344"/>
      <c r="G52" s="344"/>
      <c r="H52" s="344"/>
      <c r="L52" s="33"/>
    </row>
    <row r="53" spans="2:47" s="1" customFormat="1" ht="12" customHeight="1">
      <c r="B53" s="33"/>
      <c r="C53" s="28" t="s">
        <v>155</v>
      </c>
      <c r="L53" s="33"/>
    </row>
    <row r="54" spans="2:47" s="1" customFormat="1" ht="16.5" customHeight="1">
      <c r="B54" s="33"/>
      <c r="E54" s="306" t="str">
        <f>E11</f>
        <v>SO 01-4.2 - Etapa 4 - Řad 3-1</v>
      </c>
      <c r="F54" s="344"/>
      <c r="G54" s="344"/>
      <c r="H54" s="344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21</v>
      </c>
      <c r="F56" s="26" t="str">
        <f>F14</f>
        <v>Velké Meziříčí</v>
      </c>
      <c r="I56" s="28" t="s">
        <v>23</v>
      </c>
      <c r="J56" s="50" t="str">
        <f>IF(J14="","",J14)</f>
        <v>11. 9. 2024</v>
      </c>
      <c r="L56" s="33"/>
    </row>
    <row r="57" spans="2:47" s="1" customFormat="1" ht="6.95" customHeight="1">
      <c r="B57" s="33"/>
      <c r="L57" s="33"/>
    </row>
    <row r="58" spans="2:47" s="1" customFormat="1" ht="25.7" customHeight="1">
      <c r="B58" s="33"/>
      <c r="C58" s="28" t="s">
        <v>25</v>
      </c>
      <c r="F58" s="26" t="str">
        <f>E17</f>
        <v>SVK Žďársko</v>
      </c>
      <c r="I58" s="28" t="s">
        <v>31</v>
      </c>
      <c r="J58" s="31" t="str">
        <f>E23</f>
        <v>AQA CLEAN ing.Josef Novotný</v>
      </c>
      <c r="L58" s="33"/>
    </row>
    <row r="59" spans="2:47" s="1" customFormat="1" ht="25.7" customHeight="1">
      <c r="B59" s="33"/>
      <c r="C59" s="28" t="s">
        <v>29</v>
      </c>
      <c r="F59" s="26" t="str">
        <f>IF(E20="","",E20)</f>
        <v>Vyplň údaj</v>
      </c>
      <c r="I59" s="28" t="s">
        <v>34</v>
      </c>
      <c r="J59" s="31" t="str">
        <f>E26</f>
        <v>AQA CLEAN ing.Josef Novotný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2" t="s">
        <v>160</v>
      </c>
      <c r="D61" s="96"/>
      <c r="E61" s="96"/>
      <c r="F61" s="96"/>
      <c r="G61" s="96"/>
      <c r="H61" s="96"/>
      <c r="I61" s="96"/>
      <c r="J61" s="103" t="s">
        <v>161</v>
      </c>
      <c r="K61" s="96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4" t="s">
        <v>69</v>
      </c>
      <c r="J63" s="64">
        <f>J98</f>
        <v>0</v>
      </c>
      <c r="L63" s="33"/>
      <c r="AU63" s="18" t="s">
        <v>162</v>
      </c>
    </row>
    <row r="64" spans="2:47" s="8" customFormat="1" ht="24.95" customHeight="1">
      <c r="B64" s="105"/>
      <c r="D64" s="106" t="s">
        <v>163</v>
      </c>
      <c r="E64" s="107"/>
      <c r="F64" s="107"/>
      <c r="G64" s="107"/>
      <c r="H64" s="107"/>
      <c r="I64" s="107"/>
      <c r="J64" s="108">
        <f>J99</f>
        <v>0</v>
      </c>
      <c r="L64" s="105"/>
    </row>
    <row r="65" spans="2:12" s="9" customFormat="1" ht="19.899999999999999" customHeight="1">
      <c r="B65" s="109"/>
      <c r="D65" s="110" t="s">
        <v>164</v>
      </c>
      <c r="E65" s="111"/>
      <c r="F65" s="111"/>
      <c r="G65" s="111"/>
      <c r="H65" s="111"/>
      <c r="I65" s="111"/>
      <c r="J65" s="112">
        <f>J100</f>
        <v>0</v>
      </c>
      <c r="L65" s="109"/>
    </row>
    <row r="66" spans="2:12" s="9" customFormat="1" ht="19.899999999999999" customHeight="1">
      <c r="B66" s="109"/>
      <c r="D66" s="110" t="s">
        <v>165</v>
      </c>
      <c r="E66" s="111"/>
      <c r="F66" s="111"/>
      <c r="G66" s="111"/>
      <c r="H66" s="111"/>
      <c r="I66" s="111"/>
      <c r="J66" s="112">
        <f>J288</f>
        <v>0</v>
      </c>
      <c r="L66" s="109"/>
    </row>
    <row r="67" spans="2:12" s="9" customFormat="1" ht="19.899999999999999" customHeight="1">
      <c r="B67" s="109"/>
      <c r="D67" s="110" t="s">
        <v>166</v>
      </c>
      <c r="E67" s="111"/>
      <c r="F67" s="111"/>
      <c r="G67" s="111"/>
      <c r="H67" s="111"/>
      <c r="I67" s="111"/>
      <c r="J67" s="112">
        <f>J289</f>
        <v>0</v>
      </c>
      <c r="L67" s="109"/>
    </row>
    <row r="68" spans="2:12" s="9" customFormat="1" ht="19.899999999999999" customHeight="1">
      <c r="B68" s="109"/>
      <c r="D68" s="110" t="s">
        <v>167</v>
      </c>
      <c r="E68" s="111"/>
      <c r="F68" s="111"/>
      <c r="G68" s="111"/>
      <c r="H68" s="111"/>
      <c r="I68" s="111"/>
      <c r="J68" s="112">
        <f>J310</f>
        <v>0</v>
      </c>
      <c r="L68" s="109"/>
    </row>
    <row r="69" spans="2:12" s="9" customFormat="1" ht="19.899999999999999" customHeight="1">
      <c r="B69" s="109"/>
      <c r="D69" s="110" t="s">
        <v>168</v>
      </c>
      <c r="E69" s="111"/>
      <c r="F69" s="111"/>
      <c r="G69" s="111"/>
      <c r="H69" s="111"/>
      <c r="I69" s="111"/>
      <c r="J69" s="112">
        <f>J321</f>
        <v>0</v>
      </c>
      <c r="L69" s="109"/>
    </row>
    <row r="70" spans="2:12" s="9" customFormat="1" ht="19.899999999999999" customHeight="1">
      <c r="B70" s="109"/>
      <c r="D70" s="110" t="s">
        <v>169</v>
      </c>
      <c r="E70" s="111"/>
      <c r="F70" s="111"/>
      <c r="G70" s="111"/>
      <c r="H70" s="111"/>
      <c r="I70" s="111"/>
      <c r="J70" s="112">
        <f>J433</f>
        <v>0</v>
      </c>
      <c r="L70" s="109"/>
    </row>
    <row r="71" spans="2:12" s="9" customFormat="1" ht="19.899999999999999" customHeight="1">
      <c r="B71" s="109"/>
      <c r="D71" s="110" t="s">
        <v>170</v>
      </c>
      <c r="E71" s="111"/>
      <c r="F71" s="111"/>
      <c r="G71" s="111"/>
      <c r="H71" s="111"/>
      <c r="I71" s="111"/>
      <c r="J71" s="112">
        <f>J438</f>
        <v>0</v>
      </c>
      <c r="L71" s="109"/>
    </row>
    <row r="72" spans="2:12" s="9" customFormat="1" ht="19.899999999999999" customHeight="1">
      <c r="B72" s="109"/>
      <c r="D72" s="110" t="s">
        <v>171</v>
      </c>
      <c r="E72" s="111"/>
      <c r="F72" s="111"/>
      <c r="G72" s="111"/>
      <c r="H72" s="111"/>
      <c r="I72" s="111"/>
      <c r="J72" s="112">
        <f>J478</f>
        <v>0</v>
      </c>
      <c r="L72" s="109"/>
    </row>
    <row r="73" spans="2:12" s="8" customFormat="1" ht="24.95" customHeight="1">
      <c r="B73" s="105"/>
      <c r="D73" s="106" t="s">
        <v>172</v>
      </c>
      <c r="E73" s="107"/>
      <c r="F73" s="107"/>
      <c r="G73" s="107"/>
      <c r="H73" s="107"/>
      <c r="I73" s="107"/>
      <c r="J73" s="108">
        <f>J487</f>
        <v>0</v>
      </c>
      <c r="L73" s="105"/>
    </row>
    <row r="74" spans="2:12" s="9" customFormat="1" ht="19.899999999999999" customHeight="1">
      <c r="B74" s="109"/>
      <c r="D74" s="110" t="s">
        <v>173</v>
      </c>
      <c r="E74" s="111"/>
      <c r="F74" s="111"/>
      <c r="G74" s="111"/>
      <c r="H74" s="111"/>
      <c r="I74" s="111"/>
      <c r="J74" s="112">
        <f>J488</f>
        <v>0</v>
      </c>
      <c r="L74" s="109"/>
    </row>
    <row r="75" spans="2:12" s="8" customFormat="1" ht="24.95" customHeight="1">
      <c r="B75" s="105"/>
      <c r="D75" s="106" t="s">
        <v>174</v>
      </c>
      <c r="E75" s="107"/>
      <c r="F75" s="107"/>
      <c r="G75" s="107"/>
      <c r="H75" s="107"/>
      <c r="I75" s="107"/>
      <c r="J75" s="108">
        <f>J497</f>
        <v>0</v>
      </c>
      <c r="L75" s="105"/>
    </row>
    <row r="76" spans="2:12" s="9" customFormat="1" ht="19.899999999999999" customHeight="1">
      <c r="B76" s="109"/>
      <c r="D76" s="110" t="s">
        <v>175</v>
      </c>
      <c r="E76" s="111"/>
      <c r="F76" s="111"/>
      <c r="G76" s="111"/>
      <c r="H76" s="111"/>
      <c r="I76" s="111"/>
      <c r="J76" s="112">
        <f>J498</f>
        <v>0</v>
      </c>
      <c r="L76" s="109"/>
    </row>
    <row r="77" spans="2:12" s="1" customFormat="1" ht="21.75" customHeight="1">
      <c r="B77" s="33"/>
      <c r="L77" s="33"/>
    </row>
    <row r="78" spans="2:12" s="1" customFormat="1" ht="6.95" customHeight="1"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33"/>
    </row>
    <row r="82" spans="2:12" s="1" customFormat="1" ht="6.95" customHeight="1">
      <c r="B82" s="44"/>
      <c r="C82" s="45"/>
      <c r="D82" s="45"/>
      <c r="E82" s="45"/>
      <c r="F82" s="45"/>
      <c r="G82" s="45"/>
      <c r="H82" s="45"/>
      <c r="I82" s="45"/>
      <c r="J82" s="45"/>
      <c r="K82" s="45"/>
      <c r="L82" s="33"/>
    </row>
    <row r="83" spans="2:12" s="1" customFormat="1" ht="24.95" customHeight="1">
      <c r="B83" s="33"/>
      <c r="C83" s="22" t="s">
        <v>176</v>
      </c>
      <c r="L83" s="33"/>
    </row>
    <row r="84" spans="2:12" s="1" customFormat="1" ht="6.95" customHeight="1">
      <c r="B84" s="33"/>
      <c r="L84" s="33"/>
    </row>
    <row r="85" spans="2:12" s="1" customFormat="1" ht="12" customHeight="1">
      <c r="B85" s="33"/>
      <c r="C85" s="28" t="s">
        <v>16</v>
      </c>
      <c r="L85" s="33"/>
    </row>
    <row r="86" spans="2:12" s="1" customFormat="1" ht="16.5" customHeight="1">
      <c r="B86" s="33"/>
      <c r="E86" s="342" t="str">
        <f>E7</f>
        <v>Velké Meziříčí, náměstí - Rekonstrukce vodovodu a kanalizace</v>
      </c>
      <c r="F86" s="343"/>
      <c r="G86" s="343"/>
      <c r="H86" s="343"/>
      <c r="L86" s="33"/>
    </row>
    <row r="87" spans="2:12" ht="12" customHeight="1">
      <c r="B87" s="21"/>
      <c r="C87" s="28" t="s">
        <v>153</v>
      </c>
      <c r="L87" s="21"/>
    </row>
    <row r="88" spans="2:12" s="1" customFormat="1" ht="16.5" customHeight="1">
      <c r="B88" s="33"/>
      <c r="E88" s="342" t="s">
        <v>154</v>
      </c>
      <c r="F88" s="344"/>
      <c r="G88" s="344"/>
      <c r="H88" s="344"/>
      <c r="L88" s="33"/>
    </row>
    <row r="89" spans="2:12" s="1" customFormat="1" ht="12" customHeight="1">
      <c r="B89" s="33"/>
      <c r="C89" s="28" t="s">
        <v>155</v>
      </c>
      <c r="L89" s="33"/>
    </row>
    <row r="90" spans="2:12" s="1" customFormat="1" ht="16.5" customHeight="1">
      <c r="B90" s="33"/>
      <c r="E90" s="306" t="str">
        <f>E11</f>
        <v>SO 01-4.2 - Etapa 4 - Řad 3-1</v>
      </c>
      <c r="F90" s="344"/>
      <c r="G90" s="344"/>
      <c r="H90" s="344"/>
      <c r="L90" s="33"/>
    </row>
    <row r="91" spans="2:12" s="1" customFormat="1" ht="6.95" customHeight="1">
      <c r="B91" s="33"/>
      <c r="L91" s="33"/>
    </row>
    <row r="92" spans="2:12" s="1" customFormat="1" ht="12" customHeight="1">
      <c r="B92" s="33"/>
      <c r="C92" s="28" t="s">
        <v>21</v>
      </c>
      <c r="F92" s="26" t="str">
        <f>F14</f>
        <v>Velké Meziříčí</v>
      </c>
      <c r="I92" s="28" t="s">
        <v>23</v>
      </c>
      <c r="J92" s="50" t="str">
        <f>IF(J14="","",J14)</f>
        <v>11. 9. 2024</v>
      </c>
      <c r="L92" s="33"/>
    </row>
    <row r="93" spans="2:12" s="1" customFormat="1" ht="6.95" customHeight="1">
      <c r="B93" s="33"/>
      <c r="L93" s="33"/>
    </row>
    <row r="94" spans="2:12" s="1" customFormat="1" ht="25.7" customHeight="1">
      <c r="B94" s="33"/>
      <c r="C94" s="28" t="s">
        <v>25</v>
      </c>
      <c r="F94" s="26" t="str">
        <f>E17</f>
        <v>SVK Žďársko</v>
      </c>
      <c r="I94" s="28" t="s">
        <v>31</v>
      </c>
      <c r="J94" s="31" t="str">
        <f>E23</f>
        <v>AQA CLEAN ing.Josef Novotný</v>
      </c>
      <c r="L94" s="33"/>
    </row>
    <row r="95" spans="2:12" s="1" customFormat="1" ht="25.7" customHeight="1">
      <c r="B95" s="33"/>
      <c r="C95" s="28" t="s">
        <v>29</v>
      </c>
      <c r="F95" s="26" t="str">
        <f>IF(E20="","",E20)</f>
        <v>Vyplň údaj</v>
      </c>
      <c r="I95" s="28" t="s">
        <v>34</v>
      </c>
      <c r="J95" s="31" t="str">
        <f>E26</f>
        <v>AQA CLEAN ing.Josef Novotný</v>
      </c>
      <c r="L95" s="33"/>
    </row>
    <row r="96" spans="2:12" s="1" customFormat="1" ht="10.35" customHeight="1">
      <c r="B96" s="33"/>
      <c r="L96" s="33"/>
    </row>
    <row r="97" spans="2:65" s="10" customFormat="1" ht="29.25" customHeight="1">
      <c r="B97" s="113"/>
      <c r="C97" s="114" t="s">
        <v>177</v>
      </c>
      <c r="D97" s="115" t="s">
        <v>56</v>
      </c>
      <c r="E97" s="115" t="s">
        <v>52</v>
      </c>
      <c r="F97" s="115" t="s">
        <v>53</v>
      </c>
      <c r="G97" s="115" t="s">
        <v>178</v>
      </c>
      <c r="H97" s="115" t="s">
        <v>179</v>
      </c>
      <c r="I97" s="115" t="s">
        <v>180</v>
      </c>
      <c r="J97" s="116" t="s">
        <v>161</v>
      </c>
      <c r="K97" s="117" t="s">
        <v>181</v>
      </c>
      <c r="L97" s="113"/>
      <c r="M97" s="57" t="s">
        <v>19</v>
      </c>
      <c r="N97" s="58" t="s">
        <v>41</v>
      </c>
      <c r="O97" s="58" t="s">
        <v>182</v>
      </c>
      <c r="P97" s="58" t="s">
        <v>183</v>
      </c>
      <c r="Q97" s="58" t="s">
        <v>184</v>
      </c>
      <c r="R97" s="58" t="s">
        <v>185</v>
      </c>
      <c r="S97" s="58" t="s">
        <v>186</v>
      </c>
      <c r="T97" s="59" t="s">
        <v>187</v>
      </c>
    </row>
    <row r="98" spans="2:65" s="1" customFormat="1" ht="22.9" customHeight="1">
      <c r="B98" s="33"/>
      <c r="C98" s="62" t="s">
        <v>188</v>
      </c>
      <c r="J98" s="118">
        <f>BK98</f>
        <v>0</v>
      </c>
      <c r="L98" s="33"/>
      <c r="M98" s="60"/>
      <c r="N98" s="51"/>
      <c r="O98" s="51"/>
      <c r="P98" s="119">
        <f>P99+P487+P497</f>
        <v>0</v>
      </c>
      <c r="Q98" s="51"/>
      <c r="R98" s="119">
        <f>R99+R487+R497</f>
        <v>2.4239359</v>
      </c>
      <c r="S98" s="51"/>
      <c r="T98" s="120">
        <f>T99+T487+T497</f>
        <v>42.717959999999998</v>
      </c>
      <c r="AT98" s="18" t="s">
        <v>70</v>
      </c>
      <c r="AU98" s="18" t="s">
        <v>162</v>
      </c>
      <c r="BK98" s="121">
        <f>BK99+BK487+BK497</f>
        <v>0</v>
      </c>
    </row>
    <row r="99" spans="2:65" s="11" customFormat="1" ht="25.9" customHeight="1">
      <c r="B99" s="122"/>
      <c r="D99" s="123" t="s">
        <v>70</v>
      </c>
      <c r="E99" s="124" t="s">
        <v>189</v>
      </c>
      <c r="F99" s="124" t="s">
        <v>190</v>
      </c>
      <c r="I99" s="125"/>
      <c r="J99" s="126">
        <f>BK99</f>
        <v>0</v>
      </c>
      <c r="L99" s="122"/>
      <c r="M99" s="127"/>
      <c r="P99" s="128">
        <f>P100+P288+P289+P310+P321+P433+P438+P478</f>
        <v>0</v>
      </c>
      <c r="R99" s="128">
        <f>R100+R288+R289+R310+R321+R433+R438+R478</f>
        <v>2.2655359000000002</v>
      </c>
      <c r="T99" s="129">
        <f>T100+T288+T289+T310+T321+T433+T438+T478</f>
        <v>42.710349999999998</v>
      </c>
      <c r="AR99" s="123" t="s">
        <v>78</v>
      </c>
      <c r="AT99" s="130" t="s">
        <v>70</v>
      </c>
      <c r="AU99" s="130" t="s">
        <v>71</v>
      </c>
      <c r="AY99" s="123" t="s">
        <v>191</v>
      </c>
      <c r="BK99" s="131">
        <f>BK100+BK288+BK289+BK310+BK321+BK433+BK438+BK478</f>
        <v>0</v>
      </c>
    </row>
    <row r="100" spans="2:65" s="11" customFormat="1" ht="22.9" customHeight="1">
      <c r="B100" s="122"/>
      <c r="D100" s="123" t="s">
        <v>70</v>
      </c>
      <c r="E100" s="132" t="s">
        <v>78</v>
      </c>
      <c r="F100" s="132" t="s">
        <v>192</v>
      </c>
      <c r="I100" s="125"/>
      <c r="J100" s="133">
        <f>BK100</f>
        <v>0</v>
      </c>
      <c r="L100" s="122"/>
      <c r="M100" s="127"/>
      <c r="P100" s="128">
        <f>SUM(P101:P287)</f>
        <v>0</v>
      </c>
      <c r="R100" s="128">
        <f>SUM(R101:R287)</f>
        <v>0.42501560000000005</v>
      </c>
      <c r="T100" s="129">
        <f>SUM(T101:T287)</f>
        <v>40.949999999999996</v>
      </c>
      <c r="AR100" s="123" t="s">
        <v>78</v>
      </c>
      <c r="AT100" s="130" t="s">
        <v>70</v>
      </c>
      <c r="AU100" s="130" t="s">
        <v>78</v>
      </c>
      <c r="AY100" s="123" t="s">
        <v>191</v>
      </c>
      <c r="BK100" s="131">
        <f>SUM(BK101:BK287)</f>
        <v>0</v>
      </c>
    </row>
    <row r="101" spans="2:65" s="1" customFormat="1" ht="37.9" customHeight="1">
      <c r="B101" s="33"/>
      <c r="C101" s="134" t="s">
        <v>78</v>
      </c>
      <c r="D101" s="134" t="s">
        <v>193</v>
      </c>
      <c r="E101" s="135" t="s">
        <v>1473</v>
      </c>
      <c r="F101" s="136" t="s">
        <v>1474</v>
      </c>
      <c r="G101" s="137" t="s">
        <v>196</v>
      </c>
      <c r="H101" s="138">
        <v>24</v>
      </c>
      <c r="I101" s="139"/>
      <c r="J101" s="140">
        <f>ROUND(I101*H101,2)</f>
        <v>0</v>
      </c>
      <c r="K101" s="141"/>
      <c r="L101" s="33"/>
      <c r="M101" s="142" t="s">
        <v>19</v>
      </c>
      <c r="N101" s="143" t="s">
        <v>42</v>
      </c>
      <c r="P101" s="144">
        <f>O101*H101</f>
        <v>0</v>
      </c>
      <c r="Q101" s="144">
        <v>0</v>
      </c>
      <c r="R101" s="144">
        <f>Q101*H101</f>
        <v>0</v>
      </c>
      <c r="S101" s="144">
        <v>0.23499999999999999</v>
      </c>
      <c r="T101" s="145">
        <f>S101*H101</f>
        <v>5.64</v>
      </c>
      <c r="AR101" s="146" t="s">
        <v>197</v>
      </c>
      <c r="AT101" s="146" t="s">
        <v>193</v>
      </c>
      <c r="AU101" s="146" t="s">
        <v>80</v>
      </c>
      <c r="AY101" s="18" t="s">
        <v>191</v>
      </c>
      <c r="BE101" s="147">
        <f>IF(N101="základní",J101,0)</f>
        <v>0</v>
      </c>
      <c r="BF101" s="147">
        <f>IF(N101="snížená",J101,0)</f>
        <v>0</v>
      </c>
      <c r="BG101" s="147">
        <f>IF(N101="zákl. přenesená",J101,0)</f>
        <v>0</v>
      </c>
      <c r="BH101" s="147">
        <f>IF(N101="sníž. přenesená",J101,0)</f>
        <v>0</v>
      </c>
      <c r="BI101" s="147">
        <f>IF(N101="nulová",J101,0)</f>
        <v>0</v>
      </c>
      <c r="BJ101" s="18" t="s">
        <v>78</v>
      </c>
      <c r="BK101" s="147">
        <f>ROUND(I101*H101,2)</f>
        <v>0</v>
      </c>
      <c r="BL101" s="18" t="s">
        <v>197</v>
      </c>
      <c r="BM101" s="146" t="s">
        <v>1475</v>
      </c>
    </row>
    <row r="102" spans="2:65" s="1" customFormat="1" ht="11.25">
      <c r="B102" s="33"/>
      <c r="D102" s="148" t="s">
        <v>199</v>
      </c>
      <c r="F102" s="149" t="s">
        <v>1476</v>
      </c>
      <c r="I102" s="150"/>
      <c r="L102" s="33"/>
      <c r="M102" s="151"/>
      <c r="T102" s="54"/>
      <c r="AT102" s="18" t="s">
        <v>199</v>
      </c>
      <c r="AU102" s="18" t="s">
        <v>80</v>
      </c>
    </row>
    <row r="103" spans="2:65" s="12" customFormat="1" ht="11.25">
      <c r="B103" s="152"/>
      <c r="D103" s="153" t="s">
        <v>201</v>
      </c>
      <c r="E103" s="154" t="s">
        <v>19</v>
      </c>
      <c r="F103" s="155" t="s">
        <v>1477</v>
      </c>
      <c r="H103" s="156">
        <v>24</v>
      </c>
      <c r="I103" s="157"/>
      <c r="L103" s="152"/>
      <c r="M103" s="158"/>
      <c r="T103" s="159"/>
      <c r="AT103" s="154" t="s">
        <v>201</v>
      </c>
      <c r="AU103" s="154" t="s">
        <v>80</v>
      </c>
      <c r="AV103" s="12" t="s">
        <v>80</v>
      </c>
      <c r="AW103" s="12" t="s">
        <v>33</v>
      </c>
      <c r="AX103" s="12" t="s">
        <v>78</v>
      </c>
      <c r="AY103" s="154" t="s">
        <v>191</v>
      </c>
    </row>
    <row r="104" spans="2:65" s="1" customFormat="1" ht="37.9" customHeight="1">
      <c r="B104" s="33"/>
      <c r="C104" s="134" t="s">
        <v>80</v>
      </c>
      <c r="D104" s="134" t="s">
        <v>193</v>
      </c>
      <c r="E104" s="135" t="s">
        <v>209</v>
      </c>
      <c r="F104" s="136" t="s">
        <v>210</v>
      </c>
      <c r="G104" s="137" t="s">
        <v>196</v>
      </c>
      <c r="H104" s="138">
        <v>24</v>
      </c>
      <c r="I104" s="139"/>
      <c r="J104" s="140">
        <f>ROUND(I104*H104,2)</f>
        <v>0</v>
      </c>
      <c r="K104" s="141"/>
      <c r="L104" s="33"/>
      <c r="M104" s="142" t="s">
        <v>19</v>
      </c>
      <c r="N104" s="143" t="s">
        <v>42</v>
      </c>
      <c r="P104" s="144">
        <f>O104*H104</f>
        <v>0</v>
      </c>
      <c r="Q104" s="144">
        <v>0</v>
      </c>
      <c r="R104" s="144">
        <f>Q104*H104</f>
        <v>0</v>
      </c>
      <c r="S104" s="144">
        <v>0.28999999999999998</v>
      </c>
      <c r="T104" s="145">
        <f>S104*H104</f>
        <v>6.9599999999999991</v>
      </c>
      <c r="AR104" s="146" t="s">
        <v>197</v>
      </c>
      <c r="AT104" s="146" t="s">
        <v>193</v>
      </c>
      <c r="AU104" s="146" t="s">
        <v>80</v>
      </c>
      <c r="AY104" s="18" t="s">
        <v>191</v>
      </c>
      <c r="BE104" s="147">
        <f>IF(N104="základní",J104,0)</f>
        <v>0</v>
      </c>
      <c r="BF104" s="147">
        <f>IF(N104="snížená",J104,0)</f>
        <v>0</v>
      </c>
      <c r="BG104" s="147">
        <f>IF(N104="zákl. přenesená",J104,0)</f>
        <v>0</v>
      </c>
      <c r="BH104" s="147">
        <f>IF(N104="sníž. přenesená",J104,0)</f>
        <v>0</v>
      </c>
      <c r="BI104" s="147">
        <f>IF(N104="nulová",J104,0)</f>
        <v>0</v>
      </c>
      <c r="BJ104" s="18" t="s">
        <v>78</v>
      </c>
      <c r="BK104" s="147">
        <f>ROUND(I104*H104,2)</f>
        <v>0</v>
      </c>
      <c r="BL104" s="18" t="s">
        <v>197</v>
      </c>
      <c r="BM104" s="146" t="s">
        <v>1478</v>
      </c>
    </row>
    <row r="105" spans="2:65" s="1" customFormat="1" ht="11.25">
      <c r="B105" s="33"/>
      <c r="D105" s="148" t="s">
        <v>199</v>
      </c>
      <c r="F105" s="149" t="s">
        <v>212</v>
      </c>
      <c r="I105" s="150"/>
      <c r="L105" s="33"/>
      <c r="M105" s="151"/>
      <c r="T105" s="54"/>
      <c r="AT105" s="18" t="s">
        <v>199</v>
      </c>
      <c r="AU105" s="18" t="s">
        <v>80</v>
      </c>
    </row>
    <row r="106" spans="2:65" s="12" customFormat="1" ht="11.25">
      <c r="B106" s="152"/>
      <c r="D106" s="153" t="s">
        <v>201</v>
      </c>
      <c r="E106" s="154" t="s">
        <v>19</v>
      </c>
      <c r="F106" s="155" t="s">
        <v>1479</v>
      </c>
      <c r="H106" s="156">
        <v>24</v>
      </c>
      <c r="I106" s="157"/>
      <c r="L106" s="152"/>
      <c r="M106" s="158"/>
      <c r="T106" s="159"/>
      <c r="AT106" s="154" t="s">
        <v>201</v>
      </c>
      <c r="AU106" s="154" t="s">
        <v>80</v>
      </c>
      <c r="AV106" s="12" t="s">
        <v>80</v>
      </c>
      <c r="AW106" s="12" t="s">
        <v>33</v>
      </c>
      <c r="AX106" s="12" t="s">
        <v>71</v>
      </c>
      <c r="AY106" s="154" t="s">
        <v>191</v>
      </c>
    </row>
    <row r="107" spans="2:65" s="13" customFormat="1" ht="11.25">
      <c r="B107" s="160"/>
      <c r="D107" s="153" t="s">
        <v>201</v>
      </c>
      <c r="E107" s="161" t="s">
        <v>19</v>
      </c>
      <c r="F107" s="162" t="s">
        <v>203</v>
      </c>
      <c r="H107" s="163">
        <v>24</v>
      </c>
      <c r="I107" s="164"/>
      <c r="L107" s="160"/>
      <c r="M107" s="165"/>
      <c r="T107" s="166"/>
      <c r="AT107" s="161" t="s">
        <v>201</v>
      </c>
      <c r="AU107" s="161" t="s">
        <v>80</v>
      </c>
      <c r="AV107" s="13" t="s">
        <v>197</v>
      </c>
      <c r="AW107" s="13" t="s">
        <v>33</v>
      </c>
      <c r="AX107" s="13" t="s">
        <v>78</v>
      </c>
      <c r="AY107" s="161" t="s">
        <v>191</v>
      </c>
    </row>
    <row r="108" spans="2:65" s="1" customFormat="1" ht="37.9" customHeight="1">
      <c r="B108" s="33"/>
      <c r="C108" s="134" t="s">
        <v>148</v>
      </c>
      <c r="D108" s="134" t="s">
        <v>193</v>
      </c>
      <c r="E108" s="135" t="s">
        <v>214</v>
      </c>
      <c r="F108" s="136" t="s">
        <v>215</v>
      </c>
      <c r="G108" s="137" t="s">
        <v>196</v>
      </c>
      <c r="H108" s="138">
        <v>25</v>
      </c>
      <c r="I108" s="139"/>
      <c r="J108" s="140">
        <f>ROUND(I108*H108,2)</f>
        <v>0</v>
      </c>
      <c r="K108" s="141"/>
      <c r="L108" s="33"/>
      <c r="M108" s="142" t="s">
        <v>19</v>
      </c>
      <c r="N108" s="143" t="s">
        <v>42</v>
      </c>
      <c r="P108" s="144">
        <f>O108*H108</f>
        <v>0</v>
      </c>
      <c r="Q108" s="144">
        <v>0</v>
      </c>
      <c r="R108" s="144">
        <f>Q108*H108</f>
        <v>0</v>
      </c>
      <c r="S108" s="144">
        <v>0.44</v>
      </c>
      <c r="T108" s="145">
        <f>S108*H108</f>
        <v>11</v>
      </c>
      <c r="AR108" s="146" t="s">
        <v>197</v>
      </c>
      <c r="AT108" s="146" t="s">
        <v>193</v>
      </c>
      <c r="AU108" s="146" t="s">
        <v>80</v>
      </c>
      <c r="AY108" s="18" t="s">
        <v>191</v>
      </c>
      <c r="BE108" s="147">
        <f>IF(N108="základní",J108,0)</f>
        <v>0</v>
      </c>
      <c r="BF108" s="147">
        <f>IF(N108="snížená",J108,0)</f>
        <v>0</v>
      </c>
      <c r="BG108" s="147">
        <f>IF(N108="zákl. přenesená",J108,0)</f>
        <v>0</v>
      </c>
      <c r="BH108" s="147">
        <f>IF(N108="sníž. přenesená",J108,0)</f>
        <v>0</v>
      </c>
      <c r="BI108" s="147">
        <f>IF(N108="nulová",J108,0)</f>
        <v>0</v>
      </c>
      <c r="BJ108" s="18" t="s">
        <v>78</v>
      </c>
      <c r="BK108" s="147">
        <f>ROUND(I108*H108,2)</f>
        <v>0</v>
      </c>
      <c r="BL108" s="18" t="s">
        <v>197</v>
      </c>
      <c r="BM108" s="146" t="s">
        <v>1480</v>
      </c>
    </row>
    <row r="109" spans="2:65" s="1" customFormat="1" ht="11.25">
      <c r="B109" s="33"/>
      <c r="D109" s="148" t="s">
        <v>199</v>
      </c>
      <c r="F109" s="149" t="s">
        <v>217</v>
      </c>
      <c r="I109" s="150"/>
      <c r="L109" s="33"/>
      <c r="M109" s="151"/>
      <c r="T109" s="54"/>
      <c r="AT109" s="18" t="s">
        <v>199</v>
      </c>
      <c r="AU109" s="18" t="s">
        <v>80</v>
      </c>
    </row>
    <row r="110" spans="2:65" s="12" customFormat="1" ht="11.25">
      <c r="B110" s="152"/>
      <c r="D110" s="153" t="s">
        <v>201</v>
      </c>
      <c r="E110" s="154" t="s">
        <v>19</v>
      </c>
      <c r="F110" s="155" t="s">
        <v>1481</v>
      </c>
      <c r="H110" s="156">
        <v>25</v>
      </c>
      <c r="I110" s="157"/>
      <c r="L110" s="152"/>
      <c r="M110" s="158"/>
      <c r="T110" s="159"/>
      <c r="AT110" s="154" t="s">
        <v>201</v>
      </c>
      <c r="AU110" s="154" t="s">
        <v>80</v>
      </c>
      <c r="AV110" s="12" t="s">
        <v>80</v>
      </c>
      <c r="AW110" s="12" t="s">
        <v>33</v>
      </c>
      <c r="AX110" s="12" t="s">
        <v>71</v>
      </c>
      <c r="AY110" s="154" t="s">
        <v>191</v>
      </c>
    </row>
    <row r="111" spans="2:65" s="13" customFormat="1" ht="11.25">
      <c r="B111" s="160"/>
      <c r="D111" s="153" t="s">
        <v>201</v>
      </c>
      <c r="E111" s="161" t="s">
        <v>19</v>
      </c>
      <c r="F111" s="162" t="s">
        <v>203</v>
      </c>
      <c r="H111" s="163">
        <v>25</v>
      </c>
      <c r="I111" s="164"/>
      <c r="L111" s="160"/>
      <c r="M111" s="165"/>
      <c r="T111" s="166"/>
      <c r="AT111" s="161" t="s">
        <v>201</v>
      </c>
      <c r="AU111" s="161" t="s">
        <v>80</v>
      </c>
      <c r="AV111" s="13" t="s">
        <v>197</v>
      </c>
      <c r="AW111" s="13" t="s">
        <v>33</v>
      </c>
      <c r="AX111" s="13" t="s">
        <v>78</v>
      </c>
      <c r="AY111" s="161" t="s">
        <v>191</v>
      </c>
    </row>
    <row r="112" spans="2:65" s="1" customFormat="1" ht="24.2" customHeight="1">
      <c r="B112" s="33"/>
      <c r="C112" s="134" t="s">
        <v>197</v>
      </c>
      <c r="D112" s="134" t="s">
        <v>193</v>
      </c>
      <c r="E112" s="135" t="s">
        <v>220</v>
      </c>
      <c r="F112" s="136" t="s">
        <v>221</v>
      </c>
      <c r="G112" s="137" t="s">
        <v>196</v>
      </c>
      <c r="H112" s="138">
        <v>25</v>
      </c>
      <c r="I112" s="139"/>
      <c r="J112" s="140">
        <f>ROUND(I112*H112,2)</f>
        <v>0</v>
      </c>
      <c r="K112" s="141"/>
      <c r="L112" s="33"/>
      <c r="M112" s="142" t="s">
        <v>19</v>
      </c>
      <c r="N112" s="143" t="s">
        <v>42</v>
      </c>
      <c r="P112" s="144">
        <f>O112*H112</f>
        <v>0</v>
      </c>
      <c r="Q112" s="144">
        <v>1.6000000000000001E-4</v>
      </c>
      <c r="R112" s="144">
        <f>Q112*H112</f>
        <v>4.0000000000000001E-3</v>
      </c>
      <c r="S112" s="144">
        <v>0.23</v>
      </c>
      <c r="T112" s="145">
        <f>S112*H112</f>
        <v>5.75</v>
      </c>
      <c r="AR112" s="146" t="s">
        <v>197</v>
      </c>
      <c r="AT112" s="146" t="s">
        <v>193</v>
      </c>
      <c r="AU112" s="146" t="s">
        <v>80</v>
      </c>
      <c r="AY112" s="18" t="s">
        <v>191</v>
      </c>
      <c r="BE112" s="147">
        <f>IF(N112="základní",J112,0)</f>
        <v>0</v>
      </c>
      <c r="BF112" s="147">
        <f>IF(N112="snížená",J112,0)</f>
        <v>0</v>
      </c>
      <c r="BG112" s="147">
        <f>IF(N112="zákl. přenesená",J112,0)</f>
        <v>0</v>
      </c>
      <c r="BH112" s="147">
        <f>IF(N112="sníž. přenesená",J112,0)</f>
        <v>0</v>
      </c>
      <c r="BI112" s="147">
        <f>IF(N112="nulová",J112,0)</f>
        <v>0</v>
      </c>
      <c r="BJ112" s="18" t="s">
        <v>78</v>
      </c>
      <c r="BK112" s="147">
        <f>ROUND(I112*H112,2)</f>
        <v>0</v>
      </c>
      <c r="BL112" s="18" t="s">
        <v>197</v>
      </c>
      <c r="BM112" s="146" t="s">
        <v>1482</v>
      </c>
    </row>
    <row r="113" spans="2:65" s="1" customFormat="1" ht="11.25">
      <c r="B113" s="33"/>
      <c r="D113" s="148" t="s">
        <v>199</v>
      </c>
      <c r="F113" s="149" t="s">
        <v>223</v>
      </c>
      <c r="I113" s="150"/>
      <c r="L113" s="33"/>
      <c r="M113" s="151"/>
      <c r="T113" s="54"/>
      <c r="AT113" s="18" t="s">
        <v>199</v>
      </c>
      <c r="AU113" s="18" t="s">
        <v>80</v>
      </c>
    </row>
    <row r="114" spans="2:65" s="12" customFormat="1" ht="11.25">
      <c r="B114" s="152"/>
      <c r="D114" s="153" t="s">
        <v>201</v>
      </c>
      <c r="E114" s="154" t="s">
        <v>19</v>
      </c>
      <c r="F114" s="155" t="s">
        <v>1483</v>
      </c>
      <c r="H114" s="156">
        <v>25</v>
      </c>
      <c r="I114" s="157"/>
      <c r="L114" s="152"/>
      <c r="M114" s="158"/>
      <c r="T114" s="159"/>
      <c r="AT114" s="154" t="s">
        <v>201</v>
      </c>
      <c r="AU114" s="154" t="s">
        <v>80</v>
      </c>
      <c r="AV114" s="12" t="s">
        <v>80</v>
      </c>
      <c r="AW114" s="12" t="s">
        <v>33</v>
      </c>
      <c r="AX114" s="12" t="s">
        <v>71</v>
      </c>
      <c r="AY114" s="154" t="s">
        <v>191</v>
      </c>
    </row>
    <row r="115" spans="2:65" s="13" customFormat="1" ht="11.25">
      <c r="B115" s="160"/>
      <c r="D115" s="153" t="s">
        <v>201</v>
      </c>
      <c r="E115" s="161" t="s">
        <v>19</v>
      </c>
      <c r="F115" s="162" t="s">
        <v>203</v>
      </c>
      <c r="H115" s="163">
        <v>25</v>
      </c>
      <c r="I115" s="164"/>
      <c r="L115" s="160"/>
      <c r="M115" s="165"/>
      <c r="T115" s="166"/>
      <c r="AT115" s="161" t="s">
        <v>201</v>
      </c>
      <c r="AU115" s="161" t="s">
        <v>80</v>
      </c>
      <c r="AV115" s="13" t="s">
        <v>197</v>
      </c>
      <c r="AW115" s="13" t="s">
        <v>33</v>
      </c>
      <c r="AX115" s="13" t="s">
        <v>78</v>
      </c>
      <c r="AY115" s="161" t="s">
        <v>191</v>
      </c>
    </row>
    <row r="116" spans="2:65" s="1" customFormat="1" ht="24.2" customHeight="1">
      <c r="B116" s="33"/>
      <c r="C116" s="134" t="s">
        <v>219</v>
      </c>
      <c r="D116" s="134" t="s">
        <v>193</v>
      </c>
      <c r="E116" s="135" t="s">
        <v>226</v>
      </c>
      <c r="F116" s="136" t="s">
        <v>227</v>
      </c>
      <c r="G116" s="137" t="s">
        <v>228</v>
      </c>
      <c r="H116" s="138">
        <v>40</v>
      </c>
      <c r="I116" s="139"/>
      <c r="J116" s="140">
        <f>ROUND(I116*H116,2)</f>
        <v>0</v>
      </c>
      <c r="K116" s="141"/>
      <c r="L116" s="33"/>
      <c r="M116" s="142" t="s">
        <v>19</v>
      </c>
      <c r="N116" s="143" t="s">
        <v>42</v>
      </c>
      <c r="P116" s="144">
        <f>O116*H116</f>
        <v>0</v>
      </c>
      <c r="Q116" s="144">
        <v>0</v>
      </c>
      <c r="R116" s="144">
        <f>Q116*H116</f>
        <v>0</v>
      </c>
      <c r="S116" s="144">
        <v>0.28999999999999998</v>
      </c>
      <c r="T116" s="145">
        <f>S116*H116</f>
        <v>11.6</v>
      </c>
      <c r="AR116" s="146" t="s">
        <v>197</v>
      </c>
      <c r="AT116" s="146" t="s">
        <v>193</v>
      </c>
      <c r="AU116" s="146" t="s">
        <v>80</v>
      </c>
      <c r="AY116" s="18" t="s">
        <v>191</v>
      </c>
      <c r="BE116" s="147">
        <f>IF(N116="základní",J116,0)</f>
        <v>0</v>
      </c>
      <c r="BF116" s="147">
        <f>IF(N116="snížená",J116,0)</f>
        <v>0</v>
      </c>
      <c r="BG116" s="147">
        <f>IF(N116="zákl. přenesená",J116,0)</f>
        <v>0</v>
      </c>
      <c r="BH116" s="147">
        <f>IF(N116="sníž. přenesená",J116,0)</f>
        <v>0</v>
      </c>
      <c r="BI116" s="147">
        <f>IF(N116="nulová",J116,0)</f>
        <v>0</v>
      </c>
      <c r="BJ116" s="18" t="s">
        <v>78</v>
      </c>
      <c r="BK116" s="147">
        <f>ROUND(I116*H116,2)</f>
        <v>0</v>
      </c>
      <c r="BL116" s="18" t="s">
        <v>197</v>
      </c>
      <c r="BM116" s="146" t="s">
        <v>1484</v>
      </c>
    </row>
    <row r="117" spans="2:65" s="1" customFormat="1" ht="11.25">
      <c r="B117" s="33"/>
      <c r="D117" s="148" t="s">
        <v>199</v>
      </c>
      <c r="F117" s="149" t="s">
        <v>230</v>
      </c>
      <c r="I117" s="150"/>
      <c r="L117" s="33"/>
      <c r="M117" s="151"/>
      <c r="T117" s="54"/>
      <c r="AT117" s="18" t="s">
        <v>199</v>
      </c>
      <c r="AU117" s="18" t="s">
        <v>80</v>
      </c>
    </row>
    <row r="118" spans="2:65" s="1" customFormat="1" ht="16.5" customHeight="1">
      <c r="B118" s="33"/>
      <c r="C118" s="134" t="s">
        <v>225</v>
      </c>
      <c r="D118" s="134" t="s">
        <v>193</v>
      </c>
      <c r="E118" s="135" t="s">
        <v>237</v>
      </c>
      <c r="F118" s="136" t="s">
        <v>238</v>
      </c>
      <c r="G118" s="137" t="s">
        <v>239</v>
      </c>
      <c r="H118" s="138">
        <v>40</v>
      </c>
      <c r="I118" s="139"/>
      <c r="J118" s="140">
        <f>ROUND(I118*H118,2)</f>
        <v>0</v>
      </c>
      <c r="K118" s="141"/>
      <c r="L118" s="33"/>
      <c r="M118" s="142" t="s">
        <v>19</v>
      </c>
      <c r="N118" s="143" t="s">
        <v>42</v>
      </c>
      <c r="P118" s="144">
        <f>O118*H118</f>
        <v>0</v>
      </c>
      <c r="Q118" s="144">
        <v>3.0000000000000001E-5</v>
      </c>
      <c r="R118" s="144">
        <f>Q118*H118</f>
        <v>1.2000000000000001E-3</v>
      </c>
      <c r="S118" s="144">
        <v>0</v>
      </c>
      <c r="T118" s="145">
        <f>S118*H118</f>
        <v>0</v>
      </c>
      <c r="AR118" s="146" t="s">
        <v>197</v>
      </c>
      <c r="AT118" s="146" t="s">
        <v>193</v>
      </c>
      <c r="AU118" s="146" t="s">
        <v>80</v>
      </c>
      <c r="AY118" s="18" t="s">
        <v>191</v>
      </c>
      <c r="BE118" s="147">
        <f>IF(N118="základní",J118,0)</f>
        <v>0</v>
      </c>
      <c r="BF118" s="147">
        <f>IF(N118="snížená",J118,0)</f>
        <v>0</v>
      </c>
      <c r="BG118" s="147">
        <f>IF(N118="zákl. přenesená",J118,0)</f>
        <v>0</v>
      </c>
      <c r="BH118" s="147">
        <f>IF(N118="sníž. přenesená",J118,0)</f>
        <v>0</v>
      </c>
      <c r="BI118" s="147">
        <f>IF(N118="nulová",J118,0)</f>
        <v>0</v>
      </c>
      <c r="BJ118" s="18" t="s">
        <v>78</v>
      </c>
      <c r="BK118" s="147">
        <f>ROUND(I118*H118,2)</f>
        <v>0</v>
      </c>
      <c r="BL118" s="18" t="s">
        <v>197</v>
      </c>
      <c r="BM118" s="146" t="s">
        <v>1485</v>
      </c>
    </row>
    <row r="119" spans="2:65" s="1" customFormat="1" ht="11.25">
      <c r="B119" s="33"/>
      <c r="D119" s="148" t="s">
        <v>199</v>
      </c>
      <c r="F119" s="149" t="s">
        <v>241</v>
      </c>
      <c r="I119" s="150"/>
      <c r="L119" s="33"/>
      <c r="M119" s="151"/>
      <c r="T119" s="54"/>
      <c r="AT119" s="18" t="s">
        <v>199</v>
      </c>
      <c r="AU119" s="18" t="s">
        <v>80</v>
      </c>
    </row>
    <row r="120" spans="2:65" s="1" customFormat="1" ht="24.2" customHeight="1">
      <c r="B120" s="33"/>
      <c r="C120" s="134" t="s">
        <v>231</v>
      </c>
      <c r="D120" s="134" t="s">
        <v>193</v>
      </c>
      <c r="E120" s="135" t="s">
        <v>243</v>
      </c>
      <c r="F120" s="136" t="s">
        <v>244</v>
      </c>
      <c r="G120" s="137" t="s">
        <v>245</v>
      </c>
      <c r="H120" s="138">
        <v>5</v>
      </c>
      <c r="I120" s="139"/>
      <c r="J120" s="140">
        <f>ROUND(I120*H120,2)</f>
        <v>0</v>
      </c>
      <c r="K120" s="141"/>
      <c r="L120" s="33"/>
      <c r="M120" s="142" t="s">
        <v>19</v>
      </c>
      <c r="N120" s="143" t="s">
        <v>42</v>
      </c>
      <c r="P120" s="144">
        <f>O120*H120</f>
        <v>0</v>
      </c>
      <c r="Q120" s="144">
        <v>0</v>
      </c>
      <c r="R120" s="144">
        <f>Q120*H120</f>
        <v>0</v>
      </c>
      <c r="S120" s="144">
        <v>0</v>
      </c>
      <c r="T120" s="145">
        <f>S120*H120</f>
        <v>0</v>
      </c>
      <c r="AR120" s="146" t="s">
        <v>197</v>
      </c>
      <c r="AT120" s="146" t="s">
        <v>193</v>
      </c>
      <c r="AU120" s="146" t="s">
        <v>80</v>
      </c>
      <c r="AY120" s="18" t="s">
        <v>191</v>
      </c>
      <c r="BE120" s="147">
        <f>IF(N120="základní",J120,0)</f>
        <v>0</v>
      </c>
      <c r="BF120" s="147">
        <f>IF(N120="snížená",J120,0)</f>
        <v>0</v>
      </c>
      <c r="BG120" s="147">
        <f>IF(N120="zákl. přenesená",J120,0)</f>
        <v>0</v>
      </c>
      <c r="BH120" s="147">
        <f>IF(N120="sníž. přenesená",J120,0)</f>
        <v>0</v>
      </c>
      <c r="BI120" s="147">
        <f>IF(N120="nulová",J120,0)</f>
        <v>0</v>
      </c>
      <c r="BJ120" s="18" t="s">
        <v>78</v>
      </c>
      <c r="BK120" s="147">
        <f>ROUND(I120*H120,2)</f>
        <v>0</v>
      </c>
      <c r="BL120" s="18" t="s">
        <v>197</v>
      </c>
      <c r="BM120" s="146" t="s">
        <v>1486</v>
      </c>
    </row>
    <row r="121" spans="2:65" s="1" customFormat="1" ht="11.25">
      <c r="B121" s="33"/>
      <c r="D121" s="148" t="s">
        <v>199</v>
      </c>
      <c r="F121" s="149" t="s">
        <v>247</v>
      </c>
      <c r="I121" s="150"/>
      <c r="L121" s="33"/>
      <c r="M121" s="151"/>
      <c r="T121" s="54"/>
      <c r="AT121" s="18" t="s">
        <v>199</v>
      </c>
      <c r="AU121" s="18" t="s">
        <v>80</v>
      </c>
    </row>
    <row r="122" spans="2:65" s="1" customFormat="1" ht="49.15" customHeight="1">
      <c r="B122" s="33"/>
      <c r="C122" s="134" t="s">
        <v>236</v>
      </c>
      <c r="D122" s="134" t="s">
        <v>193</v>
      </c>
      <c r="E122" s="135" t="s">
        <v>249</v>
      </c>
      <c r="F122" s="136" t="s">
        <v>250</v>
      </c>
      <c r="G122" s="137" t="s">
        <v>228</v>
      </c>
      <c r="H122" s="138">
        <v>14.5</v>
      </c>
      <c r="I122" s="139"/>
      <c r="J122" s="140">
        <f>ROUND(I122*H122,2)</f>
        <v>0</v>
      </c>
      <c r="K122" s="141"/>
      <c r="L122" s="33"/>
      <c r="M122" s="142" t="s">
        <v>19</v>
      </c>
      <c r="N122" s="143" t="s">
        <v>42</v>
      </c>
      <c r="P122" s="144">
        <f>O122*H122</f>
        <v>0</v>
      </c>
      <c r="Q122" s="144">
        <v>8.6800000000000002E-3</v>
      </c>
      <c r="R122" s="144">
        <f>Q122*H122</f>
        <v>0.12586</v>
      </c>
      <c r="S122" s="144">
        <v>0</v>
      </c>
      <c r="T122" s="145">
        <f>S122*H122</f>
        <v>0</v>
      </c>
      <c r="AR122" s="146" t="s">
        <v>197</v>
      </c>
      <c r="AT122" s="146" t="s">
        <v>193</v>
      </c>
      <c r="AU122" s="146" t="s">
        <v>80</v>
      </c>
      <c r="AY122" s="18" t="s">
        <v>191</v>
      </c>
      <c r="BE122" s="147">
        <f>IF(N122="základní",J122,0)</f>
        <v>0</v>
      </c>
      <c r="BF122" s="147">
        <f>IF(N122="snížená",J122,0)</f>
        <v>0</v>
      </c>
      <c r="BG122" s="147">
        <f>IF(N122="zákl. přenesená",J122,0)</f>
        <v>0</v>
      </c>
      <c r="BH122" s="147">
        <f>IF(N122="sníž. přenesená",J122,0)</f>
        <v>0</v>
      </c>
      <c r="BI122" s="147">
        <f>IF(N122="nulová",J122,0)</f>
        <v>0</v>
      </c>
      <c r="BJ122" s="18" t="s">
        <v>78</v>
      </c>
      <c r="BK122" s="147">
        <f>ROUND(I122*H122,2)</f>
        <v>0</v>
      </c>
      <c r="BL122" s="18" t="s">
        <v>197</v>
      </c>
      <c r="BM122" s="146" t="s">
        <v>1487</v>
      </c>
    </row>
    <row r="123" spans="2:65" s="1" customFormat="1" ht="11.25">
      <c r="B123" s="33"/>
      <c r="D123" s="148" t="s">
        <v>199</v>
      </c>
      <c r="F123" s="149" t="s">
        <v>252</v>
      </c>
      <c r="I123" s="150"/>
      <c r="L123" s="33"/>
      <c r="M123" s="151"/>
      <c r="T123" s="54"/>
      <c r="AT123" s="18" t="s">
        <v>199</v>
      </c>
      <c r="AU123" s="18" t="s">
        <v>80</v>
      </c>
    </row>
    <row r="124" spans="2:65" s="12" customFormat="1" ht="11.25">
      <c r="B124" s="152"/>
      <c r="D124" s="153" t="s">
        <v>201</v>
      </c>
      <c r="E124" s="154" t="s">
        <v>19</v>
      </c>
      <c r="F124" s="155" t="s">
        <v>1488</v>
      </c>
      <c r="H124" s="156">
        <v>14.5</v>
      </c>
      <c r="I124" s="157"/>
      <c r="L124" s="152"/>
      <c r="M124" s="158"/>
      <c r="T124" s="159"/>
      <c r="AT124" s="154" t="s">
        <v>201</v>
      </c>
      <c r="AU124" s="154" t="s">
        <v>80</v>
      </c>
      <c r="AV124" s="12" t="s">
        <v>80</v>
      </c>
      <c r="AW124" s="12" t="s">
        <v>33</v>
      </c>
      <c r="AX124" s="12" t="s">
        <v>71</v>
      </c>
      <c r="AY124" s="154" t="s">
        <v>191</v>
      </c>
    </row>
    <row r="125" spans="2:65" s="13" customFormat="1" ht="11.25">
      <c r="B125" s="160"/>
      <c r="D125" s="153" t="s">
        <v>201</v>
      </c>
      <c r="E125" s="161" t="s">
        <v>19</v>
      </c>
      <c r="F125" s="162" t="s">
        <v>203</v>
      </c>
      <c r="H125" s="163">
        <v>14.5</v>
      </c>
      <c r="I125" s="164"/>
      <c r="L125" s="160"/>
      <c r="M125" s="165"/>
      <c r="T125" s="166"/>
      <c r="AT125" s="161" t="s">
        <v>201</v>
      </c>
      <c r="AU125" s="161" t="s">
        <v>80</v>
      </c>
      <c r="AV125" s="13" t="s">
        <v>197</v>
      </c>
      <c r="AW125" s="13" t="s">
        <v>33</v>
      </c>
      <c r="AX125" s="13" t="s">
        <v>78</v>
      </c>
      <c r="AY125" s="161" t="s">
        <v>191</v>
      </c>
    </row>
    <row r="126" spans="2:65" s="1" customFormat="1" ht="49.15" customHeight="1">
      <c r="B126" s="33"/>
      <c r="C126" s="134" t="s">
        <v>242</v>
      </c>
      <c r="D126" s="134" t="s">
        <v>193</v>
      </c>
      <c r="E126" s="135" t="s">
        <v>256</v>
      </c>
      <c r="F126" s="136" t="s">
        <v>257</v>
      </c>
      <c r="G126" s="137" t="s">
        <v>228</v>
      </c>
      <c r="H126" s="138">
        <v>4.8</v>
      </c>
      <c r="I126" s="139"/>
      <c r="J126" s="140">
        <f>ROUND(I126*H126,2)</f>
        <v>0</v>
      </c>
      <c r="K126" s="141"/>
      <c r="L126" s="33"/>
      <c r="M126" s="142" t="s">
        <v>19</v>
      </c>
      <c r="N126" s="143" t="s">
        <v>42</v>
      </c>
      <c r="P126" s="144">
        <f>O126*H126</f>
        <v>0</v>
      </c>
      <c r="Q126" s="144">
        <v>3.6900000000000002E-2</v>
      </c>
      <c r="R126" s="144">
        <f>Q126*H126</f>
        <v>0.17712</v>
      </c>
      <c r="S126" s="144">
        <v>0</v>
      </c>
      <c r="T126" s="145">
        <f>S126*H126</f>
        <v>0</v>
      </c>
      <c r="AR126" s="146" t="s">
        <v>197</v>
      </c>
      <c r="AT126" s="146" t="s">
        <v>193</v>
      </c>
      <c r="AU126" s="146" t="s">
        <v>80</v>
      </c>
      <c r="AY126" s="18" t="s">
        <v>191</v>
      </c>
      <c r="BE126" s="147">
        <f>IF(N126="základní",J126,0)</f>
        <v>0</v>
      </c>
      <c r="BF126" s="147">
        <f>IF(N126="snížená",J126,0)</f>
        <v>0</v>
      </c>
      <c r="BG126" s="147">
        <f>IF(N126="zákl. přenesená",J126,0)</f>
        <v>0</v>
      </c>
      <c r="BH126" s="147">
        <f>IF(N126="sníž. přenesená",J126,0)</f>
        <v>0</v>
      </c>
      <c r="BI126" s="147">
        <f>IF(N126="nulová",J126,0)</f>
        <v>0</v>
      </c>
      <c r="BJ126" s="18" t="s">
        <v>78</v>
      </c>
      <c r="BK126" s="147">
        <f>ROUND(I126*H126,2)</f>
        <v>0</v>
      </c>
      <c r="BL126" s="18" t="s">
        <v>197</v>
      </c>
      <c r="BM126" s="146" t="s">
        <v>1489</v>
      </c>
    </row>
    <row r="127" spans="2:65" s="1" customFormat="1" ht="11.25">
      <c r="B127" s="33"/>
      <c r="D127" s="148" t="s">
        <v>199</v>
      </c>
      <c r="F127" s="149" t="s">
        <v>259</v>
      </c>
      <c r="I127" s="150"/>
      <c r="L127" s="33"/>
      <c r="M127" s="151"/>
      <c r="T127" s="54"/>
      <c r="AT127" s="18" t="s">
        <v>199</v>
      </c>
      <c r="AU127" s="18" t="s">
        <v>80</v>
      </c>
    </row>
    <row r="128" spans="2:65" s="12" customFormat="1" ht="11.25">
      <c r="B128" s="152"/>
      <c r="D128" s="153" t="s">
        <v>201</v>
      </c>
      <c r="E128" s="154" t="s">
        <v>19</v>
      </c>
      <c r="F128" s="155" t="s">
        <v>1490</v>
      </c>
      <c r="H128" s="156">
        <v>2.4</v>
      </c>
      <c r="I128" s="157"/>
      <c r="L128" s="152"/>
      <c r="M128" s="158"/>
      <c r="T128" s="159"/>
      <c r="AT128" s="154" t="s">
        <v>201</v>
      </c>
      <c r="AU128" s="154" t="s">
        <v>80</v>
      </c>
      <c r="AV128" s="12" t="s">
        <v>80</v>
      </c>
      <c r="AW128" s="12" t="s">
        <v>33</v>
      </c>
      <c r="AX128" s="12" t="s">
        <v>71</v>
      </c>
      <c r="AY128" s="154" t="s">
        <v>191</v>
      </c>
    </row>
    <row r="129" spans="2:65" s="12" customFormat="1" ht="11.25">
      <c r="B129" s="152"/>
      <c r="D129" s="153" t="s">
        <v>201</v>
      </c>
      <c r="E129" s="154" t="s">
        <v>19</v>
      </c>
      <c r="F129" s="155" t="s">
        <v>1491</v>
      </c>
      <c r="H129" s="156">
        <v>2.4</v>
      </c>
      <c r="I129" s="157"/>
      <c r="L129" s="152"/>
      <c r="M129" s="158"/>
      <c r="T129" s="159"/>
      <c r="AT129" s="154" t="s">
        <v>201</v>
      </c>
      <c r="AU129" s="154" t="s">
        <v>80</v>
      </c>
      <c r="AV129" s="12" t="s">
        <v>80</v>
      </c>
      <c r="AW129" s="12" t="s">
        <v>33</v>
      </c>
      <c r="AX129" s="12" t="s">
        <v>71</v>
      </c>
      <c r="AY129" s="154" t="s">
        <v>191</v>
      </c>
    </row>
    <row r="130" spans="2:65" s="13" customFormat="1" ht="11.25">
      <c r="B130" s="160"/>
      <c r="D130" s="153" t="s">
        <v>201</v>
      </c>
      <c r="E130" s="161" t="s">
        <v>19</v>
      </c>
      <c r="F130" s="162" t="s">
        <v>203</v>
      </c>
      <c r="H130" s="163">
        <v>4.8</v>
      </c>
      <c r="I130" s="164"/>
      <c r="L130" s="160"/>
      <c r="M130" s="165"/>
      <c r="T130" s="166"/>
      <c r="AT130" s="161" t="s">
        <v>201</v>
      </c>
      <c r="AU130" s="161" t="s">
        <v>80</v>
      </c>
      <c r="AV130" s="13" t="s">
        <v>197</v>
      </c>
      <c r="AW130" s="13" t="s">
        <v>33</v>
      </c>
      <c r="AX130" s="13" t="s">
        <v>78</v>
      </c>
      <c r="AY130" s="161" t="s">
        <v>191</v>
      </c>
    </row>
    <row r="131" spans="2:65" s="1" customFormat="1" ht="24.2" customHeight="1">
      <c r="B131" s="33"/>
      <c r="C131" s="134" t="s">
        <v>248</v>
      </c>
      <c r="D131" s="134" t="s">
        <v>193</v>
      </c>
      <c r="E131" s="135" t="s">
        <v>298</v>
      </c>
      <c r="F131" s="136" t="s">
        <v>299</v>
      </c>
      <c r="G131" s="137" t="s">
        <v>146</v>
      </c>
      <c r="H131" s="138">
        <v>19.812000000000001</v>
      </c>
      <c r="I131" s="139"/>
      <c r="J131" s="140">
        <f>ROUND(I131*H131,2)</f>
        <v>0</v>
      </c>
      <c r="K131" s="141"/>
      <c r="L131" s="33"/>
      <c r="M131" s="142" t="s">
        <v>19</v>
      </c>
      <c r="N131" s="143" t="s">
        <v>42</v>
      </c>
      <c r="P131" s="144">
        <f>O131*H131</f>
        <v>0</v>
      </c>
      <c r="Q131" s="144">
        <v>0</v>
      </c>
      <c r="R131" s="144">
        <f>Q131*H131</f>
        <v>0</v>
      </c>
      <c r="S131" s="144">
        <v>0</v>
      </c>
      <c r="T131" s="145">
        <f>S131*H131</f>
        <v>0</v>
      </c>
      <c r="AR131" s="146" t="s">
        <v>197</v>
      </c>
      <c r="AT131" s="146" t="s">
        <v>193</v>
      </c>
      <c r="AU131" s="146" t="s">
        <v>80</v>
      </c>
      <c r="AY131" s="18" t="s">
        <v>191</v>
      </c>
      <c r="BE131" s="147">
        <f>IF(N131="základní",J131,0)</f>
        <v>0</v>
      </c>
      <c r="BF131" s="147">
        <f>IF(N131="snížená",J131,0)</f>
        <v>0</v>
      </c>
      <c r="BG131" s="147">
        <f>IF(N131="zákl. přenesená",J131,0)</f>
        <v>0</v>
      </c>
      <c r="BH131" s="147">
        <f>IF(N131="sníž. přenesená",J131,0)</f>
        <v>0</v>
      </c>
      <c r="BI131" s="147">
        <f>IF(N131="nulová",J131,0)</f>
        <v>0</v>
      </c>
      <c r="BJ131" s="18" t="s">
        <v>78</v>
      </c>
      <c r="BK131" s="147">
        <f>ROUND(I131*H131,2)</f>
        <v>0</v>
      </c>
      <c r="BL131" s="18" t="s">
        <v>197</v>
      </c>
      <c r="BM131" s="146" t="s">
        <v>1492</v>
      </c>
    </row>
    <row r="132" spans="2:65" s="1" customFormat="1" ht="11.25">
      <c r="B132" s="33"/>
      <c r="D132" s="148" t="s">
        <v>199</v>
      </c>
      <c r="F132" s="149" t="s">
        <v>301</v>
      </c>
      <c r="I132" s="150"/>
      <c r="L132" s="33"/>
      <c r="M132" s="151"/>
      <c r="T132" s="54"/>
      <c r="AT132" s="18" t="s">
        <v>199</v>
      </c>
      <c r="AU132" s="18" t="s">
        <v>80</v>
      </c>
    </row>
    <row r="133" spans="2:65" s="14" customFormat="1" ht="11.25">
      <c r="B133" s="167"/>
      <c r="D133" s="153" t="s">
        <v>201</v>
      </c>
      <c r="E133" s="168" t="s">
        <v>19</v>
      </c>
      <c r="F133" s="169" t="s">
        <v>273</v>
      </c>
      <c r="H133" s="168" t="s">
        <v>19</v>
      </c>
      <c r="I133" s="170"/>
      <c r="L133" s="167"/>
      <c r="M133" s="171"/>
      <c r="T133" s="172"/>
      <c r="AT133" s="168" t="s">
        <v>201</v>
      </c>
      <c r="AU133" s="168" t="s">
        <v>80</v>
      </c>
      <c r="AV133" s="14" t="s">
        <v>78</v>
      </c>
      <c r="AW133" s="14" t="s">
        <v>33</v>
      </c>
      <c r="AX133" s="14" t="s">
        <v>71</v>
      </c>
      <c r="AY133" s="168" t="s">
        <v>191</v>
      </c>
    </row>
    <row r="134" spans="2:65" s="12" customFormat="1" ht="11.25">
      <c r="B134" s="152"/>
      <c r="D134" s="153" t="s">
        <v>201</v>
      </c>
      <c r="E134" s="154" t="s">
        <v>19</v>
      </c>
      <c r="F134" s="155" t="s">
        <v>1493</v>
      </c>
      <c r="H134" s="156">
        <v>19.812000000000001</v>
      </c>
      <c r="I134" s="157"/>
      <c r="L134" s="152"/>
      <c r="M134" s="158"/>
      <c r="T134" s="159"/>
      <c r="AT134" s="154" t="s">
        <v>201</v>
      </c>
      <c r="AU134" s="154" t="s">
        <v>80</v>
      </c>
      <c r="AV134" s="12" t="s">
        <v>80</v>
      </c>
      <c r="AW134" s="12" t="s">
        <v>33</v>
      </c>
      <c r="AX134" s="12" t="s">
        <v>71</v>
      </c>
      <c r="AY134" s="154" t="s">
        <v>191</v>
      </c>
    </row>
    <row r="135" spans="2:65" s="13" customFormat="1" ht="11.25">
      <c r="B135" s="160"/>
      <c r="D135" s="153" t="s">
        <v>201</v>
      </c>
      <c r="E135" s="161" t="s">
        <v>19</v>
      </c>
      <c r="F135" s="162" t="s">
        <v>203</v>
      </c>
      <c r="H135" s="163">
        <v>19.812000000000001</v>
      </c>
      <c r="I135" s="164"/>
      <c r="L135" s="160"/>
      <c r="M135" s="165"/>
      <c r="T135" s="166"/>
      <c r="AT135" s="161" t="s">
        <v>201</v>
      </c>
      <c r="AU135" s="161" t="s">
        <v>80</v>
      </c>
      <c r="AV135" s="13" t="s">
        <v>197</v>
      </c>
      <c r="AW135" s="13" t="s">
        <v>33</v>
      </c>
      <c r="AX135" s="13" t="s">
        <v>78</v>
      </c>
      <c r="AY135" s="161" t="s">
        <v>191</v>
      </c>
    </row>
    <row r="136" spans="2:65" s="1" customFormat="1" ht="11.25">
      <c r="B136" s="33"/>
      <c r="D136" s="153" t="s">
        <v>275</v>
      </c>
      <c r="F136" s="173" t="s">
        <v>1494</v>
      </c>
      <c r="L136" s="33"/>
      <c r="M136" s="151"/>
      <c r="T136" s="54"/>
      <c r="AU136" s="18" t="s">
        <v>80</v>
      </c>
    </row>
    <row r="137" spans="2:65" s="1" customFormat="1" ht="11.25">
      <c r="B137" s="33"/>
      <c r="D137" s="153" t="s">
        <v>275</v>
      </c>
      <c r="F137" s="174" t="s">
        <v>1495</v>
      </c>
      <c r="H137" s="175">
        <v>65.88</v>
      </c>
      <c r="L137" s="33"/>
      <c r="M137" s="151"/>
      <c r="T137" s="54"/>
      <c r="AU137" s="18" t="s">
        <v>80</v>
      </c>
    </row>
    <row r="138" spans="2:65" s="1" customFormat="1" ht="11.25">
      <c r="B138" s="33"/>
      <c r="D138" s="153" t="s">
        <v>275</v>
      </c>
      <c r="F138" s="174" t="s">
        <v>1496</v>
      </c>
      <c r="H138" s="175">
        <v>0.16</v>
      </c>
      <c r="L138" s="33"/>
      <c r="M138" s="151"/>
      <c r="T138" s="54"/>
      <c r="AU138" s="18" t="s">
        <v>80</v>
      </c>
    </row>
    <row r="139" spans="2:65" s="1" customFormat="1" ht="11.25">
      <c r="B139" s="33"/>
      <c r="D139" s="153" t="s">
        <v>275</v>
      </c>
      <c r="F139" s="174" t="s">
        <v>203</v>
      </c>
      <c r="H139" s="175">
        <v>66.040000000000006</v>
      </c>
      <c r="L139" s="33"/>
      <c r="M139" s="151"/>
      <c r="T139" s="54"/>
      <c r="AU139" s="18" t="s">
        <v>80</v>
      </c>
    </row>
    <row r="140" spans="2:65" s="1" customFormat="1" ht="33" customHeight="1">
      <c r="B140" s="33"/>
      <c r="C140" s="134" t="s">
        <v>255</v>
      </c>
      <c r="D140" s="134" t="s">
        <v>193</v>
      </c>
      <c r="E140" s="135" t="s">
        <v>309</v>
      </c>
      <c r="F140" s="136" t="s">
        <v>310</v>
      </c>
      <c r="G140" s="137" t="s">
        <v>146</v>
      </c>
      <c r="H140" s="138">
        <v>29.718</v>
      </c>
      <c r="I140" s="139"/>
      <c r="J140" s="140">
        <f>ROUND(I140*H140,2)</f>
        <v>0</v>
      </c>
      <c r="K140" s="141"/>
      <c r="L140" s="33"/>
      <c r="M140" s="142" t="s">
        <v>19</v>
      </c>
      <c r="N140" s="143" t="s">
        <v>42</v>
      </c>
      <c r="P140" s="144">
        <f>O140*H140</f>
        <v>0</v>
      </c>
      <c r="Q140" s="144">
        <v>0</v>
      </c>
      <c r="R140" s="144">
        <f>Q140*H140</f>
        <v>0</v>
      </c>
      <c r="S140" s="144">
        <v>0</v>
      </c>
      <c r="T140" s="145">
        <f>S140*H140</f>
        <v>0</v>
      </c>
      <c r="AR140" s="146" t="s">
        <v>197</v>
      </c>
      <c r="AT140" s="146" t="s">
        <v>193</v>
      </c>
      <c r="AU140" s="146" t="s">
        <v>80</v>
      </c>
      <c r="AY140" s="18" t="s">
        <v>191</v>
      </c>
      <c r="BE140" s="147">
        <f>IF(N140="základní",J140,0)</f>
        <v>0</v>
      </c>
      <c r="BF140" s="147">
        <f>IF(N140="snížená",J140,0)</f>
        <v>0</v>
      </c>
      <c r="BG140" s="147">
        <f>IF(N140="zákl. přenesená",J140,0)</f>
        <v>0</v>
      </c>
      <c r="BH140" s="147">
        <f>IF(N140="sníž. přenesená",J140,0)</f>
        <v>0</v>
      </c>
      <c r="BI140" s="147">
        <f>IF(N140="nulová",J140,0)</f>
        <v>0</v>
      </c>
      <c r="BJ140" s="18" t="s">
        <v>78</v>
      </c>
      <c r="BK140" s="147">
        <f>ROUND(I140*H140,2)</f>
        <v>0</v>
      </c>
      <c r="BL140" s="18" t="s">
        <v>197</v>
      </c>
      <c r="BM140" s="146" t="s">
        <v>1497</v>
      </c>
    </row>
    <row r="141" spans="2:65" s="1" customFormat="1" ht="11.25">
      <c r="B141" s="33"/>
      <c r="D141" s="148" t="s">
        <v>199</v>
      </c>
      <c r="F141" s="149" t="s">
        <v>312</v>
      </c>
      <c r="I141" s="150"/>
      <c r="L141" s="33"/>
      <c r="M141" s="151"/>
      <c r="T141" s="54"/>
      <c r="AT141" s="18" t="s">
        <v>199</v>
      </c>
      <c r="AU141" s="18" t="s">
        <v>80</v>
      </c>
    </row>
    <row r="142" spans="2:65" s="14" customFormat="1" ht="11.25">
      <c r="B142" s="167"/>
      <c r="D142" s="153" t="s">
        <v>201</v>
      </c>
      <c r="E142" s="168" t="s">
        <v>19</v>
      </c>
      <c r="F142" s="169" t="s">
        <v>273</v>
      </c>
      <c r="H142" s="168" t="s">
        <v>19</v>
      </c>
      <c r="I142" s="170"/>
      <c r="L142" s="167"/>
      <c r="M142" s="171"/>
      <c r="T142" s="172"/>
      <c r="AT142" s="168" t="s">
        <v>201</v>
      </c>
      <c r="AU142" s="168" t="s">
        <v>80</v>
      </c>
      <c r="AV142" s="14" t="s">
        <v>78</v>
      </c>
      <c r="AW142" s="14" t="s">
        <v>33</v>
      </c>
      <c r="AX142" s="14" t="s">
        <v>71</v>
      </c>
      <c r="AY142" s="168" t="s">
        <v>191</v>
      </c>
    </row>
    <row r="143" spans="2:65" s="12" customFormat="1" ht="11.25">
      <c r="B143" s="152"/>
      <c r="D143" s="153" t="s">
        <v>201</v>
      </c>
      <c r="E143" s="154" t="s">
        <v>19</v>
      </c>
      <c r="F143" s="155" t="s">
        <v>1498</v>
      </c>
      <c r="H143" s="156">
        <v>29.718</v>
      </c>
      <c r="I143" s="157"/>
      <c r="L143" s="152"/>
      <c r="M143" s="158"/>
      <c r="T143" s="159"/>
      <c r="AT143" s="154" t="s">
        <v>201</v>
      </c>
      <c r="AU143" s="154" t="s">
        <v>80</v>
      </c>
      <c r="AV143" s="12" t="s">
        <v>80</v>
      </c>
      <c r="AW143" s="12" t="s">
        <v>33</v>
      </c>
      <c r="AX143" s="12" t="s">
        <v>71</v>
      </c>
      <c r="AY143" s="154" t="s">
        <v>191</v>
      </c>
    </row>
    <row r="144" spans="2:65" s="13" customFormat="1" ht="11.25">
      <c r="B144" s="160"/>
      <c r="D144" s="153" t="s">
        <v>201</v>
      </c>
      <c r="E144" s="161" t="s">
        <v>19</v>
      </c>
      <c r="F144" s="162" t="s">
        <v>203</v>
      </c>
      <c r="H144" s="163">
        <v>29.718</v>
      </c>
      <c r="I144" s="164"/>
      <c r="L144" s="160"/>
      <c r="M144" s="165"/>
      <c r="T144" s="166"/>
      <c r="AT144" s="161" t="s">
        <v>201</v>
      </c>
      <c r="AU144" s="161" t="s">
        <v>80</v>
      </c>
      <c r="AV144" s="13" t="s">
        <v>197</v>
      </c>
      <c r="AW144" s="13" t="s">
        <v>33</v>
      </c>
      <c r="AX144" s="13" t="s">
        <v>78</v>
      </c>
      <c r="AY144" s="161" t="s">
        <v>191</v>
      </c>
    </row>
    <row r="145" spans="2:65" s="1" customFormat="1" ht="11.25">
      <c r="B145" s="33"/>
      <c r="D145" s="153" t="s">
        <v>275</v>
      </c>
      <c r="F145" s="173" t="s">
        <v>1494</v>
      </c>
      <c r="L145" s="33"/>
      <c r="M145" s="151"/>
      <c r="T145" s="54"/>
      <c r="AU145" s="18" t="s">
        <v>80</v>
      </c>
    </row>
    <row r="146" spans="2:65" s="1" customFormat="1" ht="11.25">
      <c r="B146" s="33"/>
      <c r="D146" s="153" t="s">
        <v>275</v>
      </c>
      <c r="F146" s="174" t="s">
        <v>1495</v>
      </c>
      <c r="H146" s="175">
        <v>65.88</v>
      </c>
      <c r="L146" s="33"/>
      <c r="M146" s="151"/>
      <c r="T146" s="54"/>
      <c r="AU146" s="18" t="s">
        <v>80</v>
      </c>
    </row>
    <row r="147" spans="2:65" s="1" customFormat="1" ht="11.25">
      <c r="B147" s="33"/>
      <c r="D147" s="153" t="s">
        <v>275</v>
      </c>
      <c r="F147" s="174" t="s">
        <v>1496</v>
      </c>
      <c r="H147" s="175">
        <v>0.16</v>
      </c>
      <c r="L147" s="33"/>
      <c r="M147" s="151"/>
      <c r="T147" s="54"/>
      <c r="AU147" s="18" t="s">
        <v>80</v>
      </c>
    </row>
    <row r="148" spans="2:65" s="1" customFormat="1" ht="11.25">
      <c r="B148" s="33"/>
      <c r="D148" s="153" t="s">
        <v>275</v>
      </c>
      <c r="F148" s="174" t="s">
        <v>203</v>
      </c>
      <c r="H148" s="175">
        <v>66.040000000000006</v>
      </c>
      <c r="L148" s="33"/>
      <c r="M148" s="151"/>
      <c r="T148" s="54"/>
      <c r="AU148" s="18" t="s">
        <v>80</v>
      </c>
    </row>
    <row r="149" spans="2:65" s="1" customFormat="1" ht="33" customHeight="1">
      <c r="B149" s="33"/>
      <c r="C149" s="134" t="s">
        <v>8</v>
      </c>
      <c r="D149" s="134" t="s">
        <v>193</v>
      </c>
      <c r="E149" s="135" t="s">
        <v>315</v>
      </c>
      <c r="F149" s="136" t="s">
        <v>316</v>
      </c>
      <c r="G149" s="137" t="s">
        <v>146</v>
      </c>
      <c r="H149" s="138">
        <v>9.9060000000000006</v>
      </c>
      <c r="I149" s="139"/>
      <c r="J149" s="140">
        <f>ROUND(I149*H149,2)</f>
        <v>0</v>
      </c>
      <c r="K149" s="141"/>
      <c r="L149" s="33"/>
      <c r="M149" s="142" t="s">
        <v>19</v>
      </c>
      <c r="N149" s="143" t="s">
        <v>42</v>
      </c>
      <c r="P149" s="144">
        <f>O149*H149</f>
        <v>0</v>
      </c>
      <c r="Q149" s="144">
        <v>0</v>
      </c>
      <c r="R149" s="144">
        <f>Q149*H149</f>
        <v>0</v>
      </c>
      <c r="S149" s="144">
        <v>0</v>
      </c>
      <c r="T149" s="145">
        <f>S149*H149</f>
        <v>0</v>
      </c>
      <c r="AR149" s="146" t="s">
        <v>197</v>
      </c>
      <c r="AT149" s="146" t="s">
        <v>193</v>
      </c>
      <c r="AU149" s="146" t="s">
        <v>80</v>
      </c>
      <c r="AY149" s="18" t="s">
        <v>191</v>
      </c>
      <c r="BE149" s="147">
        <f>IF(N149="základní",J149,0)</f>
        <v>0</v>
      </c>
      <c r="BF149" s="147">
        <f>IF(N149="snížená",J149,0)</f>
        <v>0</v>
      </c>
      <c r="BG149" s="147">
        <f>IF(N149="zákl. přenesená",J149,0)</f>
        <v>0</v>
      </c>
      <c r="BH149" s="147">
        <f>IF(N149="sníž. přenesená",J149,0)</f>
        <v>0</v>
      </c>
      <c r="BI149" s="147">
        <f>IF(N149="nulová",J149,0)</f>
        <v>0</v>
      </c>
      <c r="BJ149" s="18" t="s">
        <v>78</v>
      </c>
      <c r="BK149" s="147">
        <f>ROUND(I149*H149,2)</f>
        <v>0</v>
      </c>
      <c r="BL149" s="18" t="s">
        <v>197</v>
      </c>
      <c r="BM149" s="146" t="s">
        <v>1499</v>
      </c>
    </row>
    <row r="150" spans="2:65" s="1" customFormat="1" ht="11.25">
      <c r="B150" s="33"/>
      <c r="D150" s="148" t="s">
        <v>199</v>
      </c>
      <c r="F150" s="149" t="s">
        <v>318</v>
      </c>
      <c r="I150" s="150"/>
      <c r="L150" s="33"/>
      <c r="M150" s="151"/>
      <c r="T150" s="54"/>
      <c r="AT150" s="18" t="s">
        <v>199</v>
      </c>
      <c r="AU150" s="18" t="s">
        <v>80</v>
      </c>
    </row>
    <row r="151" spans="2:65" s="14" customFormat="1" ht="11.25">
      <c r="B151" s="167"/>
      <c r="D151" s="153" t="s">
        <v>201</v>
      </c>
      <c r="E151" s="168" t="s">
        <v>19</v>
      </c>
      <c r="F151" s="169" t="s">
        <v>273</v>
      </c>
      <c r="H151" s="168" t="s">
        <v>19</v>
      </c>
      <c r="I151" s="170"/>
      <c r="L151" s="167"/>
      <c r="M151" s="171"/>
      <c r="T151" s="172"/>
      <c r="AT151" s="168" t="s">
        <v>201</v>
      </c>
      <c r="AU151" s="168" t="s">
        <v>80</v>
      </c>
      <c r="AV151" s="14" t="s">
        <v>78</v>
      </c>
      <c r="AW151" s="14" t="s">
        <v>33</v>
      </c>
      <c r="AX151" s="14" t="s">
        <v>71</v>
      </c>
      <c r="AY151" s="168" t="s">
        <v>191</v>
      </c>
    </row>
    <row r="152" spans="2:65" s="12" customFormat="1" ht="11.25">
      <c r="B152" s="152"/>
      <c r="D152" s="153" t="s">
        <v>201</v>
      </c>
      <c r="E152" s="154" t="s">
        <v>19</v>
      </c>
      <c r="F152" s="155" t="s">
        <v>1500</v>
      </c>
      <c r="H152" s="156">
        <v>9.9060000000000006</v>
      </c>
      <c r="I152" s="157"/>
      <c r="L152" s="152"/>
      <c r="M152" s="158"/>
      <c r="T152" s="159"/>
      <c r="AT152" s="154" t="s">
        <v>201</v>
      </c>
      <c r="AU152" s="154" t="s">
        <v>80</v>
      </c>
      <c r="AV152" s="12" t="s">
        <v>80</v>
      </c>
      <c r="AW152" s="12" t="s">
        <v>33</v>
      </c>
      <c r="AX152" s="12" t="s">
        <v>71</v>
      </c>
      <c r="AY152" s="154" t="s">
        <v>191</v>
      </c>
    </row>
    <row r="153" spans="2:65" s="13" customFormat="1" ht="11.25">
      <c r="B153" s="160"/>
      <c r="D153" s="153" t="s">
        <v>201</v>
      </c>
      <c r="E153" s="161" t="s">
        <v>19</v>
      </c>
      <c r="F153" s="162" t="s">
        <v>203</v>
      </c>
      <c r="H153" s="163">
        <v>9.9060000000000006</v>
      </c>
      <c r="I153" s="164"/>
      <c r="L153" s="160"/>
      <c r="M153" s="165"/>
      <c r="T153" s="166"/>
      <c r="AT153" s="161" t="s">
        <v>201</v>
      </c>
      <c r="AU153" s="161" t="s">
        <v>80</v>
      </c>
      <c r="AV153" s="13" t="s">
        <v>197</v>
      </c>
      <c r="AW153" s="13" t="s">
        <v>33</v>
      </c>
      <c r="AX153" s="13" t="s">
        <v>78</v>
      </c>
      <c r="AY153" s="161" t="s">
        <v>191</v>
      </c>
    </row>
    <row r="154" spans="2:65" s="1" customFormat="1" ht="11.25">
      <c r="B154" s="33"/>
      <c r="D154" s="153" t="s">
        <v>275</v>
      </c>
      <c r="F154" s="173" t="s">
        <v>1494</v>
      </c>
      <c r="L154" s="33"/>
      <c r="M154" s="151"/>
      <c r="T154" s="54"/>
      <c r="AU154" s="18" t="s">
        <v>80</v>
      </c>
    </row>
    <row r="155" spans="2:65" s="1" customFormat="1" ht="11.25">
      <c r="B155" s="33"/>
      <c r="D155" s="153" t="s">
        <v>275</v>
      </c>
      <c r="F155" s="174" t="s">
        <v>1495</v>
      </c>
      <c r="H155" s="175">
        <v>65.88</v>
      </c>
      <c r="L155" s="33"/>
      <c r="M155" s="151"/>
      <c r="T155" s="54"/>
      <c r="AU155" s="18" t="s">
        <v>80</v>
      </c>
    </row>
    <row r="156" spans="2:65" s="1" customFormat="1" ht="11.25">
      <c r="B156" s="33"/>
      <c r="D156" s="153" t="s">
        <v>275</v>
      </c>
      <c r="F156" s="174" t="s">
        <v>1496</v>
      </c>
      <c r="H156" s="175">
        <v>0.16</v>
      </c>
      <c r="L156" s="33"/>
      <c r="M156" s="151"/>
      <c r="T156" s="54"/>
      <c r="AU156" s="18" t="s">
        <v>80</v>
      </c>
    </row>
    <row r="157" spans="2:65" s="1" customFormat="1" ht="11.25">
      <c r="B157" s="33"/>
      <c r="D157" s="153" t="s">
        <v>275</v>
      </c>
      <c r="F157" s="174" t="s">
        <v>203</v>
      </c>
      <c r="H157" s="175">
        <v>66.040000000000006</v>
      </c>
      <c r="L157" s="33"/>
      <c r="M157" s="151"/>
      <c r="T157" s="54"/>
      <c r="AU157" s="18" t="s">
        <v>80</v>
      </c>
    </row>
    <row r="158" spans="2:65" s="1" customFormat="1" ht="33" customHeight="1">
      <c r="B158" s="33"/>
      <c r="C158" s="134" t="s">
        <v>268</v>
      </c>
      <c r="D158" s="134" t="s">
        <v>193</v>
      </c>
      <c r="E158" s="135" t="s">
        <v>321</v>
      </c>
      <c r="F158" s="136" t="s">
        <v>322</v>
      </c>
      <c r="G158" s="137" t="s">
        <v>146</v>
      </c>
      <c r="H158" s="138">
        <v>6.6040000000000001</v>
      </c>
      <c r="I158" s="139"/>
      <c r="J158" s="140">
        <f>ROUND(I158*H158,2)</f>
        <v>0</v>
      </c>
      <c r="K158" s="141"/>
      <c r="L158" s="33"/>
      <c r="M158" s="142" t="s">
        <v>19</v>
      </c>
      <c r="N158" s="143" t="s">
        <v>42</v>
      </c>
      <c r="P158" s="144">
        <f>O158*H158</f>
        <v>0</v>
      </c>
      <c r="Q158" s="144">
        <v>0</v>
      </c>
      <c r="R158" s="144">
        <f>Q158*H158</f>
        <v>0</v>
      </c>
      <c r="S158" s="144">
        <v>0</v>
      </c>
      <c r="T158" s="145">
        <f>S158*H158</f>
        <v>0</v>
      </c>
      <c r="AR158" s="146" t="s">
        <v>197</v>
      </c>
      <c r="AT158" s="146" t="s">
        <v>193</v>
      </c>
      <c r="AU158" s="146" t="s">
        <v>80</v>
      </c>
      <c r="AY158" s="18" t="s">
        <v>191</v>
      </c>
      <c r="BE158" s="147">
        <f>IF(N158="základní",J158,0)</f>
        <v>0</v>
      </c>
      <c r="BF158" s="147">
        <f>IF(N158="snížená",J158,0)</f>
        <v>0</v>
      </c>
      <c r="BG158" s="147">
        <f>IF(N158="zákl. přenesená",J158,0)</f>
        <v>0</v>
      </c>
      <c r="BH158" s="147">
        <f>IF(N158="sníž. přenesená",J158,0)</f>
        <v>0</v>
      </c>
      <c r="BI158" s="147">
        <f>IF(N158="nulová",J158,0)</f>
        <v>0</v>
      </c>
      <c r="BJ158" s="18" t="s">
        <v>78</v>
      </c>
      <c r="BK158" s="147">
        <f>ROUND(I158*H158,2)</f>
        <v>0</v>
      </c>
      <c r="BL158" s="18" t="s">
        <v>197</v>
      </c>
      <c r="BM158" s="146" t="s">
        <v>1501</v>
      </c>
    </row>
    <row r="159" spans="2:65" s="1" customFormat="1" ht="11.25">
      <c r="B159" s="33"/>
      <c r="D159" s="148" t="s">
        <v>199</v>
      </c>
      <c r="F159" s="149" t="s">
        <v>324</v>
      </c>
      <c r="I159" s="150"/>
      <c r="L159" s="33"/>
      <c r="M159" s="151"/>
      <c r="T159" s="54"/>
      <c r="AT159" s="18" t="s">
        <v>199</v>
      </c>
      <c r="AU159" s="18" t="s">
        <v>80</v>
      </c>
    </row>
    <row r="160" spans="2:65" s="14" customFormat="1" ht="11.25">
      <c r="B160" s="167"/>
      <c r="D160" s="153" t="s">
        <v>201</v>
      </c>
      <c r="E160" s="168" t="s">
        <v>19</v>
      </c>
      <c r="F160" s="169" t="s">
        <v>273</v>
      </c>
      <c r="H160" s="168" t="s">
        <v>19</v>
      </c>
      <c r="I160" s="170"/>
      <c r="L160" s="167"/>
      <c r="M160" s="171"/>
      <c r="T160" s="172"/>
      <c r="AT160" s="168" t="s">
        <v>201</v>
      </c>
      <c r="AU160" s="168" t="s">
        <v>80</v>
      </c>
      <c r="AV160" s="14" t="s">
        <v>78</v>
      </c>
      <c r="AW160" s="14" t="s">
        <v>33</v>
      </c>
      <c r="AX160" s="14" t="s">
        <v>71</v>
      </c>
      <c r="AY160" s="168" t="s">
        <v>191</v>
      </c>
    </row>
    <row r="161" spans="2:65" s="12" customFormat="1" ht="11.25">
      <c r="B161" s="152"/>
      <c r="D161" s="153" t="s">
        <v>201</v>
      </c>
      <c r="E161" s="154" t="s">
        <v>19</v>
      </c>
      <c r="F161" s="155" t="s">
        <v>1502</v>
      </c>
      <c r="H161" s="156">
        <v>6.6040000000000001</v>
      </c>
      <c r="I161" s="157"/>
      <c r="L161" s="152"/>
      <c r="M161" s="158"/>
      <c r="T161" s="159"/>
      <c r="AT161" s="154" t="s">
        <v>201</v>
      </c>
      <c r="AU161" s="154" t="s">
        <v>80</v>
      </c>
      <c r="AV161" s="12" t="s">
        <v>80</v>
      </c>
      <c r="AW161" s="12" t="s">
        <v>33</v>
      </c>
      <c r="AX161" s="12" t="s">
        <v>71</v>
      </c>
      <c r="AY161" s="154" t="s">
        <v>191</v>
      </c>
    </row>
    <row r="162" spans="2:65" s="13" customFormat="1" ht="11.25">
      <c r="B162" s="160"/>
      <c r="D162" s="153" t="s">
        <v>201</v>
      </c>
      <c r="E162" s="161" t="s">
        <v>19</v>
      </c>
      <c r="F162" s="162" t="s">
        <v>203</v>
      </c>
      <c r="H162" s="163">
        <v>6.6040000000000001</v>
      </c>
      <c r="I162" s="164"/>
      <c r="L162" s="160"/>
      <c r="M162" s="165"/>
      <c r="T162" s="166"/>
      <c r="AT162" s="161" t="s">
        <v>201</v>
      </c>
      <c r="AU162" s="161" t="s">
        <v>80</v>
      </c>
      <c r="AV162" s="13" t="s">
        <v>197</v>
      </c>
      <c r="AW162" s="13" t="s">
        <v>33</v>
      </c>
      <c r="AX162" s="13" t="s">
        <v>78</v>
      </c>
      <c r="AY162" s="161" t="s">
        <v>191</v>
      </c>
    </row>
    <row r="163" spans="2:65" s="1" customFormat="1" ht="11.25">
      <c r="B163" s="33"/>
      <c r="D163" s="153" t="s">
        <v>275</v>
      </c>
      <c r="F163" s="173" t="s">
        <v>1494</v>
      </c>
      <c r="L163" s="33"/>
      <c r="M163" s="151"/>
      <c r="T163" s="54"/>
      <c r="AU163" s="18" t="s">
        <v>80</v>
      </c>
    </row>
    <row r="164" spans="2:65" s="1" customFormat="1" ht="11.25">
      <c r="B164" s="33"/>
      <c r="D164" s="153" t="s">
        <v>275</v>
      </c>
      <c r="F164" s="174" t="s">
        <v>1495</v>
      </c>
      <c r="H164" s="175">
        <v>65.88</v>
      </c>
      <c r="L164" s="33"/>
      <c r="M164" s="151"/>
      <c r="T164" s="54"/>
      <c r="AU164" s="18" t="s">
        <v>80</v>
      </c>
    </row>
    <row r="165" spans="2:65" s="1" customFormat="1" ht="11.25">
      <c r="B165" s="33"/>
      <c r="D165" s="153" t="s">
        <v>275</v>
      </c>
      <c r="F165" s="174" t="s">
        <v>1496</v>
      </c>
      <c r="H165" s="175">
        <v>0.16</v>
      </c>
      <c r="L165" s="33"/>
      <c r="M165" s="151"/>
      <c r="T165" s="54"/>
      <c r="AU165" s="18" t="s">
        <v>80</v>
      </c>
    </row>
    <row r="166" spans="2:65" s="1" customFormat="1" ht="11.25">
      <c r="B166" s="33"/>
      <c r="D166" s="153" t="s">
        <v>275</v>
      </c>
      <c r="F166" s="174" t="s">
        <v>203</v>
      </c>
      <c r="H166" s="175">
        <v>66.040000000000006</v>
      </c>
      <c r="L166" s="33"/>
      <c r="M166" s="151"/>
      <c r="T166" s="54"/>
      <c r="AU166" s="18" t="s">
        <v>80</v>
      </c>
    </row>
    <row r="167" spans="2:65" s="1" customFormat="1" ht="24.2" customHeight="1">
      <c r="B167" s="33"/>
      <c r="C167" s="134" t="s">
        <v>279</v>
      </c>
      <c r="D167" s="134" t="s">
        <v>193</v>
      </c>
      <c r="E167" s="135" t="s">
        <v>326</v>
      </c>
      <c r="F167" s="136" t="s">
        <v>327</v>
      </c>
      <c r="G167" s="137" t="s">
        <v>146</v>
      </c>
      <c r="H167" s="138">
        <v>6.6040000000000001</v>
      </c>
      <c r="I167" s="139"/>
      <c r="J167" s="140">
        <f>ROUND(I167*H167,2)</f>
        <v>0</v>
      </c>
      <c r="K167" s="141"/>
      <c r="L167" s="33"/>
      <c r="M167" s="142" t="s">
        <v>19</v>
      </c>
      <c r="N167" s="143" t="s">
        <v>42</v>
      </c>
      <c r="P167" s="144">
        <f>O167*H167</f>
        <v>0</v>
      </c>
      <c r="Q167" s="144">
        <v>0</v>
      </c>
      <c r="R167" s="144">
        <f>Q167*H167</f>
        <v>0</v>
      </c>
      <c r="S167" s="144">
        <v>0</v>
      </c>
      <c r="T167" s="145">
        <f>S167*H167</f>
        <v>0</v>
      </c>
      <c r="AR167" s="146" t="s">
        <v>197</v>
      </c>
      <c r="AT167" s="146" t="s">
        <v>193</v>
      </c>
      <c r="AU167" s="146" t="s">
        <v>80</v>
      </c>
      <c r="AY167" s="18" t="s">
        <v>191</v>
      </c>
      <c r="BE167" s="147">
        <f>IF(N167="základní",J167,0)</f>
        <v>0</v>
      </c>
      <c r="BF167" s="147">
        <f>IF(N167="snížená",J167,0)</f>
        <v>0</v>
      </c>
      <c r="BG167" s="147">
        <f>IF(N167="zákl. přenesená",J167,0)</f>
        <v>0</v>
      </c>
      <c r="BH167" s="147">
        <f>IF(N167="sníž. přenesená",J167,0)</f>
        <v>0</v>
      </c>
      <c r="BI167" s="147">
        <f>IF(N167="nulová",J167,0)</f>
        <v>0</v>
      </c>
      <c r="BJ167" s="18" t="s">
        <v>78</v>
      </c>
      <c r="BK167" s="147">
        <f>ROUND(I167*H167,2)</f>
        <v>0</v>
      </c>
      <c r="BL167" s="18" t="s">
        <v>197</v>
      </c>
      <c r="BM167" s="146" t="s">
        <v>1503</v>
      </c>
    </row>
    <row r="168" spans="2:65" s="1" customFormat="1" ht="11.25">
      <c r="B168" s="33"/>
      <c r="D168" s="148" t="s">
        <v>199</v>
      </c>
      <c r="F168" s="149" t="s">
        <v>329</v>
      </c>
      <c r="I168" s="150"/>
      <c r="L168" s="33"/>
      <c r="M168" s="151"/>
      <c r="T168" s="54"/>
      <c r="AT168" s="18" t="s">
        <v>199</v>
      </c>
      <c r="AU168" s="18" t="s">
        <v>80</v>
      </c>
    </row>
    <row r="169" spans="2:65" s="14" customFormat="1" ht="11.25">
      <c r="B169" s="167"/>
      <c r="D169" s="153" t="s">
        <v>201</v>
      </c>
      <c r="E169" s="168" t="s">
        <v>19</v>
      </c>
      <c r="F169" s="169" t="s">
        <v>273</v>
      </c>
      <c r="H169" s="168" t="s">
        <v>19</v>
      </c>
      <c r="I169" s="170"/>
      <c r="L169" s="167"/>
      <c r="M169" s="171"/>
      <c r="T169" s="172"/>
      <c r="AT169" s="168" t="s">
        <v>201</v>
      </c>
      <c r="AU169" s="168" t="s">
        <v>80</v>
      </c>
      <c r="AV169" s="14" t="s">
        <v>78</v>
      </c>
      <c r="AW169" s="14" t="s">
        <v>33</v>
      </c>
      <c r="AX169" s="14" t="s">
        <v>71</v>
      </c>
      <c r="AY169" s="168" t="s">
        <v>191</v>
      </c>
    </row>
    <row r="170" spans="2:65" s="12" customFormat="1" ht="11.25">
      <c r="B170" s="152"/>
      <c r="D170" s="153" t="s">
        <v>201</v>
      </c>
      <c r="E170" s="154" t="s">
        <v>19</v>
      </c>
      <c r="F170" s="155" t="s">
        <v>1502</v>
      </c>
      <c r="H170" s="156">
        <v>6.6040000000000001</v>
      </c>
      <c r="I170" s="157"/>
      <c r="L170" s="152"/>
      <c r="M170" s="158"/>
      <c r="T170" s="159"/>
      <c r="AT170" s="154" t="s">
        <v>201</v>
      </c>
      <c r="AU170" s="154" t="s">
        <v>80</v>
      </c>
      <c r="AV170" s="12" t="s">
        <v>80</v>
      </c>
      <c r="AW170" s="12" t="s">
        <v>33</v>
      </c>
      <c r="AX170" s="12" t="s">
        <v>71</v>
      </c>
      <c r="AY170" s="154" t="s">
        <v>191</v>
      </c>
    </row>
    <row r="171" spans="2:65" s="13" customFormat="1" ht="11.25">
      <c r="B171" s="160"/>
      <c r="D171" s="153" t="s">
        <v>201</v>
      </c>
      <c r="E171" s="161" t="s">
        <v>19</v>
      </c>
      <c r="F171" s="162" t="s">
        <v>203</v>
      </c>
      <c r="H171" s="163">
        <v>6.6040000000000001</v>
      </c>
      <c r="I171" s="164"/>
      <c r="L171" s="160"/>
      <c r="M171" s="165"/>
      <c r="T171" s="166"/>
      <c r="AT171" s="161" t="s">
        <v>201</v>
      </c>
      <c r="AU171" s="161" t="s">
        <v>80</v>
      </c>
      <c r="AV171" s="13" t="s">
        <v>197</v>
      </c>
      <c r="AW171" s="13" t="s">
        <v>33</v>
      </c>
      <c r="AX171" s="13" t="s">
        <v>78</v>
      </c>
      <c r="AY171" s="161" t="s">
        <v>191</v>
      </c>
    </row>
    <row r="172" spans="2:65" s="1" customFormat="1" ht="11.25">
      <c r="B172" s="33"/>
      <c r="D172" s="153" t="s">
        <v>275</v>
      </c>
      <c r="F172" s="173" t="s">
        <v>1494</v>
      </c>
      <c r="L172" s="33"/>
      <c r="M172" s="151"/>
      <c r="T172" s="54"/>
      <c r="AU172" s="18" t="s">
        <v>80</v>
      </c>
    </row>
    <row r="173" spans="2:65" s="1" customFormat="1" ht="11.25">
      <c r="B173" s="33"/>
      <c r="D173" s="153" t="s">
        <v>275</v>
      </c>
      <c r="F173" s="174" t="s">
        <v>1495</v>
      </c>
      <c r="H173" s="175">
        <v>65.88</v>
      </c>
      <c r="L173" s="33"/>
      <c r="M173" s="151"/>
      <c r="T173" s="54"/>
      <c r="AU173" s="18" t="s">
        <v>80</v>
      </c>
    </row>
    <row r="174" spans="2:65" s="1" customFormat="1" ht="11.25">
      <c r="B174" s="33"/>
      <c r="D174" s="153" t="s">
        <v>275</v>
      </c>
      <c r="F174" s="174" t="s">
        <v>1496</v>
      </c>
      <c r="H174" s="175">
        <v>0.16</v>
      </c>
      <c r="L174" s="33"/>
      <c r="M174" s="151"/>
      <c r="T174" s="54"/>
      <c r="AU174" s="18" t="s">
        <v>80</v>
      </c>
    </row>
    <row r="175" spans="2:65" s="1" customFormat="1" ht="11.25">
      <c r="B175" s="33"/>
      <c r="D175" s="153" t="s">
        <v>275</v>
      </c>
      <c r="F175" s="174" t="s">
        <v>203</v>
      </c>
      <c r="H175" s="175">
        <v>66.040000000000006</v>
      </c>
      <c r="L175" s="33"/>
      <c r="M175" s="151"/>
      <c r="T175" s="54"/>
      <c r="AU175" s="18" t="s">
        <v>80</v>
      </c>
    </row>
    <row r="176" spans="2:65" s="1" customFormat="1" ht="24.2" customHeight="1">
      <c r="B176" s="33"/>
      <c r="C176" s="134" t="s">
        <v>285</v>
      </c>
      <c r="D176" s="134" t="s">
        <v>193</v>
      </c>
      <c r="E176" s="135" t="s">
        <v>332</v>
      </c>
      <c r="F176" s="136" t="s">
        <v>333</v>
      </c>
      <c r="G176" s="137" t="s">
        <v>146</v>
      </c>
      <c r="H176" s="138">
        <v>24.9</v>
      </c>
      <c r="I176" s="139"/>
      <c r="J176" s="140">
        <f>ROUND(I176*H176,2)</f>
        <v>0</v>
      </c>
      <c r="K176" s="141"/>
      <c r="L176" s="33"/>
      <c r="M176" s="142" t="s">
        <v>19</v>
      </c>
      <c r="N176" s="143" t="s">
        <v>42</v>
      </c>
      <c r="P176" s="144">
        <f>O176*H176</f>
        <v>0</v>
      </c>
      <c r="Q176" s="144">
        <v>0</v>
      </c>
      <c r="R176" s="144">
        <f>Q176*H176</f>
        <v>0</v>
      </c>
      <c r="S176" s="144">
        <v>0</v>
      </c>
      <c r="T176" s="145">
        <f>S176*H176</f>
        <v>0</v>
      </c>
      <c r="AR176" s="146" t="s">
        <v>197</v>
      </c>
      <c r="AT176" s="146" t="s">
        <v>193</v>
      </c>
      <c r="AU176" s="146" t="s">
        <v>80</v>
      </c>
      <c r="AY176" s="18" t="s">
        <v>191</v>
      </c>
      <c r="BE176" s="147">
        <f>IF(N176="základní",J176,0)</f>
        <v>0</v>
      </c>
      <c r="BF176" s="147">
        <f>IF(N176="snížená",J176,0)</f>
        <v>0</v>
      </c>
      <c r="BG176" s="147">
        <f>IF(N176="zákl. přenesená",J176,0)</f>
        <v>0</v>
      </c>
      <c r="BH176" s="147">
        <f>IF(N176="sníž. přenesená",J176,0)</f>
        <v>0</v>
      </c>
      <c r="BI176" s="147">
        <f>IF(N176="nulová",J176,0)</f>
        <v>0</v>
      </c>
      <c r="BJ176" s="18" t="s">
        <v>78</v>
      </c>
      <c r="BK176" s="147">
        <f>ROUND(I176*H176,2)</f>
        <v>0</v>
      </c>
      <c r="BL176" s="18" t="s">
        <v>197</v>
      </c>
      <c r="BM176" s="146" t="s">
        <v>1504</v>
      </c>
    </row>
    <row r="177" spans="2:65" s="1" customFormat="1" ht="11.25">
      <c r="B177" s="33"/>
      <c r="D177" s="148" t="s">
        <v>199</v>
      </c>
      <c r="F177" s="149" t="s">
        <v>335</v>
      </c>
      <c r="I177" s="150"/>
      <c r="L177" s="33"/>
      <c r="M177" s="151"/>
      <c r="T177" s="54"/>
      <c r="AT177" s="18" t="s">
        <v>199</v>
      </c>
      <c r="AU177" s="18" t="s">
        <v>80</v>
      </c>
    </row>
    <row r="178" spans="2:65" s="12" customFormat="1" ht="11.25">
      <c r="B178" s="152"/>
      <c r="D178" s="153" t="s">
        <v>201</v>
      </c>
      <c r="E178" s="154" t="s">
        <v>19</v>
      </c>
      <c r="F178" s="155" t="s">
        <v>1505</v>
      </c>
      <c r="H178" s="156">
        <v>24.9</v>
      </c>
      <c r="I178" s="157"/>
      <c r="L178" s="152"/>
      <c r="M178" s="158"/>
      <c r="T178" s="159"/>
      <c r="AT178" s="154" t="s">
        <v>201</v>
      </c>
      <c r="AU178" s="154" t="s">
        <v>80</v>
      </c>
      <c r="AV178" s="12" t="s">
        <v>80</v>
      </c>
      <c r="AW178" s="12" t="s">
        <v>33</v>
      </c>
      <c r="AX178" s="12" t="s">
        <v>71</v>
      </c>
      <c r="AY178" s="154" t="s">
        <v>191</v>
      </c>
    </row>
    <row r="179" spans="2:65" s="13" customFormat="1" ht="11.25">
      <c r="B179" s="160"/>
      <c r="D179" s="153" t="s">
        <v>201</v>
      </c>
      <c r="E179" s="161" t="s">
        <v>19</v>
      </c>
      <c r="F179" s="162" t="s">
        <v>203</v>
      </c>
      <c r="H179" s="163">
        <v>24.9</v>
      </c>
      <c r="I179" s="164"/>
      <c r="L179" s="160"/>
      <c r="M179" s="165"/>
      <c r="T179" s="166"/>
      <c r="AT179" s="161" t="s">
        <v>201</v>
      </c>
      <c r="AU179" s="161" t="s">
        <v>80</v>
      </c>
      <c r="AV179" s="13" t="s">
        <v>197</v>
      </c>
      <c r="AW179" s="13" t="s">
        <v>33</v>
      </c>
      <c r="AX179" s="13" t="s">
        <v>78</v>
      </c>
      <c r="AY179" s="161" t="s">
        <v>191</v>
      </c>
    </row>
    <row r="180" spans="2:65" s="1" customFormat="1" ht="21.75" customHeight="1">
      <c r="B180" s="33"/>
      <c r="C180" s="134" t="s">
        <v>291</v>
      </c>
      <c r="D180" s="134" t="s">
        <v>193</v>
      </c>
      <c r="E180" s="135" t="s">
        <v>343</v>
      </c>
      <c r="F180" s="136" t="s">
        <v>344</v>
      </c>
      <c r="G180" s="137" t="s">
        <v>196</v>
      </c>
      <c r="H180" s="138">
        <v>139.09</v>
      </c>
      <c r="I180" s="139"/>
      <c r="J180" s="140">
        <f>ROUND(I180*H180,2)</f>
        <v>0</v>
      </c>
      <c r="K180" s="141"/>
      <c r="L180" s="33"/>
      <c r="M180" s="142" t="s">
        <v>19</v>
      </c>
      <c r="N180" s="143" t="s">
        <v>42</v>
      </c>
      <c r="P180" s="144">
        <f>O180*H180</f>
        <v>0</v>
      </c>
      <c r="Q180" s="144">
        <v>8.4000000000000003E-4</v>
      </c>
      <c r="R180" s="144">
        <f>Q180*H180</f>
        <v>0.11683560000000001</v>
      </c>
      <c r="S180" s="144">
        <v>0</v>
      </c>
      <c r="T180" s="145">
        <f>S180*H180</f>
        <v>0</v>
      </c>
      <c r="AR180" s="146" t="s">
        <v>197</v>
      </c>
      <c r="AT180" s="146" t="s">
        <v>193</v>
      </c>
      <c r="AU180" s="146" t="s">
        <v>80</v>
      </c>
      <c r="AY180" s="18" t="s">
        <v>191</v>
      </c>
      <c r="BE180" s="147">
        <f>IF(N180="základní",J180,0)</f>
        <v>0</v>
      </c>
      <c r="BF180" s="147">
        <f>IF(N180="snížená",J180,0)</f>
        <v>0</v>
      </c>
      <c r="BG180" s="147">
        <f>IF(N180="zákl. přenesená",J180,0)</f>
        <v>0</v>
      </c>
      <c r="BH180" s="147">
        <f>IF(N180="sníž. přenesená",J180,0)</f>
        <v>0</v>
      </c>
      <c r="BI180" s="147">
        <f>IF(N180="nulová",J180,0)</f>
        <v>0</v>
      </c>
      <c r="BJ180" s="18" t="s">
        <v>78</v>
      </c>
      <c r="BK180" s="147">
        <f>ROUND(I180*H180,2)</f>
        <v>0</v>
      </c>
      <c r="BL180" s="18" t="s">
        <v>197</v>
      </c>
      <c r="BM180" s="146" t="s">
        <v>1506</v>
      </c>
    </row>
    <row r="181" spans="2:65" s="1" customFormat="1" ht="11.25">
      <c r="B181" s="33"/>
      <c r="D181" s="148" t="s">
        <v>199</v>
      </c>
      <c r="F181" s="149" t="s">
        <v>346</v>
      </c>
      <c r="I181" s="150"/>
      <c r="L181" s="33"/>
      <c r="M181" s="151"/>
      <c r="T181" s="54"/>
      <c r="AT181" s="18" t="s">
        <v>199</v>
      </c>
      <c r="AU181" s="18" t="s">
        <v>80</v>
      </c>
    </row>
    <row r="182" spans="2:65" s="12" customFormat="1" ht="11.25">
      <c r="B182" s="152"/>
      <c r="D182" s="153" t="s">
        <v>201</v>
      </c>
      <c r="E182" s="154" t="s">
        <v>19</v>
      </c>
      <c r="F182" s="155" t="s">
        <v>1507</v>
      </c>
      <c r="H182" s="156">
        <v>138.74</v>
      </c>
      <c r="I182" s="157"/>
      <c r="L182" s="152"/>
      <c r="M182" s="158"/>
      <c r="T182" s="159"/>
      <c r="AT182" s="154" t="s">
        <v>201</v>
      </c>
      <c r="AU182" s="154" t="s">
        <v>80</v>
      </c>
      <c r="AV182" s="12" t="s">
        <v>80</v>
      </c>
      <c r="AW182" s="12" t="s">
        <v>33</v>
      </c>
      <c r="AX182" s="12" t="s">
        <v>71</v>
      </c>
      <c r="AY182" s="154" t="s">
        <v>191</v>
      </c>
    </row>
    <row r="183" spans="2:65" s="12" customFormat="1" ht="11.25">
      <c r="B183" s="152"/>
      <c r="D183" s="153" t="s">
        <v>201</v>
      </c>
      <c r="E183" s="154" t="s">
        <v>19</v>
      </c>
      <c r="F183" s="155" t="s">
        <v>1508</v>
      </c>
      <c r="H183" s="156">
        <v>0.35</v>
      </c>
      <c r="I183" s="157"/>
      <c r="L183" s="152"/>
      <c r="M183" s="158"/>
      <c r="T183" s="159"/>
      <c r="AT183" s="154" t="s">
        <v>201</v>
      </c>
      <c r="AU183" s="154" t="s">
        <v>80</v>
      </c>
      <c r="AV183" s="12" t="s">
        <v>80</v>
      </c>
      <c r="AW183" s="12" t="s">
        <v>33</v>
      </c>
      <c r="AX183" s="12" t="s">
        <v>71</v>
      </c>
      <c r="AY183" s="154" t="s">
        <v>191</v>
      </c>
    </row>
    <row r="184" spans="2:65" s="13" customFormat="1" ht="11.25">
      <c r="B184" s="160"/>
      <c r="D184" s="153" t="s">
        <v>201</v>
      </c>
      <c r="E184" s="161" t="s">
        <v>19</v>
      </c>
      <c r="F184" s="162" t="s">
        <v>203</v>
      </c>
      <c r="H184" s="163">
        <v>139.09</v>
      </c>
      <c r="I184" s="164"/>
      <c r="L184" s="160"/>
      <c r="M184" s="165"/>
      <c r="T184" s="166"/>
      <c r="AT184" s="161" t="s">
        <v>201</v>
      </c>
      <c r="AU184" s="161" t="s">
        <v>80</v>
      </c>
      <c r="AV184" s="13" t="s">
        <v>197</v>
      </c>
      <c r="AW184" s="13" t="s">
        <v>33</v>
      </c>
      <c r="AX184" s="13" t="s">
        <v>78</v>
      </c>
      <c r="AY184" s="161" t="s">
        <v>191</v>
      </c>
    </row>
    <row r="185" spans="2:65" s="1" customFormat="1" ht="24.2" customHeight="1">
      <c r="B185" s="33"/>
      <c r="C185" s="134" t="s">
        <v>297</v>
      </c>
      <c r="D185" s="134" t="s">
        <v>193</v>
      </c>
      <c r="E185" s="135" t="s">
        <v>359</v>
      </c>
      <c r="F185" s="136" t="s">
        <v>360</v>
      </c>
      <c r="G185" s="137" t="s">
        <v>196</v>
      </c>
      <c r="H185" s="138">
        <v>139.09</v>
      </c>
      <c r="I185" s="139"/>
      <c r="J185" s="140">
        <f>ROUND(I185*H185,2)</f>
        <v>0</v>
      </c>
      <c r="K185" s="141"/>
      <c r="L185" s="33"/>
      <c r="M185" s="142" t="s">
        <v>19</v>
      </c>
      <c r="N185" s="143" t="s">
        <v>42</v>
      </c>
      <c r="P185" s="144">
        <f>O185*H185</f>
        <v>0</v>
      </c>
      <c r="Q185" s="144">
        <v>0</v>
      </c>
      <c r="R185" s="144">
        <f>Q185*H185</f>
        <v>0</v>
      </c>
      <c r="S185" s="144">
        <v>0</v>
      </c>
      <c r="T185" s="145">
        <f>S185*H185</f>
        <v>0</v>
      </c>
      <c r="AR185" s="146" t="s">
        <v>197</v>
      </c>
      <c r="AT185" s="146" t="s">
        <v>193</v>
      </c>
      <c r="AU185" s="146" t="s">
        <v>80</v>
      </c>
      <c r="AY185" s="18" t="s">
        <v>191</v>
      </c>
      <c r="BE185" s="147">
        <f>IF(N185="základní",J185,0)</f>
        <v>0</v>
      </c>
      <c r="BF185" s="147">
        <f>IF(N185="snížená",J185,0)</f>
        <v>0</v>
      </c>
      <c r="BG185" s="147">
        <f>IF(N185="zákl. přenesená",J185,0)</f>
        <v>0</v>
      </c>
      <c r="BH185" s="147">
        <f>IF(N185="sníž. přenesená",J185,0)</f>
        <v>0</v>
      </c>
      <c r="BI185" s="147">
        <f>IF(N185="nulová",J185,0)</f>
        <v>0</v>
      </c>
      <c r="BJ185" s="18" t="s">
        <v>78</v>
      </c>
      <c r="BK185" s="147">
        <f>ROUND(I185*H185,2)</f>
        <v>0</v>
      </c>
      <c r="BL185" s="18" t="s">
        <v>197</v>
      </c>
      <c r="BM185" s="146" t="s">
        <v>1509</v>
      </c>
    </row>
    <row r="186" spans="2:65" s="1" customFormat="1" ht="11.25">
      <c r="B186" s="33"/>
      <c r="D186" s="148" t="s">
        <v>199</v>
      </c>
      <c r="F186" s="149" t="s">
        <v>362</v>
      </c>
      <c r="I186" s="150"/>
      <c r="L186" s="33"/>
      <c r="M186" s="151"/>
      <c r="T186" s="54"/>
      <c r="AT186" s="18" t="s">
        <v>199</v>
      </c>
      <c r="AU186" s="18" t="s">
        <v>80</v>
      </c>
    </row>
    <row r="187" spans="2:65" s="1" customFormat="1" ht="37.9" customHeight="1">
      <c r="B187" s="33"/>
      <c r="C187" s="134" t="s">
        <v>308</v>
      </c>
      <c r="D187" s="134" t="s">
        <v>193</v>
      </c>
      <c r="E187" s="135" t="s">
        <v>391</v>
      </c>
      <c r="F187" s="136" t="s">
        <v>392</v>
      </c>
      <c r="G187" s="137" t="s">
        <v>146</v>
      </c>
      <c r="H187" s="138">
        <v>40.142000000000003</v>
      </c>
      <c r="I187" s="139"/>
      <c r="J187" s="140">
        <f>ROUND(I187*H187,2)</f>
        <v>0</v>
      </c>
      <c r="K187" s="141"/>
      <c r="L187" s="33"/>
      <c r="M187" s="142" t="s">
        <v>19</v>
      </c>
      <c r="N187" s="143" t="s">
        <v>42</v>
      </c>
      <c r="P187" s="144">
        <f>O187*H187</f>
        <v>0</v>
      </c>
      <c r="Q187" s="144">
        <v>0</v>
      </c>
      <c r="R187" s="144">
        <f>Q187*H187</f>
        <v>0</v>
      </c>
      <c r="S187" s="144">
        <v>0</v>
      </c>
      <c r="T187" s="145">
        <f>S187*H187</f>
        <v>0</v>
      </c>
      <c r="AR187" s="146" t="s">
        <v>197</v>
      </c>
      <c r="AT187" s="146" t="s">
        <v>193</v>
      </c>
      <c r="AU187" s="146" t="s">
        <v>80</v>
      </c>
      <c r="AY187" s="18" t="s">
        <v>191</v>
      </c>
      <c r="BE187" s="147">
        <f>IF(N187="základní",J187,0)</f>
        <v>0</v>
      </c>
      <c r="BF187" s="147">
        <f>IF(N187="snížená",J187,0)</f>
        <v>0</v>
      </c>
      <c r="BG187" s="147">
        <f>IF(N187="zákl. přenesená",J187,0)</f>
        <v>0</v>
      </c>
      <c r="BH187" s="147">
        <f>IF(N187="sníž. přenesená",J187,0)</f>
        <v>0</v>
      </c>
      <c r="BI187" s="147">
        <f>IF(N187="nulová",J187,0)</f>
        <v>0</v>
      </c>
      <c r="BJ187" s="18" t="s">
        <v>78</v>
      </c>
      <c r="BK187" s="147">
        <f>ROUND(I187*H187,2)</f>
        <v>0</v>
      </c>
      <c r="BL187" s="18" t="s">
        <v>197</v>
      </c>
      <c r="BM187" s="146" t="s">
        <v>393</v>
      </c>
    </row>
    <row r="188" spans="2:65" s="1" customFormat="1" ht="11.25">
      <c r="B188" s="33"/>
      <c r="D188" s="148" t="s">
        <v>199</v>
      </c>
      <c r="F188" s="149" t="s">
        <v>394</v>
      </c>
      <c r="I188" s="150"/>
      <c r="L188" s="33"/>
      <c r="M188" s="151"/>
      <c r="T188" s="54"/>
      <c r="AT188" s="18" t="s">
        <v>199</v>
      </c>
      <c r="AU188" s="18" t="s">
        <v>80</v>
      </c>
    </row>
    <row r="189" spans="2:65" s="14" customFormat="1" ht="11.25">
      <c r="B189" s="167"/>
      <c r="D189" s="153" t="s">
        <v>201</v>
      </c>
      <c r="E189" s="168" t="s">
        <v>19</v>
      </c>
      <c r="F189" s="169" t="s">
        <v>395</v>
      </c>
      <c r="H189" s="168" t="s">
        <v>19</v>
      </c>
      <c r="I189" s="170"/>
      <c r="L189" s="167"/>
      <c r="M189" s="171"/>
      <c r="T189" s="172"/>
      <c r="AT189" s="168" t="s">
        <v>201</v>
      </c>
      <c r="AU189" s="168" t="s">
        <v>80</v>
      </c>
      <c r="AV189" s="14" t="s">
        <v>78</v>
      </c>
      <c r="AW189" s="14" t="s">
        <v>33</v>
      </c>
      <c r="AX189" s="14" t="s">
        <v>71</v>
      </c>
      <c r="AY189" s="168" t="s">
        <v>191</v>
      </c>
    </row>
    <row r="190" spans="2:65" s="12" customFormat="1" ht="11.25">
      <c r="B190" s="152"/>
      <c r="D190" s="153" t="s">
        <v>201</v>
      </c>
      <c r="E190" s="154" t="s">
        <v>19</v>
      </c>
      <c r="F190" s="155" t="s">
        <v>1510</v>
      </c>
      <c r="H190" s="156">
        <v>4.8120000000000003</v>
      </c>
      <c r="I190" s="157"/>
      <c r="L190" s="152"/>
      <c r="M190" s="158"/>
      <c r="T190" s="159"/>
      <c r="AT190" s="154" t="s">
        <v>201</v>
      </c>
      <c r="AU190" s="154" t="s">
        <v>80</v>
      </c>
      <c r="AV190" s="12" t="s">
        <v>80</v>
      </c>
      <c r="AW190" s="12" t="s">
        <v>33</v>
      </c>
      <c r="AX190" s="12" t="s">
        <v>71</v>
      </c>
      <c r="AY190" s="154" t="s">
        <v>191</v>
      </c>
    </row>
    <row r="191" spans="2:65" s="12" customFormat="1" ht="11.25">
      <c r="B191" s="152"/>
      <c r="D191" s="153" t="s">
        <v>201</v>
      </c>
      <c r="E191" s="154" t="s">
        <v>19</v>
      </c>
      <c r="F191" s="155" t="s">
        <v>1511</v>
      </c>
      <c r="H191" s="156">
        <v>18.850000000000001</v>
      </c>
      <c r="I191" s="157"/>
      <c r="L191" s="152"/>
      <c r="M191" s="158"/>
      <c r="T191" s="159"/>
      <c r="AT191" s="154" t="s">
        <v>201</v>
      </c>
      <c r="AU191" s="154" t="s">
        <v>80</v>
      </c>
      <c r="AV191" s="12" t="s">
        <v>80</v>
      </c>
      <c r="AW191" s="12" t="s">
        <v>33</v>
      </c>
      <c r="AX191" s="12" t="s">
        <v>71</v>
      </c>
      <c r="AY191" s="154" t="s">
        <v>191</v>
      </c>
    </row>
    <row r="192" spans="2:65" s="12" customFormat="1" ht="11.25">
      <c r="B192" s="152"/>
      <c r="D192" s="153" t="s">
        <v>201</v>
      </c>
      <c r="E192" s="154" t="s">
        <v>19</v>
      </c>
      <c r="F192" s="155" t="s">
        <v>1512</v>
      </c>
      <c r="H192" s="156">
        <v>16.48</v>
      </c>
      <c r="I192" s="157"/>
      <c r="L192" s="152"/>
      <c r="M192" s="158"/>
      <c r="T192" s="159"/>
      <c r="AT192" s="154" t="s">
        <v>201</v>
      </c>
      <c r="AU192" s="154" t="s">
        <v>80</v>
      </c>
      <c r="AV192" s="12" t="s">
        <v>80</v>
      </c>
      <c r="AW192" s="12" t="s">
        <v>33</v>
      </c>
      <c r="AX192" s="12" t="s">
        <v>71</v>
      </c>
      <c r="AY192" s="154" t="s">
        <v>191</v>
      </c>
    </row>
    <row r="193" spans="2:65" s="13" customFormat="1" ht="11.25">
      <c r="B193" s="160"/>
      <c r="D193" s="153" t="s">
        <v>201</v>
      </c>
      <c r="E193" s="161" t="s">
        <v>19</v>
      </c>
      <c r="F193" s="162" t="s">
        <v>203</v>
      </c>
      <c r="H193" s="163">
        <v>40.142000000000003</v>
      </c>
      <c r="I193" s="164"/>
      <c r="L193" s="160"/>
      <c r="M193" s="165"/>
      <c r="T193" s="166"/>
      <c r="AT193" s="161" t="s">
        <v>201</v>
      </c>
      <c r="AU193" s="161" t="s">
        <v>80</v>
      </c>
      <c r="AV193" s="13" t="s">
        <v>197</v>
      </c>
      <c r="AW193" s="13" t="s">
        <v>33</v>
      </c>
      <c r="AX193" s="13" t="s">
        <v>78</v>
      </c>
      <c r="AY193" s="161" t="s">
        <v>191</v>
      </c>
    </row>
    <row r="194" spans="2:65" s="1" customFormat="1" ht="37.9" customHeight="1">
      <c r="B194" s="33"/>
      <c r="C194" s="134" t="s">
        <v>314</v>
      </c>
      <c r="D194" s="134" t="s">
        <v>193</v>
      </c>
      <c r="E194" s="135" t="s">
        <v>400</v>
      </c>
      <c r="F194" s="136" t="s">
        <v>401</v>
      </c>
      <c r="G194" s="137" t="s">
        <v>146</v>
      </c>
      <c r="H194" s="138">
        <v>39.624000000000002</v>
      </c>
      <c r="I194" s="139"/>
      <c r="J194" s="140">
        <f>ROUND(I194*H194,2)</f>
        <v>0</v>
      </c>
      <c r="K194" s="141"/>
      <c r="L194" s="33"/>
      <c r="M194" s="142" t="s">
        <v>19</v>
      </c>
      <c r="N194" s="143" t="s">
        <v>42</v>
      </c>
      <c r="P194" s="144">
        <f>O194*H194</f>
        <v>0</v>
      </c>
      <c r="Q194" s="144">
        <v>0</v>
      </c>
      <c r="R194" s="144">
        <f>Q194*H194</f>
        <v>0</v>
      </c>
      <c r="S194" s="144">
        <v>0</v>
      </c>
      <c r="T194" s="145">
        <f>S194*H194</f>
        <v>0</v>
      </c>
      <c r="AR194" s="146" t="s">
        <v>197</v>
      </c>
      <c r="AT194" s="146" t="s">
        <v>193</v>
      </c>
      <c r="AU194" s="146" t="s">
        <v>80</v>
      </c>
      <c r="AY194" s="18" t="s">
        <v>191</v>
      </c>
      <c r="BE194" s="147">
        <f>IF(N194="základní",J194,0)</f>
        <v>0</v>
      </c>
      <c r="BF194" s="147">
        <f>IF(N194="snížená",J194,0)</f>
        <v>0</v>
      </c>
      <c r="BG194" s="147">
        <f>IF(N194="zákl. přenesená",J194,0)</f>
        <v>0</v>
      </c>
      <c r="BH194" s="147">
        <f>IF(N194="sníž. přenesená",J194,0)</f>
        <v>0</v>
      </c>
      <c r="BI194" s="147">
        <f>IF(N194="nulová",J194,0)</f>
        <v>0</v>
      </c>
      <c r="BJ194" s="18" t="s">
        <v>78</v>
      </c>
      <c r="BK194" s="147">
        <f>ROUND(I194*H194,2)</f>
        <v>0</v>
      </c>
      <c r="BL194" s="18" t="s">
        <v>197</v>
      </c>
      <c r="BM194" s="146" t="s">
        <v>402</v>
      </c>
    </row>
    <row r="195" spans="2:65" s="1" customFormat="1" ht="11.25">
      <c r="B195" s="33"/>
      <c r="D195" s="148" t="s">
        <v>199</v>
      </c>
      <c r="F195" s="149" t="s">
        <v>403</v>
      </c>
      <c r="I195" s="150"/>
      <c r="L195" s="33"/>
      <c r="M195" s="151"/>
      <c r="T195" s="54"/>
      <c r="AT195" s="18" t="s">
        <v>199</v>
      </c>
      <c r="AU195" s="18" t="s">
        <v>80</v>
      </c>
    </row>
    <row r="196" spans="2:65" s="14" customFormat="1" ht="11.25">
      <c r="B196" s="167"/>
      <c r="D196" s="153" t="s">
        <v>201</v>
      </c>
      <c r="E196" s="168" t="s">
        <v>19</v>
      </c>
      <c r="F196" s="169" t="s">
        <v>273</v>
      </c>
      <c r="H196" s="168" t="s">
        <v>19</v>
      </c>
      <c r="I196" s="170"/>
      <c r="L196" s="167"/>
      <c r="M196" s="171"/>
      <c r="T196" s="172"/>
      <c r="AT196" s="168" t="s">
        <v>201</v>
      </c>
      <c r="AU196" s="168" t="s">
        <v>80</v>
      </c>
      <c r="AV196" s="14" t="s">
        <v>78</v>
      </c>
      <c r="AW196" s="14" t="s">
        <v>33</v>
      </c>
      <c r="AX196" s="14" t="s">
        <v>71</v>
      </c>
      <c r="AY196" s="168" t="s">
        <v>191</v>
      </c>
    </row>
    <row r="197" spans="2:65" s="14" customFormat="1" ht="11.25">
      <c r="B197" s="167"/>
      <c r="D197" s="153" t="s">
        <v>201</v>
      </c>
      <c r="E197" s="168" t="s">
        <v>19</v>
      </c>
      <c r="F197" s="169" t="s">
        <v>404</v>
      </c>
      <c r="H197" s="168" t="s">
        <v>19</v>
      </c>
      <c r="I197" s="170"/>
      <c r="L197" s="167"/>
      <c r="M197" s="171"/>
      <c r="T197" s="172"/>
      <c r="AT197" s="168" t="s">
        <v>201</v>
      </c>
      <c r="AU197" s="168" t="s">
        <v>80</v>
      </c>
      <c r="AV197" s="14" t="s">
        <v>78</v>
      </c>
      <c r="AW197" s="14" t="s">
        <v>33</v>
      </c>
      <c r="AX197" s="14" t="s">
        <v>71</v>
      </c>
      <c r="AY197" s="168" t="s">
        <v>191</v>
      </c>
    </row>
    <row r="198" spans="2:65" s="12" customFormat="1" ht="11.25">
      <c r="B198" s="152"/>
      <c r="D198" s="153" t="s">
        <v>201</v>
      </c>
      <c r="E198" s="154" t="s">
        <v>19</v>
      </c>
      <c r="F198" s="155" t="s">
        <v>1493</v>
      </c>
      <c r="H198" s="156">
        <v>19.812000000000001</v>
      </c>
      <c r="I198" s="157"/>
      <c r="L198" s="152"/>
      <c r="M198" s="158"/>
      <c r="T198" s="159"/>
      <c r="AT198" s="154" t="s">
        <v>201</v>
      </c>
      <c r="AU198" s="154" t="s">
        <v>80</v>
      </c>
      <c r="AV198" s="12" t="s">
        <v>80</v>
      </c>
      <c r="AW198" s="12" t="s">
        <v>33</v>
      </c>
      <c r="AX198" s="12" t="s">
        <v>71</v>
      </c>
      <c r="AY198" s="154" t="s">
        <v>191</v>
      </c>
    </row>
    <row r="199" spans="2:65" s="14" customFormat="1" ht="11.25">
      <c r="B199" s="167"/>
      <c r="D199" s="153" t="s">
        <v>201</v>
      </c>
      <c r="E199" s="168" t="s">
        <v>19</v>
      </c>
      <c r="F199" s="169" t="s">
        <v>406</v>
      </c>
      <c r="H199" s="168" t="s">
        <v>19</v>
      </c>
      <c r="I199" s="170"/>
      <c r="L199" s="167"/>
      <c r="M199" s="171"/>
      <c r="T199" s="172"/>
      <c r="AT199" s="168" t="s">
        <v>201</v>
      </c>
      <c r="AU199" s="168" t="s">
        <v>80</v>
      </c>
      <c r="AV199" s="14" t="s">
        <v>78</v>
      </c>
      <c r="AW199" s="14" t="s">
        <v>33</v>
      </c>
      <c r="AX199" s="14" t="s">
        <v>71</v>
      </c>
      <c r="AY199" s="168" t="s">
        <v>191</v>
      </c>
    </row>
    <row r="200" spans="2:65" s="12" customFormat="1" ht="11.25">
      <c r="B200" s="152"/>
      <c r="D200" s="153" t="s">
        <v>201</v>
      </c>
      <c r="E200" s="154" t="s">
        <v>19</v>
      </c>
      <c r="F200" s="155" t="s">
        <v>1513</v>
      </c>
      <c r="H200" s="156">
        <v>19.812000000000001</v>
      </c>
      <c r="I200" s="157"/>
      <c r="L200" s="152"/>
      <c r="M200" s="158"/>
      <c r="T200" s="159"/>
      <c r="AT200" s="154" t="s">
        <v>201</v>
      </c>
      <c r="AU200" s="154" t="s">
        <v>80</v>
      </c>
      <c r="AV200" s="12" t="s">
        <v>80</v>
      </c>
      <c r="AW200" s="12" t="s">
        <v>33</v>
      </c>
      <c r="AX200" s="12" t="s">
        <v>71</v>
      </c>
      <c r="AY200" s="154" t="s">
        <v>191</v>
      </c>
    </row>
    <row r="201" spans="2:65" s="13" customFormat="1" ht="11.25">
      <c r="B201" s="160"/>
      <c r="D201" s="153" t="s">
        <v>201</v>
      </c>
      <c r="E201" s="161" t="s">
        <v>19</v>
      </c>
      <c r="F201" s="162" t="s">
        <v>203</v>
      </c>
      <c r="H201" s="163">
        <v>39.624000000000002</v>
      </c>
      <c r="I201" s="164"/>
      <c r="L201" s="160"/>
      <c r="M201" s="165"/>
      <c r="T201" s="166"/>
      <c r="AT201" s="161" t="s">
        <v>201</v>
      </c>
      <c r="AU201" s="161" t="s">
        <v>80</v>
      </c>
      <c r="AV201" s="13" t="s">
        <v>197</v>
      </c>
      <c r="AW201" s="13" t="s">
        <v>33</v>
      </c>
      <c r="AX201" s="13" t="s">
        <v>78</v>
      </c>
      <c r="AY201" s="161" t="s">
        <v>191</v>
      </c>
    </row>
    <row r="202" spans="2:65" s="1" customFormat="1" ht="11.25">
      <c r="B202" s="33"/>
      <c r="D202" s="153" t="s">
        <v>275</v>
      </c>
      <c r="F202" s="173" t="s">
        <v>1494</v>
      </c>
      <c r="L202" s="33"/>
      <c r="M202" s="151"/>
      <c r="T202" s="54"/>
      <c r="AU202" s="18" t="s">
        <v>80</v>
      </c>
    </row>
    <row r="203" spans="2:65" s="1" customFormat="1" ht="11.25">
      <c r="B203" s="33"/>
      <c r="D203" s="153" t="s">
        <v>275</v>
      </c>
      <c r="F203" s="174" t="s">
        <v>1495</v>
      </c>
      <c r="H203" s="175">
        <v>65.88</v>
      </c>
      <c r="L203" s="33"/>
      <c r="M203" s="151"/>
      <c r="T203" s="54"/>
      <c r="AU203" s="18" t="s">
        <v>80</v>
      </c>
    </row>
    <row r="204" spans="2:65" s="1" customFormat="1" ht="11.25">
      <c r="B204" s="33"/>
      <c r="D204" s="153" t="s">
        <v>275</v>
      </c>
      <c r="F204" s="174" t="s">
        <v>1496</v>
      </c>
      <c r="H204" s="175">
        <v>0.16</v>
      </c>
      <c r="L204" s="33"/>
      <c r="M204" s="151"/>
      <c r="T204" s="54"/>
      <c r="AU204" s="18" t="s">
        <v>80</v>
      </c>
    </row>
    <row r="205" spans="2:65" s="1" customFormat="1" ht="11.25">
      <c r="B205" s="33"/>
      <c r="D205" s="153" t="s">
        <v>275</v>
      </c>
      <c r="F205" s="174" t="s">
        <v>203</v>
      </c>
      <c r="H205" s="175">
        <v>66.040000000000006</v>
      </c>
      <c r="L205" s="33"/>
      <c r="M205" s="151"/>
      <c r="T205" s="54"/>
      <c r="AU205" s="18" t="s">
        <v>80</v>
      </c>
    </row>
    <row r="206" spans="2:65" s="1" customFormat="1" ht="37.9" customHeight="1">
      <c r="B206" s="33"/>
      <c r="C206" s="134" t="s">
        <v>320</v>
      </c>
      <c r="D206" s="134" t="s">
        <v>193</v>
      </c>
      <c r="E206" s="135" t="s">
        <v>409</v>
      </c>
      <c r="F206" s="136" t="s">
        <v>410</v>
      </c>
      <c r="G206" s="137" t="s">
        <v>146</v>
      </c>
      <c r="H206" s="138">
        <v>49.811999999999998</v>
      </c>
      <c r="I206" s="139"/>
      <c r="J206" s="140">
        <f>ROUND(I206*H206,2)</f>
        <v>0</v>
      </c>
      <c r="K206" s="141"/>
      <c r="L206" s="33"/>
      <c r="M206" s="142" t="s">
        <v>19</v>
      </c>
      <c r="N206" s="143" t="s">
        <v>42</v>
      </c>
      <c r="P206" s="144">
        <f>O206*H206</f>
        <v>0</v>
      </c>
      <c r="Q206" s="144">
        <v>0</v>
      </c>
      <c r="R206" s="144">
        <f>Q206*H206</f>
        <v>0</v>
      </c>
      <c r="S206" s="144">
        <v>0</v>
      </c>
      <c r="T206" s="145">
        <f>S206*H206</f>
        <v>0</v>
      </c>
      <c r="AR206" s="146" t="s">
        <v>197</v>
      </c>
      <c r="AT206" s="146" t="s">
        <v>193</v>
      </c>
      <c r="AU206" s="146" t="s">
        <v>80</v>
      </c>
      <c r="AY206" s="18" t="s">
        <v>191</v>
      </c>
      <c r="BE206" s="147">
        <f>IF(N206="základní",J206,0)</f>
        <v>0</v>
      </c>
      <c r="BF206" s="147">
        <f>IF(N206="snížená",J206,0)</f>
        <v>0</v>
      </c>
      <c r="BG206" s="147">
        <f>IF(N206="zákl. přenesená",J206,0)</f>
        <v>0</v>
      </c>
      <c r="BH206" s="147">
        <f>IF(N206="sníž. přenesená",J206,0)</f>
        <v>0</v>
      </c>
      <c r="BI206" s="147">
        <f>IF(N206="nulová",J206,0)</f>
        <v>0</v>
      </c>
      <c r="BJ206" s="18" t="s">
        <v>78</v>
      </c>
      <c r="BK206" s="147">
        <f>ROUND(I206*H206,2)</f>
        <v>0</v>
      </c>
      <c r="BL206" s="18" t="s">
        <v>197</v>
      </c>
      <c r="BM206" s="146" t="s">
        <v>411</v>
      </c>
    </row>
    <row r="207" spans="2:65" s="1" customFormat="1" ht="11.25">
      <c r="B207" s="33"/>
      <c r="D207" s="148" t="s">
        <v>199</v>
      </c>
      <c r="F207" s="149" t="s">
        <v>412</v>
      </c>
      <c r="I207" s="150"/>
      <c r="L207" s="33"/>
      <c r="M207" s="151"/>
      <c r="T207" s="54"/>
      <c r="AT207" s="18" t="s">
        <v>199</v>
      </c>
      <c r="AU207" s="18" t="s">
        <v>80</v>
      </c>
    </row>
    <row r="208" spans="2:65" s="14" customFormat="1" ht="11.25">
      <c r="B208" s="167"/>
      <c r="D208" s="153" t="s">
        <v>201</v>
      </c>
      <c r="E208" s="168" t="s">
        <v>19</v>
      </c>
      <c r="F208" s="169" t="s">
        <v>273</v>
      </c>
      <c r="H208" s="168" t="s">
        <v>19</v>
      </c>
      <c r="I208" s="170"/>
      <c r="L208" s="167"/>
      <c r="M208" s="171"/>
      <c r="T208" s="172"/>
      <c r="AT208" s="168" t="s">
        <v>201</v>
      </c>
      <c r="AU208" s="168" t="s">
        <v>80</v>
      </c>
      <c r="AV208" s="14" t="s">
        <v>78</v>
      </c>
      <c r="AW208" s="14" t="s">
        <v>33</v>
      </c>
      <c r="AX208" s="14" t="s">
        <v>71</v>
      </c>
      <c r="AY208" s="168" t="s">
        <v>191</v>
      </c>
    </row>
    <row r="209" spans="2:65" s="14" customFormat="1" ht="11.25">
      <c r="B209" s="167"/>
      <c r="D209" s="153" t="s">
        <v>201</v>
      </c>
      <c r="E209" s="168" t="s">
        <v>19</v>
      </c>
      <c r="F209" s="169" t="s">
        <v>404</v>
      </c>
      <c r="H209" s="168" t="s">
        <v>19</v>
      </c>
      <c r="I209" s="170"/>
      <c r="L209" s="167"/>
      <c r="M209" s="171"/>
      <c r="T209" s="172"/>
      <c r="AT209" s="168" t="s">
        <v>201</v>
      </c>
      <c r="AU209" s="168" t="s">
        <v>80</v>
      </c>
      <c r="AV209" s="14" t="s">
        <v>78</v>
      </c>
      <c r="AW209" s="14" t="s">
        <v>33</v>
      </c>
      <c r="AX209" s="14" t="s">
        <v>71</v>
      </c>
      <c r="AY209" s="168" t="s">
        <v>191</v>
      </c>
    </row>
    <row r="210" spans="2:65" s="12" customFormat="1" ht="11.25">
      <c r="B210" s="152"/>
      <c r="D210" s="153" t="s">
        <v>201</v>
      </c>
      <c r="E210" s="154" t="s">
        <v>19</v>
      </c>
      <c r="F210" s="155" t="s">
        <v>1514</v>
      </c>
      <c r="H210" s="156">
        <v>39.624000000000002</v>
      </c>
      <c r="I210" s="157"/>
      <c r="L210" s="152"/>
      <c r="M210" s="158"/>
      <c r="T210" s="159"/>
      <c r="AT210" s="154" t="s">
        <v>201</v>
      </c>
      <c r="AU210" s="154" t="s">
        <v>80</v>
      </c>
      <c r="AV210" s="12" t="s">
        <v>80</v>
      </c>
      <c r="AW210" s="12" t="s">
        <v>33</v>
      </c>
      <c r="AX210" s="12" t="s">
        <v>71</v>
      </c>
      <c r="AY210" s="154" t="s">
        <v>191</v>
      </c>
    </row>
    <row r="211" spans="2:65" s="14" customFormat="1" ht="11.25">
      <c r="B211" s="167"/>
      <c r="D211" s="153" t="s">
        <v>201</v>
      </c>
      <c r="E211" s="168" t="s">
        <v>19</v>
      </c>
      <c r="F211" s="169" t="s">
        <v>414</v>
      </c>
      <c r="H211" s="168" t="s">
        <v>19</v>
      </c>
      <c r="I211" s="170"/>
      <c r="L211" s="167"/>
      <c r="M211" s="171"/>
      <c r="T211" s="172"/>
      <c r="AT211" s="168" t="s">
        <v>201</v>
      </c>
      <c r="AU211" s="168" t="s">
        <v>80</v>
      </c>
      <c r="AV211" s="14" t="s">
        <v>78</v>
      </c>
      <c r="AW211" s="14" t="s">
        <v>33</v>
      </c>
      <c r="AX211" s="14" t="s">
        <v>71</v>
      </c>
      <c r="AY211" s="168" t="s">
        <v>191</v>
      </c>
    </row>
    <row r="212" spans="2:65" s="12" customFormat="1" ht="11.25">
      <c r="B212" s="152"/>
      <c r="D212" s="153" t="s">
        <v>201</v>
      </c>
      <c r="E212" s="154" t="s">
        <v>19</v>
      </c>
      <c r="F212" s="155" t="s">
        <v>1515</v>
      </c>
      <c r="H212" s="156">
        <v>10.188000000000001</v>
      </c>
      <c r="I212" s="157"/>
      <c r="L212" s="152"/>
      <c r="M212" s="158"/>
      <c r="T212" s="159"/>
      <c r="AT212" s="154" t="s">
        <v>201</v>
      </c>
      <c r="AU212" s="154" t="s">
        <v>80</v>
      </c>
      <c r="AV212" s="12" t="s">
        <v>80</v>
      </c>
      <c r="AW212" s="12" t="s">
        <v>33</v>
      </c>
      <c r="AX212" s="12" t="s">
        <v>71</v>
      </c>
      <c r="AY212" s="154" t="s">
        <v>191</v>
      </c>
    </row>
    <row r="213" spans="2:65" s="13" customFormat="1" ht="11.25">
      <c r="B213" s="160"/>
      <c r="D213" s="153" t="s">
        <v>201</v>
      </c>
      <c r="E213" s="161" t="s">
        <v>19</v>
      </c>
      <c r="F213" s="162" t="s">
        <v>203</v>
      </c>
      <c r="H213" s="163">
        <v>49.811999999999998</v>
      </c>
      <c r="I213" s="164"/>
      <c r="L213" s="160"/>
      <c r="M213" s="165"/>
      <c r="T213" s="166"/>
      <c r="AT213" s="161" t="s">
        <v>201</v>
      </c>
      <c r="AU213" s="161" t="s">
        <v>80</v>
      </c>
      <c r="AV213" s="13" t="s">
        <v>197</v>
      </c>
      <c r="AW213" s="13" t="s">
        <v>33</v>
      </c>
      <c r="AX213" s="13" t="s">
        <v>78</v>
      </c>
      <c r="AY213" s="161" t="s">
        <v>191</v>
      </c>
    </row>
    <row r="214" spans="2:65" s="1" customFormat="1" ht="11.25">
      <c r="B214" s="33"/>
      <c r="D214" s="153" t="s">
        <v>275</v>
      </c>
      <c r="F214" s="173" t="s">
        <v>1494</v>
      </c>
      <c r="L214" s="33"/>
      <c r="M214" s="151"/>
      <c r="T214" s="54"/>
      <c r="AU214" s="18" t="s">
        <v>80</v>
      </c>
    </row>
    <row r="215" spans="2:65" s="1" customFormat="1" ht="11.25">
      <c r="B215" s="33"/>
      <c r="D215" s="153" t="s">
        <v>275</v>
      </c>
      <c r="F215" s="174" t="s">
        <v>1495</v>
      </c>
      <c r="H215" s="175">
        <v>65.88</v>
      </c>
      <c r="L215" s="33"/>
      <c r="M215" s="151"/>
      <c r="T215" s="54"/>
      <c r="AU215" s="18" t="s">
        <v>80</v>
      </c>
    </row>
    <row r="216" spans="2:65" s="1" customFormat="1" ht="11.25">
      <c r="B216" s="33"/>
      <c r="D216" s="153" t="s">
        <v>275</v>
      </c>
      <c r="F216" s="174" t="s">
        <v>1496</v>
      </c>
      <c r="H216" s="175">
        <v>0.16</v>
      </c>
      <c r="L216" s="33"/>
      <c r="M216" s="151"/>
      <c r="T216" s="54"/>
      <c r="AU216" s="18" t="s">
        <v>80</v>
      </c>
    </row>
    <row r="217" spans="2:65" s="1" customFormat="1" ht="11.25">
      <c r="B217" s="33"/>
      <c r="D217" s="153" t="s">
        <v>275</v>
      </c>
      <c r="F217" s="174" t="s">
        <v>203</v>
      </c>
      <c r="H217" s="175">
        <v>66.040000000000006</v>
      </c>
      <c r="L217" s="33"/>
      <c r="M217" s="151"/>
      <c r="T217" s="54"/>
      <c r="AU217" s="18" t="s">
        <v>80</v>
      </c>
    </row>
    <row r="218" spans="2:65" s="1" customFormat="1" ht="37.9" customHeight="1">
      <c r="B218" s="33"/>
      <c r="C218" s="134" t="s">
        <v>7</v>
      </c>
      <c r="D218" s="134" t="s">
        <v>193</v>
      </c>
      <c r="E218" s="135" t="s">
        <v>417</v>
      </c>
      <c r="F218" s="136" t="s">
        <v>418</v>
      </c>
      <c r="G218" s="137" t="s">
        <v>146</v>
      </c>
      <c r="H218" s="138">
        <v>6.6040000000000001</v>
      </c>
      <c r="I218" s="139"/>
      <c r="J218" s="140">
        <f>ROUND(I218*H218,2)</f>
        <v>0</v>
      </c>
      <c r="K218" s="141"/>
      <c r="L218" s="33"/>
      <c r="M218" s="142" t="s">
        <v>19</v>
      </c>
      <c r="N218" s="143" t="s">
        <v>42</v>
      </c>
      <c r="P218" s="144">
        <f>O218*H218</f>
        <v>0</v>
      </c>
      <c r="Q218" s="144">
        <v>0</v>
      </c>
      <c r="R218" s="144">
        <f>Q218*H218</f>
        <v>0</v>
      </c>
      <c r="S218" s="144">
        <v>0</v>
      </c>
      <c r="T218" s="145">
        <f>S218*H218</f>
        <v>0</v>
      </c>
      <c r="AR218" s="146" t="s">
        <v>197</v>
      </c>
      <c r="AT218" s="146" t="s">
        <v>193</v>
      </c>
      <c r="AU218" s="146" t="s">
        <v>80</v>
      </c>
      <c r="AY218" s="18" t="s">
        <v>191</v>
      </c>
      <c r="BE218" s="147">
        <f>IF(N218="základní",J218,0)</f>
        <v>0</v>
      </c>
      <c r="BF218" s="147">
        <f>IF(N218="snížená",J218,0)</f>
        <v>0</v>
      </c>
      <c r="BG218" s="147">
        <f>IF(N218="zákl. přenesená",J218,0)</f>
        <v>0</v>
      </c>
      <c r="BH218" s="147">
        <f>IF(N218="sníž. přenesená",J218,0)</f>
        <v>0</v>
      </c>
      <c r="BI218" s="147">
        <f>IF(N218="nulová",J218,0)</f>
        <v>0</v>
      </c>
      <c r="BJ218" s="18" t="s">
        <v>78</v>
      </c>
      <c r="BK218" s="147">
        <f>ROUND(I218*H218,2)</f>
        <v>0</v>
      </c>
      <c r="BL218" s="18" t="s">
        <v>197</v>
      </c>
      <c r="BM218" s="146" t="s">
        <v>419</v>
      </c>
    </row>
    <row r="219" spans="2:65" s="1" customFormat="1" ht="11.25">
      <c r="B219" s="33"/>
      <c r="D219" s="148" t="s">
        <v>199</v>
      </c>
      <c r="F219" s="149" t="s">
        <v>420</v>
      </c>
      <c r="I219" s="150"/>
      <c r="L219" s="33"/>
      <c r="M219" s="151"/>
      <c r="T219" s="54"/>
      <c r="AT219" s="18" t="s">
        <v>199</v>
      </c>
      <c r="AU219" s="18" t="s">
        <v>80</v>
      </c>
    </row>
    <row r="220" spans="2:65" s="14" customFormat="1" ht="11.25">
      <c r="B220" s="167"/>
      <c r="D220" s="153" t="s">
        <v>201</v>
      </c>
      <c r="E220" s="168" t="s">
        <v>19</v>
      </c>
      <c r="F220" s="169" t="s">
        <v>273</v>
      </c>
      <c r="H220" s="168" t="s">
        <v>19</v>
      </c>
      <c r="I220" s="170"/>
      <c r="L220" s="167"/>
      <c r="M220" s="171"/>
      <c r="T220" s="172"/>
      <c r="AT220" s="168" t="s">
        <v>201</v>
      </c>
      <c r="AU220" s="168" t="s">
        <v>80</v>
      </c>
      <c r="AV220" s="14" t="s">
        <v>78</v>
      </c>
      <c r="AW220" s="14" t="s">
        <v>33</v>
      </c>
      <c r="AX220" s="14" t="s">
        <v>71</v>
      </c>
      <c r="AY220" s="168" t="s">
        <v>191</v>
      </c>
    </row>
    <row r="221" spans="2:65" s="12" customFormat="1" ht="11.25">
      <c r="B221" s="152"/>
      <c r="D221" s="153" t="s">
        <v>201</v>
      </c>
      <c r="E221" s="154" t="s">
        <v>19</v>
      </c>
      <c r="F221" s="155" t="s">
        <v>1502</v>
      </c>
      <c r="H221" s="156">
        <v>6.6040000000000001</v>
      </c>
      <c r="I221" s="157"/>
      <c r="L221" s="152"/>
      <c r="M221" s="158"/>
      <c r="T221" s="159"/>
      <c r="AT221" s="154" t="s">
        <v>201</v>
      </c>
      <c r="AU221" s="154" t="s">
        <v>80</v>
      </c>
      <c r="AV221" s="12" t="s">
        <v>80</v>
      </c>
      <c r="AW221" s="12" t="s">
        <v>33</v>
      </c>
      <c r="AX221" s="12" t="s">
        <v>71</v>
      </c>
      <c r="AY221" s="154" t="s">
        <v>191</v>
      </c>
    </row>
    <row r="222" spans="2:65" s="13" customFormat="1" ht="11.25">
      <c r="B222" s="160"/>
      <c r="D222" s="153" t="s">
        <v>201</v>
      </c>
      <c r="E222" s="161" t="s">
        <v>19</v>
      </c>
      <c r="F222" s="162" t="s">
        <v>203</v>
      </c>
      <c r="H222" s="163">
        <v>6.6040000000000001</v>
      </c>
      <c r="I222" s="164"/>
      <c r="L222" s="160"/>
      <c r="M222" s="165"/>
      <c r="T222" s="166"/>
      <c r="AT222" s="161" t="s">
        <v>201</v>
      </c>
      <c r="AU222" s="161" t="s">
        <v>80</v>
      </c>
      <c r="AV222" s="13" t="s">
        <v>197</v>
      </c>
      <c r="AW222" s="13" t="s">
        <v>33</v>
      </c>
      <c r="AX222" s="13" t="s">
        <v>78</v>
      </c>
      <c r="AY222" s="161" t="s">
        <v>191</v>
      </c>
    </row>
    <row r="223" spans="2:65" s="1" customFormat="1" ht="11.25">
      <c r="B223" s="33"/>
      <c r="D223" s="153" t="s">
        <v>275</v>
      </c>
      <c r="F223" s="173" t="s">
        <v>1494</v>
      </c>
      <c r="L223" s="33"/>
      <c r="M223" s="151"/>
      <c r="T223" s="54"/>
      <c r="AU223" s="18" t="s">
        <v>80</v>
      </c>
    </row>
    <row r="224" spans="2:65" s="1" customFormat="1" ht="11.25">
      <c r="B224" s="33"/>
      <c r="D224" s="153" t="s">
        <v>275</v>
      </c>
      <c r="F224" s="174" t="s">
        <v>1495</v>
      </c>
      <c r="H224" s="175">
        <v>65.88</v>
      </c>
      <c r="L224" s="33"/>
      <c r="M224" s="151"/>
      <c r="T224" s="54"/>
      <c r="AU224" s="18" t="s">
        <v>80</v>
      </c>
    </row>
    <row r="225" spans="2:65" s="1" customFormat="1" ht="11.25">
      <c r="B225" s="33"/>
      <c r="D225" s="153" t="s">
        <v>275</v>
      </c>
      <c r="F225" s="174" t="s">
        <v>1496</v>
      </c>
      <c r="H225" s="175">
        <v>0.16</v>
      </c>
      <c r="L225" s="33"/>
      <c r="M225" s="151"/>
      <c r="T225" s="54"/>
      <c r="AU225" s="18" t="s">
        <v>80</v>
      </c>
    </row>
    <row r="226" spans="2:65" s="1" customFormat="1" ht="11.25">
      <c r="B226" s="33"/>
      <c r="D226" s="153" t="s">
        <v>275</v>
      </c>
      <c r="F226" s="174" t="s">
        <v>203</v>
      </c>
      <c r="H226" s="175">
        <v>66.040000000000006</v>
      </c>
      <c r="L226" s="33"/>
      <c r="M226" s="151"/>
      <c r="T226" s="54"/>
      <c r="AU226" s="18" t="s">
        <v>80</v>
      </c>
    </row>
    <row r="227" spans="2:65" s="1" customFormat="1" ht="24.2" customHeight="1">
      <c r="B227" s="33"/>
      <c r="C227" s="134" t="s">
        <v>331</v>
      </c>
      <c r="D227" s="134" t="s">
        <v>193</v>
      </c>
      <c r="E227" s="135" t="s">
        <v>423</v>
      </c>
      <c r="F227" s="136" t="s">
        <v>424</v>
      </c>
      <c r="G227" s="137" t="s">
        <v>146</v>
      </c>
      <c r="H227" s="138">
        <v>19.812000000000001</v>
      </c>
      <c r="I227" s="139"/>
      <c r="J227" s="140">
        <f>ROUND(I227*H227,2)</f>
        <v>0</v>
      </c>
      <c r="K227" s="141"/>
      <c r="L227" s="33"/>
      <c r="M227" s="142" t="s">
        <v>19</v>
      </c>
      <c r="N227" s="143" t="s">
        <v>42</v>
      </c>
      <c r="P227" s="144">
        <f>O227*H227</f>
        <v>0</v>
      </c>
      <c r="Q227" s="144">
        <v>0</v>
      </c>
      <c r="R227" s="144">
        <f>Q227*H227</f>
        <v>0</v>
      </c>
      <c r="S227" s="144">
        <v>0</v>
      </c>
      <c r="T227" s="145">
        <f>S227*H227</f>
        <v>0</v>
      </c>
      <c r="AR227" s="146" t="s">
        <v>197</v>
      </c>
      <c r="AT227" s="146" t="s">
        <v>193</v>
      </c>
      <c r="AU227" s="146" t="s">
        <v>80</v>
      </c>
      <c r="AY227" s="18" t="s">
        <v>191</v>
      </c>
      <c r="BE227" s="147">
        <f>IF(N227="základní",J227,0)</f>
        <v>0</v>
      </c>
      <c r="BF227" s="147">
        <f>IF(N227="snížená",J227,0)</f>
        <v>0</v>
      </c>
      <c r="BG227" s="147">
        <f>IF(N227="zákl. přenesená",J227,0)</f>
        <v>0</v>
      </c>
      <c r="BH227" s="147">
        <f>IF(N227="sníž. přenesená",J227,0)</f>
        <v>0</v>
      </c>
      <c r="BI227" s="147">
        <f>IF(N227="nulová",J227,0)</f>
        <v>0</v>
      </c>
      <c r="BJ227" s="18" t="s">
        <v>78</v>
      </c>
      <c r="BK227" s="147">
        <f>ROUND(I227*H227,2)</f>
        <v>0</v>
      </c>
      <c r="BL227" s="18" t="s">
        <v>197</v>
      </c>
      <c r="BM227" s="146" t="s">
        <v>1516</v>
      </c>
    </row>
    <row r="228" spans="2:65" s="1" customFormat="1" ht="11.25">
      <c r="B228" s="33"/>
      <c r="D228" s="148" t="s">
        <v>199</v>
      </c>
      <c r="F228" s="149" t="s">
        <v>426</v>
      </c>
      <c r="I228" s="150"/>
      <c r="L228" s="33"/>
      <c r="M228" s="151"/>
      <c r="T228" s="54"/>
      <c r="AT228" s="18" t="s">
        <v>199</v>
      </c>
      <c r="AU228" s="18" t="s">
        <v>80</v>
      </c>
    </row>
    <row r="229" spans="2:65" s="14" customFormat="1" ht="11.25">
      <c r="B229" s="167"/>
      <c r="D229" s="153" t="s">
        <v>201</v>
      </c>
      <c r="E229" s="168" t="s">
        <v>19</v>
      </c>
      <c r="F229" s="169" t="s">
        <v>273</v>
      </c>
      <c r="H229" s="168" t="s">
        <v>19</v>
      </c>
      <c r="I229" s="170"/>
      <c r="L229" s="167"/>
      <c r="M229" s="171"/>
      <c r="T229" s="172"/>
      <c r="AT229" s="168" t="s">
        <v>201</v>
      </c>
      <c r="AU229" s="168" t="s">
        <v>80</v>
      </c>
      <c r="AV229" s="14" t="s">
        <v>78</v>
      </c>
      <c r="AW229" s="14" t="s">
        <v>33</v>
      </c>
      <c r="AX229" s="14" t="s">
        <v>71</v>
      </c>
      <c r="AY229" s="168" t="s">
        <v>191</v>
      </c>
    </row>
    <row r="230" spans="2:65" s="12" customFormat="1" ht="11.25">
      <c r="B230" s="152"/>
      <c r="D230" s="153" t="s">
        <v>201</v>
      </c>
      <c r="E230" s="154" t="s">
        <v>19</v>
      </c>
      <c r="F230" s="155" t="s">
        <v>1493</v>
      </c>
      <c r="H230" s="156">
        <v>19.812000000000001</v>
      </c>
      <c r="I230" s="157"/>
      <c r="L230" s="152"/>
      <c r="M230" s="158"/>
      <c r="T230" s="159"/>
      <c r="AT230" s="154" t="s">
        <v>201</v>
      </c>
      <c r="AU230" s="154" t="s">
        <v>80</v>
      </c>
      <c r="AV230" s="12" t="s">
        <v>80</v>
      </c>
      <c r="AW230" s="12" t="s">
        <v>33</v>
      </c>
      <c r="AX230" s="12" t="s">
        <v>71</v>
      </c>
      <c r="AY230" s="154" t="s">
        <v>191</v>
      </c>
    </row>
    <row r="231" spans="2:65" s="13" customFormat="1" ht="11.25">
      <c r="B231" s="160"/>
      <c r="D231" s="153" t="s">
        <v>201</v>
      </c>
      <c r="E231" s="161" t="s">
        <v>19</v>
      </c>
      <c r="F231" s="162" t="s">
        <v>203</v>
      </c>
      <c r="H231" s="163">
        <v>19.812000000000001</v>
      </c>
      <c r="I231" s="164"/>
      <c r="L231" s="160"/>
      <c r="M231" s="165"/>
      <c r="T231" s="166"/>
      <c r="AT231" s="161" t="s">
        <v>201</v>
      </c>
      <c r="AU231" s="161" t="s">
        <v>80</v>
      </c>
      <c r="AV231" s="13" t="s">
        <v>197</v>
      </c>
      <c r="AW231" s="13" t="s">
        <v>33</v>
      </c>
      <c r="AX231" s="13" t="s">
        <v>78</v>
      </c>
      <c r="AY231" s="161" t="s">
        <v>191</v>
      </c>
    </row>
    <row r="232" spans="2:65" s="1" customFormat="1" ht="11.25">
      <c r="B232" s="33"/>
      <c r="D232" s="153" t="s">
        <v>275</v>
      </c>
      <c r="F232" s="173" t="s">
        <v>1494</v>
      </c>
      <c r="L232" s="33"/>
      <c r="M232" s="151"/>
      <c r="T232" s="54"/>
      <c r="AU232" s="18" t="s">
        <v>80</v>
      </c>
    </row>
    <row r="233" spans="2:65" s="1" customFormat="1" ht="11.25">
      <c r="B233" s="33"/>
      <c r="D233" s="153" t="s">
        <v>275</v>
      </c>
      <c r="F233" s="174" t="s">
        <v>1495</v>
      </c>
      <c r="H233" s="175">
        <v>65.88</v>
      </c>
      <c r="L233" s="33"/>
      <c r="M233" s="151"/>
      <c r="T233" s="54"/>
      <c r="AU233" s="18" t="s">
        <v>80</v>
      </c>
    </row>
    <row r="234" spans="2:65" s="1" customFormat="1" ht="11.25">
      <c r="B234" s="33"/>
      <c r="D234" s="153" t="s">
        <v>275</v>
      </c>
      <c r="F234" s="174" t="s">
        <v>1496</v>
      </c>
      <c r="H234" s="175">
        <v>0.16</v>
      </c>
      <c r="L234" s="33"/>
      <c r="M234" s="151"/>
      <c r="T234" s="54"/>
      <c r="AU234" s="18" t="s">
        <v>80</v>
      </c>
    </row>
    <row r="235" spans="2:65" s="1" customFormat="1" ht="11.25">
      <c r="B235" s="33"/>
      <c r="D235" s="153" t="s">
        <v>275</v>
      </c>
      <c r="F235" s="174" t="s">
        <v>203</v>
      </c>
      <c r="H235" s="175">
        <v>66.040000000000006</v>
      </c>
      <c r="L235" s="33"/>
      <c r="M235" s="151"/>
      <c r="T235" s="54"/>
      <c r="AU235" s="18" t="s">
        <v>80</v>
      </c>
    </row>
    <row r="236" spans="2:65" s="1" customFormat="1" ht="24.2" customHeight="1">
      <c r="B236" s="33"/>
      <c r="C236" s="134" t="s">
        <v>337</v>
      </c>
      <c r="D236" s="134" t="s">
        <v>193</v>
      </c>
      <c r="E236" s="135" t="s">
        <v>428</v>
      </c>
      <c r="F236" s="136" t="s">
        <v>429</v>
      </c>
      <c r="G236" s="137" t="s">
        <v>146</v>
      </c>
      <c r="H236" s="138">
        <v>10.188000000000001</v>
      </c>
      <c r="I236" s="139"/>
      <c r="J236" s="140">
        <f>ROUND(I236*H236,2)</f>
        <v>0</v>
      </c>
      <c r="K236" s="141"/>
      <c r="L236" s="33"/>
      <c r="M236" s="142" t="s">
        <v>19</v>
      </c>
      <c r="N236" s="143" t="s">
        <v>42</v>
      </c>
      <c r="P236" s="144">
        <f>O236*H236</f>
        <v>0</v>
      </c>
      <c r="Q236" s="144">
        <v>0</v>
      </c>
      <c r="R236" s="144">
        <f>Q236*H236</f>
        <v>0</v>
      </c>
      <c r="S236" s="144">
        <v>0</v>
      </c>
      <c r="T236" s="145">
        <f>S236*H236</f>
        <v>0</v>
      </c>
      <c r="AR236" s="146" t="s">
        <v>197</v>
      </c>
      <c r="AT236" s="146" t="s">
        <v>193</v>
      </c>
      <c r="AU236" s="146" t="s">
        <v>80</v>
      </c>
      <c r="AY236" s="18" t="s">
        <v>191</v>
      </c>
      <c r="BE236" s="147">
        <f>IF(N236="základní",J236,0)</f>
        <v>0</v>
      </c>
      <c r="BF236" s="147">
        <f>IF(N236="snížená",J236,0)</f>
        <v>0</v>
      </c>
      <c r="BG236" s="147">
        <f>IF(N236="zákl. přenesená",J236,0)</f>
        <v>0</v>
      </c>
      <c r="BH236" s="147">
        <f>IF(N236="sníž. přenesená",J236,0)</f>
        <v>0</v>
      </c>
      <c r="BI236" s="147">
        <f>IF(N236="nulová",J236,0)</f>
        <v>0</v>
      </c>
      <c r="BJ236" s="18" t="s">
        <v>78</v>
      </c>
      <c r="BK236" s="147">
        <f>ROUND(I236*H236,2)</f>
        <v>0</v>
      </c>
      <c r="BL236" s="18" t="s">
        <v>197</v>
      </c>
      <c r="BM236" s="146" t="s">
        <v>1517</v>
      </c>
    </row>
    <row r="237" spans="2:65" s="1" customFormat="1" ht="11.25">
      <c r="B237" s="33"/>
      <c r="D237" s="148" t="s">
        <v>199</v>
      </c>
      <c r="F237" s="149" t="s">
        <v>431</v>
      </c>
      <c r="I237" s="150"/>
      <c r="L237" s="33"/>
      <c r="M237" s="151"/>
      <c r="T237" s="54"/>
      <c r="AT237" s="18" t="s">
        <v>199</v>
      </c>
      <c r="AU237" s="18" t="s">
        <v>80</v>
      </c>
    </row>
    <row r="238" spans="2:65" s="14" customFormat="1" ht="11.25">
      <c r="B238" s="167"/>
      <c r="D238" s="153" t="s">
        <v>201</v>
      </c>
      <c r="E238" s="168" t="s">
        <v>19</v>
      </c>
      <c r="F238" s="169" t="s">
        <v>273</v>
      </c>
      <c r="H238" s="168" t="s">
        <v>19</v>
      </c>
      <c r="I238" s="170"/>
      <c r="L238" s="167"/>
      <c r="M238" s="171"/>
      <c r="T238" s="172"/>
      <c r="AT238" s="168" t="s">
        <v>201</v>
      </c>
      <c r="AU238" s="168" t="s">
        <v>80</v>
      </c>
      <c r="AV238" s="14" t="s">
        <v>78</v>
      </c>
      <c r="AW238" s="14" t="s">
        <v>33</v>
      </c>
      <c r="AX238" s="14" t="s">
        <v>71</v>
      </c>
      <c r="AY238" s="168" t="s">
        <v>191</v>
      </c>
    </row>
    <row r="239" spans="2:65" s="12" customFormat="1" ht="11.25">
      <c r="B239" s="152"/>
      <c r="D239" s="153" t="s">
        <v>201</v>
      </c>
      <c r="E239" s="154" t="s">
        <v>19</v>
      </c>
      <c r="F239" s="155" t="s">
        <v>1514</v>
      </c>
      <c r="H239" s="156">
        <v>39.624000000000002</v>
      </c>
      <c r="I239" s="157"/>
      <c r="L239" s="152"/>
      <c r="M239" s="158"/>
      <c r="T239" s="159"/>
      <c r="AT239" s="154" t="s">
        <v>201</v>
      </c>
      <c r="AU239" s="154" t="s">
        <v>80</v>
      </c>
      <c r="AV239" s="12" t="s">
        <v>80</v>
      </c>
      <c r="AW239" s="12" t="s">
        <v>33</v>
      </c>
      <c r="AX239" s="12" t="s">
        <v>71</v>
      </c>
      <c r="AY239" s="154" t="s">
        <v>191</v>
      </c>
    </row>
    <row r="240" spans="2:65" s="14" customFormat="1" ht="11.25">
      <c r="B240" s="167"/>
      <c r="D240" s="153" t="s">
        <v>201</v>
      </c>
      <c r="E240" s="168" t="s">
        <v>19</v>
      </c>
      <c r="F240" s="169" t="s">
        <v>432</v>
      </c>
      <c r="H240" s="168" t="s">
        <v>19</v>
      </c>
      <c r="I240" s="170"/>
      <c r="L240" s="167"/>
      <c r="M240" s="171"/>
      <c r="T240" s="172"/>
      <c r="AT240" s="168" t="s">
        <v>201</v>
      </c>
      <c r="AU240" s="168" t="s">
        <v>80</v>
      </c>
      <c r="AV240" s="14" t="s">
        <v>78</v>
      </c>
      <c r="AW240" s="14" t="s">
        <v>33</v>
      </c>
      <c r="AX240" s="14" t="s">
        <v>71</v>
      </c>
      <c r="AY240" s="168" t="s">
        <v>191</v>
      </c>
    </row>
    <row r="241" spans="2:65" s="12" customFormat="1" ht="11.25">
      <c r="B241" s="152"/>
      <c r="D241" s="153" t="s">
        <v>201</v>
      </c>
      <c r="E241" s="154" t="s">
        <v>19</v>
      </c>
      <c r="F241" s="155" t="s">
        <v>1518</v>
      </c>
      <c r="H241" s="156">
        <v>-29.436</v>
      </c>
      <c r="I241" s="157"/>
      <c r="L241" s="152"/>
      <c r="M241" s="158"/>
      <c r="T241" s="159"/>
      <c r="AT241" s="154" t="s">
        <v>201</v>
      </c>
      <c r="AU241" s="154" t="s">
        <v>80</v>
      </c>
      <c r="AV241" s="12" t="s">
        <v>80</v>
      </c>
      <c r="AW241" s="12" t="s">
        <v>33</v>
      </c>
      <c r="AX241" s="12" t="s">
        <v>71</v>
      </c>
      <c r="AY241" s="154" t="s">
        <v>191</v>
      </c>
    </row>
    <row r="242" spans="2:65" s="13" customFormat="1" ht="11.25">
      <c r="B242" s="160"/>
      <c r="D242" s="153" t="s">
        <v>201</v>
      </c>
      <c r="E242" s="161" t="s">
        <v>19</v>
      </c>
      <c r="F242" s="162" t="s">
        <v>203</v>
      </c>
      <c r="H242" s="163">
        <v>10.188000000000001</v>
      </c>
      <c r="I242" s="164"/>
      <c r="L242" s="160"/>
      <c r="M242" s="165"/>
      <c r="T242" s="166"/>
      <c r="AT242" s="161" t="s">
        <v>201</v>
      </c>
      <c r="AU242" s="161" t="s">
        <v>80</v>
      </c>
      <c r="AV242" s="13" t="s">
        <v>197</v>
      </c>
      <c r="AW242" s="13" t="s">
        <v>33</v>
      </c>
      <c r="AX242" s="13" t="s">
        <v>78</v>
      </c>
      <c r="AY242" s="161" t="s">
        <v>191</v>
      </c>
    </row>
    <row r="243" spans="2:65" s="1" customFormat="1" ht="11.25">
      <c r="B243" s="33"/>
      <c r="D243" s="153" t="s">
        <v>275</v>
      </c>
      <c r="F243" s="173" t="s">
        <v>1494</v>
      </c>
      <c r="L243" s="33"/>
      <c r="M243" s="151"/>
      <c r="T243" s="54"/>
      <c r="AU243" s="18" t="s">
        <v>80</v>
      </c>
    </row>
    <row r="244" spans="2:65" s="1" customFormat="1" ht="11.25">
      <c r="B244" s="33"/>
      <c r="D244" s="153" t="s">
        <v>275</v>
      </c>
      <c r="F244" s="174" t="s">
        <v>1495</v>
      </c>
      <c r="H244" s="175">
        <v>65.88</v>
      </c>
      <c r="L244" s="33"/>
      <c r="M244" s="151"/>
      <c r="T244" s="54"/>
      <c r="AU244" s="18" t="s">
        <v>80</v>
      </c>
    </row>
    <row r="245" spans="2:65" s="1" customFormat="1" ht="11.25">
      <c r="B245" s="33"/>
      <c r="D245" s="153" t="s">
        <v>275</v>
      </c>
      <c r="F245" s="174" t="s">
        <v>1496</v>
      </c>
      <c r="H245" s="175">
        <v>0.16</v>
      </c>
      <c r="L245" s="33"/>
      <c r="M245" s="151"/>
      <c r="T245" s="54"/>
      <c r="AU245" s="18" t="s">
        <v>80</v>
      </c>
    </row>
    <row r="246" spans="2:65" s="1" customFormat="1" ht="11.25">
      <c r="B246" s="33"/>
      <c r="D246" s="153" t="s">
        <v>275</v>
      </c>
      <c r="F246" s="174" t="s">
        <v>203</v>
      </c>
      <c r="H246" s="175">
        <v>66.040000000000006</v>
      </c>
      <c r="L246" s="33"/>
      <c r="M246" s="151"/>
      <c r="T246" s="54"/>
      <c r="AU246" s="18" t="s">
        <v>80</v>
      </c>
    </row>
    <row r="247" spans="2:65" s="1" customFormat="1" ht="24.2" customHeight="1">
      <c r="B247" s="33"/>
      <c r="C247" s="134" t="s">
        <v>342</v>
      </c>
      <c r="D247" s="134" t="s">
        <v>193</v>
      </c>
      <c r="E247" s="135" t="s">
        <v>435</v>
      </c>
      <c r="F247" s="136" t="s">
        <v>436</v>
      </c>
      <c r="G247" s="137" t="s">
        <v>146</v>
      </c>
      <c r="H247" s="138">
        <v>42.06</v>
      </c>
      <c r="I247" s="139"/>
      <c r="J247" s="140">
        <f>ROUND(I247*H247,2)</f>
        <v>0</v>
      </c>
      <c r="K247" s="141"/>
      <c r="L247" s="33"/>
      <c r="M247" s="142" t="s">
        <v>19</v>
      </c>
      <c r="N247" s="143" t="s">
        <v>42</v>
      </c>
      <c r="P247" s="144">
        <f>O247*H247</f>
        <v>0</v>
      </c>
      <c r="Q247" s="144">
        <v>0</v>
      </c>
      <c r="R247" s="144">
        <f>Q247*H247</f>
        <v>0</v>
      </c>
      <c r="S247" s="144">
        <v>0</v>
      </c>
      <c r="T247" s="145">
        <f>S247*H247</f>
        <v>0</v>
      </c>
      <c r="AR247" s="146" t="s">
        <v>197</v>
      </c>
      <c r="AT247" s="146" t="s">
        <v>193</v>
      </c>
      <c r="AU247" s="146" t="s">
        <v>80</v>
      </c>
      <c r="AY247" s="18" t="s">
        <v>191</v>
      </c>
      <c r="BE247" s="147">
        <f>IF(N247="základní",J247,0)</f>
        <v>0</v>
      </c>
      <c r="BF247" s="147">
        <f>IF(N247="snížená",J247,0)</f>
        <v>0</v>
      </c>
      <c r="BG247" s="147">
        <f>IF(N247="zákl. přenesená",J247,0)</f>
        <v>0</v>
      </c>
      <c r="BH247" s="147">
        <f>IF(N247="sníž. přenesená",J247,0)</f>
        <v>0</v>
      </c>
      <c r="BI247" s="147">
        <f>IF(N247="nulová",J247,0)</f>
        <v>0</v>
      </c>
      <c r="BJ247" s="18" t="s">
        <v>78</v>
      </c>
      <c r="BK247" s="147">
        <f>ROUND(I247*H247,2)</f>
        <v>0</v>
      </c>
      <c r="BL247" s="18" t="s">
        <v>197</v>
      </c>
      <c r="BM247" s="146" t="s">
        <v>1519</v>
      </c>
    </row>
    <row r="248" spans="2:65" s="1" customFormat="1" ht="11.25">
      <c r="B248" s="33"/>
      <c r="D248" s="148" t="s">
        <v>199</v>
      </c>
      <c r="F248" s="149" t="s">
        <v>438</v>
      </c>
      <c r="I248" s="150"/>
      <c r="L248" s="33"/>
      <c r="M248" s="151"/>
      <c r="T248" s="54"/>
      <c r="AT248" s="18" t="s">
        <v>199</v>
      </c>
      <c r="AU248" s="18" t="s">
        <v>80</v>
      </c>
    </row>
    <row r="249" spans="2:65" s="14" customFormat="1" ht="11.25">
      <c r="B249" s="167"/>
      <c r="D249" s="153" t="s">
        <v>201</v>
      </c>
      <c r="E249" s="168" t="s">
        <v>19</v>
      </c>
      <c r="F249" s="169" t="s">
        <v>439</v>
      </c>
      <c r="H249" s="168" t="s">
        <v>19</v>
      </c>
      <c r="I249" s="170"/>
      <c r="L249" s="167"/>
      <c r="M249" s="171"/>
      <c r="T249" s="172"/>
      <c r="AT249" s="168" t="s">
        <v>201</v>
      </c>
      <c r="AU249" s="168" t="s">
        <v>80</v>
      </c>
      <c r="AV249" s="14" t="s">
        <v>78</v>
      </c>
      <c r="AW249" s="14" t="s">
        <v>33</v>
      </c>
      <c r="AX249" s="14" t="s">
        <v>71</v>
      </c>
      <c r="AY249" s="168" t="s">
        <v>191</v>
      </c>
    </row>
    <row r="250" spans="2:65" s="12" customFormat="1" ht="11.25">
      <c r="B250" s="152"/>
      <c r="D250" s="153" t="s">
        <v>201</v>
      </c>
      <c r="E250" s="154" t="s">
        <v>19</v>
      </c>
      <c r="F250" s="155" t="s">
        <v>1520</v>
      </c>
      <c r="H250" s="156">
        <v>29.9</v>
      </c>
      <c r="I250" s="157"/>
      <c r="L250" s="152"/>
      <c r="M250" s="158"/>
      <c r="T250" s="159"/>
      <c r="AT250" s="154" t="s">
        <v>201</v>
      </c>
      <c r="AU250" s="154" t="s">
        <v>80</v>
      </c>
      <c r="AV250" s="12" t="s">
        <v>80</v>
      </c>
      <c r="AW250" s="12" t="s">
        <v>33</v>
      </c>
      <c r="AX250" s="12" t="s">
        <v>71</v>
      </c>
      <c r="AY250" s="154" t="s">
        <v>191</v>
      </c>
    </row>
    <row r="251" spans="2:65" s="12" customFormat="1" ht="11.25">
      <c r="B251" s="152"/>
      <c r="D251" s="153" t="s">
        <v>201</v>
      </c>
      <c r="E251" s="154" t="s">
        <v>19</v>
      </c>
      <c r="F251" s="155" t="s">
        <v>1521</v>
      </c>
      <c r="H251" s="156">
        <v>0.1</v>
      </c>
      <c r="I251" s="157"/>
      <c r="L251" s="152"/>
      <c r="M251" s="158"/>
      <c r="T251" s="159"/>
      <c r="AT251" s="154" t="s">
        <v>201</v>
      </c>
      <c r="AU251" s="154" t="s">
        <v>80</v>
      </c>
      <c r="AV251" s="12" t="s">
        <v>80</v>
      </c>
      <c r="AW251" s="12" t="s">
        <v>33</v>
      </c>
      <c r="AX251" s="12" t="s">
        <v>71</v>
      </c>
      <c r="AY251" s="154" t="s">
        <v>191</v>
      </c>
    </row>
    <row r="252" spans="2:65" s="15" customFormat="1" ht="11.25">
      <c r="B252" s="176"/>
      <c r="D252" s="153" t="s">
        <v>201</v>
      </c>
      <c r="E252" s="177" t="s">
        <v>19</v>
      </c>
      <c r="F252" s="178" t="s">
        <v>446</v>
      </c>
      <c r="H252" s="179">
        <v>30</v>
      </c>
      <c r="I252" s="180"/>
      <c r="L252" s="176"/>
      <c r="M252" s="181"/>
      <c r="T252" s="182"/>
      <c r="AT252" s="177" t="s">
        <v>201</v>
      </c>
      <c r="AU252" s="177" t="s">
        <v>80</v>
      </c>
      <c r="AV252" s="15" t="s">
        <v>148</v>
      </c>
      <c r="AW252" s="15" t="s">
        <v>33</v>
      </c>
      <c r="AX252" s="15" t="s">
        <v>71</v>
      </c>
      <c r="AY252" s="177" t="s">
        <v>191</v>
      </c>
    </row>
    <row r="253" spans="2:65" s="14" customFormat="1" ht="11.25">
      <c r="B253" s="167"/>
      <c r="D253" s="153" t="s">
        <v>201</v>
      </c>
      <c r="E253" s="168" t="s">
        <v>19</v>
      </c>
      <c r="F253" s="169" t="s">
        <v>447</v>
      </c>
      <c r="H253" s="168" t="s">
        <v>19</v>
      </c>
      <c r="I253" s="170"/>
      <c r="L253" s="167"/>
      <c r="M253" s="171"/>
      <c r="T253" s="172"/>
      <c r="AT253" s="168" t="s">
        <v>201</v>
      </c>
      <c r="AU253" s="168" t="s">
        <v>80</v>
      </c>
      <c r="AV253" s="14" t="s">
        <v>78</v>
      </c>
      <c r="AW253" s="14" t="s">
        <v>33</v>
      </c>
      <c r="AX253" s="14" t="s">
        <v>71</v>
      </c>
      <c r="AY253" s="168" t="s">
        <v>191</v>
      </c>
    </row>
    <row r="254" spans="2:65" s="12" customFormat="1" ht="11.25">
      <c r="B254" s="152"/>
      <c r="D254" s="153" t="s">
        <v>201</v>
      </c>
      <c r="E254" s="154" t="s">
        <v>19</v>
      </c>
      <c r="F254" s="155" t="s">
        <v>1522</v>
      </c>
      <c r="H254" s="156">
        <v>12.06</v>
      </c>
      <c r="I254" s="157"/>
      <c r="L254" s="152"/>
      <c r="M254" s="158"/>
      <c r="T254" s="159"/>
      <c r="AT254" s="154" t="s">
        <v>201</v>
      </c>
      <c r="AU254" s="154" t="s">
        <v>80</v>
      </c>
      <c r="AV254" s="12" t="s">
        <v>80</v>
      </c>
      <c r="AW254" s="12" t="s">
        <v>33</v>
      </c>
      <c r="AX254" s="12" t="s">
        <v>71</v>
      </c>
      <c r="AY254" s="154" t="s">
        <v>191</v>
      </c>
    </row>
    <row r="255" spans="2:65" s="15" customFormat="1" ht="11.25">
      <c r="B255" s="176"/>
      <c r="D255" s="153" t="s">
        <v>201</v>
      </c>
      <c r="E255" s="177" t="s">
        <v>19</v>
      </c>
      <c r="F255" s="178" t="s">
        <v>446</v>
      </c>
      <c r="H255" s="179">
        <v>12.06</v>
      </c>
      <c r="I255" s="180"/>
      <c r="L255" s="176"/>
      <c r="M255" s="181"/>
      <c r="T255" s="182"/>
      <c r="AT255" s="177" t="s">
        <v>201</v>
      </c>
      <c r="AU255" s="177" t="s">
        <v>80</v>
      </c>
      <c r="AV255" s="15" t="s">
        <v>148</v>
      </c>
      <c r="AW255" s="15" t="s">
        <v>33</v>
      </c>
      <c r="AX255" s="15" t="s">
        <v>71</v>
      </c>
      <c r="AY255" s="177" t="s">
        <v>191</v>
      </c>
    </row>
    <row r="256" spans="2:65" s="13" customFormat="1" ht="11.25">
      <c r="B256" s="160"/>
      <c r="D256" s="153" t="s">
        <v>201</v>
      </c>
      <c r="E256" s="161" t="s">
        <v>19</v>
      </c>
      <c r="F256" s="162" t="s">
        <v>203</v>
      </c>
      <c r="H256" s="163">
        <v>42.06</v>
      </c>
      <c r="I256" s="164"/>
      <c r="L256" s="160"/>
      <c r="M256" s="165"/>
      <c r="T256" s="166"/>
      <c r="AT256" s="161" t="s">
        <v>201</v>
      </c>
      <c r="AU256" s="161" t="s">
        <v>80</v>
      </c>
      <c r="AV256" s="13" t="s">
        <v>197</v>
      </c>
      <c r="AW256" s="13" t="s">
        <v>33</v>
      </c>
      <c r="AX256" s="13" t="s">
        <v>78</v>
      </c>
      <c r="AY256" s="161" t="s">
        <v>191</v>
      </c>
    </row>
    <row r="257" spans="2:65" s="1" customFormat="1" ht="37.9" customHeight="1">
      <c r="B257" s="33"/>
      <c r="C257" s="134" t="s">
        <v>351</v>
      </c>
      <c r="D257" s="134" t="s">
        <v>193</v>
      </c>
      <c r="E257" s="135" t="s">
        <v>451</v>
      </c>
      <c r="F257" s="136" t="s">
        <v>452</v>
      </c>
      <c r="G257" s="137" t="s">
        <v>146</v>
      </c>
      <c r="H257" s="138">
        <v>18.850000000000001</v>
      </c>
      <c r="I257" s="139"/>
      <c r="J257" s="140">
        <f>ROUND(I257*H257,2)</f>
        <v>0</v>
      </c>
      <c r="K257" s="141"/>
      <c r="L257" s="33"/>
      <c r="M257" s="142" t="s">
        <v>19</v>
      </c>
      <c r="N257" s="143" t="s">
        <v>42</v>
      </c>
      <c r="P257" s="144">
        <f>O257*H257</f>
        <v>0</v>
      </c>
      <c r="Q257" s="144">
        <v>0</v>
      </c>
      <c r="R257" s="144">
        <f>Q257*H257</f>
        <v>0</v>
      </c>
      <c r="S257" s="144">
        <v>0</v>
      </c>
      <c r="T257" s="145">
        <f>S257*H257</f>
        <v>0</v>
      </c>
      <c r="AR257" s="146" t="s">
        <v>197</v>
      </c>
      <c r="AT257" s="146" t="s">
        <v>193</v>
      </c>
      <c r="AU257" s="146" t="s">
        <v>80</v>
      </c>
      <c r="AY257" s="18" t="s">
        <v>191</v>
      </c>
      <c r="BE257" s="147">
        <f>IF(N257="základní",J257,0)</f>
        <v>0</v>
      </c>
      <c r="BF257" s="147">
        <f>IF(N257="snížená",J257,0)</f>
        <v>0</v>
      </c>
      <c r="BG257" s="147">
        <f>IF(N257="zákl. přenesená",J257,0)</f>
        <v>0</v>
      </c>
      <c r="BH257" s="147">
        <f>IF(N257="sníž. přenesená",J257,0)</f>
        <v>0</v>
      </c>
      <c r="BI257" s="147">
        <f>IF(N257="nulová",J257,0)</f>
        <v>0</v>
      </c>
      <c r="BJ257" s="18" t="s">
        <v>78</v>
      </c>
      <c r="BK257" s="147">
        <f>ROUND(I257*H257,2)</f>
        <v>0</v>
      </c>
      <c r="BL257" s="18" t="s">
        <v>197</v>
      </c>
      <c r="BM257" s="146" t="s">
        <v>453</v>
      </c>
    </row>
    <row r="258" spans="2:65" s="1" customFormat="1" ht="11.25">
      <c r="B258" s="33"/>
      <c r="D258" s="148" t="s">
        <v>199</v>
      </c>
      <c r="F258" s="149" t="s">
        <v>454</v>
      </c>
      <c r="I258" s="150"/>
      <c r="L258" s="33"/>
      <c r="M258" s="151"/>
      <c r="T258" s="54"/>
      <c r="AT258" s="18" t="s">
        <v>199</v>
      </c>
      <c r="AU258" s="18" t="s">
        <v>80</v>
      </c>
    </row>
    <row r="259" spans="2:65" s="12" customFormat="1" ht="11.25">
      <c r="B259" s="152"/>
      <c r="D259" s="153" t="s">
        <v>201</v>
      </c>
      <c r="E259" s="154" t="s">
        <v>19</v>
      </c>
      <c r="F259" s="155" t="s">
        <v>1523</v>
      </c>
      <c r="H259" s="156">
        <v>18.809999999999999</v>
      </c>
      <c r="I259" s="157"/>
      <c r="L259" s="152"/>
      <c r="M259" s="158"/>
      <c r="T259" s="159"/>
      <c r="AT259" s="154" t="s">
        <v>201</v>
      </c>
      <c r="AU259" s="154" t="s">
        <v>80</v>
      </c>
      <c r="AV259" s="12" t="s">
        <v>80</v>
      </c>
      <c r="AW259" s="12" t="s">
        <v>33</v>
      </c>
      <c r="AX259" s="12" t="s">
        <v>71</v>
      </c>
      <c r="AY259" s="154" t="s">
        <v>191</v>
      </c>
    </row>
    <row r="260" spans="2:65" s="12" customFormat="1" ht="11.25">
      <c r="B260" s="152"/>
      <c r="D260" s="153" t="s">
        <v>201</v>
      </c>
      <c r="E260" s="154" t="s">
        <v>19</v>
      </c>
      <c r="F260" s="155" t="s">
        <v>1524</v>
      </c>
      <c r="H260" s="156">
        <v>0.04</v>
      </c>
      <c r="I260" s="157"/>
      <c r="L260" s="152"/>
      <c r="M260" s="158"/>
      <c r="T260" s="159"/>
      <c r="AT260" s="154" t="s">
        <v>201</v>
      </c>
      <c r="AU260" s="154" t="s">
        <v>80</v>
      </c>
      <c r="AV260" s="12" t="s">
        <v>80</v>
      </c>
      <c r="AW260" s="12" t="s">
        <v>33</v>
      </c>
      <c r="AX260" s="12" t="s">
        <v>71</v>
      </c>
      <c r="AY260" s="154" t="s">
        <v>191</v>
      </c>
    </row>
    <row r="261" spans="2:65" s="13" customFormat="1" ht="11.25">
      <c r="B261" s="160"/>
      <c r="D261" s="153" t="s">
        <v>201</v>
      </c>
      <c r="E261" s="161" t="s">
        <v>19</v>
      </c>
      <c r="F261" s="162" t="s">
        <v>203</v>
      </c>
      <c r="H261" s="163">
        <v>18.850000000000001</v>
      </c>
      <c r="I261" s="164"/>
      <c r="L261" s="160"/>
      <c r="M261" s="165"/>
      <c r="T261" s="166"/>
      <c r="AT261" s="161" t="s">
        <v>201</v>
      </c>
      <c r="AU261" s="161" t="s">
        <v>80</v>
      </c>
      <c r="AV261" s="13" t="s">
        <v>197</v>
      </c>
      <c r="AW261" s="13" t="s">
        <v>33</v>
      </c>
      <c r="AX261" s="13" t="s">
        <v>78</v>
      </c>
      <c r="AY261" s="161" t="s">
        <v>191</v>
      </c>
    </row>
    <row r="262" spans="2:65" s="1" customFormat="1" ht="16.5" customHeight="1">
      <c r="B262" s="33"/>
      <c r="C262" s="183" t="s">
        <v>358</v>
      </c>
      <c r="D262" s="183" t="s">
        <v>462</v>
      </c>
      <c r="E262" s="184" t="s">
        <v>463</v>
      </c>
      <c r="F262" s="185" t="s">
        <v>464</v>
      </c>
      <c r="G262" s="186" t="s">
        <v>465</v>
      </c>
      <c r="H262" s="187">
        <v>37.700000000000003</v>
      </c>
      <c r="I262" s="188"/>
      <c r="J262" s="189">
        <f>ROUND(I262*H262,2)</f>
        <v>0</v>
      </c>
      <c r="K262" s="190"/>
      <c r="L262" s="191"/>
      <c r="M262" s="192" t="s">
        <v>19</v>
      </c>
      <c r="N262" s="193" t="s">
        <v>42</v>
      </c>
      <c r="P262" s="144">
        <f>O262*H262</f>
        <v>0</v>
      </c>
      <c r="Q262" s="144">
        <v>0</v>
      </c>
      <c r="R262" s="144">
        <f>Q262*H262</f>
        <v>0</v>
      </c>
      <c r="S262" s="144">
        <v>0</v>
      </c>
      <c r="T262" s="145">
        <f>S262*H262</f>
        <v>0</v>
      </c>
      <c r="AR262" s="146" t="s">
        <v>236</v>
      </c>
      <c r="AT262" s="146" t="s">
        <v>462</v>
      </c>
      <c r="AU262" s="146" t="s">
        <v>80</v>
      </c>
      <c r="AY262" s="18" t="s">
        <v>191</v>
      </c>
      <c r="BE262" s="147">
        <f>IF(N262="základní",J262,0)</f>
        <v>0</v>
      </c>
      <c r="BF262" s="147">
        <f>IF(N262="snížená",J262,0)</f>
        <v>0</v>
      </c>
      <c r="BG262" s="147">
        <f>IF(N262="zákl. přenesená",J262,0)</f>
        <v>0</v>
      </c>
      <c r="BH262" s="147">
        <f>IF(N262="sníž. přenesená",J262,0)</f>
        <v>0</v>
      </c>
      <c r="BI262" s="147">
        <f>IF(N262="nulová",J262,0)</f>
        <v>0</v>
      </c>
      <c r="BJ262" s="18" t="s">
        <v>78</v>
      </c>
      <c r="BK262" s="147">
        <f>ROUND(I262*H262,2)</f>
        <v>0</v>
      </c>
      <c r="BL262" s="18" t="s">
        <v>197</v>
      </c>
      <c r="BM262" s="146" t="s">
        <v>466</v>
      </c>
    </row>
    <row r="263" spans="2:65" s="12" customFormat="1" ht="11.25">
      <c r="B263" s="152"/>
      <c r="D263" s="153" t="s">
        <v>201</v>
      </c>
      <c r="F263" s="155" t="s">
        <v>1525</v>
      </c>
      <c r="H263" s="156">
        <v>37.700000000000003</v>
      </c>
      <c r="I263" s="157"/>
      <c r="L263" s="152"/>
      <c r="M263" s="158"/>
      <c r="T263" s="159"/>
      <c r="AT263" s="154" t="s">
        <v>201</v>
      </c>
      <c r="AU263" s="154" t="s">
        <v>80</v>
      </c>
      <c r="AV263" s="12" t="s">
        <v>80</v>
      </c>
      <c r="AW263" s="12" t="s">
        <v>4</v>
      </c>
      <c r="AX263" s="12" t="s">
        <v>78</v>
      </c>
      <c r="AY263" s="154" t="s">
        <v>191</v>
      </c>
    </row>
    <row r="264" spans="2:65" s="1" customFormat="1" ht="16.5" customHeight="1">
      <c r="B264" s="33"/>
      <c r="C264" s="134" t="s">
        <v>363</v>
      </c>
      <c r="D264" s="134" t="s">
        <v>193</v>
      </c>
      <c r="E264" s="135" t="s">
        <v>495</v>
      </c>
      <c r="F264" s="136" t="s">
        <v>496</v>
      </c>
      <c r="G264" s="137" t="s">
        <v>465</v>
      </c>
      <c r="H264" s="138">
        <v>64.872</v>
      </c>
      <c r="I264" s="139"/>
      <c r="J264" s="140">
        <f>ROUND(I264*H264,2)</f>
        <v>0</v>
      </c>
      <c r="K264" s="141"/>
      <c r="L264" s="33"/>
      <c r="M264" s="142" t="s">
        <v>19</v>
      </c>
      <c r="N264" s="143" t="s">
        <v>42</v>
      </c>
      <c r="P264" s="144">
        <f>O264*H264</f>
        <v>0</v>
      </c>
      <c r="Q264" s="144">
        <v>0</v>
      </c>
      <c r="R264" s="144">
        <f>Q264*H264</f>
        <v>0</v>
      </c>
      <c r="S264" s="144">
        <v>0</v>
      </c>
      <c r="T264" s="145">
        <f>S264*H264</f>
        <v>0</v>
      </c>
      <c r="AR264" s="146" t="s">
        <v>197</v>
      </c>
      <c r="AT264" s="146" t="s">
        <v>193</v>
      </c>
      <c r="AU264" s="146" t="s">
        <v>80</v>
      </c>
      <c r="AY264" s="18" t="s">
        <v>191</v>
      </c>
      <c r="BE264" s="147">
        <f>IF(N264="základní",J264,0)</f>
        <v>0</v>
      </c>
      <c r="BF264" s="147">
        <f>IF(N264="snížená",J264,0)</f>
        <v>0</v>
      </c>
      <c r="BG264" s="147">
        <f>IF(N264="zákl. přenesená",J264,0)</f>
        <v>0</v>
      </c>
      <c r="BH264" s="147">
        <f>IF(N264="sníž. přenesená",J264,0)</f>
        <v>0</v>
      </c>
      <c r="BI264" s="147">
        <f>IF(N264="nulová",J264,0)</f>
        <v>0</v>
      </c>
      <c r="BJ264" s="18" t="s">
        <v>78</v>
      </c>
      <c r="BK264" s="147">
        <f>ROUND(I264*H264,2)</f>
        <v>0</v>
      </c>
      <c r="BL264" s="18" t="s">
        <v>197</v>
      </c>
      <c r="BM264" s="146" t="s">
        <v>1526</v>
      </c>
    </row>
    <row r="265" spans="2:65" s="1" customFormat="1" ht="126.75">
      <c r="B265" s="33"/>
      <c r="D265" s="153" t="s">
        <v>498</v>
      </c>
      <c r="F265" s="194" t="s">
        <v>499</v>
      </c>
      <c r="I265" s="150"/>
      <c r="L265" s="33"/>
      <c r="M265" s="151"/>
      <c r="T265" s="54"/>
      <c r="AT265" s="18" t="s">
        <v>498</v>
      </c>
      <c r="AU265" s="18" t="s">
        <v>80</v>
      </c>
    </row>
    <row r="266" spans="2:65" s="14" customFormat="1" ht="11.25">
      <c r="B266" s="167"/>
      <c r="D266" s="153" t="s">
        <v>201</v>
      </c>
      <c r="E266" s="168" t="s">
        <v>19</v>
      </c>
      <c r="F266" s="169" t="s">
        <v>1393</v>
      </c>
      <c r="H266" s="168" t="s">
        <v>19</v>
      </c>
      <c r="I266" s="170"/>
      <c r="L266" s="167"/>
      <c r="M266" s="171"/>
      <c r="T266" s="172"/>
      <c r="AT266" s="168" t="s">
        <v>201</v>
      </c>
      <c r="AU266" s="168" t="s">
        <v>80</v>
      </c>
      <c r="AV266" s="14" t="s">
        <v>78</v>
      </c>
      <c r="AW266" s="14" t="s">
        <v>33</v>
      </c>
      <c r="AX266" s="14" t="s">
        <v>71</v>
      </c>
      <c r="AY266" s="168" t="s">
        <v>191</v>
      </c>
    </row>
    <row r="267" spans="2:65" s="12" customFormat="1" ht="11.25">
      <c r="B267" s="152"/>
      <c r="D267" s="153" t="s">
        <v>201</v>
      </c>
      <c r="E267" s="154" t="s">
        <v>19</v>
      </c>
      <c r="F267" s="155" t="s">
        <v>1527</v>
      </c>
      <c r="H267" s="156">
        <v>64.872</v>
      </c>
      <c r="I267" s="157"/>
      <c r="L267" s="152"/>
      <c r="M267" s="158"/>
      <c r="T267" s="159"/>
      <c r="AT267" s="154" t="s">
        <v>201</v>
      </c>
      <c r="AU267" s="154" t="s">
        <v>80</v>
      </c>
      <c r="AV267" s="12" t="s">
        <v>80</v>
      </c>
      <c r="AW267" s="12" t="s">
        <v>33</v>
      </c>
      <c r="AX267" s="12" t="s">
        <v>78</v>
      </c>
      <c r="AY267" s="154" t="s">
        <v>191</v>
      </c>
    </row>
    <row r="268" spans="2:65" s="1" customFormat="1" ht="16.5" customHeight="1">
      <c r="B268" s="33"/>
      <c r="C268" s="134" t="s">
        <v>368</v>
      </c>
      <c r="D268" s="134" t="s">
        <v>193</v>
      </c>
      <c r="E268" s="135" t="s">
        <v>503</v>
      </c>
      <c r="F268" s="136" t="s">
        <v>504</v>
      </c>
      <c r="G268" s="137" t="s">
        <v>146</v>
      </c>
      <c r="H268" s="138">
        <v>66.040000000000006</v>
      </c>
      <c r="I268" s="139"/>
      <c r="J268" s="140">
        <f>ROUND(I268*H268,2)</f>
        <v>0</v>
      </c>
      <c r="K268" s="141"/>
      <c r="L268" s="33"/>
      <c r="M268" s="142" t="s">
        <v>19</v>
      </c>
      <c r="N268" s="143" t="s">
        <v>42</v>
      </c>
      <c r="P268" s="144">
        <f>O268*H268</f>
        <v>0</v>
      </c>
      <c r="Q268" s="144">
        <v>0</v>
      </c>
      <c r="R268" s="144">
        <f>Q268*H268</f>
        <v>0</v>
      </c>
      <c r="S268" s="144">
        <v>0</v>
      </c>
      <c r="T268" s="145">
        <f>S268*H268</f>
        <v>0</v>
      </c>
      <c r="AR268" s="146" t="s">
        <v>197</v>
      </c>
      <c r="AT268" s="146" t="s">
        <v>193</v>
      </c>
      <c r="AU268" s="146" t="s">
        <v>80</v>
      </c>
      <c r="AY268" s="18" t="s">
        <v>191</v>
      </c>
      <c r="BE268" s="147">
        <f>IF(N268="základní",J268,0)</f>
        <v>0</v>
      </c>
      <c r="BF268" s="147">
        <f>IF(N268="snížená",J268,0)</f>
        <v>0</v>
      </c>
      <c r="BG268" s="147">
        <f>IF(N268="zákl. přenesená",J268,0)</f>
        <v>0</v>
      </c>
      <c r="BH268" s="147">
        <f>IF(N268="sníž. přenesená",J268,0)</f>
        <v>0</v>
      </c>
      <c r="BI268" s="147">
        <f>IF(N268="nulová",J268,0)</f>
        <v>0</v>
      </c>
      <c r="BJ268" s="18" t="s">
        <v>78</v>
      </c>
      <c r="BK268" s="147">
        <f>ROUND(I268*H268,2)</f>
        <v>0</v>
      </c>
      <c r="BL268" s="18" t="s">
        <v>197</v>
      </c>
      <c r="BM268" s="146" t="s">
        <v>505</v>
      </c>
    </row>
    <row r="269" spans="2:65" s="1" customFormat="1" ht="39">
      <c r="B269" s="33"/>
      <c r="D269" s="153" t="s">
        <v>498</v>
      </c>
      <c r="F269" s="194" t="s">
        <v>506</v>
      </c>
      <c r="I269" s="150"/>
      <c r="L269" s="33"/>
      <c r="M269" s="151"/>
      <c r="T269" s="54"/>
      <c r="AT269" s="18" t="s">
        <v>498</v>
      </c>
      <c r="AU269" s="18" t="s">
        <v>80</v>
      </c>
    </row>
    <row r="270" spans="2:65" s="14" customFormat="1" ht="11.25">
      <c r="B270" s="167"/>
      <c r="D270" s="153" t="s">
        <v>201</v>
      </c>
      <c r="E270" s="168" t="s">
        <v>19</v>
      </c>
      <c r="F270" s="169" t="s">
        <v>507</v>
      </c>
      <c r="H270" s="168" t="s">
        <v>19</v>
      </c>
      <c r="I270" s="170"/>
      <c r="L270" s="167"/>
      <c r="M270" s="171"/>
      <c r="T270" s="172"/>
      <c r="AT270" s="168" t="s">
        <v>201</v>
      </c>
      <c r="AU270" s="168" t="s">
        <v>80</v>
      </c>
      <c r="AV270" s="14" t="s">
        <v>78</v>
      </c>
      <c r="AW270" s="14" t="s">
        <v>33</v>
      </c>
      <c r="AX270" s="14" t="s">
        <v>71</v>
      </c>
      <c r="AY270" s="168" t="s">
        <v>191</v>
      </c>
    </row>
    <row r="271" spans="2:65" s="12" customFormat="1" ht="11.25">
      <c r="B271" s="152"/>
      <c r="D271" s="153" t="s">
        <v>201</v>
      </c>
      <c r="E271" s="154" t="s">
        <v>19</v>
      </c>
      <c r="F271" s="155" t="s">
        <v>1469</v>
      </c>
      <c r="H271" s="156">
        <v>66.040000000000006</v>
      </c>
      <c r="I271" s="157"/>
      <c r="L271" s="152"/>
      <c r="M271" s="158"/>
      <c r="T271" s="159"/>
      <c r="AT271" s="154" t="s">
        <v>201</v>
      </c>
      <c r="AU271" s="154" t="s">
        <v>80</v>
      </c>
      <c r="AV271" s="12" t="s">
        <v>80</v>
      </c>
      <c r="AW271" s="12" t="s">
        <v>33</v>
      </c>
      <c r="AX271" s="12" t="s">
        <v>71</v>
      </c>
      <c r="AY271" s="154" t="s">
        <v>191</v>
      </c>
    </row>
    <row r="272" spans="2:65" s="13" customFormat="1" ht="11.25">
      <c r="B272" s="160"/>
      <c r="D272" s="153" t="s">
        <v>201</v>
      </c>
      <c r="E272" s="161" t="s">
        <v>19</v>
      </c>
      <c r="F272" s="162" t="s">
        <v>203</v>
      </c>
      <c r="H272" s="163">
        <v>66.040000000000006</v>
      </c>
      <c r="I272" s="164"/>
      <c r="L272" s="160"/>
      <c r="M272" s="165"/>
      <c r="T272" s="166"/>
      <c r="AT272" s="161" t="s">
        <v>201</v>
      </c>
      <c r="AU272" s="161" t="s">
        <v>80</v>
      </c>
      <c r="AV272" s="13" t="s">
        <v>197</v>
      </c>
      <c r="AW272" s="13" t="s">
        <v>33</v>
      </c>
      <c r="AX272" s="13" t="s">
        <v>78</v>
      </c>
      <c r="AY272" s="161" t="s">
        <v>191</v>
      </c>
    </row>
    <row r="273" spans="2:65" s="1" customFormat="1" ht="11.25">
      <c r="B273" s="33"/>
      <c r="D273" s="153" t="s">
        <v>275</v>
      </c>
      <c r="F273" s="173" t="s">
        <v>1494</v>
      </c>
      <c r="L273" s="33"/>
      <c r="M273" s="151"/>
      <c r="T273" s="54"/>
      <c r="AU273" s="18" t="s">
        <v>80</v>
      </c>
    </row>
    <row r="274" spans="2:65" s="1" customFormat="1" ht="11.25">
      <c r="B274" s="33"/>
      <c r="D274" s="153" t="s">
        <v>275</v>
      </c>
      <c r="F274" s="174" t="s">
        <v>1495</v>
      </c>
      <c r="H274" s="175">
        <v>65.88</v>
      </c>
      <c r="L274" s="33"/>
      <c r="M274" s="151"/>
      <c r="T274" s="54"/>
      <c r="AU274" s="18" t="s">
        <v>80</v>
      </c>
    </row>
    <row r="275" spans="2:65" s="1" customFormat="1" ht="11.25">
      <c r="B275" s="33"/>
      <c r="D275" s="153" t="s">
        <v>275</v>
      </c>
      <c r="F275" s="174" t="s">
        <v>1496</v>
      </c>
      <c r="H275" s="175">
        <v>0.16</v>
      </c>
      <c r="L275" s="33"/>
      <c r="M275" s="151"/>
      <c r="T275" s="54"/>
      <c r="AU275" s="18" t="s">
        <v>80</v>
      </c>
    </row>
    <row r="276" spans="2:65" s="1" customFormat="1" ht="11.25">
      <c r="B276" s="33"/>
      <c r="D276" s="153" t="s">
        <v>275</v>
      </c>
      <c r="F276" s="174" t="s">
        <v>203</v>
      </c>
      <c r="H276" s="175">
        <v>66.040000000000006</v>
      </c>
      <c r="L276" s="33"/>
      <c r="M276" s="151"/>
      <c r="T276" s="54"/>
      <c r="AU276" s="18" t="s">
        <v>80</v>
      </c>
    </row>
    <row r="277" spans="2:65" s="1" customFormat="1" ht="16.5" customHeight="1">
      <c r="B277" s="33"/>
      <c r="C277" s="134" t="s">
        <v>375</v>
      </c>
      <c r="D277" s="134" t="s">
        <v>193</v>
      </c>
      <c r="E277" s="135" t="s">
        <v>510</v>
      </c>
      <c r="F277" s="136" t="s">
        <v>511</v>
      </c>
      <c r="G277" s="137" t="s">
        <v>146</v>
      </c>
      <c r="H277" s="138">
        <v>78.099999999999994</v>
      </c>
      <c r="I277" s="139"/>
      <c r="J277" s="140">
        <f>ROUND(I277*H277,2)</f>
        <v>0</v>
      </c>
      <c r="K277" s="141"/>
      <c r="L277" s="33"/>
      <c r="M277" s="142" t="s">
        <v>19</v>
      </c>
      <c r="N277" s="143" t="s">
        <v>42</v>
      </c>
      <c r="P277" s="144">
        <f>O277*H277</f>
        <v>0</v>
      </c>
      <c r="Q277" s="144">
        <v>0</v>
      </c>
      <c r="R277" s="144">
        <f>Q277*H277</f>
        <v>0</v>
      </c>
      <c r="S277" s="144">
        <v>0</v>
      </c>
      <c r="T277" s="145">
        <f>S277*H277</f>
        <v>0</v>
      </c>
      <c r="AR277" s="146" t="s">
        <v>197</v>
      </c>
      <c r="AT277" s="146" t="s">
        <v>193</v>
      </c>
      <c r="AU277" s="146" t="s">
        <v>80</v>
      </c>
      <c r="AY277" s="18" t="s">
        <v>191</v>
      </c>
      <c r="BE277" s="147">
        <f>IF(N277="základní",J277,0)</f>
        <v>0</v>
      </c>
      <c r="BF277" s="147">
        <f>IF(N277="snížená",J277,0)</f>
        <v>0</v>
      </c>
      <c r="BG277" s="147">
        <f>IF(N277="zákl. přenesená",J277,0)</f>
        <v>0</v>
      </c>
      <c r="BH277" s="147">
        <f>IF(N277="sníž. přenesená",J277,0)</f>
        <v>0</v>
      </c>
      <c r="BI277" s="147">
        <f>IF(N277="nulová",J277,0)</f>
        <v>0</v>
      </c>
      <c r="BJ277" s="18" t="s">
        <v>78</v>
      </c>
      <c r="BK277" s="147">
        <f>ROUND(I277*H277,2)</f>
        <v>0</v>
      </c>
      <c r="BL277" s="18" t="s">
        <v>197</v>
      </c>
      <c r="BM277" s="146" t="s">
        <v>512</v>
      </c>
    </row>
    <row r="278" spans="2:65" s="1" customFormat="1" ht="19.5">
      <c r="B278" s="33"/>
      <c r="D278" s="153" t="s">
        <v>498</v>
      </c>
      <c r="F278" s="194" t="s">
        <v>513</v>
      </c>
      <c r="I278" s="150"/>
      <c r="L278" s="33"/>
      <c r="M278" s="151"/>
      <c r="T278" s="54"/>
      <c r="AT278" s="18" t="s">
        <v>498</v>
      </c>
      <c r="AU278" s="18" t="s">
        <v>80</v>
      </c>
    </row>
    <row r="279" spans="2:65" s="14" customFormat="1" ht="11.25">
      <c r="B279" s="167"/>
      <c r="D279" s="153" t="s">
        <v>201</v>
      </c>
      <c r="E279" s="168" t="s">
        <v>19</v>
      </c>
      <c r="F279" s="169" t="s">
        <v>507</v>
      </c>
      <c r="H279" s="168" t="s">
        <v>19</v>
      </c>
      <c r="I279" s="170"/>
      <c r="L279" s="167"/>
      <c r="M279" s="171"/>
      <c r="T279" s="172"/>
      <c r="AT279" s="168" t="s">
        <v>201</v>
      </c>
      <c r="AU279" s="168" t="s">
        <v>80</v>
      </c>
      <c r="AV279" s="14" t="s">
        <v>78</v>
      </c>
      <c r="AW279" s="14" t="s">
        <v>33</v>
      </c>
      <c r="AX279" s="14" t="s">
        <v>71</v>
      </c>
      <c r="AY279" s="168" t="s">
        <v>191</v>
      </c>
    </row>
    <row r="280" spans="2:65" s="12" customFormat="1" ht="11.25">
      <c r="B280" s="152"/>
      <c r="D280" s="153" t="s">
        <v>201</v>
      </c>
      <c r="E280" s="154" t="s">
        <v>19</v>
      </c>
      <c r="F280" s="155" t="s">
        <v>1469</v>
      </c>
      <c r="H280" s="156">
        <v>66.040000000000006</v>
      </c>
      <c r="I280" s="157"/>
      <c r="L280" s="152"/>
      <c r="M280" s="158"/>
      <c r="T280" s="159"/>
      <c r="AT280" s="154" t="s">
        <v>201</v>
      </c>
      <c r="AU280" s="154" t="s">
        <v>80</v>
      </c>
      <c r="AV280" s="12" t="s">
        <v>80</v>
      </c>
      <c r="AW280" s="12" t="s">
        <v>33</v>
      </c>
      <c r="AX280" s="12" t="s">
        <v>71</v>
      </c>
      <c r="AY280" s="154" t="s">
        <v>191</v>
      </c>
    </row>
    <row r="281" spans="2:65" s="14" customFormat="1" ht="11.25">
      <c r="B281" s="167"/>
      <c r="D281" s="153" t="s">
        <v>201</v>
      </c>
      <c r="E281" s="168" t="s">
        <v>19</v>
      </c>
      <c r="F281" s="169" t="s">
        <v>514</v>
      </c>
      <c r="H281" s="168" t="s">
        <v>19</v>
      </c>
      <c r="I281" s="170"/>
      <c r="L281" s="167"/>
      <c r="M281" s="171"/>
      <c r="T281" s="172"/>
      <c r="AT281" s="168" t="s">
        <v>201</v>
      </c>
      <c r="AU281" s="168" t="s">
        <v>80</v>
      </c>
      <c r="AV281" s="14" t="s">
        <v>78</v>
      </c>
      <c r="AW281" s="14" t="s">
        <v>33</v>
      </c>
      <c r="AX281" s="14" t="s">
        <v>71</v>
      </c>
      <c r="AY281" s="168" t="s">
        <v>191</v>
      </c>
    </row>
    <row r="282" spans="2:65" s="12" customFormat="1" ht="11.25">
      <c r="B282" s="152"/>
      <c r="D282" s="153" t="s">
        <v>201</v>
      </c>
      <c r="E282" s="154" t="s">
        <v>19</v>
      </c>
      <c r="F282" s="155" t="s">
        <v>1528</v>
      </c>
      <c r="H282" s="156">
        <v>12.06</v>
      </c>
      <c r="I282" s="157"/>
      <c r="L282" s="152"/>
      <c r="M282" s="158"/>
      <c r="T282" s="159"/>
      <c r="AT282" s="154" t="s">
        <v>201</v>
      </c>
      <c r="AU282" s="154" t="s">
        <v>80</v>
      </c>
      <c r="AV282" s="12" t="s">
        <v>80</v>
      </c>
      <c r="AW282" s="12" t="s">
        <v>33</v>
      </c>
      <c r="AX282" s="12" t="s">
        <v>71</v>
      </c>
      <c r="AY282" s="154" t="s">
        <v>191</v>
      </c>
    </row>
    <row r="283" spans="2:65" s="13" customFormat="1" ht="11.25">
      <c r="B283" s="160"/>
      <c r="D283" s="153" t="s">
        <v>201</v>
      </c>
      <c r="E283" s="161" t="s">
        <v>19</v>
      </c>
      <c r="F283" s="162" t="s">
        <v>203</v>
      </c>
      <c r="H283" s="163">
        <v>78.099999999999994</v>
      </c>
      <c r="I283" s="164"/>
      <c r="L283" s="160"/>
      <c r="M283" s="165"/>
      <c r="T283" s="166"/>
      <c r="AT283" s="161" t="s">
        <v>201</v>
      </c>
      <c r="AU283" s="161" t="s">
        <v>80</v>
      </c>
      <c r="AV283" s="13" t="s">
        <v>197</v>
      </c>
      <c r="AW283" s="13" t="s">
        <v>33</v>
      </c>
      <c r="AX283" s="13" t="s">
        <v>78</v>
      </c>
      <c r="AY283" s="161" t="s">
        <v>191</v>
      </c>
    </row>
    <row r="284" spans="2:65" s="1" customFormat="1" ht="11.25">
      <c r="B284" s="33"/>
      <c r="D284" s="153" t="s">
        <v>275</v>
      </c>
      <c r="F284" s="173" t="s">
        <v>1494</v>
      </c>
      <c r="L284" s="33"/>
      <c r="M284" s="151"/>
      <c r="T284" s="54"/>
      <c r="AU284" s="18" t="s">
        <v>80</v>
      </c>
    </row>
    <row r="285" spans="2:65" s="1" customFormat="1" ht="11.25">
      <c r="B285" s="33"/>
      <c r="D285" s="153" t="s">
        <v>275</v>
      </c>
      <c r="F285" s="174" t="s">
        <v>1495</v>
      </c>
      <c r="H285" s="175">
        <v>65.88</v>
      </c>
      <c r="L285" s="33"/>
      <c r="M285" s="151"/>
      <c r="T285" s="54"/>
      <c r="AU285" s="18" t="s">
        <v>80</v>
      </c>
    </row>
    <row r="286" spans="2:65" s="1" customFormat="1" ht="11.25">
      <c r="B286" s="33"/>
      <c r="D286" s="153" t="s">
        <v>275</v>
      </c>
      <c r="F286" s="174" t="s">
        <v>1496</v>
      </c>
      <c r="H286" s="175">
        <v>0.16</v>
      </c>
      <c r="L286" s="33"/>
      <c r="M286" s="151"/>
      <c r="T286" s="54"/>
      <c r="AU286" s="18" t="s">
        <v>80</v>
      </c>
    </row>
    <row r="287" spans="2:65" s="1" customFormat="1" ht="11.25">
      <c r="B287" s="33"/>
      <c r="D287" s="153" t="s">
        <v>275</v>
      </c>
      <c r="F287" s="174" t="s">
        <v>203</v>
      </c>
      <c r="H287" s="175">
        <v>66.040000000000006</v>
      </c>
      <c r="L287" s="33"/>
      <c r="M287" s="151"/>
      <c r="T287" s="54"/>
      <c r="AU287" s="18" t="s">
        <v>80</v>
      </c>
    </row>
    <row r="288" spans="2:65" s="11" customFormat="1" ht="22.9" customHeight="1">
      <c r="B288" s="122"/>
      <c r="D288" s="123" t="s">
        <v>70</v>
      </c>
      <c r="E288" s="132" t="s">
        <v>80</v>
      </c>
      <c r="F288" s="132" t="s">
        <v>516</v>
      </c>
      <c r="I288" s="125"/>
      <c r="J288" s="133">
        <f>BK288</f>
        <v>0</v>
      </c>
      <c r="L288" s="122"/>
      <c r="M288" s="127"/>
      <c r="P288" s="128">
        <v>0</v>
      </c>
      <c r="R288" s="128">
        <v>0</v>
      </c>
      <c r="T288" s="129">
        <v>0</v>
      </c>
      <c r="AR288" s="123" t="s">
        <v>78</v>
      </c>
      <c r="AT288" s="130" t="s">
        <v>70</v>
      </c>
      <c r="AU288" s="130" t="s">
        <v>78</v>
      </c>
      <c r="AY288" s="123" t="s">
        <v>191</v>
      </c>
      <c r="BK288" s="131">
        <v>0</v>
      </c>
    </row>
    <row r="289" spans="2:65" s="11" customFormat="1" ht="22.9" customHeight="1">
      <c r="B289" s="122"/>
      <c r="D289" s="123" t="s">
        <v>70</v>
      </c>
      <c r="E289" s="132" t="s">
        <v>197</v>
      </c>
      <c r="F289" s="132" t="s">
        <v>517</v>
      </c>
      <c r="I289" s="125"/>
      <c r="J289" s="133">
        <f>BK289</f>
        <v>0</v>
      </c>
      <c r="L289" s="122"/>
      <c r="M289" s="127"/>
      <c r="P289" s="128">
        <f>SUM(P290:P309)</f>
        <v>0</v>
      </c>
      <c r="R289" s="128">
        <f>SUM(R290:R309)</f>
        <v>0.15288629999999997</v>
      </c>
      <c r="T289" s="129">
        <f>SUM(T290:T309)</f>
        <v>0</v>
      </c>
      <c r="AR289" s="123" t="s">
        <v>78</v>
      </c>
      <c r="AT289" s="130" t="s">
        <v>70</v>
      </c>
      <c r="AU289" s="130" t="s">
        <v>78</v>
      </c>
      <c r="AY289" s="123" t="s">
        <v>191</v>
      </c>
      <c r="BK289" s="131">
        <f>SUM(BK290:BK309)</f>
        <v>0</v>
      </c>
    </row>
    <row r="290" spans="2:65" s="1" customFormat="1" ht="16.5" customHeight="1">
      <c r="B290" s="33"/>
      <c r="C290" s="134" t="s">
        <v>380</v>
      </c>
      <c r="D290" s="134" t="s">
        <v>193</v>
      </c>
      <c r="E290" s="135" t="s">
        <v>519</v>
      </c>
      <c r="F290" s="136" t="s">
        <v>520</v>
      </c>
      <c r="G290" s="137" t="s">
        <v>146</v>
      </c>
      <c r="H290" s="138">
        <v>4.8120000000000003</v>
      </c>
      <c r="I290" s="139"/>
      <c r="J290" s="140">
        <f>ROUND(I290*H290,2)</f>
        <v>0</v>
      </c>
      <c r="K290" s="141"/>
      <c r="L290" s="33"/>
      <c r="M290" s="142" t="s">
        <v>19</v>
      </c>
      <c r="N290" s="143" t="s">
        <v>42</v>
      </c>
      <c r="P290" s="144">
        <f>O290*H290</f>
        <v>0</v>
      </c>
      <c r="Q290" s="144">
        <v>0</v>
      </c>
      <c r="R290" s="144">
        <f>Q290*H290</f>
        <v>0</v>
      </c>
      <c r="S290" s="144">
        <v>0</v>
      </c>
      <c r="T290" s="145">
        <f>S290*H290</f>
        <v>0</v>
      </c>
      <c r="AR290" s="146" t="s">
        <v>197</v>
      </c>
      <c r="AT290" s="146" t="s">
        <v>193</v>
      </c>
      <c r="AU290" s="146" t="s">
        <v>80</v>
      </c>
      <c r="AY290" s="18" t="s">
        <v>191</v>
      </c>
      <c r="BE290" s="147">
        <f>IF(N290="základní",J290,0)</f>
        <v>0</v>
      </c>
      <c r="BF290" s="147">
        <f>IF(N290="snížená",J290,0)</f>
        <v>0</v>
      </c>
      <c r="BG290" s="147">
        <f>IF(N290="zákl. přenesená",J290,0)</f>
        <v>0</v>
      </c>
      <c r="BH290" s="147">
        <f>IF(N290="sníž. přenesená",J290,0)</f>
        <v>0</v>
      </c>
      <c r="BI290" s="147">
        <f>IF(N290="nulová",J290,0)</f>
        <v>0</v>
      </c>
      <c r="BJ290" s="18" t="s">
        <v>78</v>
      </c>
      <c r="BK290" s="147">
        <f>ROUND(I290*H290,2)</f>
        <v>0</v>
      </c>
      <c r="BL290" s="18" t="s">
        <v>197</v>
      </c>
      <c r="BM290" s="146" t="s">
        <v>521</v>
      </c>
    </row>
    <row r="291" spans="2:65" s="1" customFormat="1" ht="11.25">
      <c r="B291" s="33"/>
      <c r="D291" s="148" t="s">
        <v>199</v>
      </c>
      <c r="F291" s="149" t="s">
        <v>522</v>
      </c>
      <c r="I291" s="150"/>
      <c r="L291" s="33"/>
      <c r="M291" s="151"/>
      <c r="T291" s="54"/>
      <c r="AT291" s="18" t="s">
        <v>199</v>
      </c>
      <c r="AU291" s="18" t="s">
        <v>80</v>
      </c>
    </row>
    <row r="292" spans="2:65" s="14" customFormat="1" ht="11.25">
      <c r="B292" s="167"/>
      <c r="D292" s="153" t="s">
        <v>201</v>
      </c>
      <c r="E292" s="168" t="s">
        <v>19</v>
      </c>
      <c r="F292" s="169" t="s">
        <v>523</v>
      </c>
      <c r="H292" s="168" t="s">
        <v>19</v>
      </c>
      <c r="I292" s="170"/>
      <c r="L292" s="167"/>
      <c r="M292" s="171"/>
      <c r="T292" s="172"/>
      <c r="AT292" s="168" t="s">
        <v>201</v>
      </c>
      <c r="AU292" s="168" t="s">
        <v>80</v>
      </c>
      <c r="AV292" s="14" t="s">
        <v>78</v>
      </c>
      <c r="AW292" s="14" t="s">
        <v>33</v>
      </c>
      <c r="AX292" s="14" t="s">
        <v>71</v>
      </c>
      <c r="AY292" s="168" t="s">
        <v>191</v>
      </c>
    </row>
    <row r="293" spans="2:65" s="12" customFormat="1" ht="11.25">
      <c r="B293" s="152"/>
      <c r="D293" s="153" t="s">
        <v>201</v>
      </c>
      <c r="E293" s="154" t="s">
        <v>19</v>
      </c>
      <c r="F293" s="155" t="s">
        <v>1529</v>
      </c>
      <c r="H293" s="156">
        <v>4.8</v>
      </c>
      <c r="I293" s="157"/>
      <c r="L293" s="152"/>
      <c r="M293" s="158"/>
      <c r="T293" s="159"/>
      <c r="AT293" s="154" t="s">
        <v>201</v>
      </c>
      <c r="AU293" s="154" t="s">
        <v>80</v>
      </c>
      <c r="AV293" s="12" t="s">
        <v>80</v>
      </c>
      <c r="AW293" s="12" t="s">
        <v>33</v>
      </c>
      <c r="AX293" s="12" t="s">
        <v>71</v>
      </c>
      <c r="AY293" s="154" t="s">
        <v>191</v>
      </c>
    </row>
    <row r="294" spans="2:65" s="12" customFormat="1" ht="11.25">
      <c r="B294" s="152"/>
      <c r="D294" s="153" t="s">
        <v>201</v>
      </c>
      <c r="E294" s="154" t="s">
        <v>19</v>
      </c>
      <c r="F294" s="155" t="s">
        <v>1530</v>
      </c>
      <c r="H294" s="156">
        <v>1.2E-2</v>
      </c>
      <c r="I294" s="157"/>
      <c r="L294" s="152"/>
      <c r="M294" s="158"/>
      <c r="T294" s="159"/>
      <c r="AT294" s="154" t="s">
        <v>201</v>
      </c>
      <c r="AU294" s="154" t="s">
        <v>80</v>
      </c>
      <c r="AV294" s="12" t="s">
        <v>80</v>
      </c>
      <c r="AW294" s="12" t="s">
        <v>33</v>
      </c>
      <c r="AX294" s="12" t="s">
        <v>71</v>
      </c>
      <c r="AY294" s="154" t="s">
        <v>191</v>
      </c>
    </row>
    <row r="295" spans="2:65" s="13" customFormat="1" ht="11.25">
      <c r="B295" s="160"/>
      <c r="D295" s="153" t="s">
        <v>201</v>
      </c>
      <c r="E295" s="161" t="s">
        <v>19</v>
      </c>
      <c r="F295" s="162" t="s">
        <v>203</v>
      </c>
      <c r="H295" s="163">
        <v>4.8120000000000003</v>
      </c>
      <c r="I295" s="164"/>
      <c r="L295" s="160"/>
      <c r="M295" s="165"/>
      <c r="T295" s="166"/>
      <c r="AT295" s="161" t="s">
        <v>201</v>
      </c>
      <c r="AU295" s="161" t="s">
        <v>80</v>
      </c>
      <c r="AV295" s="13" t="s">
        <v>197</v>
      </c>
      <c r="AW295" s="13" t="s">
        <v>33</v>
      </c>
      <c r="AX295" s="13" t="s">
        <v>78</v>
      </c>
      <c r="AY295" s="161" t="s">
        <v>191</v>
      </c>
    </row>
    <row r="296" spans="2:65" s="1" customFormat="1" ht="24.2" customHeight="1">
      <c r="B296" s="33"/>
      <c r="C296" s="134" t="s">
        <v>385</v>
      </c>
      <c r="D296" s="134" t="s">
        <v>193</v>
      </c>
      <c r="E296" s="135" t="s">
        <v>529</v>
      </c>
      <c r="F296" s="136" t="s">
        <v>530</v>
      </c>
      <c r="G296" s="137" t="s">
        <v>146</v>
      </c>
      <c r="H296" s="138">
        <v>0.08</v>
      </c>
      <c r="I296" s="139"/>
      <c r="J296" s="140">
        <f>ROUND(I296*H296,2)</f>
        <v>0</v>
      </c>
      <c r="K296" s="141"/>
      <c r="L296" s="33"/>
      <c r="M296" s="142" t="s">
        <v>19</v>
      </c>
      <c r="N296" s="143" t="s">
        <v>42</v>
      </c>
      <c r="P296" s="144">
        <f>O296*H296</f>
        <v>0</v>
      </c>
      <c r="Q296" s="144">
        <v>0</v>
      </c>
      <c r="R296" s="144">
        <f>Q296*H296</f>
        <v>0</v>
      </c>
      <c r="S296" s="144">
        <v>0</v>
      </c>
      <c r="T296" s="145">
        <f>S296*H296</f>
        <v>0</v>
      </c>
      <c r="AR296" s="146" t="s">
        <v>197</v>
      </c>
      <c r="AT296" s="146" t="s">
        <v>193</v>
      </c>
      <c r="AU296" s="146" t="s">
        <v>80</v>
      </c>
      <c r="AY296" s="18" t="s">
        <v>191</v>
      </c>
      <c r="BE296" s="147">
        <f>IF(N296="základní",J296,0)</f>
        <v>0</v>
      </c>
      <c r="BF296" s="147">
        <f>IF(N296="snížená",J296,0)</f>
        <v>0</v>
      </c>
      <c r="BG296" s="147">
        <f>IF(N296="zákl. přenesená",J296,0)</f>
        <v>0</v>
      </c>
      <c r="BH296" s="147">
        <f>IF(N296="sníž. přenesená",J296,0)</f>
        <v>0</v>
      </c>
      <c r="BI296" s="147">
        <f>IF(N296="nulová",J296,0)</f>
        <v>0</v>
      </c>
      <c r="BJ296" s="18" t="s">
        <v>78</v>
      </c>
      <c r="BK296" s="147">
        <f>ROUND(I296*H296,2)</f>
        <v>0</v>
      </c>
      <c r="BL296" s="18" t="s">
        <v>197</v>
      </c>
      <c r="BM296" s="146" t="s">
        <v>1531</v>
      </c>
    </row>
    <row r="297" spans="2:65" s="1" customFormat="1" ht="11.25">
      <c r="B297" s="33"/>
      <c r="D297" s="148" t="s">
        <v>199</v>
      </c>
      <c r="F297" s="149" t="s">
        <v>532</v>
      </c>
      <c r="I297" s="150"/>
      <c r="L297" s="33"/>
      <c r="M297" s="151"/>
      <c r="T297" s="54"/>
      <c r="AT297" s="18" t="s">
        <v>199</v>
      </c>
      <c r="AU297" s="18" t="s">
        <v>80</v>
      </c>
    </row>
    <row r="298" spans="2:65" s="14" customFormat="1" ht="11.25">
      <c r="B298" s="167"/>
      <c r="D298" s="153" t="s">
        <v>201</v>
      </c>
      <c r="E298" s="168" t="s">
        <v>19</v>
      </c>
      <c r="F298" s="169" t="s">
        <v>533</v>
      </c>
      <c r="H298" s="168" t="s">
        <v>19</v>
      </c>
      <c r="I298" s="170"/>
      <c r="L298" s="167"/>
      <c r="M298" s="171"/>
      <c r="T298" s="172"/>
      <c r="AT298" s="168" t="s">
        <v>201</v>
      </c>
      <c r="AU298" s="168" t="s">
        <v>80</v>
      </c>
      <c r="AV298" s="14" t="s">
        <v>78</v>
      </c>
      <c r="AW298" s="14" t="s">
        <v>33</v>
      </c>
      <c r="AX298" s="14" t="s">
        <v>71</v>
      </c>
      <c r="AY298" s="168" t="s">
        <v>191</v>
      </c>
    </row>
    <row r="299" spans="2:65" s="12" customFormat="1" ht="11.25">
      <c r="B299" s="152"/>
      <c r="D299" s="153" t="s">
        <v>201</v>
      </c>
      <c r="E299" s="154" t="s">
        <v>19</v>
      </c>
      <c r="F299" s="155" t="s">
        <v>1150</v>
      </c>
      <c r="H299" s="156">
        <v>0.08</v>
      </c>
      <c r="I299" s="157"/>
      <c r="L299" s="152"/>
      <c r="M299" s="158"/>
      <c r="T299" s="159"/>
      <c r="AT299" s="154" t="s">
        <v>201</v>
      </c>
      <c r="AU299" s="154" t="s">
        <v>80</v>
      </c>
      <c r="AV299" s="12" t="s">
        <v>80</v>
      </c>
      <c r="AW299" s="12" t="s">
        <v>33</v>
      </c>
      <c r="AX299" s="12" t="s">
        <v>78</v>
      </c>
      <c r="AY299" s="154" t="s">
        <v>191</v>
      </c>
    </row>
    <row r="300" spans="2:65" s="1" customFormat="1" ht="24.2" customHeight="1">
      <c r="B300" s="33"/>
      <c r="C300" s="134" t="s">
        <v>390</v>
      </c>
      <c r="D300" s="134" t="s">
        <v>193</v>
      </c>
      <c r="E300" s="135" t="s">
        <v>536</v>
      </c>
      <c r="F300" s="136" t="s">
        <v>537</v>
      </c>
      <c r="G300" s="137" t="s">
        <v>146</v>
      </c>
      <c r="H300" s="138">
        <v>6.5000000000000002E-2</v>
      </c>
      <c r="I300" s="139"/>
      <c r="J300" s="140">
        <f>ROUND(I300*H300,2)</f>
        <v>0</v>
      </c>
      <c r="K300" s="141"/>
      <c r="L300" s="33"/>
      <c r="M300" s="142" t="s">
        <v>19</v>
      </c>
      <c r="N300" s="143" t="s">
        <v>42</v>
      </c>
      <c r="P300" s="144">
        <f>O300*H300</f>
        <v>0</v>
      </c>
      <c r="Q300" s="144">
        <v>2.3010199999999998</v>
      </c>
      <c r="R300" s="144">
        <f>Q300*H300</f>
        <v>0.14956629999999999</v>
      </c>
      <c r="S300" s="144">
        <v>0</v>
      </c>
      <c r="T300" s="145">
        <f>S300*H300</f>
        <v>0</v>
      </c>
      <c r="AR300" s="146" t="s">
        <v>197</v>
      </c>
      <c r="AT300" s="146" t="s">
        <v>193</v>
      </c>
      <c r="AU300" s="146" t="s">
        <v>80</v>
      </c>
      <c r="AY300" s="18" t="s">
        <v>191</v>
      </c>
      <c r="BE300" s="147">
        <f>IF(N300="základní",J300,0)</f>
        <v>0</v>
      </c>
      <c r="BF300" s="147">
        <f>IF(N300="snížená",J300,0)</f>
        <v>0</v>
      </c>
      <c r="BG300" s="147">
        <f>IF(N300="zákl. přenesená",J300,0)</f>
        <v>0</v>
      </c>
      <c r="BH300" s="147">
        <f>IF(N300="sníž. přenesená",J300,0)</f>
        <v>0</v>
      </c>
      <c r="BI300" s="147">
        <f>IF(N300="nulová",J300,0)</f>
        <v>0</v>
      </c>
      <c r="BJ300" s="18" t="s">
        <v>78</v>
      </c>
      <c r="BK300" s="147">
        <f>ROUND(I300*H300,2)</f>
        <v>0</v>
      </c>
      <c r="BL300" s="18" t="s">
        <v>197</v>
      </c>
      <c r="BM300" s="146" t="s">
        <v>538</v>
      </c>
    </row>
    <row r="301" spans="2:65" s="1" customFormat="1" ht="11.25">
      <c r="B301" s="33"/>
      <c r="D301" s="148" t="s">
        <v>199</v>
      </c>
      <c r="F301" s="149" t="s">
        <v>539</v>
      </c>
      <c r="I301" s="150"/>
      <c r="L301" s="33"/>
      <c r="M301" s="151"/>
      <c r="T301" s="54"/>
      <c r="AT301" s="18" t="s">
        <v>199</v>
      </c>
      <c r="AU301" s="18" t="s">
        <v>80</v>
      </c>
    </row>
    <row r="302" spans="2:65" s="12" customFormat="1" ht="11.25">
      <c r="B302" s="152"/>
      <c r="D302" s="153" t="s">
        <v>201</v>
      </c>
      <c r="E302" s="154" t="s">
        <v>19</v>
      </c>
      <c r="F302" s="155" t="s">
        <v>1151</v>
      </c>
      <c r="H302" s="156">
        <v>6.5000000000000002E-2</v>
      </c>
      <c r="I302" s="157"/>
      <c r="L302" s="152"/>
      <c r="M302" s="158"/>
      <c r="T302" s="159"/>
      <c r="AT302" s="154" t="s">
        <v>201</v>
      </c>
      <c r="AU302" s="154" t="s">
        <v>80</v>
      </c>
      <c r="AV302" s="12" t="s">
        <v>80</v>
      </c>
      <c r="AW302" s="12" t="s">
        <v>33</v>
      </c>
      <c r="AX302" s="12" t="s">
        <v>71</v>
      </c>
      <c r="AY302" s="154" t="s">
        <v>191</v>
      </c>
    </row>
    <row r="303" spans="2:65" s="13" customFormat="1" ht="11.25">
      <c r="B303" s="160"/>
      <c r="D303" s="153" t="s">
        <v>201</v>
      </c>
      <c r="E303" s="161" t="s">
        <v>19</v>
      </c>
      <c r="F303" s="162" t="s">
        <v>203</v>
      </c>
      <c r="H303" s="163">
        <v>6.5000000000000002E-2</v>
      </c>
      <c r="I303" s="164"/>
      <c r="L303" s="160"/>
      <c r="M303" s="165"/>
      <c r="T303" s="166"/>
      <c r="AT303" s="161" t="s">
        <v>201</v>
      </c>
      <c r="AU303" s="161" t="s">
        <v>80</v>
      </c>
      <c r="AV303" s="13" t="s">
        <v>197</v>
      </c>
      <c r="AW303" s="13" t="s">
        <v>33</v>
      </c>
      <c r="AX303" s="13" t="s">
        <v>78</v>
      </c>
      <c r="AY303" s="161" t="s">
        <v>191</v>
      </c>
    </row>
    <row r="304" spans="2:65" s="1" customFormat="1" ht="16.5" customHeight="1">
      <c r="B304" s="33"/>
      <c r="C304" s="134" t="s">
        <v>399</v>
      </c>
      <c r="D304" s="134" t="s">
        <v>193</v>
      </c>
      <c r="E304" s="135" t="s">
        <v>544</v>
      </c>
      <c r="F304" s="136" t="s">
        <v>545</v>
      </c>
      <c r="G304" s="137" t="s">
        <v>196</v>
      </c>
      <c r="H304" s="138">
        <v>0.25</v>
      </c>
      <c r="I304" s="139"/>
      <c r="J304" s="140">
        <f>ROUND(I304*H304,2)</f>
        <v>0</v>
      </c>
      <c r="K304" s="141"/>
      <c r="L304" s="33"/>
      <c r="M304" s="142" t="s">
        <v>19</v>
      </c>
      <c r="N304" s="143" t="s">
        <v>42</v>
      </c>
      <c r="P304" s="144">
        <f>O304*H304</f>
        <v>0</v>
      </c>
      <c r="Q304" s="144">
        <v>1.328E-2</v>
      </c>
      <c r="R304" s="144">
        <f>Q304*H304</f>
        <v>3.32E-3</v>
      </c>
      <c r="S304" s="144">
        <v>0</v>
      </c>
      <c r="T304" s="145">
        <f>S304*H304</f>
        <v>0</v>
      </c>
      <c r="AR304" s="146" t="s">
        <v>197</v>
      </c>
      <c r="AT304" s="146" t="s">
        <v>193</v>
      </c>
      <c r="AU304" s="146" t="s">
        <v>80</v>
      </c>
      <c r="AY304" s="18" t="s">
        <v>191</v>
      </c>
      <c r="BE304" s="147">
        <f>IF(N304="základní",J304,0)</f>
        <v>0</v>
      </c>
      <c r="BF304" s="147">
        <f>IF(N304="snížená",J304,0)</f>
        <v>0</v>
      </c>
      <c r="BG304" s="147">
        <f>IF(N304="zákl. přenesená",J304,0)</f>
        <v>0</v>
      </c>
      <c r="BH304" s="147">
        <f>IF(N304="sníž. přenesená",J304,0)</f>
        <v>0</v>
      </c>
      <c r="BI304" s="147">
        <f>IF(N304="nulová",J304,0)</f>
        <v>0</v>
      </c>
      <c r="BJ304" s="18" t="s">
        <v>78</v>
      </c>
      <c r="BK304" s="147">
        <f>ROUND(I304*H304,2)</f>
        <v>0</v>
      </c>
      <c r="BL304" s="18" t="s">
        <v>197</v>
      </c>
      <c r="BM304" s="146" t="s">
        <v>546</v>
      </c>
    </row>
    <row r="305" spans="2:65" s="1" customFormat="1" ht="11.25">
      <c r="B305" s="33"/>
      <c r="D305" s="148" t="s">
        <v>199</v>
      </c>
      <c r="F305" s="149" t="s">
        <v>547</v>
      </c>
      <c r="I305" s="150"/>
      <c r="L305" s="33"/>
      <c r="M305" s="151"/>
      <c r="T305" s="54"/>
      <c r="AT305" s="18" t="s">
        <v>199</v>
      </c>
      <c r="AU305" s="18" t="s">
        <v>80</v>
      </c>
    </row>
    <row r="306" spans="2:65" s="12" customFormat="1" ht="11.25">
      <c r="B306" s="152"/>
      <c r="D306" s="153" t="s">
        <v>201</v>
      </c>
      <c r="E306" s="154" t="s">
        <v>19</v>
      </c>
      <c r="F306" s="155" t="s">
        <v>1152</v>
      </c>
      <c r="H306" s="156">
        <v>0.25</v>
      </c>
      <c r="I306" s="157"/>
      <c r="L306" s="152"/>
      <c r="M306" s="158"/>
      <c r="T306" s="159"/>
      <c r="AT306" s="154" t="s">
        <v>201</v>
      </c>
      <c r="AU306" s="154" t="s">
        <v>80</v>
      </c>
      <c r="AV306" s="12" t="s">
        <v>80</v>
      </c>
      <c r="AW306" s="12" t="s">
        <v>33</v>
      </c>
      <c r="AX306" s="12" t="s">
        <v>71</v>
      </c>
      <c r="AY306" s="154" t="s">
        <v>191</v>
      </c>
    </row>
    <row r="307" spans="2:65" s="13" customFormat="1" ht="11.25">
      <c r="B307" s="160"/>
      <c r="D307" s="153" t="s">
        <v>201</v>
      </c>
      <c r="E307" s="161" t="s">
        <v>19</v>
      </c>
      <c r="F307" s="162" t="s">
        <v>203</v>
      </c>
      <c r="H307" s="163">
        <v>0.25</v>
      </c>
      <c r="I307" s="164"/>
      <c r="L307" s="160"/>
      <c r="M307" s="165"/>
      <c r="T307" s="166"/>
      <c r="AT307" s="161" t="s">
        <v>201</v>
      </c>
      <c r="AU307" s="161" t="s">
        <v>80</v>
      </c>
      <c r="AV307" s="13" t="s">
        <v>197</v>
      </c>
      <c r="AW307" s="13" t="s">
        <v>33</v>
      </c>
      <c r="AX307" s="13" t="s">
        <v>78</v>
      </c>
      <c r="AY307" s="161" t="s">
        <v>191</v>
      </c>
    </row>
    <row r="308" spans="2:65" s="1" customFormat="1" ht="16.5" customHeight="1">
      <c r="B308" s="33"/>
      <c r="C308" s="134" t="s">
        <v>408</v>
      </c>
      <c r="D308" s="134" t="s">
        <v>193</v>
      </c>
      <c r="E308" s="135" t="s">
        <v>552</v>
      </c>
      <c r="F308" s="136" t="s">
        <v>553</v>
      </c>
      <c r="G308" s="137" t="s">
        <v>196</v>
      </c>
      <c r="H308" s="138">
        <v>0.25</v>
      </c>
      <c r="I308" s="139"/>
      <c r="J308" s="140">
        <f>ROUND(I308*H308,2)</f>
        <v>0</v>
      </c>
      <c r="K308" s="141"/>
      <c r="L308" s="33"/>
      <c r="M308" s="142" t="s">
        <v>19</v>
      </c>
      <c r="N308" s="143" t="s">
        <v>42</v>
      </c>
      <c r="P308" s="144">
        <f>O308*H308</f>
        <v>0</v>
      </c>
      <c r="Q308" s="144">
        <v>0</v>
      </c>
      <c r="R308" s="144">
        <f>Q308*H308</f>
        <v>0</v>
      </c>
      <c r="S308" s="144">
        <v>0</v>
      </c>
      <c r="T308" s="145">
        <f>S308*H308</f>
        <v>0</v>
      </c>
      <c r="AR308" s="146" t="s">
        <v>197</v>
      </c>
      <c r="AT308" s="146" t="s">
        <v>193</v>
      </c>
      <c r="AU308" s="146" t="s">
        <v>80</v>
      </c>
      <c r="AY308" s="18" t="s">
        <v>191</v>
      </c>
      <c r="BE308" s="147">
        <f>IF(N308="základní",J308,0)</f>
        <v>0</v>
      </c>
      <c r="BF308" s="147">
        <f>IF(N308="snížená",J308,0)</f>
        <v>0</v>
      </c>
      <c r="BG308" s="147">
        <f>IF(N308="zákl. přenesená",J308,0)</f>
        <v>0</v>
      </c>
      <c r="BH308" s="147">
        <f>IF(N308="sníž. přenesená",J308,0)</f>
        <v>0</v>
      </c>
      <c r="BI308" s="147">
        <f>IF(N308="nulová",J308,0)</f>
        <v>0</v>
      </c>
      <c r="BJ308" s="18" t="s">
        <v>78</v>
      </c>
      <c r="BK308" s="147">
        <f>ROUND(I308*H308,2)</f>
        <v>0</v>
      </c>
      <c r="BL308" s="18" t="s">
        <v>197</v>
      </c>
      <c r="BM308" s="146" t="s">
        <v>554</v>
      </c>
    </row>
    <row r="309" spans="2:65" s="1" customFormat="1" ht="11.25">
      <c r="B309" s="33"/>
      <c r="D309" s="148" t="s">
        <v>199</v>
      </c>
      <c r="F309" s="149" t="s">
        <v>555</v>
      </c>
      <c r="I309" s="150"/>
      <c r="L309" s="33"/>
      <c r="M309" s="151"/>
      <c r="T309" s="54"/>
      <c r="AT309" s="18" t="s">
        <v>199</v>
      </c>
      <c r="AU309" s="18" t="s">
        <v>80</v>
      </c>
    </row>
    <row r="310" spans="2:65" s="11" customFormat="1" ht="22.9" customHeight="1">
      <c r="B310" s="122"/>
      <c r="D310" s="123" t="s">
        <v>70</v>
      </c>
      <c r="E310" s="132" t="s">
        <v>219</v>
      </c>
      <c r="F310" s="132" t="s">
        <v>556</v>
      </c>
      <c r="I310" s="125"/>
      <c r="J310" s="133">
        <f>BK310</f>
        <v>0</v>
      </c>
      <c r="L310" s="122"/>
      <c r="M310" s="127"/>
      <c r="P310" s="128">
        <f>SUM(P311:P320)</f>
        <v>0</v>
      </c>
      <c r="R310" s="128">
        <f>SUM(R311:R320)</f>
        <v>0</v>
      </c>
      <c r="T310" s="129">
        <f>SUM(T311:T320)</f>
        <v>0</v>
      </c>
      <c r="AR310" s="123" t="s">
        <v>78</v>
      </c>
      <c r="AT310" s="130" t="s">
        <v>70</v>
      </c>
      <c r="AU310" s="130" t="s">
        <v>78</v>
      </c>
      <c r="AY310" s="123" t="s">
        <v>191</v>
      </c>
      <c r="BK310" s="131">
        <f>SUM(BK311:BK320)</f>
        <v>0</v>
      </c>
    </row>
    <row r="311" spans="2:65" s="1" customFormat="1" ht="21.75" customHeight="1">
      <c r="B311" s="33"/>
      <c r="C311" s="134" t="s">
        <v>416</v>
      </c>
      <c r="D311" s="134" t="s">
        <v>193</v>
      </c>
      <c r="E311" s="135" t="s">
        <v>558</v>
      </c>
      <c r="F311" s="136" t="s">
        <v>559</v>
      </c>
      <c r="G311" s="137" t="s">
        <v>196</v>
      </c>
      <c r="H311" s="138">
        <v>50</v>
      </c>
      <c r="I311" s="139"/>
      <c r="J311" s="140">
        <f>ROUND(I311*H311,2)</f>
        <v>0</v>
      </c>
      <c r="K311" s="141"/>
      <c r="L311" s="33"/>
      <c r="M311" s="142" t="s">
        <v>19</v>
      </c>
      <c r="N311" s="143" t="s">
        <v>42</v>
      </c>
      <c r="P311" s="144">
        <f>O311*H311</f>
        <v>0</v>
      </c>
      <c r="Q311" s="144">
        <v>0</v>
      </c>
      <c r="R311" s="144">
        <f>Q311*H311</f>
        <v>0</v>
      </c>
      <c r="S311" s="144">
        <v>0</v>
      </c>
      <c r="T311" s="145">
        <f>S311*H311</f>
        <v>0</v>
      </c>
      <c r="AR311" s="146" t="s">
        <v>197</v>
      </c>
      <c r="AT311" s="146" t="s">
        <v>193</v>
      </c>
      <c r="AU311" s="146" t="s">
        <v>80</v>
      </c>
      <c r="AY311" s="18" t="s">
        <v>191</v>
      </c>
      <c r="BE311" s="147">
        <f>IF(N311="základní",J311,0)</f>
        <v>0</v>
      </c>
      <c r="BF311" s="147">
        <f>IF(N311="snížená",J311,0)</f>
        <v>0</v>
      </c>
      <c r="BG311" s="147">
        <f>IF(N311="zákl. přenesená",J311,0)</f>
        <v>0</v>
      </c>
      <c r="BH311" s="147">
        <f>IF(N311="sníž. přenesená",J311,0)</f>
        <v>0</v>
      </c>
      <c r="BI311" s="147">
        <f>IF(N311="nulová",J311,0)</f>
        <v>0</v>
      </c>
      <c r="BJ311" s="18" t="s">
        <v>78</v>
      </c>
      <c r="BK311" s="147">
        <f>ROUND(I311*H311,2)</f>
        <v>0</v>
      </c>
      <c r="BL311" s="18" t="s">
        <v>197</v>
      </c>
      <c r="BM311" s="146" t="s">
        <v>1532</v>
      </c>
    </row>
    <row r="312" spans="2:65" s="1" customFormat="1" ht="11.25">
      <c r="B312" s="33"/>
      <c r="D312" s="148" t="s">
        <v>199</v>
      </c>
      <c r="F312" s="149" t="s">
        <v>561</v>
      </c>
      <c r="I312" s="150"/>
      <c r="L312" s="33"/>
      <c r="M312" s="151"/>
      <c r="T312" s="54"/>
      <c r="AT312" s="18" t="s">
        <v>199</v>
      </c>
      <c r="AU312" s="18" t="s">
        <v>80</v>
      </c>
    </row>
    <row r="313" spans="2:65" s="14" customFormat="1" ht="11.25">
      <c r="B313" s="167"/>
      <c r="D313" s="153" t="s">
        <v>201</v>
      </c>
      <c r="E313" s="168" t="s">
        <v>19</v>
      </c>
      <c r="F313" s="169" t="s">
        <v>562</v>
      </c>
      <c r="H313" s="168" t="s">
        <v>19</v>
      </c>
      <c r="I313" s="170"/>
      <c r="L313" s="167"/>
      <c r="M313" s="171"/>
      <c r="T313" s="172"/>
      <c r="AT313" s="168" t="s">
        <v>201</v>
      </c>
      <c r="AU313" s="168" t="s">
        <v>80</v>
      </c>
      <c r="AV313" s="14" t="s">
        <v>78</v>
      </c>
      <c r="AW313" s="14" t="s">
        <v>33</v>
      </c>
      <c r="AX313" s="14" t="s">
        <v>71</v>
      </c>
      <c r="AY313" s="168" t="s">
        <v>191</v>
      </c>
    </row>
    <row r="314" spans="2:65" s="12" customFormat="1" ht="11.25">
      <c r="B314" s="152"/>
      <c r="D314" s="153" t="s">
        <v>201</v>
      </c>
      <c r="E314" s="154" t="s">
        <v>19</v>
      </c>
      <c r="F314" s="155" t="s">
        <v>1533</v>
      </c>
      <c r="H314" s="156">
        <v>50</v>
      </c>
      <c r="I314" s="157"/>
      <c r="L314" s="152"/>
      <c r="M314" s="158"/>
      <c r="T314" s="159"/>
      <c r="AT314" s="154" t="s">
        <v>201</v>
      </c>
      <c r="AU314" s="154" t="s">
        <v>80</v>
      </c>
      <c r="AV314" s="12" t="s">
        <v>80</v>
      </c>
      <c r="AW314" s="12" t="s">
        <v>33</v>
      </c>
      <c r="AX314" s="12" t="s">
        <v>71</v>
      </c>
      <c r="AY314" s="154" t="s">
        <v>191</v>
      </c>
    </row>
    <row r="315" spans="2:65" s="13" customFormat="1" ht="11.25">
      <c r="B315" s="160"/>
      <c r="D315" s="153" t="s">
        <v>201</v>
      </c>
      <c r="E315" s="161" t="s">
        <v>19</v>
      </c>
      <c r="F315" s="162" t="s">
        <v>203</v>
      </c>
      <c r="H315" s="163">
        <v>50</v>
      </c>
      <c r="I315" s="164"/>
      <c r="L315" s="160"/>
      <c r="M315" s="165"/>
      <c r="T315" s="166"/>
      <c r="AT315" s="161" t="s">
        <v>201</v>
      </c>
      <c r="AU315" s="161" t="s">
        <v>80</v>
      </c>
      <c r="AV315" s="13" t="s">
        <v>197</v>
      </c>
      <c r="AW315" s="13" t="s">
        <v>33</v>
      </c>
      <c r="AX315" s="13" t="s">
        <v>78</v>
      </c>
      <c r="AY315" s="161" t="s">
        <v>191</v>
      </c>
    </row>
    <row r="316" spans="2:65" s="1" customFormat="1" ht="21.75" customHeight="1">
      <c r="B316" s="33"/>
      <c r="C316" s="134" t="s">
        <v>422</v>
      </c>
      <c r="D316" s="134" t="s">
        <v>193</v>
      </c>
      <c r="E316" s="135" t="s">
        <v>1534</v>
      </c>
      <c r="F316" s="136" t="s">
        <v>1535</v>
      </c>
      <c r="G316" s="137" t="s">
        <v>196</v>
      </c>
      <c r="H316" s="138">
        <v>24</v>
      </c>
      <c r="I316" s="139"/>
      <c r="J316" s="140">
        <f>ROUND(I316*H316,2)</f>
        <v>0</v>
      </c>
      <c r="K316" s="141"/>
      <c r="L316" s="33"/>
      <c r="M316" s="142" t="s">
        <v>19</v>
      </c>
      <c r="N316" s="143" t="s">
        <v>42</v>
      </c>
      <c r="P316" s="144">
        <f>O316*H316</f>
        <v>0</v>
      </c>
      <c r="Q316" s="144">
        <v>0</v>
      </c>
      <c r="R316" s="144">
        <f>Q316*H316</f>
        <v>0</v>
      </c>
      <c r="S316" s="144">
        <v>0</v>
      </c>
      <c r="T316" s="145">
        <f>S316*H316</f>
        <v>0</v>
      </c>
      <c r="AR316" s="146" t="s">
        <v>197</v>
      </c>
      <c r="AT316" s="146" t="s">
        <v>193</v>
      </c>
      <c r="AU316" s="146" t="s">
        <v>80</v>
      </c>
      <c r="AY316" s="18" t="s">
        <v>191</v>
      </c>
      <c r="BE316" s="147">
        <f>IF(N316="základní",J316,0)</f>
        <v>0</v>
      </c>
      <c r="BF316" s="147">
        <f>IF(N316="snížená",J316,0)</f>
        <v>0</v>
      </c>
      <c r="BG316" s="147">
        <f>IF(N316="zákl. přenesená",J316,0)</f>
        <v>0</v>
      </c>
      <c r="BH316" s="147">
        <f>IF(N316="sníž. přenesená",J316,0)</f>
        <v>0</v>
      </c>
      <c r="BI316" s="147">
        <f>IF(N316="nulová",J316,0)</f>
        <v>0</v>
      </c>
      <c r="BJ316" s="18" t="s">
        <v>78</v>
      </c>
      <c r="BK316" s="147">
        <f>ROUND(I316*H316,2)</f>
        <v>0</v>
      </c>
      <c r="BL316" s="18" t="s">
        <v>197</v>
      </c>
      <c r="BM316" s="146" t="s">
        <v>1536</v>
      </c>
    </row>
    <row r="317" spans="2:65" s="1" customFormat="1" ht="11.25">
      <c r="B317" s="33"/>
      <c r="D317" s="148" t="s">
        <v>199</v>
      </c>
      <c r="F317" s="149" t="s">
        <v>1537</v>
      </c>
      <c r="I317" s="150"/>
      <c r="L317" s="33"/>
      <c r="M317" s="151"/>
      <c r="T317" s="54"/>
      <c r="AT317" s="18" t="s">
        <v>199</v>
      </c>
      <c r="AU317" s="18" t="s">
        <v>80</v>
      </c>
    </row>
    <row r="318" spans="2:65" s="14" customFormat="1" ht="11.25">
      <c r="B318" s="167"/>
      <c r="D318" s="153" t="s">
        <v>201</v>
      </c>
      <c r="E318" s="168" t="s">
        <v>19</v>
      </c>
      <c r="F318" s="169" t="s">
        <v>562</v>
      </c>
      <c r="H318" s="168" t="s">
        <v>19</v>
      </c>
      <c r="I318" s="170"/>
      <c r="L318" s="167"/>
      <c r="M318" s="171"/>
      <c r="T318" s="172"/>
      <c r="AT318" s="168" t="s">
        <v>201</v>
      </c>
      <c r="AU318" s="168" t="s">
        <v>80</v>
      </c>
      <c r="AV318" s="14" t="s">
        <v>78</v>
      </c>
      <c r="AW318" s="14" t="s">
        <v>33</v>
      </c>
      <c r="AX318" s="14" t="s">
        <v>71</v>
      </c>
      <c r="AY318" s="168" t="s">
        <v>191</v>
      </c>
    </row>
    <row r="319" spans="2:65" s="12" customFormat="1" ht="11.25">
      <c r="B319" s="152"/>
      <c r="D319" s="153" t="s">
        <v>201</v>
      </c>
      <c r="E319" s="154" t="s">
        <v>19</v>
      </c>
      <c r="F319" s="155" t="s">
        <v>1477</v>
      </c>
      <c r="H319" s="156">
        <v>24</v>
      </c>
      <c r="I319" s="157"/>
      <c r="L319" s="152"/>
      <c r="M319" s="158"/>
      <c r="T319" s="159"/>
      <c r="AT319" s="154" t="s">
        <v>201</v>
      </c>
      <c r="AU319" s="154" t="s">
        <v>80</v>
      </c>
      <c r="AV319" s="12" t="s">
        <v>80</v>
      </c>
      <c r="AW319" s="12" t="s">
        <v>33</v>
      </c>
      <c r="AX319" s="12" t="s">
        <v>71</v>
      </c>
      <c r="AY319" s="154" t="s">
        <v>191</v>
      </c>
    </row>
    <row r="320" spans="2:65" s="13" customFormat="1" ht="11.25">
      <c r="B320" s="160"/>
      <c r="D320" s="153" t="s">
        <v>201</v>
      </c>
      <c r="E320" s="161" t="s">
        <v>19</v>
      </c>
      <c r="F320" s="162" t="s">
        <v>203</v>
      </c>
      <c r="H320" s="163">
        <v>24</v>
      </c>
      <c r="I320" s="164"/>
      <c r="L320" s="160"/>
      <c r="M320" s="165"/>
      <c r="T320" s="166"/>
      <c r="AT320" s="161" t="s">
        <v>201</v>
      </c>
      <c r="AU320" s="161" t="s">
        <v>80</v>
      </c>
      <c r="AV320" s="13" t="s">
        <v>197</v>
      </c>
      <c r="AW320" s="13" t="s">
        <v>33</v>
      </c>
      <c r="AX320" s="13" t="s">
        <v>78</v>
      </c>
      <c r="AY320" s="161" t="s">
        <v>191</v>
      </c>
    </row>
    <row r="321" spans="2:65" s="11" customFormat="1" ht="22.9" customHeight="1">
      <c r="B321" s="122"/>
      <c r="D321" s="123" t="s">
        <v>70</v>
      </c>
      <c r="E321" s="132" t="s">
        <v>236</v>
      </c>
      <c r="F321" s="132" t="s">
        <v>574</v>
      </c>
      <c r="I321" s="125"/>
      <c r="J321" s="133">
        <f>BK321</f>
        <v>0</v>
      </c>
      <c r="L321" s="122"/>
      <c r="M321" s="127"/>
      <c r="P321" s="128">
        <f>SUM(P322:P432)</f>
        <v>0</v>
      </c>
      <c r="R321" s="128">
        <f>SUM(R322:R432)</f>
        <v>1.6876340000000001</v>
      </c>
      <c r="T321" s="129">
        <f>SUM(T322:T432)</f>
        <v>1.7603499999999999</v>
      </c>
      <c r="AR321" s="123" t="s">
        <v>78</v>
      </c>
      <c r="AT321" s="130" t="s">
        <v>70</v>
      </c>
      <c r="AU321" s="130" t="s">
        <v>78</v>
      </c>
      <c r="AY321" s="123" t="s">
        <v>191</v>
      </c>
      <c r="BK321" s="131">
        <f>SUM(BK322:BK432)</f>
        <v>0</v>
      </c>
    </row>
    <row r="322" spans="2:65" s="1" customFormat="1" ht="21.75" customHeight="1">
      <c r="B322" s="33"/>
      <c r="C322" s="134" t="s">
        <v>427</v>
      </c>
      <c r="D322" s="134" t="s">
        <v>193</v>
      </c>
      <c r="E322" s="135" t="s">
        <v>576</v>
      </c>
      <c r="F322" s="136" t="s">
        <v>577</v>
      </c>
      <c r="G322" s="137" t="s">
        <v>228</v>
      </c>
      <c r="H322" s="138">
        <v>40</v>
      </c>
      <c r="I322" s="139"/>
      <c r="J322" s="140">
        <f>ROUND(I322*H322,2)</f>
        <v>0</v>
      </c>
      <c r="K322" s="141"/>
      <c r="L322" s="33"/>
      <c r="M322" s="142" t="s">
        <v>19</v>
      </c>
      <c r="N322" s="143" t="s">
        <v>42</v>
      </c>
      <c r="P322" s="144">
        <f>O322*H322</f>
        <v>0</v>
      </c>
      <c r="Q322" s="144">
        <v>0</v>
      </c>
      <c r="R322" s="144">
        <f>Q322*H322</f>
        <v>0</v>
      </c>
      <c r="S322" s="144">
        <v>4.3999999999999997E-2</v>
      </c>
      <c r="T322" s="145">
        <f>S322*H322</f>
        <v>1.7599999999999998</v>
      </c>
      <c r="AR322" s="146" t="s">
        <v>197</v>
      </c>
      <c r="AT322" s="146" t="s">
        <v>193</v>
      </c>
      <c r="AU322" s="146" t="s">
        <v>80</v>
      </c>
      <c r="AY322" s="18" t="s">
        <v>191</v>
      </c>
      <c r="BE322" s="147">
        <f>IF(N322="základní",J322,0)</f>
        <v>0</v>
      </c>
      <c r="BF322" s="147">
        <f>IF(N322="snížená",J322,0)</f>
        <v>0</v>
      </c>
      <c r="BG322" s="147">
        <f>IF(N322="zákl. přenesená",J322,0)</f>
        <v>0</v>
      </c>
      <c r="BH322" s="147">
        <f>IF(N322="sníž. přenesená",J322,0)</f>
        <v>0</v>
      </c>
      <c r="BI322" s="147">
        <f>IF(N322="nulová",J322,0)</f>
        <v>0</v>
      </c>
      <c r="BJ322" s="18" t="s">
        <v>78</v>
      </c>
      <c r="BK322" s="147">
        <f>ROUND(I322*H322,2)</f>
        <v>0</v>
      </c>
      <c r="BL322" s="18" t="s">
        <v>197</v>
      </c>
      <c r="BM322" s="146" t="s">
        <v>1538</v>
      </c>
    </row>
    <row r="323" spans="2:65" s="1" customFormat="1" ht="11.25">
      <c r="B323" s="33"/>
      <c r="D323" s="148" t="s">
        <v>199</v>
      </c>
      <c r="F323" s="149" t="s">
        <v>579</v>
      </c>
      <c r="I323" s="150"/>
      <c r="L323" s="33"/>
      <c r="M323" s="151"/>
      <c r="T323" s="54"/>
      <c r="AT323" s="18" t="s">
        <v>199</v>
      </c>
      <c r="AU323" s="18" t="s">
        <v>80</v>
      </c>
    </row>
    <row r="324" spans="2:65" s="12" customFormat="1" ht="11.25">
      <c r="B324" s="152"/>
      <c r="D324" s="153" t="s">
        <v>201</v>
      </c>
      <c r="E324" s="154" t="s">
        <v>19</v>
      </c>
      <c r="F324" s="155" t="s">
        <v>1539</v>
      </c>
      <c r="H324" s="156">
        <v>40</v>
      </c>
      <c r="I324" s="157"/>
      <c r="L324" s="152"/>
      <c r="M324" s="158"/>
      <c r="T324" s="159"/>
      <c r="AT324" s="154" t="s">
        <v>201</v>
      </c>
      <c r="AU324" s="154" t="s">
        <v>80</v>
      </c>
      <c r="AV324" s="12" t="s">
        <v>80</v>
      </c>
      <c r="AW324" s="12" t="s">
        <v>33</v>
      </c>
      <c r="AX324" s="12" t="s">
        <v>71</v>
      </c>
      <c r="AY324" s="154" t="s">
        <v>191</v>
      </c>
    </row>
    <row r="325" spans="2:65" s="13" customFormat="1" ht="11.25">
      <c r="B325" s="160"/>
      <c r="D325" s="153" t="s">
        <v>201</v>
      </c>
      <c r="E325" s="161" t="s">
        <v>19</v>
      </c>
      <c r="F325" s="162" t="s">
        <v>203</v>
      </c>
      <c r="H325" s="163">
        <v>40</v>
      </c>
      <c r="I325" s="164"/>
      <c r="L325" s="160"/>
      <c r="M325" s="165"/>
      <c r="T325" s="166"/>
      <c r="AT325" s="161" t="s">
        <v>201</v>
      </c>
      <c r="AU325" s="161" t="s">
        <v>80</v>
      </c>
      <c r="AV325" s="13" t="s">
        <v>197</v>
      </c>
      <c r="AW325" s="13" t="s">
        <v>33</v>
      </c>
      <c r="AX325" s="13" t="s">
        <v>78</v>
      </c>
      <c r="AY325" s="161" t="s">
        <v>191</v>
      </c>
    </row>
    <row r="326" spans="2:65" s="1" customFormat="1" ht="21.75" customHeight="1">
      <c r="B326" s="33"/>
      <c r="C326" s="134" t="s">
        <v>434</v>
      </c>
      <c r="D326" s="134" t="s">
        <v>193</v>
      </c>
      <c r="E326" s="135" t="s">
        <v>582</v>
      </c>
      <c r="F326" s="136" t="s">
        <v>583</v>
      </c>
      <c r="G326" s="137" t="s">
        <v>228</v>
      </c>
      <c r="H326" s="138">
        <v>40</v>
      </c>
      <c r="I326" s="139"/>
      <c r="J326" s="140">
        <f>ROUND(I326*H326,2)</f>
        <v>0</v>
      </c>
      <c r="K326" s="141"/>
      <c r="L326" s="33"/>
      <c r="M326" s="142" t="s">
        <v>19</v>
      </c>
      <c r="N326" s="143" t="s">
        <v>42</v>
      </c>
      <c r="P326" s="144">
        <f>O326*H326</f>
        <v>0</v>
      </c>
      <c r="Q326" s="144">
        <v>0</v>
      </c>
      <c r="R326" s="144">
        <f>Q326*H326</f>
        <v>0</v>
      </c>
      <c r="S326" s="144">
        <v>0</v>
      </c>
      <c r="T326" s="145">
        <f>S326*H326</f>
        <v>0</v>
      </c>
      <c r="AR326" s="146" t="s">
        <v>197</v>
      </c>
      <c r="AT326" s="146" t="s">
        <v>193</v>
      </c>
      <c r="AU326" s="146" t="s">
        <v>80</v>
      </c>
      <c r="AY326" s="18" t="s">
        <v>191</v>
      </c>
      <c r="BE326" s="147">
        <f>IF(N326="základní",J326,0)</f>
        <v>0</v>
      </c>
      <c r="BF326" s="147">
        <f>IF(N326="snížená",J326,0)</f>
        <v>0</v>
      </c>
      <c r="BG326" s="147">
        <f>IF(N326="zákl. přenesená",J326,0)</f>
        <v>0</v>
      </c>
      <c r="BH326" s="147">
        <f>IF(N326="sníž. přenesená",J326,0)</f>
        <v>0</v>
      </c>
      <c r="BI326" s="147">
        <f>IF(N326="nulová",J326,0)</f>
        <v>0</v>
      </c>
      <c r="BJ326" s="18" t="s">
        <v>78</v>
      </c>
      <c r="BK326" s="147">
        <f>ROUND(I326*H326,2)</f>
        <v>0</v>
      </c>
      <c r="BL326" s="18" t="s">
        <v>197</v>
      </c>
      <c r="BM326" s="146" t="s">
        <v>584</v>
      </c>
    </row>
    <row r="327" spans="2:65" s="1" customFormat="1" ht="11.25">
      <c r="B327" s="33"/>
      <c r="D327" s="148" t="s">
        <v>199</v>
      </c>
      <c r="F327" s="149" t="s">
        <v>585</v>
      </c>
      <c r="I327" s="150"/>
      <c r="L327" s="33"/>
      <c r="M327" s="151"/>
      <c r="T327" s="54"/>
      <c r="AT327" s="18" t="s">
        <v>199</v>
      </c>
      <c r="AU327" s="18" t="s">
        <v>80</v>
      </c>
    </row>
    <row r="328" spans="2:65" s="1" customFormat="1" ht="16.5" customHeight="1">
      <c r="B328" s="33"/>
      <c r="C328" s="183" t="s">
        <v>450</v>
      </c>
      <c r="D328" s="183" t="s">
        <v>462</v>
      </c>
      <c r="E328" s="184" t="s">
        <v>587</v>
      </c>
      <c r="F328" s="185" t="s">
        <v>588</v>
      </c>
      <c r="G328" s="186" t="s">
        <v>228</v>
      </c>
      <c r="H328" s="187">
        <v>40.4</v>
      </c>
      <c r="I328" s="188"/>
      <c r="J328" s="189">
        <f>ROUND(I328*H328,2)</f>
        <v>0</v>
      </c>
      <c r="K328" s="190"/>
      <c r="L328" s="191"/>
      <c r="M328" s="192" t="s">
        <v>19</v>
      </c>
      <c r="N328" s="193" t="s">
        <v>42</v>
      </c>
      <c r="P328" s="144">
        <f>O328*H328</f>
        <v>0</v>
      </c>
      <c r="Q328" s="144">
        <v>1.4500000000000001E-2</v>
      </c>
      <c r="R328" s="144">
        <f>Q328*H328</f>
        <v>0.58579999999999999</v>
      </c>
      <c r="S328" s="144">
        <v>0</v>
      </c>
      <c r="T328" s="145">
        <f>S328*H328</f>
        <v>0</v>
      </c>
      <c r="AR328" s="146" t="s">
        <v>236</v>
      </c>
      <c r="AT328" s="146" t="s">
        <v>462</v>
      </c>
      <c r="AU328" s="146" t="s">
        <v>80</v>
      </c>
      <c r="AY328" s="18" t="s">
        <v>191</v>
      </c>
      <c r="BE328" s="147">
        <f>IF(N328="základní",J328,0)</f>
        <v>0</v>
      </c>
      <c r="BF328" s="147">
        <f>IF(N328="snížená",J328,0)</f>
        <v>0</v>
      </c>
      <c r="BG328" s="147">
        <f>IF(N328="zákl. přenesená",J328,0)</f>
        <v>0</v>
      </c>
      <c r="BH328" s="147">
        <f>IF(N328="sníž. přenesená",J328,0)</f>
        <v>0</v>
      </c>
      <c r="BI328" s="147">
        <f>IF(N328="nulová",J328,0)</f>
        <v>0</v>
      </c>
      <c r="BJ328" s="18" t="s">
        <v>78</v>
      </c>
      <c r="BK328" s="147">
        <f>ROUND(I328*H328,2)</f>
        <v>0</v>
      </c>
      <c r="BL328" s="18" t="s">
        <v>197</v>
      </c>
      <c r="BM328" s="146" t="s">
        <v>589</v>
      </c>
    </row>
    <row r="329" spans="2:65" s="1" customFormat="1" ht="19.5">
      <c r="B329" s="33"/>
      <c r="D329" s="153" t="s">
        <v>498</v>
      </c>
      <c r="F329" s="194" t="s">
        <v>590</v>
      </c>
      <c r="I329" s="150"/>
      <c r="L329" s="33"/>
      <c r="M329" s="151"/>
      <c r="T329" s="54"/>
      <c r="AT329" s="18" t="s">
        <v>498</v>
      </c>
      <c r="AU329" s="18" t="s">
        <v>80</v>
      </c>
    </row>
    <row r="330" spans="2:65" s="12" customFormat="1" ht="11.25">
      <c r="B330" s="152"/>
      <c r="D330" s="153" t="s">
        <v>201</v>
      </c>
      <c r="F330" s="155" t="s">
        <v>1540</v>
      </c>
      <c r="H330" s="156">
        <v>40.4</v>
      </c>
      <c r="I330" s="157"/>
      <c r="L330" s="152"/>
      <c r="M330" s="158"/>
      <c r="T330" s="159"/>
      <c r="AT330" s="154" t="s">
        <v>201</v>
      </c>
      <c r="AU330" s="154" t="s">
        <v>80</v>
      </c>
      <c r="AV330" s="12" t="s">
        <v>80</v>
      </c>
      <c r="AW330" s="12" t="s">
        <v>4</v>
      </c>
      <c r="AX330" s="12" t="s">
        <v>78</v>
      </c>
      <c r="AY330" s="154" t="s">
        <v>191</v>
      </c>
    </row>
    <row r="331" spans="2:65" s="1" customFormat="1" ht="16.5" customHeight="1">
      <c r="B331" s="33"/>
      <c r="C331" s="183" t="s">
        <v>461</v>
      </c>
      <c r="D331" s="183" t="s">
        <v>462</v>
      </c>
      <c r="E331" s="184" t="s">
        <v>1159</v>
      </c>
      <c r="F331" s="185" t="s">
        <v>1160</v>
      </c>
      <c r="G331" s="186" t="s">
        <v>595</v>
      </c>
      <c r="H331" s="187">
        <v>8</v>
      </c>
      <c r="I331" s="188"/>
      <c r="J331" s="189">
        <f>ROUND(I331*H331,2)</f>
        <v>0</v>
      </c>
      <c r="K331" s="190"/>
      <c r="L331" s="191"/>
      <c r="M331" s="192" t="s">
        <v>19</v>
      </c>
      <c r="N331" s="193" t="s">
        <v>42</v>
      </c>
      <c r="P331" s="144">
        <f>O331*H331</f>
        <v>0</v>
      </c>
      <c r="Q331" s="144">
        <v>1E-4</v>
      </c>
      <c r="R331" s="144">
        <f>Q331*H331</f>
        <v>8.0000000000000004E-4</v>
      </c>
      <c r="S331" s="144">
        <v>0</v>
      </c>
      <c r="T331" s="145">
        <f>S331*H331</f>
        <v>0</v>
      </c>
      <c r="AR331" s="146" t="s">
        <v>236</v>
      </c>
      <c r="AT331" s="146" t="s">
        <v>462</v>
      </c>
      <c r="AU331" s="146" t="s">
        <v>80</v>
      </c>
      <c r="AY331" s="18" t="s">
        <v>191</v>
      </c>
      <c r="BE331" s="147">
        <f>IF(N331="základní",J331,0)</f>
        <v>0</v>
      </c>
      <c r="BF331" s="147">
        <f>IF(N331="snížená",J331,0)</f>
        <v>0</v>
      </c>
      <c r="BG331" s="147">
        <f>IF(N331="zákl. přenesená",J331,0)</f>
        <v>0</v>
      </c>
      <c r="BH331" s="147">
        <f>IF(N331="sníž. přenesená",J331,0)</f>
        <v>0</v>
      </c>
      <c r="BI331" s="147">
        <f>IF(N331="nulová",J331,0)</f>
        <v>0</v>
      </c>
      <c r="BJ331" s="18" t="s">
        <v>78</v>
      </c>
      <c r="BK331" s="147">
        <f>ROUND(I331*H331,2)</f>
        <v>0</v>
      </c>
      <c r="BL331" s="18" t="s">
        <v>197</v>
      </c>
      <c r="BM331" s="146" t="s">
        <v>1161</v>
      </c>
    </row>
    <row r="332" spans="2:65" s="1" customFormat="1" ht="24.2" customHeight="1">
      <c r="B332" s="33"/>
      <c r="C332" s="134" t="s">
        <v>468</v>
      </c>
      <c r="D332" s="134" t="s">
        <v>193</v>
      </c>
      <c r="E332" s="135" t="s">
        <v>629</v>
      </c>
      <c r="F332" s="136" t="s">
        <v>630</v>
      </c>
      <c r="G332" s="137" t="s">
        <v>595</v>
      </c>
      <c r="H332" s="138">
        <v>5</v>
      </c>
      <c r="I332" s="139"/>
      <c r="J332" s="140">
        <f>ROUND(I332*H332,2)</f>
        <v>0</v>
      </c>
      <c r="K332" s="141"/>
      <c r="L332" s="33"/>
      <c r="M332" s="142" t="s">
        <v>19</v>
      </c>
      <c r="N332" s="143" t="s">
        <v>42</v>
      </c>
      <c r="P332" s="144">
        <f>O332*H332</f>
        <v>0</v>
      </c>
      <c r="Q332" s="144">
        <v>1.67E-3</v>
      </c>
      <c r="R332" s="144">
        <f>Q332*H332</f>
        <v>8.3499999999999998E-3</v>
      </c>
      <c r="S332" s="144">
        <v>0</v>
      </c>
      <c r="T332" s="145">
        <f>S332*H332</f>
        <v>0</v>
      </c>
      <c r="AR332" s="146" t="s">
        <v>197</v>
      </c>
      <c r="AT332" s="146" t="s">
        <v>193</v>
      </c>
      <c r="AU332" s="146" t="s">
        <v>80</v>
      </c>
      <c r="AY332" s="18" t="s">
        <v>191</v>
      </c>
      <c r="BE332" s="147">
        <f>IF(N332="základní",J332,0)</f>
        <v>0</v>
      </c>
      <c r="BF332" s="147">
        <f>IF(N332="snížená",J332,0)</f>
        <v>0</v>
      </c>
      <c r="BG332" s="147">
        <f>IF(N332="zákl. přenesená",J332,0)</f>
        <v>0</v>
      </c>
      <c r="BH332" s="147">
        <f>IF(N332="sníž. přenesená",J332,0)</f>
        <v>0</v>
      </c>
      <c r="BI332" s="147">
        <f>IF(N332="nulová",J332,0)</f>
        <v>0</v>
      </c>
      <c r="BJ332" s="18" t="s">
        <v>78</v>
      </c>
      <c r="BK332" s="147">
        <f>ROUND(I332*H332,2)</f>
        <v>0</v>
      </c>
      <c r="BL332" s="18" t="s">
        <v>197</v>
      </c>
      <c r="BM332" s="146" t="s">
        <v>631</v>
      </c>
    </row>
    <row r="333" spans="2:65" s="1" customFormat="1" ht="11.25">
      <c r="B333" s="33"/>
      <c r="D333" s="148" t="s">
        <v>199</v>
      </c>
      <c r="F333" s="149" t="s">
        <v>632</v>
      </c>
      <c r="I333" s="150"/>
      <c r="L333" s="33"/>
      <c r="M333" s="151"/>
      <c r="T333" s="54"/>
      <c r="AT333" s="18" t="s">
        <v>199</v>
      </c>
      <c r="AU333" s="18" t="s">
        <v>80</v>
      </c>
    </row>
    <row r="334" spans="2:65" s="1" customFormat="1" ht="16.5" customHeight="1">
      <c r="B334" s="33"/>
      <c r="C334" s="183" t="s">
        <v>474</v>
      </c>
      <c r="D334" s="183" t="s">
        <v>462</v>
      </c>
      <c r="E334" s="184" t="s">
        <v>634</v>
      </c>
      <c r="F334" s="185" t="s">
        <v>635</v>
      </c>
      <c r="G334" s="186" t="s">
        <v>595</v>
      </c>
      <c r="H334" s="187">
        <v>1</v>
      </c>
      <c r="I334" s="188"/>
      <c r="J334" s="189">
        <f>ROUND(I334*H334,2)</f>
        <v>0</v>
      </c>
      <c r="K334" s="190"/>
      <c r="L334" s="191"/>
      <c r="M334" s="192" t="s">
        <v>19</v>
      </c>
      <c r="N334" s="193" t="s">
        <v>42</v>
      </c>
      <c r="P334" s="144">
        <f>O334*H334</f>
        <v>0</v>
      </c>
      <c r="Q334" s="144">
        <v>1.2200000000000001E-2</v>
      </c>
      <c r="R334" s="144">
        <f>Q334*H334</f>
        <v>1.2200000000000001E-2</v>
      </c>
      <c r="S334" s="144">
        <v>0</v>
      </c>
      <c r="T334" s="145">
        <f>S334*H334</f>
        <v>0</v>
      </c>
      <c r="AR334" s="146" t="s">
        <v>236</v>
      </c>
      <c r="AT334" s="146" t="s">
        <v>462</v>
      </c>
      <c r="AU334" s="146" t="s">
        <v>80</v>
      </c>
      <c r="AY334" s="18" t="s">
        <v>191</v>
      </c>
      <c r="BE334" s="147">
        <f>IF(N334="základní",J334,0)</f>
        <v>0</v>
      </c>
      <c r="BF334" s="147">
        <f>IF(N334="snížená",J334,0)</f>
        <v>0</v>
      </c>
      <c r="BG334" s="147">
        <f>IF(N334="zákl. přenesená",J334,0)</f>
        <v>0</v>
      </c>
      <c r="BH334" s="147">
        <f>IF(N334="sníž. přenesená",J334,0)</f>
        <v>0</v>
      </c>
      <c r="BI334" s="147">
        <f>IF(N334="nulová",J334,0)</f>
        <v>0</v>
      </c>
      <c r="BJ334" s="18" t="s">
        <v>78</v>
      </c>
      <c r="BK334" s="147">
        <f>ROUND(I334*H334,2)</f>
        <v>0</v>
      </c>
      <c r="BL334" s="18" t="s">
        <v>197</v>
      </c>
      <c r="BM334" s="146" t="s">
        <v>636</v>
      </c>
    </row>
    <row r="335" spans="2:65" s="1" customFormat="1" ht="19.5">
      <c r="B335" s="33"/>
      <c r="D335" s="153" t="s">
        <v>498</v>
      </c>
      <c r="F335" s="194" t="s">
        <v>590</v>
      </c>
      <c r="I335" s="150"/>
      <c r="L335" s="33"/>
      <c r="M335" s="151"/>
      <c r="T335" s="54"/>
      <c r="AT335" s="18" t="s">
        <v>498</v>
      </c>
      <c r="AU335" s="18" t="s">
        <v>80</v>
      </c>
    </row>
    <row r="336" spans="2:65" s="1" customFormat="1" ht="16.5" customHeight="1">
      <c r="B336" s="33"/>
      <c r="C336" s="183" t="s">
        <v>479</v>
      </c>
      <c r="D336" s="183" t="s">
        <v>462</v>
      </c>
      <c r="E336" s="184" t="s">
        <v>1168</v>
      </c>
      <c r="F336" s="185" t="s">
        <v>1169</v>
      </c>
      <c r="G336" s="186" t="s">
        <v>595</v>
      </c>
      <c r="H336" s="187">
        <v>1</v>
      </c>
      <c r="I336" s="188"/>
      <c r="J336" s="189">
        <f>ROUND(I336*H336,2)</f>
        <v>0</v>
      </c>
      <c r="K336" s="190"/>
      <c r="L336" s="191"/>
      <c r="M336" s="192" t="s">
        <v>19</v>
      </c>
      <c r="N336" s="193" t="s">
        <v>42</v>
      </c>
      <c r="P336" s="144">
        <f>O336*H336</f>
        <v>0</v>
      </c>
      <c r="Q336" s="144">
        <v>6.8999999999999999E-3</v>
      </c>
      <c r="R336" s="144">
        <f>Q336*H336</f>
        <v>6.8999999999999999E-3</v>
      </c>
      <c r="S336" s="144">
        <v>0</v>
      </c>
      <c r="T336" s="145">
        <f>S336*H336</f>
        <v>0</v>
      </c>
      <c r="AR336" s="146" t="s">
        <v>236</v>
      </c>
      <c r="AT336" s="146" t="s">
        <v>462</v>
      </c>
      <c r="AU336" s="146" t="s">
        <v>80</v>
      </c>
      <c r="AY336" s="18" t="s">
        <v>191</v>
      </c>
      <c r="BE336" s="147">
        <f>IF(N336="základní",J336,0)</f>
        <v>0</v>
      </c>
      <c r="BF336" s="147">
        <f>IF(N336="snížená",J336,0)</f>
        <v>0</v>
      </c>
      <c r="BG336" s="147">
        <f>IF(N336="zákl. přenesená",J336,0)</f>
        <v>0</v>
      </c>
      <c r="BH336" s="147">
        <f>IF(N336="sníž. přenesená",J336,0)</f>
        <v>0</v>
      </c>
      <c r="BI336" s="147">
        <f>IF(N336="nulová",J336,0)</f>
        <v>0</v>
      </c>
      <c r="BJ336" s="18" t="s">
        <v>78</v>
      </c>
      <c r="BK336" s="147">
        <f>ROUND(I336*H336,2)</f>
        <v>0</v>
      </c>
      <c r="BL336" s="18" t="s">
        <v>197</v>
      </c>
      <c r="BM336" s="146" t="s">
        <v>1278</v>
      </c>
    </row>
    <row r="337" spans="2:65" s="1" customFormat="1" ht="19.5">
      <c r="B337" s="33"/>
      <c r="D337" s="153" t="s">
        <v>498</v>
      </c>
      <c r="F337" s="194" t="s">
        <v>590</v>
      </c>
      <c r="I337" s="150"/>
      <c r="L337" s="33"/>
      <c r="M337" s="151"/>
      <c r="T337" s="54"/>
      <c r="AT337" s="18" t="s">
        <v>498</v>
      </c>
      <c r="AU337" s="18" t="s">
        <v>80</v>
      </c>
    </row>
    <row r="338" spans="2:65" s="1" customFormat="1" ht="16.5" customHeight="1">
      <c r="B338" s="33"/>
      <c r="C338" s="183" t="s">
        <v>484</v>
      </c>
      <c r="D338" s="183" t="s">
        <v>462</v>
      </c>
      <c r="E338" s="184" t="s">
        <v>638</v>
      </c>
      <c r="F338" s="185" t="s">
        <v>639</v>
      </c>
      <c r="G338" s="186" t="s">
        <v>595</v>
      </c>
      <c r="H338" s="187">
        <v>1</v>
      </c>
      <c r="I338" s="188"/>
      <c r="J338" s="189">
        <f>ROUND(I338*H338,2)</f>
        <v>0</v>
      </c>
      <c r="K338" s="190"/>
      <c r="L338" s="191"/>
      <c r="M338" s="192" t="s">
        <v>19</v>
      </c>
      <c r="N338" s="193" t="s">
        <v>42</v>
      </c>
      <c r="P338" s="144">
        <f>O338*H338</f>
        <v>0</v>
      </c>
      <c r="Q338" s="144">
        <v>7.7000000000000002E-3</v>
      </c>
      <c r="R338" s="144">
        <f>Q338*H338</f>
        <v>7.7000000000000002E-3</v>
      </c>
      <c r="S338" s="144">
        <v>0</v>
      </c>
      <c r="T338" s="145">
        <f>S338*H338</f>
        <v>0</v>
      </c>
      <c r="AR338" s="146" t="s">
        <v>236</v>
      </c>
      <c r="AT338" s="146" t="s">
        <v>462</v>
      </c>
      <c r="AU338" s="146" t="s">
        <v>80</v>
      </c>
      <c r="AY338" s="18" t="s">
        <v>191</v>
      </c>
      <c r="BE338" s="147">
        <f>IF(N338="základní",J338,0)</f>
        <v>0</v>
      </c>
      <c r="BF338" s="147">
        <f>IF(N338="snížená",J338,0)</f>
        <v>0</v>
      </c>
      <c r="BG338" s="147">
        <f>IF(N338="zákl. přenesená",J338,0)</f>
        <v>0</v>
      </c>
      <c r="BH338" s="147">
        <f>IF(N338="sníž. přenesená",J338,0)</f>
        <v>0</v>
      </c>
      <c r="BI338" s="147">
        <f>IF(N338="nulová",J338,0)</f>
        <v>0</v>
      </c>
      <c r="BJ338" s="18" t="s">
        <v>78</v>
      </c>
      <c r="BK338" s="147">
        <f>ROUND(I338*H338,2)</f>
        <v>0</v>
      </c>
      <c r="BL338" s="18" t="s">
        <v>197</v>
      </c>
      <c r="BM338" s="146" t="s">
        <v>640</v>
      </c>
    </row>
    <row r="339" spans="2:65" s="1" customFormat="1" ht="19.5">
      <c r="B339" s="33"/>
      <c r="D339" s="153" t="s">
        <v>498</v>
      </c>
      <c r="F339" s="194" t="s">
        <v>590</v>
      </c>
      <c r="I339" s="150"/>
      <c r="L339" s="33"/>
      <c r="M339" s="151"/>
      <c r="T339" s="54"/>
      <c r="AT339" s="18" t="s">
        <v>498</v>
      </c>
      <c r="AU339" s="18" t="s">
        <v>80</v>
      </c>
    </row>
    <row r="340" spans="2:65" s="1" customFormat="1" ht="16.5" customHeight="1">
      <c r="B340" s="33"/>
      <c r="C340" s="183" t="s">
        <v>489</v>
      </c>
      <c r="D340" s="183" t="s">
        <v>462</v>
      </c>
      <c r="E340" s="184" t="s">
        <v>642</v>
      </c>
      <c r="F340" s="185" t="s">
        <v>643</v>
      </c>
      <c r="G340" s="186" t="s">
        <v>595</v>
      </c>
      <c r="H340" s="187">
        <v>2</v>
      </c>
      <c r="I340" s="188"/>
      <c r="J340" s="189">
        <f>ROUND(I340*H340,2)</f>
        <v>0</v>
      </c>
      <c r="K340" s="190"/>
      <c r="L340" s="191"/>
      <c r="M340" s="192" t="s">
        <v>19</v>
      </c>
      <c r="N340" s="193" t="s">
        <v>42</v>
      </c>
      <c r="P340" s="144">
        <f>O340*H340</f>
        <v>0</v>
      </c>
      <c r="Q340" s="144">
        <v>9.5999999999999992E-3</v>
      </c>
      <c r="R340" s="144">
        <f>Q340*H340</f>
        <v>1.9199999999999998E-2</v>
      </c>
      <c r="S340" s="144">
        <v>0</v>
      </c>
      <c r="T340" s="145">
        <f>S340*H340</f>
        <v>0</v>
      </c>
      <c r="AR340" s="146" t="s">
        <v>236</v>
      </c>
      <c r="AT340" s="146" t="s">
        <v>462</v>
      </c>
      <c r="AU340" s="146" t="s">
        <v>80</v>
      </c>
      <c r="AY340" s="18" t="s">
        <v>191</v>
      </c>
      <c r="BE340" s="147">
        <f>IF(N340="základní",J340,0)</f>
        <v>0</v>
      </c>
      <c r="BF340" s="147">
        <f>IF(N340="snížená",J340,0)</f>
        <v>0</v>
      </c>
      <c r="BG340" s="147">
        <f>IF(N340="zákl. přenesená",J340,0)</f>
        <v>0</v>
      </c>
      <c r="BH340" s="147">
        <f>IF(N340="sníž. přenesená",J340,0)</f>
        <v>0</v>
      </c>
      <c r="BI340" s="147">
        <f>IF(N340="nulová",J340,0)</f>
        <v>0</v>
      </c>
      <c r="BJ340" s="18" t="s">
        <v>78</v>
      </c>
      <c r="BK340" s="147">
        <f>ROUND(I340*H340,2)</f>
        <v>0</v>
      </c>
      <c r="BL340" s="18" t="s">
        <v>197</v>
      </c>
      <c r="BM340" s="146" t="s">
        <v>644</v>
      </c>
    </row>
    <row r="341" spans="2:65" s="1" customFormat="1" ht="19.5">
      <c r="B341" s="33"/>
      <c r="D341" s="153" t="s">
        <v>498</v>
      </c>
      <c r="F341" s="194" t="s">
        <v>590</v>
      </c>
      <c r="I341" s="150"/>
      <c r="L341" s="33"/>
      <c r="M341" s="151"/>
      <c r="T341" s="54"/>
      <c r="AT341" s="18" t="s">
        <v>498</v>
      </c>
      <c r="AU341" s="18" t="s">
        <v>80</v>
      </c>
    </row>
    <row r="342" spans="2:65" s="1" customFormat="1" ht="16.5" customHeight="1">
      <c r="B342" s="33"/>
      <c r="C342" s="183" t="s">
        <v>494</v>
      </c>
      <c r="D342" s="183" t="s">
        <v>462</v>
      </c>
      <c r="E342" s="184" t="s">
        <v>645</v>
      </c>
      <c r="F342" s="185" t="s">
        <v>646</v>
      </c>
      <c r="G342" s="186" t="s">
        <v>595</v>
      </c>
      <c r="H342" s="187">
        <v>6</v>
      </c>
      <c r="I342" s="188"/>
      <c r="J342" s="189">
        <f>ROUND(I342*H342,2)</f>
        <v>0</v>
      </c>
      <c r="K342" s="190"/>
      <c r="L342" s="191"/>
      <c r="M342" s="192" t="s">
        <v>19</v>
      </c>
      <c r="N342" s="193" t="s">
        <v>42</v>
      </c>
      <c r="P342" s="144">
        <f>O342*H342</f>
        <v>0</v>
      </c>
      <c r="Q342" s="144">
        <v>6.9999999999999994E-5</v>
      </c>
      <c r="R342" s="144">
        <f>Q342*H342</f>
        <v>4.1999999999999996E-4</v>
      </c>
      <c r="S342" s="144">
        <v>0</v>
      </c>
      <c r="T342" s="145">
        <f>S342*H342</f>
        <v>0</v>
      </c>
      <c r="AR342" s="146" t="s">
        <v>236</v>
      </c>
      <c r="AT342" s="146" t="s">
        <v>462</v>
      </c>
      <c r="AU342" s="146" t="s">
        <v>80</v>
      </c>
      <c r="AY342" s="18" t="s">
        <v>191</v>
      </c>
      <c r="BE342" s="147">
        <f>IF(N342="základní",J342,0)</f>
        <v>0</v>
      </c>
      <c r="BF342" s="147">
        <f>IF(N342="snížená",J342,0)</f>
        <v>0</v>
      </c>
      <c r="BG342" s="147">
        <f>IF(N342="zákl. přenesená",J342,0)</f>
        <v>0</v>
      </c>
      <c r="BH342" s="147">
        <f>IF(N342="sníž. přenesená",J342,0)</f>
        <v>0</v>
      </c>
      <c r="BI342" s="147">
        <f>IF(N342="nulová",J342,0)</f>
        <v>0</v>
      </c>
      <c r="BJ342" s="18" t="s">
        <v>78</v>
      </c>
      <c r="BK342" s="147">
        <f>ROUND(I342*H342,2)</f>
        <v>0</v>
      </c>
      <c r="BL342" s="18" t="s">
        <v>197</v>
      </c>
      <c r="BM342" s="146" t="s">
        <v>647</v>
      </c>
    </row>
    <row r="343" spans="2:65" s="1" customFormat="1" ht="19.5">
      <c r="B343" s="33"/>
      <c r="D343" s="153" t="s">
        <v>498</v>
      </c>
      <c r="F343" s="194" t="s">
        <v>648</v>
      </c>
      <c r="I343" s="150"/>
      <c r="L343" s="33"/>
      <c r="M343" s="151"/>
      <c r="T343" s="54"/>
      <c r="AT343" s="18" t="s">
        <v>498</v>
      </c>
      <c r="AU343" s="18" t="s">
        <v>80</v>
      </c>
    </row>
    <row r="344" spans="2:65" s="1" customFormat="1" ht="24.2" customHeight="1">
      <c r="B344" s="33"/>
      <c r="C344" s="134" t="s">
        <v>502</v>
      </c>
      <c r="D344" s="134" t="s">
        <v>193</v>
      </c>
      <c r="E344" s="135" t="s">
        <v>706</v>
      </c>
      <c r="F344" s="136" t="s">
        <v>707</v>
      </c>
      <c r="G344" s="137" t="s">
        <v>228</v>
      </c>
      <c r="H344" s="138">
        <v>2.4</v>
      </c>
      <c r="I344" s="139"/>
      <c r="J344" s="140">
        <f>ROUND(I344*H344,2)</f>
        <v>0</v>
      </c>
      <c r="K344" s="141"/>
      <c r="L344" s="33"/>
      <c r="M344" s="142" t="s">
        <v>19</v>
      </c>
      <c r="N344" s="143" t="s">
        <v>42</v>
      </c>
      <c r="P344" s="144">
        <f>O344*H344</f>
        <v>0</v>
      </c>
      <c r="Q344" s="144">
        <v>0</v>
      </c>
      <c r="R344" s="144">
        <f>Q344*H344</f>
        <v>0</v>
      </c>
      <c r="S344" s="144">
        <v>0</v>
      </c>
      <c r="T344" s="145">
        <f>S344*H344</f>
        <v>0</v>
      </c>
      <c r="AR344" s="146" t="s">
        <v>197</v>
      </c>
      <c r="AT344" s="146" t="s">
        <v>193</v>
      </c>
      <c r="AU344" s="146" t="s">
        <v>80</v>
      </c>
      <c r="AY344" s="18" t="s">
        <v>191</v>
      </c>
      <c r="BE344" s="147">
        <f>IF(N344="základní",J344,0)</f>
        <v>0</v>
      </c>
      <c r="BF344" s="147">
        <f>IF(N344="snížená",J344,0)</f>
        <v>0</v>
      </c>
      <c r="BG344" s="147">
        <f>IF(N344="zákl. přenesená",J344,0)</f>
        <v>0</v>
      </c>
      <c r="BH344" s="147">
        <f>IF(N344="sníž. přenesená",J344,0)</f>
        <v>0</v>
      </c>
      <c r="BI344" s="147">
        <f>IF(N344="nulová",J344,0)</f>
        <v>0</v>
      </c>
      <c r="BJ344" s="18" t="s">
        <v>78</v>
      </c>
      <c r="BK344" s="147">
        <f>ROUND(I344*H344,2)</f>
        <v>0</v>
      </c>
      <c r="BL344" s="18" t="s">
        <v>197</v>
      </c>
      <c r="BM344" s="146" t="s">
        <v>708</v>
      </c>
    </row>
    <row r="345" spans="2:65" s="1" customFormat="1" ht="11.25">
      <c r="B345" s="33"/>
      <c r="D345" s="148" t="s">
        <v>199</v>
      </c>
      <c r="F345" s="149" t="s">
        <v>709</v>
      </c>
      <c r="I345" s="150"/>
      <c r="L345" s="33"/>
      <c r="M345" s="151"/>
      <c r="T345" s="54"/>
      <c r="AT345" s="18" t="s">
        <v>199</v>
      </c>
      <c r="AU345" s="18" t="s">
        <v>80</v>
      </c>
    </row>
    <row r="346" spans="2:65" s="1" customFormat="1" ht="16.5" customHeight="1">
      <c r="B346" s="33"/>
      <c r="C346" s="183" t="s">
        <v>509</v>
      </c>
      <c r="D346" s="183" t="s">
        <v>462</v>
      </c>
      <c r="E346" s="184" t="s">
        <v>711</v>
      </c>
      <c r="F346" s="185" t="s">
        <v>712</v>
      </c>
      <c r="G346" s="186" t="s">
        <v>228</v>
      </c>
      <c r="H346" s="187">
        <v>2.4359999999999999</v>
      </c>
      <c r="I346" s="188"/>
      <c r="J346" s="189">
        <f>ROUND(I346*H346,2)</f>
        <v>0</v>
      </c>
      <c r="K346" s="190"/>
      <c r="L346" s="191"/>
      <c r="M346" s="192" t="s">
        <v>19</v>
      </c>
      <c r="N346" s="193" t="s">
        <v>42</v>
      </c>
      <c r="P346" s="144">
        <f>O346*H346</f>
        <v>0</v>
      </c>
      <c r="Q346" s="144">
        <v>0</v>
      </c>
      <c r="R346" s="144">
        <f>Q346*H346</f>
        <v>0</v>
      </c>
      <c r="S346" s="144">
        <v>0</v>
      </c>
      <c r="T346" s="145">
        <f>S346*H346</f>
        <v>0</v>
      </c>
      <c r="AR346" s="146" t="s">
        <v>236</v>
      </c>
      <c r="AT346" s="146" t="s">
        <v>462</v>
      </c>
      <c r="AU346" s="146" t="s">
        <v>80</v>
      </c>
      <c r="AY346" s="18" t="s">
        <v>191</v>
      </c>
      <c r="BE346" s="147">
        <f>IF(N346="základní",J346,0)</f>
        <v>0</v>
      </c>
      <c r="BF346" s="147">
        <f>IF(N346="snížená",J346,0)</f>
        <v>0</v>
      </c>
      <c r="BG346" s="147">
        <f>IF(N346="zákl. přenesená",J346,0)</f>
        <v>0</v>
      </c>
      <c r="BH346" s="147">
        <f>IF(N346="sníž. přenesená",J346,0)</f>
        <v>0</v>
      </c>
      <c r="BI346" s="147">
        <f>IF(N346="nulová",J346,0)</f>
        <v>0</v>
      </c>
      <c r="BJ346" s="18" t="s">
        <v>78</v>
      </c>
      <c r="BK346" s="147">
        <f>ROUND(I346*H346,2)</f>
        <v>0</v>
      </c>
      <c r="BL346" s="18" t="s">
        <v>197</v>
      </c>
      <c r="BM346" s="146" t="s">
        <v>713</v>
      </c>
    </row>
    <row r="347" spans="2:65" s="1" customFormat="1" ht="19.5">
      <c r="B347" s="33"/>
      <c r="D347" s="153" t="s">
        <v>498</v>
      </c>
      <c r="F347" s="194" t="s">
        <v>590</v>
      </c>
      <c r="I347" s="150"/>
      <c r="L347" s="33"/>
      <c r="M347" s="151"/>
      <c r="T347" s="54"/>
      <c r="AT347" s="18" t="s">
        <v>498</v>
      </c>
      <c r="AU347" s="18" t="s">
        <v>80</v>
      </c>
    </row>
    <row r="348" spans="2:65" s="12" customFormat="1" ht="11.25">
      <c r="B348" s="152"/>
      <c r="D348" s="153" t="s">
        <v>201</v>
      </c>
      <c r="F348" s="155" t="s">
        <v>1541</v>
      </c>
      <c r="H348" s="156">
        <v>2.4359999999999999</v>
      </c>
      <c r="I348" s="157"/>
      <c r="L348" s="152"/>
      <c r="M348" s="158"/>
      <c r="T348" s="159"/>
      <c r="AT348" s="154" t="s">
        <v>201</v>
      </c>
      <c r="AU348" s="154" t="s">
        <v>80</v>
      </c>
      <c r="AV348" s="12" t="s">
        <v>80</v>
      </c>
      <c r="AW348" s="12" t="s">
        <v>4</v>
      </c>
      <c r="AX348" s="12" t="s">
        <v>78</v>
      </c>
      <c r="AY348" s="154" t="s">
        <v>191</v>
      </c>
    </row>
    <row r="349" spans="2:65" s="1" customFormat="1" ht="24.2" customHeight="1">
      <c r="B349" s="33"/>
      <c r="C349" s="134" t="s">
        <v>518</v>
      </c>
      <c r="D349" s="134" t="s">
        <v>193</v>
      </c>
      <c r="E349" s="135" t="s">
        <v>716</v>
      </c>
      <c r="F349" s="136" t="s">
        <v>717</v>
      </c>
      <c r="G349" s="137" t="s">
        <v>228</v>
      </c>
      <c r="H349" s="138">
        <v>0.3</v>
      </c>
      <c r="I349" s="139"/>
      <c r="J349" s="140">
        <f>ROUND(I349*H349,2)</f>
        <v>0</v>
      </c>
      <c r="K349" s="141"/>
      <c r="L349" s="33"/>
      <c r="M349" s="142" t="s">
        <v>19</v>
      </c>
      <c r="N349" s="143" t="s">
        <v>42</v>
      </c>
      <c r="P349" s="144">
        <f>O349*H349</f>
        <v>0</v>
      </c>
      <c r="Q349" s="144">
        <v>0</v>
      </c>
      <c r="R349" s="144">
        <f>Q349*H349</f>
        <v>0</v>
      </c>
      <c r="S349" s="144">
        <v>0</v>
      </c>
      <c r="T349" s="145">
        <f>S349*H349</f>
        <v>0</v>
      </c>
      <c r="AR349" s="146" t="s">
        <v>197</v>
      </c>
      <c r="AT349" s="146" t="s">
        <v>193</v>
      </c>
      <c r="AU349" s="146" t="s">
        <v>80</v>
      </c>
      <c r="AY349" s="18" t="s">
        <v>191</v>
      </c>
      <c r="BE349" s="147">
        <f>IF(N349="základní",J349,0)</f>
        <v>0</v>
      </c>
      <c r="BF349" s="147">
        <f>IF(N349="snížená",J349,0)</f>
        <v>0</v>
      </c>
      <c r="BG349" s="147">
        <f>IF(N349="zákl. přenesená",J349,0)</f>
        <v>0</v>
      </c>
      <c r="BH349" s="147">
        <f>IF(N349="sníž. přenesená",J349,0)</f>
        <v>0</v>
      </c>
      <c r="BI349" s="147">
        <f>IF(N349="nulová",J349,0)</f>
        <v>0</v>
      </c>
      <c r="BJ349" s="18" t="s">
        <v>78</v>
      </c>
      <c r="BK349" s="147">
        <f>ROUND(I349*H349,2)</f>
        <v>0</v>
      </c>
      <c r="BL349" s="18" t="s">
        <v>197</v>
      </c>
      <c r="BM349" s="146" t="s">
        <v>718</v>
      </c>
    </row>
    <row r="350" spans="2:65" s="1" customFormat="1" ht="11.25">
      <c r="B350" s="33"/>
      <c r="D350" s="148" t="s">
        <v>199</v>
      </c>
      <c r="F350" s="149" t="s">
        <v>719</v>
      </c>
      <c r="I350" s="150"/>
      <c r="L350" s="33"/>
      <c r="M350" s="151"/>
      <c r="T350" s="54"/>
      <c r="AT350" s="18" t="s">
        <v>199</v>
      </c>
      <c r="AU350" s="18" t="s">
        <v>80</v>
      </c>
    </row>
    <row r="351" spans="2:65" s="1" customFormat="1" ht="16.5" customHeight="1">
      <c r="B351" s="33"/>
      <c r="C351" s="183" t="s">
        <v>528</v>
      </c>
      <c r="D351" s="183" t="s">
        <v>462</v>
      </c>
      <c r="E351" s="184" t="s">
        <v>721</v>
      </c>
      <c r="F351" s="185" t="s">
        <v>722</v>
      </c>
      <c r="G351" s="186" t="s">
        <v>228</v>
      </c>
      <c r="H351" s="187">
        <v>0.30499999999999999</v>
      </c>
      <c r="I351" s="188"/>
      <c r="J351" s="189">
        <f>ROUND(I351*H351,2)</f>
        <v>0</v>
      </c>
      <c r="K351" s="190"/>
      <c r="L351" s="191"/>
      <c r="M351" s="192" t="s">
        <v>19</v>
      </c>
      <c r="N351" s="193" t="s">
        <v>42</v>
      </c>
      <c r="P351" s="144">
        <f>O351*H351</f>
        <v>0</v>
      </c>
      <c r="Q351" s="144">
        <v>0</v>
      </c>
      <c r="R351" s="144">
        <f>Q351*H351</f>
        <v>0</v>
      </c>
      <c r="S351" s="144">
        <v>0</v>
      </c>
      <c r="T351" s="145">
        <f>S351*H351</f>
        <v>0</v>
      </c>
      <c r="AR351" s="146" t="s">
        <v>236</v>
      </c>
      <c r="AT351" s="146" t="s">
        <v>462</v>
      </c>
      <c r="AU351" s="146" t="s">
        <v>80</v>
      </c>
      <c r="AY351" s="18" t="s">
        <v>191</v>
      </c>
      <c r="BE351" s="147">
        <f>IF(N351="základní",J351,0)</f>
        <v>0</v>
      </c>
      <c r="BF351" s="147">
        <f>IF(N351="snížená",J351,0)</f>
        <v>0</v>
      </c>
      <c r="BG351" s="147">
        <f>IF(N351="zákl. přenesená",J351,0)</f>
        <v>0</v>
      </c>
      <c r="BH351" s="147">
        <f>IF(N351="sníž. přenesená",J351,0)</f>
        <v>0</v>
      </c>
      <c r="BI351" s="147">
        <f>IF(N351="nulová",J351,0)</f>
        <v>0</v>
      </c>
      <c r="BJ351" s="18" t="s">
        <v>78</v>
      </c>
      <c r="BK351" s="147">
        <f>ROUND(I351*H351,2)</f>
        <v>0</v>
      </c>
      <c r="BL351" s="18" t="s">
        <v>197</v>
      </c>
      <c r="BM351" s="146" t="s">
        <v>723</v>
      </c>
    </row>
    <row r="352" spans="2:65" s="1" customFormat="1" ht="19.5">
      <c r="B352" s="33"/>
      <c r="D352" s="153" t="s">
        <v>498</v>
      </c>
      <c r="F352" s="194" t="s">
        <v>590</v>
      </c>
      <c r="I352" s="150"/>
      <c r="L352" s="33"/>
      <c r="M352" s="151"/>
      <c r="T352" s="54"/>
      <c r="AT352" s="18" t="s">
        <v>498</v>
      </c>
      <c r="AU352" s="18" t="s">
        <v>80</v>
      </c>
    </row>
    <row r="353" spans="2:65" s="12" customFormat="1" ht="11.25">
      <c r="B353" s="152"/>
      <c r="D353" s="153" t="s">
        <v>201</v>
      </c>
      <c r="F353" s="155" t="s">
        <v>1542</v>
      </c>
      <c r="H353" s="156">
        <v>0.30499999999999999</v>
      </c>
      <c r="I353" s="157"/>
      <c r="L353" s="152"/>
      <c r="M353" s="158"/>
      <c r="T353" s="159"/>
      <c r="AT353" s="154" t="s">
        <v>201</v>
      </c>
      <c r="AU353" s="154" t="s">
        <v>80</v>
      </c>
      <c r="AV353" s="12" t="s">
        <v>80</v>
      </c>
      <c r="AW353" s="12" t="s">
        <v>4</v>
      </c>
      <c r="AX353" s="12" t="s">
        <v>78</v>
      </c>
      <c r="AY353" s="154" t="s">
        <v>191</v>
      </c>
    </row>
    <row r="354" spans="2:65" s="1" customFormat="1" ht="16.5" customHeight="1">
      <c r="B354" s="33"/>
      <c r="C354" s="134" t="s">
        <v>535</v>
      </c>
      <c r="D354" s="134" t="s">
        <v>193</v>
      </c>
      <c r="E354" s="135" t="s">
        <v>726</v>
      </c>
      <c r="F354" s="136" t="s">
        <v>727</v>
      </c>
      <c r="G354" s="137" t="s">
        <v>228</v>
      </c>
      <c r="H354" s="138">
        <v>0.5</v>
      </c>
      <c r="I354" s="139"/>
      <c r="J354" s="140">
        <f>ROUND(I354*H354,2)</f>
        <v>0</v>
      </c>
      <c r="K354" s="141"/>
      <c r="L354" s="33"/>
      <c r="M354" s="142" t="s">
        <v>19</v>
      </c>
      <c r="N354" s="143" t="s">
        <v>42</v>
      </c>
      <c r="P354" s="144">
        <f>O354*H354</f>
        <v>0</v>
      </c>
      <c r="Q354" s="144">
        <v>0</v>
      </c>
      <c r="R354" s="144">
        <f>Q354*H354</f>
        <v>0</v>
      </c>
      <c r="S354" s="144">
        <v>6.9999999999999999E-4</v>
      </c>
      <c r="T354" s="145">
        <f>S354*H354</f>
        <v>3.5E-4</v>
      </c>
      <c r="AR354" s="146" t="s">
        <v>197</v>
      </c>
      <c r="AT354" s="146" t="s">
        <v>193</v>
      </c>
      <c r="AU354" s="146" t="s">
        <v>80</v>
      </c>
      <c r="AY354" s="18" t="s">
        <v>191</v>
      </c>
      <c r="BE354" s="147">
        <f>IF(N354="základní",J354,0)</f>
        <v>0</v>
      </c>
      <c r="BF354" s="147">
        <f>IF(N354="snížená",J354,0)</f>
        <v>0</v>
      </c>
      <c r="BG354" s="147">
        <f>IF(N354="zákl. přenesená",J354,0)</f>
        <v>0</v>
      </c>
      <c r="BH354" s="147">
        <f>IF(N354="sníž. přenesená",J354,0)</f>
        <v>0</v>
      </c>
      <c r="BI354" s="147">
        <f>IF(N354="nulová",J354,0)</f>
        <v>0</v>
      </c>
      <c r="BJ354" s="18" t="s">
        <v>78</v>
      </c>
      <c r="BK354" s="147">
        <f>ROUND(I354*H354,2)</f>
        <v>0</v>
      </c>
      <c r="BL354" s="18" t="s">
        <v>197</v>
      </c>
      <c r="BM354" s="146" t="s">
        <v>1543</v>
      </c>
    </row>
    <row r="355" spans="2:65" s="1" customFormat="1" ht="11.25">
      <c r="B355" s="33"/>
      <c r="D355" s="148" t="s">
        <v>199</v>
      </c>
      <c r="F355" s="149" t="s">
        <v>729</v>
      </c>
      <c r="I355" s="150"/>
      <c r="L355" s="33"/>
      <c r="M355" s="151"/>
      <c r="T355" s="54"/>
      <c r="AT355" s="18" t="s">
        <v>199</v>
      </c>
      <c r="AU355" s="18" t="s">
        <v>80</v>
      </c>
    </row>
    <row r="356" spans="2:65" s="12" customFormat="1" ht="11.25">
      <c r="B356" s="152"/>
      <c r="D356" s="153" t="s">
        <v>201</v>
      </c>
      <c r="E356" s="154" t="s">
        <v>19</v>
      </c>
      <c r="F356" s="155" t="s">
        <v>1174</v>
      </c>
      <c r="H356" s="156">
        <v>0.5</v>
      </c>
      <c r="I356" s="157"/>
      <c r="L356" s="152"/>
      <c r="M356" s="158"/>
      <c r="T356" s="159"/>
      <c r="AT356" s="154" t="s">
        <v>201</v>
      </c>
      <c r="AU356" s="154" t="s">
        <v>80</v>
      </c>
      <c r="AV356" s="12" t="s">
        <v>80</v>
      </c>
      <c r="AW356" s="12" t="s">
        <v>33</v>
      </c>
      <c r="AX356" s="12" t="s">
        <v>71</v>
      </c>
      <c r="AY356" s="154" t="s">
        <v>191</v>
      </c>
    </row>
    <row r="357" spans="2:65" s="13" customFormat="1" ht="11.25">
      <c r="B357" s="160"/>
      <c r="D357" s="153" t="s">
        <v>201</v>
      </c>
      <c r="E357" s="161" t="s">
        <v>19</v>
      </c>
      <c r="F357" s="162" t="s">
        <v>203</v>
      </c>
      <c r="H357" s="163">
        <v>0.5</v>
      </c>
      <c r="I357" s="164"/>
      <c r="L357" s="160"/>
      <c r="M357" s="165"/>
      <c r="T357" s="166"/>
      <c r="AT357" s="161" t="s">
        <v>201</v>
      </c>
      <c r="AU357" s="161" t="s">
        <v>80</v>
      </c>
      <c r="AV357" s="13" t="s">
        <v>197</v>
      </c>
      <c r="AW357" s="13" t="s">
        <v>33</v>
      </c>
      <c r="AX357" s="13" t="s">
        <v>78</v>
      </c>
      <c r="AY357" s="161" t="s">
        <v>191</v>
      </c>
    </row>
    <row r="358" spans="2:65" s="1" customFormat="1" ht="24.2" customHeight="1">
      <c r="B358" s="33"/>
      <c r="C358" s="134" t="s">
        <v>543</v>
      </c>
      <c r="D358" s="134" t="s">
        <v>193</v>
      </c>
      <c r="E358" s="135" t="s">
        <v>732</v>
      </c>
      <c r="F358" s="136" t="s">
        <v>733</v>
      </c>
      <c r="G358" s="137" t="s">
        <v>595</v>
      </c>
      <c r="H358" s="138">
        <v>5</v>
      </c>
      <c r="I358" s="139"/>
      <c r="J358" s="140">
        <f>ROUND(I358*H358,2)</f>
        <v>0</v>
      </c>
      <c r="K358" s="141"/>
      <c r="L358" s="33"/>
      <c r="M358" s="142" t="s">
        <v>19</v>
      </c>
      <c r="N358" s="143" t="s">
        <v>42</v>
      </c>
      <c r="P358" s="144">
        <f>O358*H358</f>
        <v>0</v>
      </c>
      <c r="Q358" s="144">
        <v>0</v>
      </c>
      <c r="R358" s="144">
        <f>Q358*H358</f>
        <v>0</v>
      </c>
      <c r="S358" s="144">
        <v>0</v>
      </c>
      <c r="T358" s="145">
        <f>S358*H358</f>
        <v>0</v>
      </c>
      <c r="AR358" s="146" t="s">
        <v>197</v>
      </c>
      <c r="AT358" s="146" t="s">
        <v>193</v>
      </c>
      <c r="AU358" s="146" t="s">
        <v>80</v>
      </c>
      <c r="AY358" s="18" t="s">
        <v>191</v>
      </c>
      <c r="BE358" s="147">
        <f>IF(N358="základní",J358,0)</f>
        <v>0</v>
      </c>
      <c r="BF358" s="147">
        <f>IF(N358="snížená",J358,0)</f>
        <v>0</v>
      </c>
      <c r="BG358" s="147">
        <f>IF(N358="zákl. přenesená",J358,0)</f>
        <v>0</v>
      </c>
      <c r="BH358" s="147">
        <f>IF(N358="sníž. přenesená",J358,0)</f>
        <v>0</v>
      </c>
      <c r="BI358" s="147">
        <f>IF(N358="nulová",J358,0)</f>
        <v>0</v>
      </c>
      <c r="BJ358" s="18" t="s">
        <v>78</v>
      </c>
      <c r="BK358" s="147">
        <f>ROUND(I358*H358,2)</f>
        <v>0</v>
      </c>
      <c r="BL358" s="18" t="s">
        <v>197</v>
      </c>
      <c r="BM358" s="146" t="s">
        <v>734</v>
      </c>
    </row>
    <row r="359" spans="2:65" s="1" customFormat="1" ht="11.25">
      <c r="B359" s="33"/>
      <c r="D359" s="148" t="s">
        <v>199</v>
      </c>
      <c r="F359" s="149" t="s">
        <v>735</v>
      </c>
      <c r="I359" s="150"/>
      <c r="L359" s="33"/>
      <c r="M359" s="151"/>
      <c r="T359" s="54"/>
      <c r="AT359" s="18" t="s">
        <v>199</v>
      </c>
      <c r="AU359" s="18" t="s">
        <v>80</v>
      </c>
    </row>
    <row r="360" spans="2:65" s="1" customFormat="1" ht="16.5" customHeight="1">
      <c r="B360" s="33"/>
      <c r="C360" s="183" t="s">
        <v>551</v>
      </c>
      <c r="D360" s="183" t="s">
        <v>462</v>
      </c>
      <c r="E360" s="184" t="s">
        <v>1175</v>
      </c>
      <c r="F360" s="185" t="s">
        <v>738</v>
      </c>
      <c r="G360" s="186" t="s">
        <v>595</v>
      </c>
      <c r="H360" s="187">
        <v>1</v>
      </c>
      <c r="I360" s="188"/>
      <c r="J360" s="189">
        <f>ROUND(I360*H360,2)</f>
        <v>0</v>
      </c>
      <c r="K360" s="190"/>
      <c r="L360" s="191"/>
      <c r="M360" s="192" t="s">
        <v>19</v>
      </c>
      <c r="N360" s="193" t="s">
        <v>42</v>
      </c>
      <c r="P360" s="144">
        <f>O360*H360</f>
        <v>0</v>
      </c>
      <c r="Q360" s="144">
        <v>0</v>
      </c>
      <c r="R360" s="144">
        <f>Q360*H360</f>
        <v>0</v>
      </c>
      <c r="S360" s="144">
        <v>0</v>
      </c>
      <c r="T360" s="145">
        <f>S360*H360</f>
        <v>0</v>
      </c>
      <c r="AR360" s="146" t="s">
        <v>236</v>
      </c>
      <c r="AT360" s="146" t="s">
        <v>462</v>
      </c>
      <c r="AU360" s="146" t="s">
        <v>80</v>
      </c>
      <c r="AY360" s="18" t="s">
        <v>191</v>
      </c>
      <c r="BE360" s="147">
        <f>IF(N360="základní",J360,0)</f>
        <v>0</v>
      </c>
      <c r="BF360" s="147">
        <f>IF(N360="snížená",J360,0)</f>
        <v>0</v>
      </c>
      <c r="BG360" s="147">
        <f>IF(N360="zákl. přenesená",J360,0)</f>
        <v>0</v>
      </c>
      <c r="BH360" s="147">
        <f>IF(N360="sníž. přenesená",J360,0)</f>
        <v>0</v>
      </c>
      <c r="BI360" s="147">
        <f>IF(N360="nulová",J360,0)</f>
        <v>0</v>
      </c>
      <c r="BJ360" s="18" t="s">
        <v>78</v>
      </c>
      <c r="BK360" s="147">
        <f>ROUND(I360*H360,2)</f>
        <v>0</v>
      </c>
      <c r="BL360" s="18" t="s">
        <v>197</v>
      </c>
      <c r="BM360" s="146" t="s">
        <v>739</v>
      </c>
    </row>
    <row r="361" spans="2:65" s="1" customFormat="1" ht="19.5">
      <c r="B361" s="33"/>
      <c r="D361" s="153" t="s">
        <v>498</v>
      </c>
      <c r="F361" s="194" t="s">
        <v>590</v>
      </c>
      <c r="I361" s="150"/>
      <c r="L361" s="33"/>
      <c r="M361" s="151"/>
      <c r="T361" s="54"/>
      <c r="AT361" s="18" t="s">
        <v>498</v>
      </c>
      <c r="AU361" s="18" t="s">
        <v>80</v>
      </c>
    </row>
    <row r="362" spans="2:65" s="1" customFormat="1" ht="16.5" customHeight="1">
      <c r="B362" s="33"/>
      <c r="C362" s="183" t="s">
        <v>557</v>
      </c>
      <c r="D362" s="183" t="s">
        <v>462</v>
      </c>
      <c r="E362" s="184" t="s">
        <v>741</v>
      </c>
      <c r="F362" s="185" t="s">
        <v>742</v>
      </c>
      <c r="G362" s="186" t="s">
        <v>595</v>
      </c>
      <c r="H362" s="187">
        <v>4</v>
      </c>
      <c r="I362" s="188"/>
      <c r="J362" s="189">
        <f>ROUND(I362*H362,2)</f>
        <v>0</v>
      </c>
      <c r="K362" s="190"/>
      <c r="L362" s="191"/>
      <c r="M362" s="192" t="s">
        <v>19</v>
      </c>
      <c r="N362" s="193" t="s">
        <v>42</v>
      </c>
      <c r="P362" s="144">
        <f>O362*H362</f>
        <v>0</v>
      </c>
      <c r="Q362" s="144">
        <v>0</v>
      </c>
      <c r="R362" s="144">
        <f>Q362*H362</f>
        <v>0</v>
      </c>
      <c r="S362" s="144">
        <v>0</v>
      </c>
      <c r="T362" s="145">
        <f>S362*H362</f>
        <v>0</v>
      </c>
      <c r="AR362" s="146" t="s">
        <v>236</v>
      </c>
      <c r="AT362" s="146" t="s">
        <v>462</v>
      </c>
      <c r="AU362" s="146" t="s">
        <v>80</v>
      </c>
      <c r="AY362" s="18" t="s">
        <v>191</v>
      </c>
      <c r="BE362" s="147">
        <f>IF(N362="základní",J362,0)</f>
        <v>0</v>
      </c>
      <c r="BF362" s="147">
        <f>IF(N362="snížená",J362,0)</f>
        <v>0</v>
      </c>
      <c r="BG362" s="147">
        <f>IF(N362="zákl. přenesená",J362,0)</f>
        <v>0</v>
      </c>
      <c r="BH362" s="147">
        <f>IF(N362="sníž. přenesená",J362,0)</f>
        <v>0</v>
      </c>
      <c r="BI362" s="147">
        <f>IF(N362="nulová",J362,0)</f>
        <v>0</v>
      </c>
      <c r="BJ362" s="18" t="s">
        <v>78</v>
      </c>
      <c r="BK362" s="147">
        <f>ROUND(I362*H362,2)</f>
        <v>0</v>
      </c>
      <c r="BL362" s="18" t="s">
        <v>197</v>
      </c>
      <c r="BM362" s="146" t="s">
        <v>1544</v>
      </c>
    </row>
    <row r="363" spans="2:65" s="1" customFormat="1" ht="19.5">
      <c r="B363" s="33"/>
      <c r="D363" s="153" t="s">
        <v>498</v>
      </c>
      <c r="F363" s="194" t="s">
        <v>590</v>
      </c>
      <c r="I363" s="150"/>
      <c r="L363" s="33"/>
      <c r="M363" s="151"/>
      <c r="T363" s="54"/>
      <c r="AT363" s="18" t="s">
        <v>498</v>
      </c>
      <c r="AU363" s="18" t="s">
        <v>80</v>
      </c>
    </row>
    <row r="364" spans="2:65" s="1" customFormat="1" ht="24.2" customHeight="1">
      <c r="B364" s="33"/>
      <c r="C364" s="134" t="s">
        <v>564</v>
      </c>
      <c r="D364" s="134" t="s">
        <v>193</v>
      </c>
      <c r="E364" s="135" t="s">
        <v>770</v>
      </c>
      <c r="F364" s="136" t="s">
        <v>771</v>
      </c>
      <c r="G364" s="137" t="s">
        <v>595</v>
      </c>
      <c r="H364" s="138">
        <v>2</v>
      </c>
      <c r="I364" s="139"/>
      <c r="J364" s="140">
        <f>ROUND(I364*H364,2)</f>
        <v>0</v>
      </c>
      <c r="K364" s="141"/>
      <c r="L364" s="33"/>
      <c r="M364" s="142" t="s">
        <v>19</v>
      </c>
      <c r="N364" s="143" t="s">
        <v>42</v>
      </c>
      <c r="P364" s="144">
        <f>O364*H364</f>
        <v>0</v>
      </c>
      <c r="Q364" s="144">
        <v>0</v>
      </c>
      <c r="R364" s="144">
        <f>Q364*H364</f>
        <v>0</v>
      </c>
      <c r="S364" s="144">
        <v>0</v>
      </c>
      <c r="T364" s="145">
        <f>S364*H364</f>
        <v>0</v>
      </c>
      <c r="AR364" s="146" t="s">
        <v>197</v>
      </c>
      <c r="AT364" s="146" t="s">
        <v>193</v>
      </c>
      <c r="AU364" s="146" t="s">
        <v>80</v>
      </c>
      <c r="AY364" s="18" t="s">
        <v>191</v>
      </c>
      <c r="BE364" s="147">
        <f>IF(N364="základní",J364,0)</f>
        <v>0</v>
      </c>
      <c r="BF364" s="147">
        <f>IF(N364="snížená",J364,0)</f>
        <v>0</v>
      </c>
      <c r="BG364" s="147">
        <f>IF(N364="zákl. přenesená",J364,0)</f>
        <v>0</v>
      </c>
      <c r="BH364" s="147">
        <f>IF(N364="sníž. přenesená",J364,0)</f>
        <v>0</v>
      </c>
      <c r="BI364" s="147">
        <f>IF(N364="nulová",J364,0)</f>
        <v>0</v>
      </c>
      <c r="BJ364" s="18" t="s">
        <v>78</v>
      </c>
      <c r="BK364" s="147">
        <f>ROUND(I364*H364,2)</f>
        <v>0</v>
      </c>
      <c r="BL364" s="18" t="s">
        <v>197</v>
      </c>
      <c r="BM364" s="146" t="s">
        <v>772</v>
      </c>
    </row>
    <row r="365" spans="2:65" s="1" customFormat="1" ht="11.25">
      <c r="B365" s="33"/>
      <c r="D365" s="148" t="s">
        <v>199</v>
      </c>
      <c r="F365" s="149" t="s">
        <v>773</v>
      </c>
      <c r="I365" s="150"/>
      <c r="L365" s="33"/>
      <c r="M365" s="151"/>
      <c r="T365" s="54"/>
      <c r="AT365" s="18" t="s">
        <v>199</v>
      </c>
      <c r="AU365" s="18" t="s">
        <v>80</v>
      </c>
    </row>
    <row r="366" spans="2:65" s="1" customFormat="1" ht="16.5" customHeight="1">
      <c r="B366" s="33"/>
      <c r="C366" s="183" t="s">
        <v>569</v>
      </c>
      <c r="D366" s="183" t="s">
        <v>462</v>
      </c>
      <c r="E366" s="184" t="s">
        <v>775</v>
      </c>
      <c r="F366" s="185" t="s">
        <v>776</v>
      </c>
      <c r="G366" s="186" t="s">
        <v>595</v>
      </c>
      <c r="H366" s="187">
        <v>1</v>
      </c>
      <c r="I366" s="188"/>
      <c r="J366" s="189">
        <f>ROUND(I366*H366,2)</f>
        <v>0</v>
      </c>
      <c r="K366" s="190"/>
      <c r="L366" s="191"/>
      <c r="M366" s="192" t="s">
        <v>19</v>
      </c>
      <c r="N366" s="193" t="s">
        <v>42</v>
      </c>
      <c r="P366" s="144">
        <f>O366*H366</f>
        <v>0</v>
      </c>
      <c r="Q366" s="144">
        <v>0</v>
      </c>
      <c r="R366" s="144">
        <f>Q366*H366</f>
        <v>0</v>
      </c>
      <c r="S366" s="144">
        <v>0</v>
      </c>
      <c r="T366" s="145">
        <f>S366*H366</f>
        <v>0</v>
      </c>
      <c r="AR366" s="146" t="s">
        <v>236</v>
      </c>
      <c r="AT366" s="146" t="s">
        <v>462</v>
      </c>
      <c r="AU366" s="146" t="s">
        <v>80</v>
      </c>
      <c r="AY366" s="18" t="s">
        <v>191</v>
      </c>
      <c r="BE366" s="147">
        <f>IF(N366="základní",J366,0)</f>
        <v>0</v>
      </c>
      <c r="BF366" s="147">
        <f>IF(N366="snížená",J366,0)</f>
        <v>0</v>
      </c>
      <c r="BG366" s="147">
        <f>IF(N366="zákl. přenesená",J366,0)</f>
        <v>0</v>
      </c>
      <c r="BH366" s="147">
        <f>IF(N366="sníž. přenesená",J366,0)</f>
        <v>0</v>
      </c>
      <c r="BI366" s="147">
        <f>IF(N366="nulová",J366,0)</f>
        <v>0</v>
      </c>
      <c r="BJ366" s="18" t="s">
        <v>78</v>
      </c>
      <c r="BK366" s="147">
        <f>ROUND(I366*H366,2)</f>
        <v>0</v>
      </c>
      <c r="BL366" s="18" t="s">
        <v>197</v>
      </c>
      <c r="BM366" s="146" t="s">
        <v>1545</v>
      </c>
    </row>
    <row r="367" spans="2:65" s="1" customFormat="1" ht="19.5">
      <c r="B367" s="33"/>
      <c r="D367" s="153" t="s">
        <v>498</v>
      </c>
      <c r="F367" s="194" t="s">
        <v>590</v>
      </c>
      <c r="I367" s="150"/>
      <c r="L367" s="33"/>
      <c r="M367" s="151"/>
      <c r="T367" s="54"/>
      <c r="AT367" s="18" t="s">
        <v>498</v>
      </c>
      <c r="AU367" s="18" t="s">
        <v>80</v>
      </c>
    </row>
    <row r="368" spans="2:65" s="1" customFormat="1" ht="16.5" customHeight="1">
      <c r="B368" s="33"/>
      <c r="C368" s="183" t="s">
        <v>575</v>
      </c>
      <c r="D368" s="183" t="s">
        <v>462</v>
      </c>
      <c r="E368" s="184" t="s">
        <v>779</v>
      </c>
      <c r="F368" s="185" t="s">
        <v>780</v>
      </c>
      <c r="G368" s="186" t="s">
        <v>595</v>
      </c>
      <c r="H368" s="187">
        <v>1</v>
      </c>
      <c r="I368" s="188"/>
      <c r="J368" s="189">
        <f>ROUND(I368*H368,2)</f>
        <v>0</v>
      </c>
      <c r="K368" s="190"/>
      <c r="L368" s="191"/>
      <c r="M368" s="192" t="s">
        <v>19</v>
      </c>
      <c r="N368" s="193" t="s">
        <v>42</v>
      </c>
      <c r="P368" s="144">
        <f>O368*H368</f>
        <v>0</v>
      </c>
      <c r="Q368" s="144">
        <v>0</v>
      </c>
      <c r="R368" s="144">
        <f>Q368*H368</f>
        <v>0</v>
      </c>
      <c r="S368" s="144">
        <v>0</v>
      </c>
      <c r="T368" s="145">
        <f>S368*H368</f>
        <v>0</v>
      </c>
      <c r="AR368" s="146" t="s">
        <v>236</v>
      </c>
      <c r="AT368" s="146" t="s">
        <v>462</v>
      </c>
      <c r="AU368" s="146" t="s">
        <v>80</v>
      </c>
      <c r="AY368" s="18" t="s">
        <v>191</v>
      </c>
      <c r="BE368" s="147">
        <f>IF(N368="základní",J368,0)</f>
        <v>0</v>
      </c>
      <c r="BF368" s="147">
        <f>IF(N368="snížená",J368,0)</f>
        <v>0</v>
      </c>
      <c r="BG368" s="147">
        <f>IF(N368="zákl. přenesená",J368,0)</f>
        <v>0</v>
      </c>
      <c r="BH368" s="147">
        <f>IF(N368="sníž. přenesená",J368,0)</f>
        <v>0</v>
      </c>
      <c r="BI368" s="147">
        <f>IF(N368="nulová",J368,0)</f>
        <v>0</v>
      </c>
      <c r="BJ368" s="18" t="s">
        <v>78</v>
      </c>
      <c r="BK368" s="147">
        <f>ROUND(I368*H368,2)</f>
        <v>0</v>
      </c>
      <c r="BL368" s="18" t="s">
        <v>197</v>
      </c>
      <c r="BM368" s="146" t="s">
        <v>781</v>
      </c>
    </row>
    <row r="369" spans="2:65" s="1" customFormat="1" ht="19.5">
      <c r="B369" s="33"/>
      <c r="D369" s="153" t="s">
        <v>498</v>
      </c>
      <c r="F369" s="194" t="s">
        <v>590</v>
      </c>
      <c r="I369" s="150"/>
      <c r="L369" s="33"/>
      <c r="M369" s="151"/>
      <c r="T369" s="54"/>
      <c r="AT369" s="18" t="s">
        <v>498</v>
      </c>
      <c r="AU369" s="18" t="s">
        <v>80</v>
      </c>
    </row>
    <row r="370" spans="2:65" s="1" customFormat="1" ht="24.2" customHeight="1">
      <c r="B370" s="33"/>
      <c r="C370" s="134" t="s">
        <v>581</v>
      </c>
      <c r="D370" s="134" t="s">
        <v>193</v>
      </c>
      <c r="E370" s="135" t="s">
        <v>783</v>
      </c>
      <c r="F370" s="136" t="s">
        <v>784</v>
      </c>
      <c r="G370" s="137" t="s">
        <v>595</v>
      </c>
      <c r="H370" s="138">
        <v>1</v>
      </c>
      <c r="I370" s="139"/>
      <c r="J370" s="140">
        <f>ROUND(I370*H370,2)</f>
        <v>0</v>
      </c>
      <c r="K370" s="141"/>
      <c r="L370" s="33"/>
      <c r="M370" s="142" t="s">
        <v>19</v>
      </c>
      <c r="N370" s="143" t="s">
        <v>42</v>
      </c>
      <c r="P370" s="144">
        <f>O370*H370</f>
        <v>0</v>
      </c>
      <c r="Q370" s="144">
        <v>1.6199999999999999E-3</v>
      </c>
      <c r="R370" s="144">
        <f>Q370*H370</f>
        <v>1.6199999999999999E-3</v>
      </c>
      <c r="S370" s="144">
        <v>0</v>
      </c>
      <c r="T370" s="145">
        <f>S370*H370</f>
        <v>0</v>
      </c>
      <c r="AR370" s="146" t="s">
        <v>197</v>
      </c>
      <c r="AT370" s="146" t="s">
        <v>193</v>
      </c>
      <c r="AU370" s="146" t="s">
        <v>80</v>
      </c>
      <c r="AY370" s="18" t="s">
        <v>191</v>
      </c>
      <c r="BE370" s="147">
        <f>IF(N370="základní",J370,0)</f>
        <v>0</v>
      </c>
      <c r="BF370" s="147">
        <f>IF(N370="snížená",J370,0)</f>
        <v>0</v>
      </c>
      <c r="BG370" s="147">
        <f>IF(N370="zákl. přenesená",J370,0)</f>
        <v>0</v>
      </c>
      <c r="BH370" s="147">
        <f>IF(N370="sníž. přenesená",J370,0)</f>
        <v>0</v>
      </c>
      <c r="BI370" s="147">
        <f>IF(N370="nulová",J370,0)</f>
        <v>0</v>
      </c>
      <c r="BJ370" s="18" t="s">
        <v>78</v>
      </c>
      <c r="BK370" s="147">
        <f>ROUND(I370*H370,2)</f>
        <v>0</v>
      </c>
      <c r="BL370" s="18" t="s">
        <v>197</v>
      </c>
      <c r="BM370" s="146" t="s">
        <v>785</v>
      </c>
    </row>
    <row r="371" spans="2:65" s="1" customFormat="1" ht="11.25">
      <c r="B371" s="33"/>
      <c r="D371" s="148" t="s">
        <v>199</v>
      </c>
      <c r="F371" s="149" t="s">
        <v>786</v>
      </c>
      <c r="I371" s="150"/>
      <c r="L371" s="33"/>
      <c r="M371" s="151"/>
      <c r="T371" s="54"/>
      <c r="AT371" s="18" t="s">
        <v>199</v>
      </c>
      <c r="AU371" s="18" t="s">
        <v>80</v>
      </c>
    </row>
    <row r="372" spans="2:65" s="1" customFormat="1" ht="16.5" customHeight="1">
      <c r="B372" s="33"/>
      <c r="C372" s="183" t="s">
        <v>586</v>
      </c>
      <c r="D372" s="183" t="s">
        <v>462</v>
      </c>
      <c r="E372" s="184" t="s">
        <v>788</v>
      </c>
      <c r="F372" s="185" t="s">
        <v>789</v>
      </c>
      <c r="G372" s="186" t="s">
        <v>595</v>
      </c>
      <c r="H372" s="187">
        <v>1</v>
      </c>
      <c r="I372" s="188"/>
      <c r="J372" s="189">
        <f>ROUND(I372*H372,2)</f>
        <v>0</v>
      </c>
      <c r="K372" s="190"/>
      <c r="L372" s="191"/>
      <c r="M372" s="192" t="s">
        <v>19</v>
      </c>
      <c r="N372" s="193" t="s">
        <v>42</v>
      </c>
      <c r="P372" s="144">
        <f>O372*H372</f>
        <v>0</v>
      </c>
      <c r="Q372" s="144">
        <v>1.7999999999999999E-2</v>
      </c>
      <c r="R372" s="144">
        <f>Q372*H372</f>
        <v>1.7999999999999999E-2</v>
      </c>
      <c r="S372" s="144">
        <v>0</v>
      </c>
      <c r="T372" s="145">
        <f>S372*H372</f>
        <v>0</v>
      </c>
      <c r="AR372" s="146" t="s">
        <v>236</v>
      </c>
      <c r="AT372" s="146" t="s">
        <v>462</v>
      </c>
      <c r="AU372" s="146" t="s">
        <v>80</v>
      </c>
      <c r="AY372" s="18" t="s">
        <v>191</v>
      </c>
      <c r="BE372" s="147">
        <f>IF(N372="základní",J372,0)</f>
        <v>0</v>
      </c>
      <c r="BF372" s="147">
        <f>IF(N372="snížená",J372,0)</f>
        <v>0</v>
      </c>
      <c r="BG372" s="147">
        <f>IF(N372="zákl. přenesená",J372,0)</f>
        <v>0</v>
      </c>
      <c r="BH372" s="147">
        <f>IF(N372="sníž. přenesená",J372,0)</f>
        <v>0</v>
      </c>
      <c r="BI372" s="147">
        <f>IF(N372="nulová",J372,0)</f>
        <v>0</v>
      </c>
      <c r="BJ372" s="18" t="s">
        <v>78</v>
      </c>
      <c r="BK372" s="147">
        <f>ROUND(I372*H372,2)</f>
        <v>0</v>
      </c>
      <c r="BL372" s="18" t="s">
        <v>197</v>
      </c>
      <c r="BM372" s="146" t="s">
        <v>790</v>
      </c>
    </row>
    <row r="373" spans="2:65" s="1" customFormat="1" ht="19.5">
      <c r="B373" s="33"/>
      <c r="D373" s="153" t="s">
        <v>498</v>
      </c>
      <c r="F373" s="194" t="s">
        <v>590</v>
      </c>
      <c r="I373" s="150"/>
      <c r="L373" s="33"/>
      <c r="M373" s="151"/>
      <c r="T373" s="54"/>
      <c r="AT373" s="18" t="s">
        <v>498</v>
      </c>
      <c r="AU373" s="18" t="s">
        <v>80</v>
      </c>
    </row>
    <row r="374" spans="2:65" s="1" customFormat="1" ht="16.5" customHeight="1">
      <c r="B374" s="33"/>
      <c r="C374" s="183" t="s">
        <v>592</v>
      </c>
      <c r="D374" s="183" t="s">
        <v>462</v>
      </c>
      <c r="E374" s="184" t="s">
        <v>1178</v>
      </c>
      <c r="F374" s="185" t="s">
        <v>1179</v>
      </c>
      <c r="G374" s="186" t="s">
        <v>595</v>
      </c>
      <c r="H374" s="187">
        <v>1</v>
      </c>
      <c r="I374" s="188"/>
      <c r="J374" s="189">
        <f>ROUND(I374*H374,2)</f>
        <v>0</v>
      </c>
      <c r="K374" s="190"/>
      <c r="L374" s="191"/>
      <c r="M374" s="192" t="s">
        <v>19</v>
      </c>
      <c r="N374" s="193" t="s">
        <v>42</v>
      </c>
      <c r="P374" s="144">
        <f>O374*H374</f>
        <v>0</v>
      </c>
      <c r="Q374" s="144">
        <v>6.0000000000000001E-3</v>
      </c>
      <c r="R374" s="144">
        <f>Q374*H374</f>
        <v>6.0000000000000001E-3</v>
      </c>
      <c r="S374" s="144">
        <v>0</v>
      </c>
      <c r="T374" s="145">
        <f>S374*H374</f>
        <v>0</v>
      </c>
      <c r="AR374" s="146" t="s">
        <v>236</v>
      </c>
      <c r="AT374" s="146" t="s">
        <v>462</v>
      </c>
      <c r="AU374" s="146" t="s">
        <v>80</v>
      </c>
      <c r="AY374" s="18" t="s">
        <v>191</v>
      </c>
      <c r="BE374" s="147">
        <f>IF(N374="základní",J374,0)</f>
        <v>0</v>
      </c>
      <c r="BF374" s="147">
        <f>IF(N374="snížená",J374,0)</f>
        <v>0</v>
      </c>
      <c r="BG374" s="147">
        <f>IF(N374="zákl. přenesená",J374,0)</f>
        <v>0</v>
      </c>
      <c r="BH374" s="147">
        <f>IF(N374="sníž. přenesená",J374,0)</f>
        <v>0</v>
      </c>
      <c r="BI374" s="147">
        <f>IF(N374="nulová",J374,0)</f>
        <v>0</v>
      </c>
      <c r="BJ374" s="18" t="s">
        <v>78</v>
      </c>
      <c r="BK374" s="147">
        <f>ROUND(I374*H374,2)</f>
        <v>0</v>
      </c>
      <c r="BL374" s="18" t="s">
        <v>197</v>
      </c>
      <c r="BM374" s="146" t="s">
        <v>1546</v>
      </c>
    </row>
    <row r="375" spans="2:65" s="1" customFormat="1" ht="19.5">
      <c r="B375" s="33"/>
      <c r="D375" s="153" t="s">
        <v>498</v>
      </c>
      <c r="F375" s="194" t="s">
        <v>590</v>
      </c>
      <c r="I375" s="150"/>
      <c r="L375" s="33"/>
      <c r="M375" s="151"/>
      <c r="T375" s="54"/>
      <c r="AT375" s="18" t="s">
        <v>498</v>
      </c>
      <c r="AU375" s="18" t="s">
        <v>80</v>
      </c>
    </row>
    <row r="376" spans="2:65" s="1" customFormat="1" ht="16.5" customHeight="1">
      <c r="B376" s="33"/>
      <c r="C376" s="134" t="s">
        <v>597</v>
      </c>
      <c r="D376" s="134" t="s">
        <v>193</v>
      </c>
      <c r="E376" s="135" t="s">
        <v>796</v>
      </c>
      <c r="F376" s="136" t="s">
        <v>797</v>
      </c>
      <c r="G376" s="137" t="s">
        <v>595</v>
      </c>
      <c r="H376" s="138">
        <v>1</v>
      </c>
      <c r="I376" s="139"/>
      <c r="J376" s="140">
        <f>ROUND(I376*H376,2)</f>
        <v>0</v>
      </c>
      <c r="K376" s="141"/>
      <c r="L376" s="33"/>
      <c r="M376" s="142" t="s">
        <v>19</v>
      </c>
      <c r="N376" s="143" t="s">
        <v>42</v>
      </c>
      <c r="P376" s="144">
        <f>O376*H376</f>
        <v>0</v>
      </c>
      <c r="Q376" s="144">
        <v>1.3600000000000001E-3</v>
      </c>
      <c r="R376" s="144">
        <f>Q376*H376</f>
        <v>1.3600000000000001E-3</v>
      </c>
      <c r="S376" s="144">
        <v>0</v>
      </c>
      <c r="T376" s="145">
        <f>S376*H376</f>
        <v>0</v>
      </c>
      <c r="AR376" s="146" t="s">
        <v>197</v>
      </c>
      <c r="AT376" s="146" t="s">
        <v>193</v>
      </c>
      <c r="AU376" s="146" t="s">
        <v>80</v>
      </c>
      <c r="AY376" s="18" t="s">
        <v>191</v>
      </c>
      <c r="BE376" s="147">
        <f>IF(N376="základní",J376,0)</f>
        <v>0</v>
      </c>
      <c r="BF376" s="147">
        <f>IF(N376="snížená",J376,0)</f>
        <v>0</v>
      </c>
      <c r="BG376" s="147">
        <f>IF(N376="zákl. přenesená",J376,0)</f>
        <v>0</v>
      </c>
      <c r="BH376" s="147">
        <f>IF(N376="sníž. přenesená",J376,0)</f>
        <v>0</v>
      </c>
      <c r="BI376" s="147">
        <f>IF(N376="nulová",J376,0)</f>
        <v>0</v>
      </c>
      <c r="BJ376" s="18" t="s">
        <v>78</v>
      </c>
      <c r="BK376" s="147">
        <f>ROUND(I376*H376,2)</f>
        <v>0</v>
      </c>
      <c r="BL376" s="18" t="s">
        <v>197</v>
      </c>
      <c r="BM376" s="146" t="s">
        <v>798</v>
      </c>
    </row>
    <row r="377" spans="2:65" s="1" customFormat="1" ht="11.25">
      <c r="B377" s="33"/>
      <c r="D377" s="148" t="s">
        <v>199</v>
      </c>
      <c r="F377" s="149" t="s">
        <v>799</v>
      </c>
      <c r="I377" s="150"/>
      <c r="L377" s="33"/>
      <c r="M377" s="151"/>
      <c r="T377" s="54"/>
      <c r="AT377" s="18" t="s">
        <v>199</v>
      </c>
      <c r="AU377" s="18" t="s">
        <v>80</v>
      </c>
    </row>
    <row r="378" spans="2:65" s="1" customFormat="1" ht="16.5" customHeight="1">
      <c r="B378" s="33"/>
      <c r="C378" s="183" t="s">
        <v>602</v>
      </c>
      <c r="D378" s="183" t="s">
        <v>462</v>
      </c>
      <c r="E378" s="184" t="s">
        <v>801</v>
      </c>
      <c r="F378" s="185" t="s">
        <v>802</v>
      </c>
      <c r="G378" s="186" t="s">
        <v>595</v>
      </c>
      <c r="H378" s="187">
        <v>1</v>
      </c>
      <c r="I378" s="188"/>
      <c r="J378" s="189">
        <f>ROUND(I378*H378,2)</f>
        <v>0</v>
      </c>
      <c r="K378" s="190"/>
      <c r="L378" s="191"/>
      <c r="M378" s="192" t="s">
        <v>19</v>
      </c>
      <c r="N378" s="193" t="s">
        <v>42</v>
      </c>
      <c r="P378" s="144">
        <f>O378*H378</f>
        <v>0</v>
      </c>
      <c r="Q378" s="144">
        <v>4.8000000000000001E-2</v>
      </c>
      <c r="R378" s="144">
        <f>Q378*H378</f>
        <v>4.8000000000000001E-2</v>
      </c>
      <c r="S378" s="144">
        <v>0</v>
      </c>
      <c r="T378" s="145">
        <f>S378*H378</f>
        <v>0</v>
      </c>
      <c r="AR378" s="146" t="s">
        <v>236</v>
      </c>
      <c r="AT378" s="146" t="s">
        <v>462</v>
      </c>
      <c r="AU378" s="146" t="s">
        <v>80</v>
      </c>
      <c r="AY378" s="18" t="s">
        <v>191</v>
      </c>
      <c r="BE378" s="147">
        <f>IF(N378="základní",J378,0)</f>
        <v>0</v>
      </c>
      <c r="BF378" s="147">
        <f>IF(N378="snížená",J378,0)</f>
        <v>0</v>
      </c>
      <c r="BG378" s="147">
        <f>IF(N378="zákl. přenesená",J378,0)</f>
        <v>0</v>
      </c>
      <c r="BH378" s="147">
        <f>IF(N378="sníž. přenesená",J378,0)</f>
        <v>0</v>
      </c>
      <c r="BI378" s="147">
        <f>IF(N378="nulová",J378,0)</f>
        <v>0</v>
      </c>
      <c r="BJ378" s="18" t="s">
        <v>78</v>
      </c>
      <c r="BK378" s="147">
        <f>ROUND(I378*H378,2)</f>
        <v>0</v>
      </c>
      <c r="BL378" s="18" t="s">
        <v>197</v>
      </c>
      <c r="BM378" s="146" t="s">
        <v>803</v>
      </c>
    </row>
    <row r="379" spans="2:65" s="1" customFormat="1" ht="19.5">
      <c r="B379" s="33"/>
      <c r="D379" s="153" t="s">
        <v>498</v>
      </c>
      <c r="F379" s="194" t="s">
        <v>590</v>
      </c>
      <c r="I379" s="150"/>
      <c r="L379" s="33"/>
      <c r="M379" s="151"/>
      <c r="T379" s="54"/>
      <c r="AT379" s="18" t="s">
        <v>498</v>
      </c>
      <c r="AU379" s="18" t="s">
        <v>80</v>
      </c>
    </row>
    <row r="380" spans="2:65" s="1" customFormat="1" ht="16.5" customHeight="1">
      <c r="B380" s="33"/>
      <c r="C380" s="183" t="s">
        <v>607</v>
      </c>
      <c r="D380" s="183" t="s">
        <v>462</v>
      </c>
      <c r="E380" s="184" t="s">
        <v>805</v>
      </c>
      <c r="F380" s="185" t="s">
        <v>806</v>
      </c>
      <c r="G380" s="186" t="s">
        <v>595</v>
      </c>
      <c r="H380" s="187">
        <v>1</v>
      </c>
      <c r="I380" s="188"/>
      <c r="J380" s="189">
        <f>ROUND(I380*H380,2)</f>
        <v>0</v>
      </c>
      <c r="K380" s="190"/>
      <c r="L380" s="191"/>
      <c r="M380" s="192" t="s">
        <v>19</v>
      </c>
      <c r="N380" s="193" t="s">
        <v>42</v>
      </c>
      <c r="P380" s="144">
        <f>O380*H380</f>
        <v>0</v>
      </c>
      <c r="Q380" s="144">
        <v>0</v>
      </c>
      <c r="R380" s="144">
        <f>Q380*H380</f>
        <v>0</v>
      </c>
      <c r="S380" s="144">
        <v>0</v>
      </c>
      <c r="T380" s="145">
        <f>S380*H380</f>
        <v>0</v>
      </c>
      <c r="AR380" s="146" t="s">
        <v>236</v>
      </c>
      <c r="AT380" s="146" t="s">
        <v>462</v>
      </c>
      <c r="AU380" s="146" t="s">
        <v>80</v>
      </c>
      <c r="AY380" s="18" t="s">
        <v>191</v>
      </c>
      <c r="BE380" s="147">
        <f>IF(N380="základní",J380,0)</f>
        <v>0</v>
      </c>
      <c r="BF380" s="147">
        <f>IF(N380="snížená",J380,0)</f>
        <v>0</v>
      </c>
      <c r="BG380" s="147">
        <f>IF(N380="zákl. přenesená",J380,0)</f>
        <v>0</v>
      </c>
      <c r="BH380" s="147">
        <f>IF(N380="sníž. přenesená",J380,0)</f>
        <v>0</v>
      </c>
      <c r="BI380" s="147">
        <f>IF(N380="nulová",J380,0)</f>
        <v>0</v>
      </c>
      <c r="BJ380" s="18" t="s">
        <v>78</v>
      </c>
      <c r="BK380" s="147">
        <f>ROUND(I380*H380,2)</f>
        <v>0</v>
      </c>
      <c r="BL380" s="18" t="s">
        <v>197</v>
      </c>
      <c r="BM380" s="146" t="s">
        <v>807</v>
      </c>
    </row>
    <row r="381" spans="2:65" s="1" customFormat="1" ht="24.2" customHeight="1">
      <c r="B381" s="33"/>
      <c r="C381" s="134" t="s">
        <v>611</v>
      </c>
      <c r="D381" s="134" t="s">
        <v>193</v>
      </c>
      <c r="E381" s="135" t="s">
        <v>809</v>
      </c>
      <c r="F381" s="136" t="s">
        <v>810</v>
      </c>
      <c r="G381" s="137" t="s">
        <v>595</v>
      </c>
      <c r="H381" s="138">
        <v>6</v>
      </c>
      <c r="I381" s="139"/>
      <c r="J381" s="140">
        <f>ROUND(I381*H381,2)</f>
        <v>0</v>
      </c>
      <c r="K381" s="141"/>
      <c r="L381" s="33"/>
      <c r="M381" s="142" t="s">
        <v>19</v>
      </c>
      <c r="N381" s="143" t="s">
        <v>42</v>
      </c>
      <c r="P381" s="144">
        <f>O381*H381</f>
        <v>0</v>
      </c>
      <c r="Q381" s="144">
        <v>0</v>
      </c>
      <c r="R381" s="144">
        <f>Q381*H381</f>
        <v>0</v>
      </c>
      <c r="S381" s="144">
        <v>0</v>
      </c>
      <c r="T381" s="145">
        <f>S381*H381</f>
        <v>0</v>
      </c>
      <c r="AR381" s="146" t="s">
        <v>197</v>
      </c>
      <c r="AT381" s="146" t="s">
        <v>193</v>
      </c>
      <c r="AU381" s="146" t="s">
        <v>80</v>
      </c>
      <c r="AY381" s="18" t="s">
        <v>191</v>
      </c>
      <c r="BE381" s="147">
        <f>IF(N381="základní",J381,0)</f>
        <v>0</v>
      </c>
      <c r="BF381" s="147">
        <f>IF(N381="snížená",J381,0)</f>
        <v>0</v>
      </c>
      <c r="BG381" s="147">
        <f>IF(N381="zákl. přenesená",J381,0)</f>
        <v>0</v>
      </c>
      <c r="BH381" s="147">
        <f>IF(N381="sníž. přenesená",J381,0)</f>
        <v>0</v>
      </c>
      <c r="BI381" s="147">
        <f>IF(N381="nulová",J381,0)</f>
        <v>0</v>
      </c>
      <c r="BJ381" s="18" t="s">
        <v>78</v>
      </c>
      <c r="BK381" s="147">
        <f>ROUND(I381*H381,2)</f>
        <v>0</v>
      </c>
      <c r="BL381" s="18" t="s">
        <v>197</v>
      </c>
      <c r="BM381" s="146" t="s">
        <v>811</v>
      </c>
    </row>
    <row r="382" spans="2:65" s="1" customFormat="1" ht="11.25">
      <c r="B382" s="33"/>
      <c r="D382" s="148" t="s">
        <v>199</v>
      </c>
      <c r="F382" s="149" t="s">
        <v>812</v>
      </c>
      <c r="I382" s="150"/>
      <c r="L382" s="33"/>
      <c r="M382" s="151"/>
      <c r="T382" s="54"/>
      <c r="AT382" s="18" t="s">
        <v>199</v>
      </c>
      <c r="AU382" s="18" t="s">
        <v>80</v>
      </c>
    </row>
    <row r="383" spans="2:65" s="1" customFormat="1" ht="16.5" customHeight="1">
      <c r="B383" s="33"/>
      <c r="C383" s="183" t="s">
        <v>615</v>
      </c>
      <c r="D383" s="183" t="s">
        <v>462</v>
      </c>
      <c r="E383" s="184" t="s">
        <v>814</v>
      </c>
      <c r="F383" s="185" t="s">
        <v>815</v>
      </c>
      <c r="G383" s="186" t="s">
        <v>595</v>
      </c>
      <c r="H383" s="187">
        <v>5</v>
      </c>
      <c r="I383" s="188"/>
      <c r="J383" s="189">
        <f>ROUND(I383*H383,2)</f>
        <v>0</v>
      </c>
      <c r="K383" s="190"/>
      <c r="L383" s="191"/>
      <c r="M383" s="192" t="s">
        <v>19</v>
      </c>
      <c r="N383" s="193" t="s">
        <v>42</v>
      </c>
      <c r="P383" s="144">
        <f>O383*H383</f>
        <v>0</v>
      </c>
      <c r="Q383" s="144">
        <v>4.4999999999999997E-3</v>
      </c>
      <c r="R383" s="144">
        <f>Q383*H383</f>
        <v>2.2499999999999999E-2</v>
      </c>
      <c r="S383" s="144">
        <v>0</v>
      </c>
      <c r="T383" s="145">
        <f>S383*H383</f>
        <v>0</v>
      </c>
      <c r="AR383" s="146" t="s">
        <v>236</v>
      </c>
      <c r="AT383" s="146" t="s">
        <v>462</v>
      </c>
      <c r="AU383" s="146" t="s">
        <v>80</v>
      </c>
      <c r="AY383" s="18" t="s">
        <v>191</v>
      </c>
      <c r="BE383" s="147">
        <f>IF(N383="základní",J383,0)</f>
        <v>0</v>
      </c>
      <c r="BF383" s="147">
        <f>IF(N383="snížená",J383,0)</f>
        <v>0</v>
      </c>
      <c r="BG383" s="147">
        <f>IF(N383="zákl. přenesená",J383,0)</f>
        <v>0</v>
      </c>
      <c r="BH383" s="147">
        <f>IF(N383="sníž. přenesená",J383,0)</f>
        <v>0</v>
      </c>
      <c r="BI383" s="147">
        <f>IF(N383="nulová",J383,0)</f>
        <v>0</v>
      </c>
      <c r="BJ383" s="18" t="s">
        <v>78</v>
      </c>
      <c r="BK383" s="147">
        <f>ROUND(I383*H383,2)</f>
        <v>0</v>
      </c>
      <c r="BL383" s="18" t="s">
        <v>197</v>
      </c>
      <c r="BM383" s="146" t="s">
        <v>816</v>
      </c>
    </row>
    <row r="384" spans="2:65" s="1" customFormat="1" ht="19.5">
      <c r="B384" s="33"/>
      <c r="D384" s="153" t="s">
        <v>498</v>
      </c>
      <c r="F384" s="194" t="s">
        <v>590</v>
      </c>
      <c r="I384" s="150"/>
      <c r="L384" s="33"/>
      <c r="M384" s="151"/>
      <c r="T384" s="54"/>
      <c r="AT384" s="18" t="s">
        <v>498</v>
      </c>
      <c r="AU384" s="18" t="s">
        <v>80</v>
      </c>
    </row>
    <row r="385" spans="2:65" s="1" customFormat="1" ht="16.5" customHeight="1">
      <c r="B385" s="33"/>
      <c r="C385" s="183" t="s">
        <v>620</v>
      </c>
      <c r="D385" s="183" t="s">
        <v>462</v>
      </c>
      <c r="E385" s="184" t="s">
        <v>1181</v>
      </c>
      <c r="F385" s="185" t="s">
        <v>1182</v>
      </c>
      <c r="G385" s="186" t="s">
        <v>595</v>
      </c>
      <c r="H385" s="187">
        <v>1</v>
      </c>
      <c r="I385" s="188"/>
      <c r="J385" s="189">
        <f>ROUND(I385*H385,2)</f>
        <v>0</v>
      </c>
      <c r="K385" s="190"/>
      <c r="L385" s="191"/>
      <c r="M385" s="192" t="s">
        <v>19</v>
      </c>
      <c r="N385" s="193" t="s">
        <v>42</v>
      </c>
      <c r="P385" s="144">
        <f>O385*H385</f>
        <v>0</v>
      </c>
      <c r="Q385" s="144">
        <v>7.4999999999999997E-3</v>
      </c>
      <c r="R385" s="144">
        <f>Q385*H385</f>
        <v>7.4999999999999997E-3</v>
      </c>
      <c r="S385" s="144">
        <v>0</v>
      </c>
      <c r="T385" s="145">
        <f>S385*H385</f>
        <v>0</v>
      </c>
      <c r="AR385" s="146" t="s">
        <v>236</v>
      </c>
      <c r="AT385" s="146" t="s">
        <v>462</v>
      </c>
      <c r="AU385" s="146" t="s">
        <v>80</v>
      </c>
      <c r="AY385" s="18" t="s">
        <v>191</v>
      </c>
      <c r="BE385" s="147">
        <f>IF(N385="základní",J385,0)</f>
        <v>0</v>
      </c>
      <c r="BF385" s="147">
        <f>IF(N385="snížená",J385,0)</f>
        <v>0</v>
      </c>
      <c r="BG385" s="147">
        <f>IF(N385="zákl. přenesená",J385,0)</f>
        <v>0</v>
      </c>
      <c r="BH385" s="147">
        <f>IF(N385="sníž. přenesená",J385,0)</f>
        <v>0</v>
      </c>
      <c r="BI385" s="147">
        <f>IF(N385="nulová",J385,0)</f>
        <v>0</v>
      </c>
      <c r="BJ385" s="18" t="s">
        <v>78</v>
      </c>
      <c r="BK385" s="147">
        <f>ROUND(I385*H385,2)</f>
        <v>0</v>
      </c>
      <c r="BL385" s="18" t="s">
        <v>197</v>
      </c>
      <c r="BM385" s="146" t="s">
        <v>1183</v>
      </c>
    </row>
    <row r="386" spans="2:65" s="1" customFormat="1" ht="19.5">
      <c r="B386" s="33"/>
      <c r="D386" s="153" t="s">
        <v>498</v>
      </c>
      <c r="F386" s="194" t="s">
        <v>590</v>
      </c>
      <c r="I386" s="150"/>
      <c r="L386" s="33"/>
      <c r="M386" s="151"/>
      <c r="T386" s="54"/>
      <c r="AT386" s="18" t="s">
        <v>498</v>
      </c>
      <c r="AU386" s="18" t="s">
        <v>80</v>
      </c>
    </row>
    <row r="387" spans="2:65" s="1" customFormat="1" ht="24.2" customHeight="1">
      <c r="B387" s="33"/>
      <c r="C387" s="183" t="s">
        <v>624</v>
      </c>
      <c r="D387" s="183" t="s">
        <v>462</v>
      </c>
      <c r="E387" s="184" t="s">
        <v>818</v>
      </c>
      <c r="F387" s="185" t="s">
        <v>1547</v>
      </c>
      <c r="G387" s="186" t="s">
        <v>595</v>
      </c>
      <c r="H387" s="187">
        <v>2</v>
      </c>
      <c r="I387" s="188"/>
      <c r="J387" s="189">
        <f>ROUND(I387*H387,2)</f>
        <v>0</v>
      </c>
      <c r="K387" s="190"/>
      <c r="L387" s="191"/>
      <c r="M387" s="192" t="s">
        <v>19</v>
      </c>
      <c r="N387" s="193" t="s">
        <v>42</v>
      </c>
      <c r="P387" s="144">
        <f>O387*H387</f>
        <v>0</v>
      </c>
      <c r="Q387" s="144">
        <v>0</v>
      </c>
      <c r="R387" s="144">
        <f>Q387*H387</f>
        <v>0</v>
      </c>
      <c r="S387" s="144">
        <v>0</v>
      </c>
      <c r="T387" s="145">
        <f>S387*H387</f>
        <v>0</v>
      </c>
      <c r="AR387" s="146" t="s">
        <v>236</v>
      </c>
      <c r="AT387" s="146" t="s">
        <v>462</v>
      </c>
      <c r="AU387" s="146" t="s">
        <v>80</v>
      </c>
      <c r="AY387" s="18" t="s">
        <v>191</v>
      </c>
      <c r="BE387" s="147">
        <f>IF(N387="základní",J387,0)</f>
        <v>0</v>
      </c>
      <c r="BF387" s="147">
        <f>IF(N387="snížená",J387,0)</f>
        <v>0</v>
      </c>
      <c r="BG387" s="147">
        <f>IF(N387="zákl. přenesená",J387,0)</f>
        <v>0</v>
      </c>
      <c r="BH387" s="147">
        <f>IF(N387="sníž. přenesená",J387,0)</f>
        <v>0</v>
      </c>
      <c r="BI387" s="147">
        <f>IF(N387="nulová",J387,0)</f>
        <v>0</v>
      </c>
      <c r="BJ387" s="18" t="s">
        <v>78</v>
      </c>
      <c r="BK387" s="147">
        <f>ROUND(I387*H387,2)</f>
        <v>0</v>
      </c>
      <c r="BL387" s="18" t="s">
        <v>197</v>
      </c>
      <c r="BM387" s="146" t="s">
        <v>820</v>
      </c>
    </row>
    <row r="388" spans="2:65" s="1" customFormat="1" ht="19.5">
      <c r="B388" s="33"/>
      <c r="D388" s="153" t="s">
        <v>498</v>
      </c>
      <c r="F388" s="194" t="s">
        <v>590</v>
      </c>
      <c r="I388" s="150"/>
      <c r="L388" s="33"/>
      <c r="M388" s="151"/>
      <c r="T388" s="54"/>
      <c r="AT388" s="18" t="s">
        <v>498</v>
      </c>
      <c r="AU388" s="18" t="s">
        <v>80</v>
      </c>
    </row>
    <row r="389" spans="2:65" s="1" customFormat="1" ht="24.2" customHeight="1">
      <c r="B389" s="33"/>
      <c r="C389" s="183" t="s">
        <v>628</v>
      </c>
      <c r="D389" s="183" t="s">
        <v>462</v>
      </c>
      <c r="E389" s="184" t="s">
        <v>822</v>
      </c>
      <c r="F389" s="185" t="s">
        <v>1184</v>
      </c>
      <c r="G389" s="186" t="s">
        <v>595</v>
      </c>
      <c r="H389" s="187">
        <v>4</v>
      </c>
      <c r="I389" s="188"/>
      <c r="J389" s="189">
        <f>ROUND(I389*H389,2)</f>
        <v>0</v>
      </c>
      <c r="K389" s="190"/>
      <c r="L389" s="191"/>
      <c r="M389" s="192" t="s">
        <v>19</v>
      </c>
      <c r="N389" s="193" t="s">
        <v>42</v>
      </c>
      <c r="P389" s="144">
        <f>O389*H389</f>
        <v>0</v>
      </c>
      <c r="Q389" s="144">
        <v>0</v>
      </c>
      <c r="R389" s="144">
        <f>Q389*H389</f>
        <v>0</v>
      </c>
      <c r="S389" s="144">
        <v>0</v>
      </c>
      <c r="T389" s="145">
        <f>S389*H389</f>
        <v>0</v>
      </c>
      <c r="AR389" s="146" t="s">
        <v>236</v>
      </c>
      <c r="AT389" s="146" t="s">
        <v>462</v>
      </c>
      <c r="AU389" s="146" t="s">
        <v>80</v>
      </c>
      <c r="AY389" s="18" t="s">
        <v>191</v>
      </c>
      <c r="BE389" s="147">
        <f>IF(N389="základní",J389,0)</f>
        <v>0</v>
      </c>
      <c r="BF389" s="147">
        <f>IF(N389="snížená",J389,0)</f>
        <v>0</v>
      </c>
      <c r="BG389" s="147">
        <f>IF(N389="zákl. přenesená",J389,0)</f>
        <v>0</v>
      </c>
      <c r="BH389" s="147">
        <f>IF(N389="sníž. přenesená",J389,0)</f>
        <v>0</v>
      </c>
      <c r="BI389" s="147">
        <f>IF(N389="nulová",J389,0)</f>
        <v>0</v>
      </c>
      <c r="BJ389" s="18" t="s">
        <v>78</v>
      </c>
      <c r="BK389" s="147">
        <f>ROUND(I389*H389,2)</f>
        <v>0</v>
      </c>
      <c r="BL389" s="18" t="s">
        <v>197</v>
      </c>
      <c r="BM389" s="146" t="s">
        <v>1548</v>
      </c>
    </row>
    <row r="390" spans="2:65" s="1" customFormat="1" ht="19.5">
      <c r="B390" s="33"/>
      <c r="D390" s="153" t="s">
        <v>498</v>
      </c>
      <c r="F390" s="194" t="s">
        <v>590</v>
      </c>
      <c r="I390" s="150"/>
      <c r="L390" s="33"/>
      <c r="M390" s="151"/>
      <c r="T390" s="54"/>
      <c r="AT390" s="18" t="s">
        <v>498</v>
      </c>
      <c r="AU390" s="18" t="s">
        <v>80</v>
      </c>
    </row>
    <row r="391" spans="2:65" s="1" customFormat="1" ht="16.5" customHeight="1">
      <c r="B391" s="33"/>
      <c r="C391" s="183" t="s">
        <v>633</v>
      </c>
      <c r="D391" s="183" t="s">
        <v>462</v>
      </c>
      <c r="E391" s="184" t="s">
        <v>826</v>
      </c>
      <c r="F391" s="185" t="s">
        <v>827</v>
      </c>
      <c r="G391" s="186" t="s">
        <v>595</v>
      </c>
      <c r="H391" s="187">
        <v>6</v>
      </c>
      <c r="I391" s="188"/>
      <c r="J391" s="189">
        <f>ROUND(I391*H391,2)</f>
        <v>0</v>
      </c>
      <c r="K391" s="190"/>
      <c r="L391" s="191"/>
      <c r="M391" s="192" t="s">
        <v>19</v>
      </c>
      <c r="N391" s="193" t="s">
        <v>42</v>
      </c>
      <c r="P391" s="144">
        <f>O391*H391</f>
        <v>0</v>
      </c>
      <c r="Q391" s="144">
        <v>1E-3</v>
      </c>
      <c r="R391" s="144">
        <f>Q391*H391</f>
        <v>6.0000000000000001E-3</v>
      </c>
      <c r="S391" s="144">
        <v>0</v>
      </c>
      <c r="T391" s="145">
        <f>S391*H391</f>
        <v>0</v>
      </c>
      <c r="AR391" s="146" t="s">
        <v>236</v>
      </c>
      <c r="AT391" s="146" t="s">
        <v>462</v>
      </c>
      <c r="AU391" s="146" t="s">
        <v>80</v>
      </c>
      <c r="AY391" s="18" t="s">
        <v>191</v>
      </c>
      <c r="BE391" s="147">
        <f>IF(N391="základní",J391,0)</f>
        <v>0</v>
      </c>
      <c r="BF391" s="147">
        <f>IF(N391="snížená",J391,0)</f>
        <v>0</v>
      </c>
      <c r="BG391" s="147">
        <f>IF(N391="zákl. přenesená",J391,0)</f>
        <v>0</v>
      </c>
      <c r="BH391" s="147">
        <f>IF(N391="sníž. přenesená",J391,0)</f>
        <v>0</v>
      </c>
      <c r="BI391" s="147">
        <f>IF(N391="nulová",J391,0)</f>
        <v>0</v>
      </c>
      <c r="BJ391" s="18" t="s">
        <v>78</v>
      </c>
      <c r="BK391" s="147">
        <f>ROUND(I391*H391,2)</f>
        <v>0</v>
      </c>
      <c r="BL391" s="18" t="s">
        <v>197</v>
      </c>
      <c r="BM391" s="146" t="s">
        <v>828</v>
      </c>
    </row>
    <row r="392" spans="2:65" s="1" customFormat="1" ht="19.5">
      <c r="B392" s="33"/>
      <c r="D392" s="153" t="s">
        <v>498</v>
      </c>
      <c r="F392" s="194" t="s">
        <v>590</v>
      </c>
      <c r="I392" s="150"/>
      <c r="L392" s="33"/>
      <c r="M392" s="151"/>
      <c r="T392" s="54"/>
      <c r="AT392" s="18" t="s">
        <v>498</v>
      </c>
      <c r="AU392" s="18" t="s">
        <v>80</v>
      </c>
    </row>
    <row r="393" spans="2:65" s="1" customFormat="1" ht="16.5" customHeight="1">
      <c r="B393" s="33"/>
      <c r="C393" s="134" t="s">
        <v>637</v>
      </c>
      <c r="D393" s="134" t="s">
        <v>193</v>
      </c>
      <c r="E393" s="135" t="s">
        <v>847</v>
      </c>
      <c r="F393" s="136" t="s">
        <v>848</v>
      </c>
      <c r="G393" s="137" t="s">
        <v>228</v>
      </c>
      <c r="H393" s="138">
        <v>40</v>
      </c>
      <c r="I393" s="139"/>
      <c r="J393" s="140">
        <f>ROUND(I393*H393,2)</f>
        <v>0</v>
      </c>
      <c r="K393" s="141"/>
      <c r="L393" s="33"/>
      <c r="M393" s="142" t="s">
        <v>19</v>
      </c>
      <c r="N393" s="143" t="s">
        <v>42</v>
      </c>
      <c r="P393" s="144">
        <f>O393*H393</f>
        <v>0</v>
      </c>
      <c r="Q393" s="144">
        <v>0</v>
      </c>
      <c r="R393" s="144">
        <f>Q393*H393</f>
        <v>0</v>
      </c>
      <c r="S393" s="144">
        <v>0</v>
      </c>
      <c r="T393" s="145">
        <f>S393*H393</f>
        <v>0</v>
      </c>
      <c r="AR393" s="146" t="s">
        <v>197</v>
      </c>
      <c r="AT393" s="146" t="s">
        <v>193</v>
      </c>
      <c r="AU393" s="146" t="s">
        <v>80</v>
      </c>
      <c r="AY393" s="18" t="s">
        <v>191</v>
      </c>
      <c r="BE393" s="147">
        <f>IF(N393="základní",J393,0)</f>
        <v>0</v>
      </c>
      <c r="BF393" s="147">
        <f>IF(N393="snížená",J393,0)</f>
        <v>0</v>
      </c>
      <c r="BG393" s="147">
        <f>IF(N393="zákl. přenesená",J393,0)</f>
        <v>0</v>
      </c>
      <c r="BH393" s="147">
        <f>IF(N393="sníž. přenesená",J393,0)</f>
        <v>0</v>
      </c>
      <c r="BI393" s="147">
        <f>IF(N393="nulová",J393,0)</f>
        <v>0</v>
      </c>
      <c r="BJ393" s="18" t="s">
        <v>78</v>
      </c>
      <c r="BK393" s="147">
        <f>ROUND(I393*H393,2)</f>
        <v>0</v>
      </c>
      <c r="BL393" s="18" t="s">
        <v>197</v>
      </c>
      <c r="BM393" s="146" t="s">
        <v>849</v>
      </c>
    </row>
    <row r="394" spans="2:65" s="1" customFormat="1" ht="11.25">
      <c r="B394" s="33"/>
      <c r="D394" s="148" t="s">
        <v>199</v>
      </c>
      <c r="F394" s="149" t="s">
        <v>850</v>
      </c>
      <c r="I394" s="150"/>
      <c r="L394" s="33"/>
      <c r="M394" s="151"/>
      <c r="T394" s="54"/>
      <c r="AT394" s="18" t="s">
        <v>199</v>
      </c>
      <c r="AU394" s="18" t="s">
        <v>80</v>
      </c>
    </row>
    <row r="395" spans="2:65" s="1" customFormat="1" ht="16.5" customHeight="1">
      <c r="B395" s="33"/>
      <c r="C395" s="134" t="s">
        <v>641</v>
      </c>
      <c r="D395" s="134" t="s">
        <v>193</v>
      </c>
      <c r="E395" s="135" t="s">
        <v>852</v>
      </c>
      <c r="F395" s="136" t="s">
        <v>853</v>
      </c>
      <c r="G395" s="137" t="s">
        <v>228</v>
      </c>
      <c r="H395" s="138">
        <v>40</v>
      </c>
      <c r="I395" s="139"/>
      <c r="J395" s="140">
        <f>ROUND(I395*H395,2)</f>
        <v>0</v>
      </c>
      <c r="K395" s="141"/>
      <c r="L395" s="33"/>
      <c r="M395" s="142" t="s">
        <v>19</v>
      </c>
      <c r="N395" s="143" t="s">
        <v>42</v>
      </c>
      <c r="P395" s="144">
        <f>O395*H395</f>
        <v>0</v>
      </c>
      <c r="Q395" s="144">
        <v>0</v>
      </c>
      <c r="R395" s="144">
        <f>Q395*H395</f>
        <v>0</v>
      </c>
      <c r="S395" s="144">
        <v>0</v>
      </c>
      <c r="T395" s="145">
        <f>S395*H395</f>
        <v>0</v>
      </c>
      <c r="AR395" s="146" t="s">
        <v>197</v>
      </c>
      <c r="AT395" s="146" t="s">
        <v>193</v>
      </c>
      <c r="AU395" s="146" t="s">
        <v>80</v>
      </c>
      <c r="AY395" s="18" t="s">
        <v>191</v>
      </c>
      <c r="BE395" s="147">
        <f>IF(N395="základní",J395,0)</f>
        <v>0</v>
      </c>
      <c r="BF395" s="147">
        <f>IF(N395="snížená",J395,0)</f>
        <v>0</v>
      </c>
      <c r="BG395" s="147">
        <f>IF(N395="zákl. přenesená",J395,0)</f>
        <v>0</v>
      </c>
      <c r="BH395" s="147">
        <f>IF(N395="sníž. přenesená",J395,0)</f>
        <v>0</v>
      </c>
      <c r="BI395" s="147">
        <f>IF(N395="nulová",J395,0)</f>
        <v>0</v>
      </c>
      <c r="BJ395" s="18" t="s">
        <v>78</v>
      </c>
      <c r="BK395" s="147">
        <f>ROUND(I395*H395,2)</f>
        <v>0</v>
      </c>
      <c r="BL395" s="18" t="s">
        <v>197</v>
      </c>
      <c r="BM395" s="146" t="s">
        <v>854</v>
      </c>
    </row>
    <row r="396" spans="2:65" s="1" customFormat="1" ht="11.25">
      <c r="B396" s="33"/>
      <c r="D396" s="148" t="s">
        <v>199</v>
      </c>
      <c r="F396" s="149" t="s">
        <v>855</v>
      </c>
      <c r="I396" s="150"/>
      <c r="L396" s="33"/>
      <c r="M396" s="151"/>
      <c r="T396" s="54"/>
      <c r="AT396" s="18" t="s">
        <v>199</v>
      </c>
      <c r="AU396" s="18" t="s">
        <v>80</v>
      </c>
    </row>
    <row r="397" spans="2:65" s="1" customFormat="1" ht="16.5" customHeight="1">
      <c r="B397" s="33"/>
      <c r="C397" s="134" t="s">
        <v>473</v>
      </c>
      <c r="D397" s="134" t="s">
        <v>193</v>
      </c>
      <c r="E397" s="135" t="s">
        <v>867</v>
      </c>
      <c r="F397" s="136" t="s">
        <v>868</v>
      </c>
      <c r="G397" s="137" t="s">
        <v>146</v>
      </c>
      <c r="H397" s="138">
        <v>1.7</v>
      </c>
      <c r="I397" s="139"/>
      <c r="J397" s="140">
        <f>ROUND(I397*H397,2)</f>
        <v>0</v>
      </c>
      <c r="K397" s="141"/>
      <c r="L397" s="33"/>
      <c r="M397" s="142" t="s">
        <v>19</v>
      </c>
      <c r="N397" s="143" t="s">
        <v>42</v>
      </c>
      <c r="P397" s="144">
        <f>O397*H397</f>
        <v>0</v>
      </c>
      <c r="Q397" s="144">
        <v>0</v>
      </c>
      <c r="R397" s="144">
        <f>Q397*H397</f>
        <v>0</v>
      </c>
      <c r="S397" s="144">
        <v>0</v>
      </c>
      <c r="T397" s="145">
        <f>S397*H397</f>
        <v>0</v>
      </c>
      <c r="AR397" s="146" t="s">
        <v>197</v>
      </c>
      <c r="AT397" s="146" t="s">
        <v>193</v>
      </c>
      <c r="AU397" s="146" t="s">
        <v>80</v>
      </c>
      <c r="AY397" s="18" t="s">
        <v>191</v>
      </c>
      <c r="BE397" s="147">
        <f>IF(N397="základní",J397,0)</f>
        <v>0</v>
      </c>
      <c r="BF397" s="147">
        <f>IF(N397="snížená",J397,0)</f>
        <v>0</v>
      </c>
      <c r="BG397" s="147">
        <f>IF(N397="zákl. přenesená",J397,0)</f>
        <v>0</v>
      </c>
      <c r="BH397" s="147">
        <f>IF(N397="sníž. přenesená",J397,0)</f>
        <v>0</v>
      </c>
      <c r="BI397" s="147">
        <f>IF(N397="nulová",J397,0)</f>
        <v>0</v>
      </c>
      <c r="BJ397" s="18" t="s">
        <v>78</v>
      </c>
      <c r="BK397" s="147">
        <f>ROUND(I397*H397,2)</f>
        <v>0</v>
      </c>
      <c r="BL397" s="18" t="s">
        <v>197</v>
      </c>
      <c r="BM397" s="146" t="s">
        <v>1549</v>
      </c>
    </row>
    <row r="398" spans="2:65" s="1" customFormat="1" ht="16.5" customHeight="1">
      <c r="B398" s="33"/>
      <c r="C398" s="134" t="s">
        <v>649</v>
      </c>
      <c r="D398" s="134" t="s">
        <v>193</v>
      </c>
      <c r="E398" s="135" t="s">
        <v>871</v>
      </c>
      <c r="F398" s="136" t="s">
        <v>872</v>
      </c>
      <c r="G398" s="137" t="s">
        <v>595</v>
      </c>
      <c r="H398" s="138">
        <v>1</v>
      </c>
      <c r="I398" s="139"/>
      <c r="J398" s="140">
        <f>ROUND(I398*H398,2)</f>
        <v>0</v>
      </c>
      <c r="K398" s="141"/>
      <c r="L398" s="33"/>
      <c r="M398" s="142" t="s">
        <v>19</v>
      </c>
      <c r="N398" s="143" t="s">
        <v>42</v>
      </c>
      <c r="P398" s="144">
        <f>O398*H398</f>
        <v>0</v>
      </c>
      <c r="Q398" s="144">
        <v>0.45937</v>
      </c>
      <c r="R398" s="144">
        <f>Q398*H398</f>
        <v>0.45937</v>
      </c>
      <c r="S398" s="144">
        <v>0</v>
      </c>
      <c r="T398" s="145">
        <f>S398*H398</f>
        <v>0</v>
      </c>
      <c r="AR398" s="146" t="s">
        <v>197</v>
      </c>
      <c r="AT398" s="146" t="s">
        <v>193</v>
      </c>
      <c r="AU398" s="146" t="s">
        <v>80</v>
      </c>
      <c r="AY398" s="18" t="s">
        <v>191</v>
      </c>
      <c r="BE398" s="147">
        <f>IF(N398="základní",J398,0)</f>
        <v>0</v>
      </c>
      <c r="BF398" s="147">
        <f>IF(N398="snížená",J398,0)</f>
        <v>0</v>
      </c>
      <c r="BG398" s="147">
        <f>IF(N398="zákl. přenesená",J398,0)</f>
        <v>0</v>
      </c>
      <c r="BH398" s="147">
        <f>IF(N398="sníž. přenesená",J398,0)</f>
        <v>0</v>
      </c>
      <c r="BI398" s="147">
        <f>IF(N398="nulová",J398,0)</f>
        <v>0</v>
      </c>
      <c r="BJ398" s="18" t="s">
        <v>78</v>
      </c>
      <c r="BK398" s="147">
        <f>ROUND(I398*H398,2)</f>
        <v>0</v>
      </c>
      <c r="BL398" s="18" t="s">
        <v>197</v>
      </c>
      <c r="BM398" s="146" t="s">
        <v>873</v>
      </c>
    </row>
    <row r="399" spans="2:65" s="1" customFormat="1" ht="11.25">
      <c r="B399" s="33"/>
      <c r="D399" s="148" t="s">
        <v>199</v>
      </c>
      <c r="F399" s="149" t="s">
        <v>874</v>
      </c>
      <c r="I399" s="150"/>
      <c r="L399" s="33"/>
      <c r="M399" s="151"/>
      <c r="T399" s="54"/>
      <c r="AT399" s="18" t="s">
        <v>199</v>
      </c>
      <c r="AU399" s="18" t="s">
        <v>80</v>
      </c>
    </row>
    <row r="400" spans="2:65" s="1" customFormat="1" ht="16.5" customHeight="1">
      <c r="B400" s="33"/>
      <c r="C400" s="134" t="s">
        <v>654</v>
      </c>
      <c r="D400" s="134" t="s">
        <v>193</v>
      </c>
      <c r="E400" s="135" t="s">
        <v>880</v>
      </c>
      <c r="F400" s="136" t="s">
        <v>881</v>
      </c>
      <c r="G400" s="137" t="s">
        <v>595</v>
      </c>
      <c r="H400" s="138">
        <v>7</v>
      </c>
      <c r="I400" s="139"/>
      <c r="J400" s="140">
        <f>ROUND(I400*H400,2)</f>
        <v>0</v>
      </c>
      <c r="K400" s="141"/>
      <c r="L400" s="33"/>
      <c r="M400" s="142" t="s">
        <v>19</v>
      </c>
      <c r="N400" s="143" t="s">
        <v>42</v>
      </c>
      <c r="P400" s="144">
        <f>O400*H400</f>
        <v>0</v>
      </c>
      <c r="Q400" s="144">
        <v>0.04</v>
      </c>
      <c r="R400" s="144">
        <f>Q400*H400</f>
        <v>0.28000000000000003</v>
      </c>
      <c r="S400" s="144">
        <v>0</v>
      </c>
      <c r="T400" s="145">
        <f>S400*H400</f>
        <v>0</v>
      </c>
      <c r="AR400" s="146" t="s">
        <v>197</v>
      </c>
      <c r="AT400" s="146" t="s">
        <v>193</v>
      </c>
      <c r="AU400" s="146" t="s">
        <v>80</v>
      </c>
      <c r="AY400" s="18" t="s">
        <v>191</v>
      </c>
      <c r="BE400" s="147">
        <f>IF(N400="základní",J400,0)</f>
        <v>0</v>
      </c>
      <c r="BF400" s="147">
        <f>IF(N400="snížená",J400,0)</f>
        <v>0</v>
      </c>
      <c r="BG400" s="147">
        <f>IF(N400="zákl. přenesená",J400,0)</f>
        <v>0</v>
      </c>
      <c r="BH400" s="147">
        <f>IF(N400="sníž. přenesená",J400,0)</f>
        <v>0</v>
      </c>
      <c r="BI400" s="147">
        <f>IF(N400="nulová",J400,0)</f>
        <v>0</v>
      </c>
      <c r="BJ400" s="18" t="s">
        <v>78</v>
      </c>
      <c r="BK400" s="147">
        <f>ROUND(I400*H400,2)</f>
        <v>0</v>
      </c>
      <c r="BL400" s="18" t="s">
        <v>197</v>
      </c>
      <c r="BM400" s="146" t="s">
        <v>882</v>
      </c>
    </row>
    <row r="401" spans="2:65" s="1" customFormat="1" ht="11.25">
      <c r="B401" s="33"/>
      <c r="D401" s="148" t="s">
        <v>199</v>
      </c>
      <c r="F401" s="149" t="s">
        <v>883</v>
      </c>
      <c r="I401" s="150"/>
      <c r="L401" s="33"/>
      <c r="M401" s="151"/>
      <c r="T401" s="54"/>
      <c r="AT401" s="18" t="s">
        <v>199</v>
      </c>
      <c r="AU401" s="18" t="s">
        <v>80</v>
      </c>
    </row>
    <row r="402" spans="2:65" s="1" customFormat="1" ht="16.5" customHeight="1">
      <c r="B402" s="33"/>
      <c r="C402" s="183" t="s">
        <v>658</v>
      </c>
      <c r="D402" s="183" t="s">
        <v>462</v>
      </c>
      <c r="E402" s="184" t="s">
        <v>885</v>
      </c>
      <c r="F402" s="185" t="s">
        <v>886</v>
      </c>
      <c r="G402" s="186" t="s">
        <v>595</v>
      </c>
      <c r="H402" s="187">
        <v>7</v>
      </c>
      <c r="I402" s="188"/>
      <c r="J402" s="189">
        <f>ROUND(I402*H402,2)</f>
        <v>0</v>
      </c>
      <c r="K402" s="190"/>
      <c r="L402" s="191"/>
      <c r="M402" s="192" t="s">
        <v>19</v>
      </c>
      <c r="N402" s="193" t="s">
        <v>42</v>
      </c>
      <c r="P402" s="144">
        <f>O402*H402</f>
        <v>0</v>
      </c>
      <c r="Q402" s="144">
        <v>1.3299999999999999E-2</v>
      </c>
      <c r="R402" s="144">
        <f>Q402*H402</f>
        <v>9.3099999999999988E-2</v>
      </c>
      <c r="S402" s="144">
        <v>0</v>
      </c>
      <c r="T402" s="145">
        <f>S402*H402</f>
        <v>0</v>
      </c>
      <c r="AR402" s="146" t="s">
        <v>236</v>
      </c>
      <c r="AT402" s="146" t="s">
        <v>462</v>
      </c>
      <c r="AU402" s="146" t="s">
        <v>80</v>
      </c>
      <c r="AY402" s="18" t="s">
        <v>191</v>
      </c>
      <c r="BE402" s="147">
        <f>IF(N402="základní",J402,0)</f>
        <v>0</v>
      </c>
      <c r="BF402" s="147">
        <f>IF(N402="snížená",J402,0)</f>
        <v>0</v>
      </c>
      <c r="BG402" s="147">
        <f>IF(N402="zákl. přenesená",J402,0)</f>
        <v>0</v>
      </c>
      <c r="BH402" s="147">
        <f>IF(N402="sníž. přenesená",J402,0)</f>
        <v>0</v>
      </c>
      <c r="BI402" s="147">
        <f>IF(N402="nulová",J402,0)</f>
        <v>0</v>
      </c>
      <c r="BJ402" s="18" t="s">
        <v>78</v>
      </c>
      <c r="BK402" s="147">
        <f>ROUND(I402*H402,2)</f>
        <v>0</v>
      </c>
      <c r="BL402" s="18" t="s">
        <v>197</v>
      </c>
      <c r="BM402" s="146" t="s">
        <v>887</v>
      </c>
    </row>
    <row r="403" spans="2:65" s="1" customFormat="1" ht="19.5">
      <c r="B403" s="33"/>
      <c r="D403" s="153" t="s">
        <v>498</v>
      </c>
      <c r="F403" s="194" t="s">
        <v>590</v>
      </c>
      <c r="I403" s="150"/>
      <c r="L403" s="33"/>
      <c r="M403" s="151"/>
      <c r="T403" s="54"/>
      <c r="AT403" s="18" t="s">
        <v>498</v>
      </c>
      <c r="AU403" s="18" t="s">
        <v>80</v>
      </c>
    </row>
    <row r="404" spans="2:65" s="12" customFormat="1" ht="11.25">
      <c r="B404" s="152"/>
      <c r="D404" s="153" t="s">
        <v>201</v>
      </c>
      <c r="E404" s="154" t="s">
        <v>19</v>
      </c>
      <c r="F404" s="155" t="s">
        <v>1550</v>
      </c>
      <c r="H404" s="156">
        <v>6</v>
      </c>
      <c r="I404" s="157"/>
      <c r="L404" s="152"/>
      <c r="M404" s="158"/>
      <c r="T404" s="159"/>
      <c r="AT404" s="154" t="s">
        <v>201</v>
      </c>
      <c r="AU404" s="154" t="s">
        <v>80</v>
      </c>
      <c r="AV404" s="12" t="s">
        <v>80</v>
      </c>
      <c r="AW404" s="12" t="s">
        <v>33</v>
      </c>
      <c r="AX404" s="12" t="s">
        <v>71</v>
      </c>
      <c r="AY404" s="154" t="s">
        <v>191</v>
      </c>
    </row>
    <row r="405" spans="2:65" s="12" customFormat="1" ht="11.25">
      <c r="B405" s="152"/>
      <c r="D405" s="153" t="s">
        <v>201</v>
      </c>
      <c r="E405" s="154" t="s">
        <v>19</v>
      </c>
      <c r="F405" s="155" t="s">
        <v>1188</v>
      </c>
      <c r="H405" s="156">
        <v>1</v>
      </c>
      <c r="I405" s="157"/>
      <c r="L405" s="152"/>
      <c r="M405" s="158"/>
      <c r="T405" s="159"/>
      <c r="AT405" s="154" t="s">
        <v>201</v>
      </c>
      <c r="AU405" s="154" t="s">
        <v>80</v>
      </c>
      <c r="AV405" s="12" t="s">
        <v>80</v>
      </c>
      <c r="AW405" s="12" t="s">
        <v>33</v>
      </c>
      <c r="AX405" s="12" t="s">
        <v>71</v>
      </c>
      <c r="AY405" s="154" t="s">
        <v>191</v>
      </c>
    </row>
    <row r="406" spans="2:65" s="13" customFormat="1" ht="11.25">
      <c r="B406" s="160"/>
      <c r="D406" s="153" t="s">
        <v>201</v>
      </c>
      <c r="E406" s="161" t="s">
        <v>19</v>
      </c>
      <c r="F406" s="162" t="s">
        <v>203</v>
      </c>
      <c r="H406" s="163">
        <v>7</v>
      </c>
      <c r="I406" s="164"/>
      <c r="L406" s="160"/>
      <c r="M406" s="165"/>
      <c r="T406" s="166"/>
      <c r="AT406" s="161" t="s">
        <v>201</v>
      </c>
      <c r="AU406" s="161" t="s">
        <v>80</v>
      </c>
      <c r="AV406" s="13" t="s">
        <v>197</v>
      </c>
      <c r="AW406" s="13" t="s">
        <v>33</v>
      </c>
      <c r="AX406" s="13" t="s">
        <v>78</v>
      </c>
      <c r="AY406" s="161" t="s">
        <v>191</v>
      </c>
    </row>
    <row r="407" spans="2:65" s="1" customFormat="1" ht="16.5" customHeight="1">
      <c r="B407" s="33"/>
      <c r="C407" s="183" t="s">
        <v>662</v>
      </c>
      <c r="D407" s="183" t="s">
        <v>462</v>
      </c>
      <c r="E407" s="184" t="s">
        <v>891</v>
      </c>
      <c r="F407" s="185" t="s">
        <v>892</v>
      </c>
      <c r="G407" s="186" t="s">
        <v>595</v>
      </c>
      <c r="H407" s="187">
        <v>7</v>
      </c>
      <c r="I407" s="188"/>
      <c r="J407" s="189">
        <f>ROUND(I407*H407,2)</f>
        <v>0</v>
      </c>
      <c r="K407" s="190"/>
      <c r="L407" s="191"/>
      <c r="M407" s="192" t="s">
        <v>19</v>
      </c>
      <c r="N407" s="193" t="s">
        <v>42</v>
      </c>
      <c r="P407" s="144">
        <f>O407*H407</f>
        <v>0</v>
      </c>
      <c r="Q407" s="144">
        <v>2.9999999999999997E-4</v>
      </c>
      <c r="R407" s="144">
        <f>Q407*H407</f>
        <v>2.0999999999999999E-3</v>
      </c>
      <c r="S407" s="144">
        <v>0</v>
      </c>
      <c r="T407" s="145">
        <f>S407*H407</f>
        <v>0</v>
      </c>
      <c r="AR407" s="146" t="s">
        <v>236</v>
      </c>
      <c r="AT407" s="146" t="s">
        <v>462</v>
      </c>
      <c r="AU407" s="146" t="s">
        <v>80</v>
      </c>
      <c r="AY407" s="18" t="s">
        <v>191</v>
      </c>
      <c r="BE407" s="147">
        <f>IF(N407="základní",J407,0)</f>
        <v>0</v>
      </c>
      <c r="BF407" s="147">
        <f>IF(N407="snížená",J407,0)</f>
        <v>0</v>
      </c>
      <c r="BG407" s="147">
        <f>IF(N407="zákl. přenesená",J407,0)</f>
        <v>0</v>
      </c>
      <c r="BH407" s="147">
        <f>IF(N407="sníž. přenesená",J407,0)</f>
        <v>0</v>
      </c>
      <c r="BI407" s="147">
        <f>IF(N407="nulová",J407,0)</f>
        <v>0</v>
      </c>
      <c r="BJ407" s="18" t="s">
        <v>78</v>
      </c>
      <c r="BK407" s="147">
        <f>ROUND(I407*H407,2)</f>
        <v>0</v>
      </c>
      <c r="BL407" s="18" t="s">
        <v>197</v>
      </c>
      <c r="BM407" s="146" t="s">
        <v>893</v>
      </c>
    </row>
    <row r="408" spans="2:65" s="1" customFormat="1" ht="19.5">
      <c r="B408" s="33"/>
      <c r="D408" s="153" t="s">
        <v>498</v>
      </c>
      <c r="F408" s="194" t="s">
        <v>590</v>
      </c>
      <c r="I408" s="150"/>
      <c r="L408" s="33"/>
      <c r="M408" s="151"/>
      <c r="T408" s="54"/>
      <c r="AT408" s="18" t="s">
        <v>498</v>
      </c>
      <c r="AU408" s="18" t="s">
        <v>80</v>
      </c>
    </row>
    <row r="409" spans="2:65" s="12" customFormat="1" ht="11.25">
      <c r="B409" s="152"/>
      <c r="D409" s="153" t="s">
        <v>201</v>
      </c>
      <c r="E409" s="154" t="s">
        <v>19</v>
      </c>
      <c r="F409" s="155" t="s">
        <v>1550</v>
      </c>
      <c r="H409" s="156">
        <v>6</v>
      </c>
      <c r="I409" s="157"/>
      <c r="L409" s="152"/>
      <c r="M409" s="158"/>
      <c r="T409" s="159"/>
      <c r="AT409" s="154" t="s">
        <v>201</v>
      </c>
      <c r="AU409" s="154" t="s">
        <v>80</v>
      </c>
      <c r="AV409" s="12" t="s">
        <v>80</v>
      </c>
      <c r="AW409" s="12" t="s">
        <v>33</v>
      </c>
      <c r="AX409" s="12" t="s">
        <v>71</v>
      </c>
      <c r="AY409" s="154" t="s">
        <v>191</v>
      </c>
    </row>
    <row r="410" spans="2:65" s="12" customFormat="1" ht="11.25">
      <c r="B410" s="152"/>
      <c r="D410" s="153" t="s">
        <v>201</v>
      </c>
      <c r="E410" s="154" t="s">
        <v>19</v>
      </c>
      <c r="F410" s="155" t="s">
        <v>1188</v>
      </c>
      <c r="H410" s="156">
        <v>1</v>
      </c>
      <c r="I410" s="157"/>
      <c r="L410" s="152"/>
      <c r="M410" s="158"/>
      <c r="T410" s="159"/>
      <c r="AT410" s="154" t="s">
        <v>201</v>
      </c>
      <c r="AU410" s="154" t="s">
        <v>80</v>
      </c>
      <c r="AV410" s="12" t="s">
        <v>80</v>
      </c>
      <c r="AW410" s="12" t="s">
        <v>33</v>
      </c>
      <c r="AX410" s="12" t="s">
        <v>71</v>
      </c>
      <c r="AY410" s="154" t="s">
        <v>191</v>
      </c>
    </row>
    <row r="411" spans="2:65" s="13" customFormat="1" ht="11.25">
      <c r="B411" s="160"/>
      <c r="D411" s="153" t="s">
        <v>201</v>
      </c>
      <c r="E411" s="161" t="s">
        <v>19</v>
      </c>
      <c r="F411" s="162" t="s">
        <v>203</v>
      </c>
      <c r="H411" s="163">
        <v>7</v>
      </c>
      <c r="I411" s="164"/>
      <c r="L411" s="160"/>
      <c r="M411" s="165"/>
      <c r="T411" s="166"/>
      <c r="AT411" s="161" t="s">
        <v>201</v>
      </c>
      <c r="AU411" s="161" t="s">
        <v>80</v>
      </c>
      <c r="AV411" s="13" t="s">
        <v>197</v>
      </c>
      <c r="AW411" s="13" t="s">
        <v>33</v>
      </c>
      <c r="AX411" s="13" t="s">
        <v>78</v>
      </c>
      <c r="AY411" s="161" t="s">
        <v>191</v>
      </c>
    </row>
    <row r="412" spans="2:65" s="1" customFormat="1" ht="16.5" customHeight="1">
      <c r="B412" s="33"/>
      <c r="C412" s="134" t="s">
        <v>666</v>
      </c>
      <c r="D412" s="134" t="s">
        <v>193</v>
      </c>
      <c r="E412" s="135" t="s">
        <v>895</v>
      </c>
      <c r="F412" s="136" t="s">
        <v>896</v>
      </c>
      <c r="G412" s="137" t="s">
        <v>595</v>
      </c>
      <c r="H412" s="138">
        <v>1</v>
      </c>
      <c r="I412" s="139"/>
      <c r="J412" s="140">
        <f>ROUND(I412*H412,2)</f>
        <v>0</v>
      </c>
      <c r="K412" s="141"/>
      <c r="L412" s="33"/>
      <c r="M412" s="142" t="s">
        <v>19</v>
      </c>
      <c r="N412" s="143" t="s">
        <v>42</v>
      </c>
      <c r="P412" s="144">
        <f>O412*H412</f>
        <v>0</v>
      </c>
      <c r="Q412" s="144">
        <v>0.05</v>
      </c>
      <c r="R412" s="144">
        <f>Q412*H412</f>
        <v>0.05</v>
      </c>
      <c r="S412" s="144">
        <v>0</v>
      </c>
      <c r="T412" s="145">
        <f>S412*H412</f>
        <v>0</v>
      </c>
      <c r="AR412" s="146" t="s">
        <v>197</v>
      </c>
      <c r="AT412" s="146" t="s">
        <v>193</v>
      </c>
      <c r="AU412" s="146" t="s">
        <v>80</v>
      </c>
      <c r="AY412" s="18" t="s">
        <v>191</v>
      </c>
      <c r="BE412" s="147">
        <f>IF(N412="základní",J412,0)</f>
        <v>0</v>
      </c>
      <c r="BF412" s="147">
        <f>IF(N412="snížená",J412,0)</f>
        <v>0</v>
      </c>
      <c r="BG412" s="147">
        <f>IF(N412="zákl. přenesená",J412,0)</f>
        <v>0</v>
      </c>
      <c r="BH412" s="147">
        <f>IF(N412="sníž. přenesená",J412,0)</f>
        <v>0</v>
      </c>
      <c r="BI412" s="147">
        <f>IF(N412="nulová",J412,0)</f>
        <v>0</v>
      </c>
      <c r="BJ412" s="18" t="s">
        <v>78</v>
      </c>
      <c r="BK412" s="147">
        <f>ROUND(I412*H412,2)</f>
        <v>0</v>
      </c>
      <c r="BL412" s="18" t="s">
        <v>197</v>
      </c>
      <c r="BM412" s="146" t="s">
        <v>897</v>
      </c>
    </row>
    <row r="413" spans="2:65" s="1" customFormat="1" ht="11.25">
      <c r="B413" s="33"/>
      <c r="D413" s="148" t="s">
        <v>199</v>
      </c>
      <c r="F413" s="149" t="s">
        <v>898</v>
      </c>
      <c r="I413" s="150"/>
      <c r="L413" s="33"/>
      <c r="M413" s="151"/>
      <c r="T413" s="54"/>
      <c r="AT413" s="18" t="s">
        <v>199</v>
      </c>
      <c r="AU413" s="18" t="s">
        <v>80</v>
      </c>
    </row>
    <row r="414" spans="2:65" s="1" customFormat="1" ht="16.5" customHeight="1">
      <c r="B414" s="33"/>
      <c r="C414" s="183" t="s">
        <v>670</v>
      </c>
      <c r="D414" s="183" t="s">
        <v>462</v>
      </c>
      <c r="E414" s="184" t="s">
        <v>900</v>
      </c>
      <c r="F414" s="185" t="s">
        <v>901</v>
      </c>
      <c r="G414" s="186" t="s">
        <v>595</v>
      </c>
      <c r="H414" s="187">
        <v>1</v>
      </c>
      <c r="I414" s="188"/>
      <c r="J414" s="189">
        <f>ROUND(I414*H414,2)</f>
        <v>0</v>
      </c>
      <c r="K414" s="190"/>
      <c r="L414" s="191"/>
      <c r="M414" s="192" t="s">
        <v>19</v>
      </c>
      <c r="N414" s="193" t="s">
        <v>42</v>
      </c>
      <c r="P414" s="144">
        <f>O414*H414</f>
        <v>0</v>
      </c>
      <c r="Q414" s="144">
        <v>2.9499999999999998E-2</v>
      </c>
      <c r="R414" s="144">
        <f>Q414*H414</f>
        <v>2.9499999999999998E-2</v>
      </c>
      <c r="S414" s="144">
        <v>0</v>
      </c>
      <c r="T414" s="145">
        <f>S414*H414</f>
        <v>0</v>
      </c>
      <c r="AR414" s="146" t="s">
        <v>236</v>
      </c>
      <c r="AT414" s="146" t="s">
        <v>462</v>
      </c>
      <c r="AU414" s="146" t="s">
        <v>80</v>
      </c>
      <c r="AY414" s="18" t="s">
        <v>191</v>
      </c>
      <c r="BE414" s="147">
        <f>IF(N414="základní",J414,0)</f>
        <v>0</v>
      </c>
      <c r="BF414" s="147">
        <f>IF(N414="snížená",J414,0)</f>
        <v>0</v>
      </c>
      <c r="BG414" s="147">
        <f>IF(N414="zákl. přenesená",J414,0)</f>
        <v>0</v>
      </c>
      <c r="BH414" s="147">
        <f>IF(N414="sníž. přenesená",J414,0)</f>
        <v>0</v>
      </c>
      <c r="BI414" s="147">
        <f>IF(N414="nulová",J414,0)</f>
        <v>0</v>
      </c>
      <c r="BJ414" s="18" t="s">
        <v>78</v>
      </c>
      <c r="BK414" s="147">
        <f>ROUND(I414*H414,2)</f>
        <v>0</v>
      </c>
      <c r="BL414" s="18" t="s">
        <v>197</v>
      </c>
      <c r="BM414" s="146" t="s">
        <v>902</v>
      </c>
    </row>
    <row r="415" spans="2:65" s="1" customFormat="1" ht="19.5">
      <c r="B415" s="33"/>
      <c r="D415" s="153" t="s">
        <v>498</v>
      </c>
      <c r="F415" s="194" t="s">
        <v>590</v>
      </c>
      <c r="I415" s="150"/>
      <c r="L415" s="33"/>
      <c r="M415" s="151"/>
      <c r="T415" s="54"/>
      <c r="AT415" s="18" t="s">
        <v>498</v>
      </c>
      <c r="AU415" s="18" t="s">
        <v>80</v>
      </c>
    </row>
    <row r="416" spans="2:65" s="1" customFormat="1" ht="16.5" customHeight="1">
      <c r="B416" s="33"/>
      <c r="C416" s="183" t="s">
        <v>675</v>
      </c>
      <c r="D416" s="183" t="s">
        <v>462</v>
      </c>
      <c r="E416" s="184" t="s">
        <v>904</v>
      </c>
      <c r="F416" s="185" t="s">
        <v>905</v>
      </c>
      <c r="G416" s="186" t="s">
        <v>595</v>
      </c>
      <c r="H416" s="187">
        <v>1</v>
      </c>
      <c r="I416" s="188"/>
      <c r="J416" s="189">
        <f>ROUND(I416*H416,2)</f>
        <v>0</v>
      </c>
      <c r="K416" s="190"/>
      <c r="L416" s="191"/>
      <c r="M416" s="192" t="s">
        <v>19</v>
      </c>
      <c r="N416" s="193" t="s">
        <v>42</v>
      </c>
      <c r="P416" s="144">
        <f>O416*H416</f>
        <v>0</v>
      </c>
      <c r="Q416" s="144">
        <v>2.5000000000000001E-3</v>
      </c>
      <c r="R416" s="144">
        <f>Q416*H416</f>
        <v>2.5000000000000001E-3</v>
      </c>
      <c r="S416" s="144">
        <v>0</v>
      </c>
      <c r="T416" s="145">
        <f>S416*H416</f>
        <v>0</v>
      </c>
      <c r="AR416" s="146" t="s">
        <v>236</v>
      </c>
      <c r="AT416" s="146" t="s">
        <v>462</v>
      </c>
      <c r="AU416" s="146" t="s">
        <v>80</v>
      </c>
      <c r="AY416" s="18" t="s">
        <v>191</v>
      </c>
      <c r="BE416" s="147">
        <f>IF(N416="základní",J416,0)</f>
        <v>0</v>
      </c>
      <c r="BF416" s="147">
        <f>IF(N416="snížená",J416,0)</f>
        <v>0</v>
      </c>
      <c r="BG416" s="147">
        <f>IF(N416="zákl. přenesená",J416,0)</f>
        <v>0</v>
      </c>
      <c r="BH416" s="147">
        <f>IF(N416="sníž. přenesená",J416,0)</f>
        <v>0</v>
      </c>
      <c r="BI416" s="147">
        <f>IF(N416="nulová",J416,0)</f>
        <v>0</v>
      </c>
      <c r="BJ416" s="18" t="s">
        <v>78</v>
      </c>
      <c r="BK416" s="147">
        <f>ROUND(I416*H416,2)</f>
        <v>0</v>
      </c>
      <c r="BL416" s="18" t="s">
        <v>197</v>
      </c>
      <c r="BM416" s="146" t="s">
        <v>906</v>
      </c>
    </row>
    <row r="417" spans="2:65" s="1" customFormat="1" ht="19.5">
      <c r="B417" s="33"/>
      <c r="D417" s="153" t="s">
        <v>498</v>
      </c>
      <c r="F417" s="194" t="s">
        <v>590</v>
      </c>
      <c r="I417" s="150"/>
      <c r="L417" s="33"/>
      <c r="M417" s="151"/>
      <c r="T417" s="54"/>
      <c r="AT417" s="18" t="s">
        <v>498</v>
      </c>
      <c r="AU417" s="18" t="s">
        <v>80</v>
      </c>
    </row>
    <row r="418" spans="2:65" s="1" customFormat="1" ht="16.5" customHeight="1">
      <c r="B418" s="33"/>
      <c r="C418" s="134" t="s">
        <v>679</v>
      </c>
      <c r="D418" s="134" t="s">
        <v>193</v>
      </c>
      <c r="E418" s="135" t="s">
        <v>908</v>
      </c>
      <c r="F418" s="136" t="s">
        <v>909</v>
      </c>
      <c r="G418" s="137" t="s">
        <v>595</v>
      </c>
      <c r="H418" s="138">
        <v>2</v>
      </c>
      <c r="I418" s="139"/>
      <c r="J418" s="140">
        <f>ROUND(I418*H418,2)</f>
        <v>0</v>
      </c>
      <c r="K418" s="141"/>
      <c r="L418" s="33"/>
      <c r="M418" s="142" t="s">
        <v>19</v>
      </c>
      <c r="N418" s="143" t="s">
        <v>42</v>
      </c>
      <c r="P418" s="144">
        <f>O418*H418</f>
        <v>0</v>
      </c>
      <c r="Q418" s="144">
        <v>1.6000000000000001E-4</v>
      </c>
      <c r="R418" s="144">
        <f>Q418*H418</f>
        <v>3.2000000000000003E-4</v>
      </c>
      <c r="S418" s="144">
        <v>0</v>
      </c>
      <c r="T418" s="145">
        <f>S418*H418</f>
        <v>0</v>
      </c>
      <c r="AR418" s="146" t="s">
        <v>197</v>
      </c>
      <c r="AT418" s="146" t="s">
        <v>193</v>
      </c>
      <c r="AU418" s="146" t="s">
        <v>80</v>
      </c>
      <c r="AY418" s="18" t="s">
        <v>191</v>
      </c>
      <c r="BE418" s="147">
        <f>IF(N418="základní",J418,0)</f>
        <v>0</v>
      </c>
      <c r="BF418" s="147">
        <f>IF(N418="snížená",J418,0)</f>
        <v>0</v>
      </c>
      <c r="BG418" s="147">
        <f>IF(N418="zákl. přenesená",J418,0)</f>
        <v>0</v>
      </c>
      <c r="BH418" s="147">
        <f>IF(N418="sníž. přenesená",J418,0)</f>
        <v>0</v>
      </c>
      <c r="BI418" s="147">
        <f>IF(N418="nulová",J418,0)</f>
        <v>0</v>
      </c>
      <c r="BJ418" s="18" t="s">
        <v>78</v>
      </c>
      <c r="BK418" s="147">
        <f>ROUND(I418*H418,2)</f>
        <v>0</v>
      </c>
      <c r="BL418" s="18" t="s">
        <v>197</v>
      </c>
      <c r="BM418" s="146" t="s">
        <v>910</v>
      </c>
    </row>
    <row r="419" spans="2:65" s="1" customFormat="1" ht="11.25">
      <c r="B419" s="33"/>
      <c r="D419" s="148" t="s">
        <v>199</v>
      </c>
      <c r="F419" s="149" t="s">
        <v>911</v>
      </c>
      <c r="I419" s="150"/>
      <c r="L419" s="33"/>
      <c r="M419" s="151"/>
      <c r="T419" s="54"/>
      <c r="AT419" s="18" t="s">
        <v>199</v>
      </c>
      <c r="AU419" s="18" t="s">
        <v>80</v>
      </c>
    </row>
    <row r="420" spans="2:65" s="1" customFormat="1" ht="19.5">
      <c r="B420" s="33"/>
      <c r="D420" s="153" t="s">
        <v>498</v>
      </c>
      <c r="F420" s="194" t="s">
        <v>648</v>
      </c>
      <c r="I420" s="150"/>
      <c r="L420" s="33"/>
      <c r="M420" s="151"/>
      <c r="T420" s="54"/>
      <c r="AT420" s="18" t="s">
        <v>498</v>
      </c>
      <c r="AU420" s="18" t="s">
        <v>80</v>
      </c>
    </row>
    <row r="421" spans="2:65" s="1" customFormat="1" ht="16.5" customHeight="1">
      <c r="B421" s="33"/>
      <c r="C421" s="134" t="s">
        <v>683</v>
      </c>
      <c r="D421" s="134" t="s">
        <v>193</v>
      </c>
      <c r="E421" s="135" t="s">
        <v>913</v>
      </c>
      <c r="F421" s="136" t="s">
        <v>914</v>
      </c>
      <c r="G421" s="137" t="s">
        <v>228</v>
      </c>
      <c r="H421" s="138">
        <v>20.9</v>
      </c>
      <c r="I421" s="139"/>
      <c r="J421" s="140">
        <f>ROUND(I421*H421,2)</f>
        <v>0</v>
      </c>
      <c r="K421" s="141"/>
      <c r="L421" s="33"/>
      <c r="M421" s="142" t="s">
        <v>19</v>
      </c>
      <c r="N421" s="143" t="s">
        <v>42</v>
      </c>
      <c r="P421" s="144">
        <f>O421*H421</f>
        <v>0</v>
      </c>
      <c r="Q421" s="144">
        <v>1.9000000000000001E-4</v>
      </c>
      <c r="R421" s="144">
        <f>Q421*H421</f>
        <v>3.9709999999999997E-3</v>
      </c>
      <c r="S421" s="144">
        <v>0</v>
      </c>
      <c r="T421" s="145">
        <f>S421*H421</f>
        <v>0</v>
      </c>
      <c r="AR421" s="146" t="s">
        <v>197</v>
      </c>
      <c r="AT421" s="146" t="s">
        <v>193</v>
      </c>
      <c r="AU421" s="146" t="s">
        <v>80</v>
      </c>
      <c r="AY421" s="18" t="s">
        <v>191</v>
      </c>
      <c r="BE421" s="147">
        <f>IF(N421="základní",J421,0)</f>
        <v>0</v>
      </c>
      <c r="BF421" s="147">
        <f>IF(N421="snížená",J421,0)</f>
        <v>0</v>
      </c>
      <c r="BG421" s="147">
        <f>IF(N421="zákl. přenesená",J421,0)</f>
        <v>0</v>
      </c>
      <c r="BH421" s="147">
        <f>IF(N421="sníž. přenesená",J421,0)</f>
        <v>0</v>
      </c>
      <c r="BI421" s="147">
        <f>IF(N421="nulová",J421,0)</f>
        <v>0</v>
      </c>
      <c r="BJ421" s="18" t="s">
        <v>78</v>
      </c>
      <c r="BK421" s="147">
        <f>ROUND(I421*H421,2)</f>
        <v>0</v>
      </c>
      <c r="BL421" s="18" t="s">
        <v>197</v>
      </c>
      <c r="BM421" s="146" t="s">
        <v>915</v>
      </c>
    </row>
    <row r="422" spans="2:65" s="1" customFormat="1" ht="19.5">
      <c r="B422" s="33"/>
      <c r="D422" s="153" t="s">
        <v>498</v>
      </c>
      <c r="F422" s="194" t="s">
        <v>590</v>
      </c>
      <c r="I422" s="150"/>
      <c r="L422" s="33"/>
      <c r="M422" s="151"/>
      <c r="T422" s="54"/>
      <c r="AT422" s="18" t="s">
        <v>498</v>
      </c>
      <c r="AU422" s="18" t="s">
        <v>80</v>
      </c>
    </row>
    <row r="423" spans="2:65" s="1" customFormat="1" ht="16.5" customHeight="1">
      <c r="B423" s="33"/>
      <c r="C423" s="134" t="s">
        <v>687</v>
      </c>
      <c r="D423" s="134" t="s">
        <v>193</v>
      </c>
      <c r="E423" s="135" t="s">
        <v>917</v>
      </c>
      <c r="F423" s="136" t="s">
        <v>918</v>
      </c>
      <c r="G423" s="137" t="s">
        <v>228</v>
      </c>
      <c r="H423" s="138">
        <v>43</v>
      </c>
      <c r="I423" s="139"/>
      <c r="J423" s="140">
        <f>ROUND(I423*H423,2)</f>
        <v>0</v>
      </c>
      <c r="K423" s="141"/>
      <c r="L423" s="33"/>
      <c r="M423" s="142" t="s">
        <v>19</v>
      </c>
      <c r="N423" s="143" t="s">
        <v>42</v>
      </c>
      <c r="P423" s="144">
        <f>O423*H423</f>
        <v>0</v>
      </c>
      <c r="Q423" s="144">
        <v>1.9000000000000001E-4</v>
      </c>
      <c r="R423" s="144">
        <f>Q423*H423</f>
        <v>8.1700000000000002E-3</v>
      </c>
      <c r="S423" s="144">
        <v>0</v>
      </c>
      <c r="T423" s="145">
        <f>S423*H423</f>
        <v>0</v>
      </c>
      <c r="AR423" s="146" t="s">
        <v>197</v>
      </c>
      <c r="AT423" s="146" t="s">
        <v>193</v>
      </c>
      <c r="AU423" s="146" t="s">
        <v>80</v>
      </c>
      <c r="AY423" s="18" t="s">
        <v>191</v>
      </c>
      <c r="BE423" s="147">
        <f>IF(N423="základní",J423,0)</f>
        <v>0</v>
      </c>
      <c r="BF423" s="147">
        <f>IF(N423="snížená",J423,0)</f>
        <v>0</v>
      </c>
      <c r="BG423" s="147">
        <f>IF(N423="zákl. přenesená",J423,0)</f>
        <v>0</v>
      </c>
      <c r="BH423" s="147">
        <f>IF(N423="sníž. přenesená",J423,0)</f>
        <v>0</v>
      </c>
      <c r="BI423" s="147">
        <f>IF(N423="nulová",J423,0)</f>
        <v>0</v>
      </c>
      <c r="BJ423" s="18" t="s">
        <v>78</v>
      </c>
      <c r="BK423" s="147">
        <f>ROUND(I423*H423,2)</f>
        <v>0</v>
      </c>
      <c r="BL423" s="18" t="s">
        <v>197</v>
      </c>
      <c r="BM423" s="146" t="s">
        <v>919</v>
      </c>
    </row>
    <row r="424" spans="2:65" s="1" customFormat="1" ht="19.5">
      <c r="B424" s="33"/>
      <c r="D424" s="153" t="s">
        <v>498</v>
      </c>
      <c r="F424" s="194" t="s">
        <v>590</v>
      </c>
      <c r="I424" s="150"/>
      <c r="L424" s="33"/>
      <c r="M424" s="151"/>
      <c r="T424" s="54"/>
      <c r="AT424" s="18" t="s">
        <v>498</v>
      </c>
      <c r="AU424" s="18" t="s">
        <v>80</v>
      </c>
    </row>
    <row r="425" spans="2:65" s="1" customFormat="1" ht="16.5" customHeight="1">
      <c r="B425" s="33"/>
      <c r="C425" s="134" t="s">
        <v>692</v>
      </c>
      <c r="D425" s="134" t="s">
        <v>193</v>
      </c>
      <c r="E425" s="135" t="s">
        <v>921</v>
      </c>
      <c r="F425" s="136" t="s">
        <v>922</v>
      </c>
      <c r="G425" s="137" t="s">
        <v>228</v>
      </c>
      <c r="H425" s="138">
        <v>48.1</v>
      </c>
      <c r="I425" s="139"/>
      <c r="J425" s="140">
        <f>ROUND(I425*H425,2)</f>
        <v>0</v>
      </c>
      <c r="K425" s="141"/>
      <c r="L425" s="33"/>
      <c r="M425" s="142" t="s">
        <v>19</v>
      </c>
      <c r="N425" s="143" t="s">
        <v>42</v>
      </c>
      <c r="P425" s="144">
        <f>O425*H425</f>
        <v>0</v>
      </c>
      <c r="Q425" s="144">
        <v>1.2999999999999999E-4</v>
      </c>
      <c r="R425" s="144">
        <f>Q425*H425</f>
        <v>6.2529999999999999E-3</v>
      </c>
      <c r="S425" s="144">
        <v>0</v>
      </c>
      <c r="T425" s="145">
        <f>S425*H425</f>
        <v>0</v>
      </c>
      <c r="AR425" s="146" t="s">
        <v>197</v>
      </c>
      <c r="AT425" s="146" t="s">
        <v>193</v>
      </c>
      <c r="AU425" s="146" t="s">
        <v>80</v>
      </c>
      <c r="AY425" s="18" t="s">
        <v>191</v>
      </c>
      <c r="BE425" s="147">
        <f>IF(N425="základní",J425,0)</f>
        <v>0</v>
      </c>
      <c r="BF425" s="147">
        <f>IF(N425="snížená",J425,0)</f>
        <v>0</v>
      </c>
      <c r="BG425" s="147">
        <f>IF(N425="zákl. přenesená",J425,0)</f>
        <v>0</v>
      </c>
      <c r="BH425" s="147">
        <f>IF(N425="sníž. přenesená",J425,0)</f>
        <v>0</v>
      </c>
      <c r="BI425" s="147">
        <f>IF(N425="nulová",J425,0)</f>
        <v>0</v>
      </c>
      <c r="BJ425" s="18" t="s">
        <v>78</v>
      </c>
      <c r="BK425" s="147">
        <f>ROUND(I425*H425,2)</f>
        <v>0</v>
      </c>
      <c r="BL425" s="18" t="s">
        <v>197</v>
      </c>
      <c r="BM425" s="146" t="s">
        <v>923</v>
      </c>
    </row>
    <row r="426" spans="2:65" s="1" customFormat="1" ht="11.25">
      <c r="B426" s="33"/>
      <c r="D426" s="148" t="s">
        <v>199</v>
      </c>
      <c r="F426" s="149" t="s">
        <v>924</v>
      </c>
      <c r="I426" s="150"/>
      <c r="L426" s="33"/>
      <c r="M426" s="151"/>
      <c r="T426" s="54"/>
      <c r="AT426" s="18" t="s">
        <v>199</v>
      </c>
      <c r="AU426" s="18" t="s">
        <v>80</v>
      </c>
    </row>
    <row r="427" spans="2:65" s="1" customFormat="1" ht="19.5">
      <c r="B427" s="33"/>
      <c r="D427" s="153" t="s">
        <v>498</v>
      </c>
      <c r="F427" s="194" t="s">
        <v>590</v>
      </c>
      <c r="I427" s="150"/>
      <c r="L427" s="33"/>
      <c r="M427" s="151"/>
      <c r="T427" s="54"/>
      <c r="AT427" s="18" t="s">
        <v>498</v>
      </c>
      <c r="AU427" s="18" t="s">
        <v>80</v>
      </c>
    </row>
    <row r="428" spans="2:65" s="12" customFormat="1" ht="11.25">
      <c r="B428" s="152"/>
      <c r="D428" s="153" t="s">
        <v>201</v>
      </c>
      <c r="E428" s="154" t="s">
        <v>19</v>
      </c>
      <c r="F428" s="155" t="s">
        <v>1551</v>
      </c>
      <c r="H428" s="156">
        <v>45.2</v>
      </c>
      <c r="I428" s="157"/>
      <c r="L428" s="152"/>
      <c r="M428" s="158"/>
      <c r="T428" s="159"/>
      <c r="AT428" s="154" t="s">
        <v>201</v>
      </c>
      <c r="AU428" s="154" t="s">
        <v>80</v>
      </c>
      <c r="AV428" s="12" t="s">
        <v>80</v>
      </c>
      <c r="AW428" s="12" t="s">
        <v>33</v>
      </c>
      <c r="AX428" s="12" t="s">
        <v>71</v>
      </c>
      <c r="AY428" s="154" t="s">
        <v>191</v>
      </c>
    </row>
    <row r="429" spans="2:65" s="12" customFormat="1" ht="11.25">
      <c r="B429" s="152"/>
      <c r="D429" s="153" t="s">
        <v>201</v>
      </c>
      <c r="E429" s="154" t="s">
        <v>19</v>
      </c>
      <c r="F429" s="155" t="s">
        <v>1552</v>
      </c>
      <c r="H429" s="156">
        <v>2.9</v>
      </c>
      <c r="I429" s="157"/>
      <c r="L429" s="152"/>
      <c r="M429" s="158"/>
      <c r="T429" s="159"/>
      <c r="AT429" s="154" t="s">
        <v>201</v>
      </c>
      <c r="AU429" s="154" t="s">
        <v>80</v>
      </c>
      <c r="AV429" s="12" t="s">
        <v>80</v>
      </c>
      <c r="AW429" s="12" t="s">
        <v>33</v>
      </c>
      <c r="AX429" s="12" t="s">
        <v>71</v>
      </c>
      <c r="AY429" s="154" t="s">
        <v>191</v>
      </c>
    </row>
    <row r="430" spans="2:65" s="13" customFormat="1" ht="11.25">
      <c r="B430" s="160"/>
      <c r="D430" s="153" t="s">
        <v>201</v>
      </c>
      <c r="E430" s="161" t="s">
        <v>19</v>
      </c>
      <c r="F430" s="162" t="s">
        <v>203</v>
      </c>
      <c r="H430" s="163">
        <v>48.1</v>
      </c>
      <c r="I430" s="164"/>
      <c r="L430" s="160"/>
      <c r="M430" s="165"/>
      <c r="T430" s="166"/>
      <c r="AT430" s="161" t="s">
        <v>201</v>
      </c>
      <c r="AU430" s="161" t="s">
        <v>80</v>
      </c>
      <c r="AV430" s="13" t="s">
        <v>197</v>
      </c>
      <c r="AW430" s="13" t="s">
        <v>33</v>
      </c>
      <c r="AX430" s="13" t="s">
        <v>78</v>
      </c>
      <c r="AY430" s="161" t="s">
        <v>191</v>
      </c>
    </row>
    <row r="431" spans="2:65" s="1" customFormat="1" ht="21.75" customHeight="1">
      <c r="B431" s="33"/>
      <c r="C431" s="134" t="s">
        <v>696</v>
      </c>
      <c r="D431" s="134" t="s">
        <v>193</v>
      </c>
      <c r="E431" s="135" t="s">
        <v>947</v>
      </c>
      <c r="F431" s="136" t="s">
        <v>948</v>
      </c>
      <c r="G431" s="137" t="s">
        <v>595</v>
      </c>
      <c r="H431" s="138">
        <v>1</v>
      </c>
      <c r="I431" s="139"/>
      <c r="J431" s="140">
        <f>ROUND(I431*H431,2)</f>
        <v>0</v>
      </c>
      <c r="K431" s="141"/>
      <c r="L431" s="33"/>
      <c r="M431" s="142" t="s">
        <v>19</v>
      </c>
      <c r="N431" s="143" t="s">
        <v>42</v>
      </c>
      <c r="P431" s="144">
        <f>O431*H431</f>
        <v>0</v>
      </c>
      <c r="Q431" s="144">
        <v>0</v>
      </c>
      <c r="R431" s="144">
        <f>Q431*H431</f>
        <v>0</v>
      </c>
      <c r="S431" s="144">
        <v>0</v>
      </c>
      <c r="T431" s="145">
        <f>S431*H431</f>
        <v>0</v>
      </c>
      <c r="AR431" s="146" t="s">
        <v>197</v>
      </c>
      <c r="AT431" s="146" t="s">
        <v>193</v>
      </c>
      <c r="AU431" s="146" t="s">
        <v>80</v>
      </c>
      <c r="AY431" s="18" t="s">
        <v>191</v>
      </c>
      <c r="BE431" s="147">
        <f>IF(N431="základní",J431,0)</f>
        <v>0</v>
      </c>
      <c r="BF431" s="147">
        <f>IF(N431="snížená",J431,0)</f>
        <v>0</v>
      </c>
      <c r="BG431" s="147">
        <f>IF(N431="zákl. přenesená",J431,0)</f>
        <v>0</v>
      </c>
      <c r="BH431" s="147">
        <f>IF(N431="sníž. přenesená",J431,0)</f>
        <v>0</v>
      </c>
      <c r="BI431" s="147">
        <f>IF(N431="nulová",J431,0)</f>
        <v>0</v>
      </c>
      <c r="BJ431" s="18" t="s">
        <v>78</v>
      </c>
      <c r="BK431" s="147">
        <f>ROUND(I431*H431,2)</f>
        <v>0</v>
      </c>
      <c r="BL431" s="18" t="s">
        <v>197</v>
      </c>
      <c r="BM431" s="146" t="s">
        <v>949</v>
      </c>
    </row>
    <row r="432" spans="2:65" s="1" customFormat="1" ht="19.5">
      <c r="B432" s="33"/>
      <c r="D432" s="153" t="s">
        <v>498</v>
      </c>
      <c r="F432" s="194" t="s">
        <v>648</v>
      </c>
      <c r="I432" s="150"/>
      <c r="L432" s="33"/>
      <c r="M432" s="151"/>
      <c r="T432" s="54"/>
      <c r="AT432" s="18" t="s">
        <v>498</v>
      </c>
      <c r="AU432" s="18" t="s">
        <v>80</v>
      </c>
    </row>
    <row r="433" spans="2:65" s="11" customFormat="1" ht="22.9" customHeight="1">
      <c r="B433" s="122"/>
      <c r="D433" s="123" t="s">
        <v>70</v>
      </c>
      <c r="E433" s="132" t="s">
        <v>242</v>
      </c>
      <c r="F433" s="132" t="s">
        <v>950</v>
      </c>
      <c r="I433" s="125"/>
      <c r="J433" s="133">
        <f>BK433</f>
        <v>0</v>
      </c>
      <c r="L433" s="122"/>
      <c r="M433" s="127"/>
      <c r="P433" s="128">
        <f>SUM(P434:P437)</f>
        <v>0</v>
      </c>
      <c r="R433" s="128">
        <f>SUM(R434:R437)</f>
        <v>0</v>
      </c>
      <c r="T433" s="129">
        <f>SUM(T434:T437)</f>
        <v>0</v>
      </c>
      <c r="AR433" s="123" t="s">
        <v>78</v>
      </c>
      <c r="AT433" s="130" t="s">
        <v>70</v>
      </c>
      <c r="AU433" s="130" t="s">
        <v>78</v>
      </c>
      <c r="AY433" s="123" t="s">
        <v>191</v>
      </c>
      <c r="BK433" s="131">
        <f>SUM(BK434:BK437)</f>
        <v>0</v>
      </c>
    </row>
    <row r="434" spans="2:65" s="1" customFormat="1" ht="16.5" customHeight="1">
      <c r="B434" s="33"/>
      <c r="C434" s="134" t="s">
        <v>701</v>
      </c>
      <c r="D434" s="134" t="s">
        <v>193</v>
      </c>
      <c r="E434" s="135" t="s">
        <v>952</v>
      </c>
      <c r="F434" s="136" t="s">
        <v>953</v>
      </c>
      <c r="G434" s="137" t="s">
        <v>228</v>
      </c>
      <c r="H434" s="138">
        <v>38</v>
      </c>
      <c r="I434" s="139"/>
      <c r="J434" s="140">
        <f>ROUND(I434*H434,2)</f>
        <v>0</v>
      </c>
      <c r="K434" s="141"/>
      <c r="L434" s="33"/>
      <c r="M434" s="142" t="s">
        <v>19</v>
      </c>
      <c r="N434" s="143" t="s">
        <v>42</v>
      </c>
      <c r="P434" s="144">
        <f>O434*H434</f>
        <v>0</v>
      </c>
      <c r="Q434" s="144">
        <v>0</v>
      </c>
      <c r="R434" s="144">
        <f>Q434*H434</f>
        <v>0</v>
      </c>
      <c r="S434" s="144">
        <v>0</v>
      </c>
      <c r="T434" s="145">
        <f>S434*H434</f>
        <v>0</v>
      </c>
      <c r="AR434" s="146" t="s">
        <v>197</v>
      </c>
      <c r="AT434" s="146" t="s">
        <v>193</v>
      </c>
      <c r="AU434" s="146" t="s">
        <v>80</v>
      </c>
      <c r="AY434" s="18" t="s">
        <v>191</v>
      </c>
      <c r="BE434" s="147">
        <f>IF(N434="základní",J434,0)</f>
        <v>0</v>
      </c>
      <c r="BF434" s="147">
        <f>IF(N434="snížená",J434,0)</f>
        <v>0</v>
      </c>
      <c r="BG434" s="147">
        <f>IF(N434="zákl. přenesená",J434,0)</f>
        <v>0</v>
      </c>
      <c r="BH434" s="147">
        <f>IF(N434="sníž. přenesená",J434,0)</f>
        <v>0</v>
      </c>
      <c r="BI434" s="147">
        <f>IF(N434="nulová",J434,0)</f>
        <v>0</v>
      </c>
      <c r="BJ434" s="18" t="s">
        <v>78</v>
      </c>
      <c r="BK434" s="147">
        <f>ROUND(I434*H434,2)</f>
        <v>0</v>
      </c>
      <c r="BL434" s="18" t="s">
        <v>197</v>
      </c>
      <c r="BM434" s="146" t="s">
        <v>954</v>
      </c>
    </row>
    <row r="435" spans="2:65" s="1" customFormat="1" ht="11.25">
      <c r="B435" s="33"/>
      <c r="D435" s="148" t="s">
        <v>199</v>
      </c>
      <c r="F435" s="149" t="s">
        <v>955</v>
      </c>
      <c r="I435" s="150"/>
      <c r="L435" s="33"/>
      <c r="M435" s="151"/>
      <c r="T435" s="54"/>
      <c r="AT435" s="18" t="s">
        <v>199</v>
      </c>
      <c r="AU435" s="18" t="s">
        <v>80</v>
      </c>
    </row>
    <row r="436" spans="2:65" s="1" customFormat="1" ht="37.9" customHeight="1">
      <c r="B436" s="33"/>
      <c r="C436" s="134" t="s">
        <v>705</v>
      </c>
      <c r="D436" s="134" t="s">
        <v>193</v>
      </c>
      <c r="E436" s="135" t="s">
        <v>962</v>
      </c>
      <c r="F436" s="136" t="s">
        <v>963</v>
      </c>
      <c r="G436" s="137" t="s">
        <v>228</v>
      </c>
      <c r="H436" s="138">
        <v>40</v>
      </c>
      <c r="I436" s="139"/>
      <c r="J436" s="140">
        <f>ROUND(I436*H436,2)</f>
        <v>0</v>
      </c>
      <c r="K436" s="141"/>
      <c r="L436" s="33"/>
      <c r="M436" s="142" t="s">
        <v>19</v>
      </c>
      <c r="N436" s="143" t="s">
        <v>42</v>
      </c>
      <c r="P436" s="144">
        <f>O436*H436</f>
        <v>0</v>
      </c>
      <c r="Q436" s="144">
        <v>0</v>
      </c>
      <c r="R436" s="144">
        <f>Q436*H436</f>
        <v>0</v>
      </c>
      <c r="S436" s="144">
        <v>0</v>
      </c>
      <c r="T436" s="145">
        <f>S436*H436</f>
        <v>0</v>
      </c>
      <c r="AR436" s="146" t="s">
        <v>197</v>
      </c>
      <c r="AT436" s="146" t="s">
        <v>193</v>
      </c>
      <c r="AU436" s="146" t="s">
        <v>80</v>
      </c>
      <c r="AY436" s="18" t="s">
        <v>191</v>
      </c>
      <c r="BE436" s="147">
        <f>IF(N436="základní",J436,0)</f>
        <v>0</v>
      </c>
      <c r="BF436" s="147">
        <f>IF(N436="snížená",J436,0)</f>
        <v>0</v>
      </c>
      <c r="BG436" s="147">
        <f>IF(N436="zákl. přenesená",J436,0)</f>
        <v>0</v>
      </c>
      <c r="BH436" s="147">
        <f>IF(N436="sníž. přenesená",J436,0)</f>
        <v>0</v>
      </c>
      <c r="BI436" s="147">
        <f>IF(N436="nulová",J436,0)</f>
        <v>0</v>
      </c>
      <c r="BJ436" s="18" t="s">
        <v>78</v>
      </c>
      <c r="BK436" s="147">
        <f>ROUND(I436*H436,2)</f>
        <v>0</v>
      </c>
      <c r="BL436" s="18" t="s">
        <v>197</v>
      </c>
      <c r="BM436" s="146" t="s">
        <v>1553</v>
      </c>
    </row>
    <row r="437" spans="2:65" s="1" customFormat="1" ht="11.25">
      <c r="B437" s="33"/>
      <c r="D437" s="148" t="s">
        <v>199</v>
      </c>
      <c r="F437" s="149" t="s">
        <v>965</v>
      </c>
      <c r="I437" s="150"/>
      <c r="L437" s="33"/>
      <c r="M437" s="151"/>
      <c r="T437" s="54"/>
      <c r="AT437" s="18" t="s">
        <v>199</v>
      </c>
      <c r="AU437" s="18" t="s">
        <v>80</v>
      </c>
    </row>
    <row r="438" spans="2:65" s="11" customFormat="1" ht="22.9" customHeight="1">
      <c r="B438" s="122"/>
      <c r="D438" s="123" t="s">
        <v>70</v>
      </c>
      <c r="E438" s="132" t="s">
        <v>971</v>
      </c>
      <c r="F438" s="132" t="s">
        <v>972</v>
      </c>
      <c r="I438" s="125"/>
      <c r="J438" s="133">
        <f>BK438</f>
        <v>0</v>
      </c>
      <c r="L438" s="122"/>
      <c r="M438" s="127"/>
      <c r="P438" s="128">
        <f>SUM(P439:P477)</f>
        <v>0</v>
      </c>
      <c r="R438" s="128">
        <f>SUM(R439:R477)</f>
        <v>0</v>
      </c>
      <c r="T438" s="129">
        <f>SUM(T439:T477)</f>
        <v>0</v>
      </c>
      <c r="AR438" s="123" t="s">
        <v>78</v>
      </c>
      <c r="AT438" s="130" t="s">
        <v>70</v>
      </c>
      <c r="AU438" s="130" t="s">
        <v>78</v>
      </c>
      <c r="AY438" s="123" t="s">
        <v>191</v>
      </c>
      <c r="BK438" s="131">
        <f>SUM(BK439:BK477)</f>
        <v>0</v>
      </c>
    </row>
    <row r="439" spans="2:65" s="1" customFormat="1" ht="21.75" customHeight="1">
      <c r="B439" s="33"/>
      <c r="C439" s="134" t="s">
        <v>710</v>
      </c>
      <c r="D439" s="134" t="s">
        <v>193</v>
      </c>
      <c r="E439" s="135" t="s">
        <v>974</v>
      </c>
      <c r="F439" s="136" t="s">
        <v>975</v>
      </c>
      <c r="G439" s="137" t="s">
        <v>465</v>
      </c>
      <c r="H439" s="138">
        <v>17.96</v>
      </c>
      <c r="I439" s="139"/>
      <c r="J439" s="140">
        <f>ROUND(I439*H439,2)</f>
        <v>0</v>
      </c>
      <c r="K439" s="141"/>
      <c r="L439" s="33"/>
      <c r="M439" s="142" t="s">
        <v>19</v>
      </c>
      <c r="N439" s="143" t="s">
        <v>42</v>
      </c>
      <c r="P439" s="144">
        <f>O439*H439</f>
        <v>0</v>
      </c>
      <c r="Q439" s="144">
        <v>0</v>
      </c>
      <c r="R439" s="144">
        <f>Q439*H439</f>
        <v>0</v>
      </c>
      <c r="S439" s="144">
        <v>0</v>
      </c>
      <c r="T439" s="145">
        <f>S439*H439</f>
        <v>0</v>
      </c>
      <c r="AR439" s="146" t="s">
        <v>197</v>
      </c>
      <c r="AT439" s="146" t="s">
        <v>193</v>
      </c>
      <c r="AU439" s="146" t="s">
        <v>80</v>
      </c>
      <c r="AY439" s="18" t="s">
        <v>191</v>
      </c>
      <c r="BE439" s="147">
        <f>IF(N439="základní",J439,0)</f>
        <v>0</v>
      </c>
      <c r="BF439" s="147">
        <f>IF(N439="snížená",J439,0)</f>
        <v>0</v>
      </c>
      <c r="BG439" s="147">
        <f>IF(N439="zákl. přenesená",J439,0)</f>
        <v>0</v>
      </c>
      <c r="BH439" s="147">
        <f>IF(N439="sníž. přenesená",J439,0)</f>
        <v>0</v>
      </c>
      <c r="BI439" s="147">
        <f>IF(N439="nulová",J439,0)</f>
        <v>0</v>
      </c>
      <c r="BJ439" s="18" t="s">
        <v>78</v>
      </c>
      <c r="BK439" s="147">
        <f>ROUND(I439*H439,2)</f>
        <v>0</v>
      </c>
      <c r="BL439" s="18" t="s">
        <v>197</v>
      </c>
      <c r="BM439" s="146" t="s">
        <v>1554</v>
      </c>
    </row>
    <row r="440" spans="2:65" s="1" customFormat="1" ht="11.25">
      <c r="B440" s="33"/>
      <c r="D440" s="148" t="s">
        <v>199</v>
      </c>
      <c r="F440" s="149" t="s">
        <v>977</v>
      </c>
      <c r="I440" s="150"/>
      <c r="L440" s="33"/>
      <c r="M440" s="151"/>
      <c r="T440" s="54"/>
      <c r="AT440" s="18" t="s">
        <v>199</v>
      </c>
      <c r="AU440" s="18" t="s">
        <v>80</v>
      </c>
    </row>
    <row r="441" spans="2:65" s="14" customFormat="1" ht="11.25">
      <c r="B441" s="167"/>
      <c r="D441" s="153" t="s">
        <v>201</v>
      </c>
      <c r="E441" s="168" t="s">
        <v>19</v>
      </c>
      <c r="F441" s="169" t="s">
        <v>978</v>
      </c>
      <c r="H441" s="168" t="s">
        <v>19</v>
      </c>
      <c r="I441" s="170"/>
      <c r="L441" s="167"/>
      <c r="M441" s="171"/>
      <c r="T441" s="172"/>
      <c r="AT441" s="168" t="s">
        <v>201</v>
      </c>
      <c r="AU441" s="168" t="s">
        <v>80</v>
      </c>
      <c r="AV441" s="14" t="s">
        <v>78</v>
      </c>
      <c r="AW441" s="14" t="s">
        <v>33</v>
      </c>
      <c r="AX441" s="14" t="s">
        <v>71</v>
      </c>
      <c r="AY441" s="168" t="s">
        <v>191</v>
      </c>
    </row>
    <row r="442" spans="2:65" s="12" customFormat="1" ht="11.25">
      <c r="B442" s="152"/>
      <c r="D442" s="153" t="s">
        <v>201</v>
      </c>
      <c r="E442" s="154" t="s">
        <v>19</v>
      </c>
      <c r="F442" s="155" t="s">
        <v>1555</v>
      </c>
      <c r="H442" s="156">
        <v>17.96</v>
      </c>
      <c r="I442" s="157"/>
      <c r="L442" s="152"/>
      <c r="M442" s="158"/>
      <c r="T442" s="159"/>
      <c r="AT442" s="154" t="s">
        <v>201</v>
      </c>
      <c r="AU442" s="154" t="s">
        <v>80</v>
      </c>
      <c r="AV442" s="12" t="s">
        <v>80</v>
      </c>
      <c r="AW442" s="12" t="s">
        <v>33</v>
      </c>
      <c r="AX442" s="12" t="s">
        <v>71</v>
      </c>
      <c r="AY442" s="154" t="s">
        <v>191</v>
      </c>
    </row>
    <row r="443" spans="2:65" s="15" customFormat="1" ht="11.25">
      <c r="B443" s="176"/>
      <c r="D443" s="153" t="s">
        <v>201</v>
      </c>
      <c r="E443" s="177" t="s">
        <v>19</v>
      </c>
      <c r="F443" s="178" t="s">
        <v>446</v>
      </c>
      <c r="H443" s="179">
        <v>17.96</v>
      </c>
      <c r="I443" s="180"/>
      <c r="L443" s="176"/>
      <c r="M443" s="181"/>
      <c r="T443" s="182"/>
      <c r="AT443" s="177" t="s">
        <v>201</v>
      </c>
      <c r="AU443" s="177" t="s">
        <v>80</v>
      </c>
      <c r="AV443" s="15" t="s">
        <v>148</v>
      </c>
      <c r="AW443" s="15" t="s">
        <v>33</v>
      </c>
      <c r="AX443" s="15" t="s">
        <v>71</v>
      </c>
      <c r="AY443" s="177" t="s">
        <v>191</v>
      </c>
    </row>
    <row r="444" spans="2:65" s="13" customFormat="1" ht="11.25">
      <c r="B444" s="160"/>
      <c r="D444" s="153" t="s">
        <v>201</v>
      </c>
      <c r="E444" s="161" t="s">
        <v>19</v>
      </c>
      <c r="F444" s="162" t="s">
        <v>203</v>
      </c>
      <c r="H444" s="163">
        <v>17.96</v>
      </c>
      <c r="I444" s="164"/>
      <c r="L444" s="160"/>
      <c r="M444" s="165"/>
      <c r="T444" s="166"/>
      <c r="AT444" s="161" t="s">
        <v>201</v>
      </c>
      <c r="AU444" s="161" t="s">
        <v>80</v>
      </c>
      <c r="AV444" s="13" t="s">
        <v>197</v>
      </c>
      <c r="AW444" s="13" t="s">
        <v>33</v>
      </c>
      <c r="AX444" s="13" t="s">
        <v>78</v>
      </c>
      <c r="AY444" s="161" t="s">
        <v>191</v>
      </c>
    </row>
    <row r="445" spans="2:65" s="1" customFormat="1" ht="21.75" customHeight="1">
      <c r="B445" s="33"/>
      <c r="C445" s="134" t="s">
        <v>715</v>
      </c>
      <c r="D445" s="134" t="s">
        <v>193</v>
      </c>
      <c r="E445" s="135" t="s">
        <v>981</v>
      </c>
      <c r="F445" s="136" t="s">
        <v>982</v>
      </c>
      <c r="G445" s="137" t="s">
        <v>465</v>
      </c>
      <c r="H445" s="138">
        <v>17.96</v>
      </c>
      <c r="I445" s="139"/>
      <c r="J445" s="140">
        <f>ROUND(I445*H445,2)</f>
        <v>0</v>
      </c>
      <c r="K445" s="141"/>
      <c r="L445" s="33"/>
      <c r="M445" s="142" t="s">
        <v>19</v>
      </c>
      <c r="N445" s="143" t="s">
        <v>42</v>
      </c>
      <c r="P445" s="144">
        <f>O445*H445</f>
        <v>0</v>
      </c>
      <c r="Q445" s="144">
        <v>0</v>
      </c>
      <c r="R445" s="144">
        <f>Q445*H445</f>
        <v>0</v>
      </c>
      <c r="S445" s="144">
        <v>0</v>
      </c>
      <c r="T445" s="145">
        <f>S445*H445</f>
        <v>0</v>
      </c>
      <c r="AR445" s="146" t="s">
        <v>197</v>
      </c>
      <c r="AT445" s="146" t="s">
        <v>193</v>
      </c>
      <c r="AU445" s="146" t="s">
        <v>80</v>
      </c>
      <c r="AY445" s="18" t="s">
        <v>191</v>
      </c>
      <c r="BE445" s="147">
        <f>IF(N445="základní",J445,0)</f>
        <v>0</v>
      </c>
      <c r="BF445" s="147">
        <f>IF(N445="snížená",J445,0)</f>
        <v>0</v>
      </c>
      <c r="BG445" s="147">
        <f>IF(N445="zákl. přenesená",J445,0)</f>
        <v>0</v>
      </c>
      <c r="BH445" s="147">
        <f>IF(N445="sníž. přenesená",J445,0)</f>
        <v>0</v>
      </c>
      <c r="BI445" s="147">
        <f>IF(N445="nulová",J445,0)</f>
        <v>0</v>
      </c>
      <c r="BJ445" s="18" t="s">
        <v>78</v>
      </c>
      <c r="BK445" s="147">
        <f>ROUND(I445*H445,2)</f>
        <v>0</v>
      </c>
      <c r="BL445" s="18" t="s">
        <v>197</v>
      </c>
      <c r="BM445" s="146" t="s">
        <v>1556</v>
      </c>
    </row>
    <row r="446" spans="2:65" s="1" customFormat="1" ht="11.25">
      <c r="B446" s="33"/>
      <c r="D446" s="148" t="s">
        <v>199</v>
      </c>
      <c r="F446" s="149" t="s">
        <v>984</v>
      </c>
      <c r="I446" s="150"/>
      <c r="L446" s="33"/>
      <c r="M446" s="151"/>
      <c r="T446" s="54"/>
      <c r="AT446" s="18" t="s">
        <v>199</v>
      </c>
      <c r="AU446" s="18" t="s">
        <v>80</v>
      </c>
    </row>
    <row r="447" spans="2:65" s="14" customFormat="1" ht="11.25">
      <c r="B447" s="167"/>
      <c r="D447" s="153" t="s">
        <v>201</v>
      </c>
      <c r="E447" s="168" t="s">
        <v>19</v>
      </c>
      <c r="F447" s="169" t="s">
        <v>985</v>
      </c>
      <c r="H447" s="168" t="s">
        <v>19</v>
      </c>
      <c r="I447" s="170"/>
      <c r="L447" s="167"/>
      <c r="M447" s="171"/>
      <c r="T447" s="172"/>
      <c r="AT447" s="168" t="s">
        <v>201</v>
      </c>
      <c r="AU447" s="168" t="s">
        <v>80</v>
      </c>
      <c r="AV447" s="14" t="s">
        <v>78</v>
      </c>
      <c r="AW447" s="14" t="s">
        <v>33</v>
      </c>
      <c r="AX447" s="14" t="s">
        <v>71</v>
      </c>
      <c r="AY447" s="168" t="s">
        <v>191</v>
      </c>
    </row>
    <row r="448" spans="2:65" s="12" customFormat="1" ht="11.25">
      <c r="B448" s="152"/>
      <c r="D448" s="153" t="s">
        <v>201</v>
      </c>
      <c r="E448" s="154" t="s">
        <v>19</v>
      </c>
      <c r="F448" s="155" t="s">
        <v>1555</v>
      </c>
      <c r="H448" s="156">
        <v>17.96</v>
      </c>
      <c r="I448" s="157"/>
      <c r="L448" s="152"/>
      <c r="M448" s="158"/>
      <c r="T448" s="159"/>
      <c r="AT448" s="154" t="s">
        <v>201</v>
      </c>
      <c r="AU448" s="154" t="s">
        <v>80</v>
      </c>
      <c r="AV448" s="12" t="s">
        <v>80</v>
      </c>
      <c r="AW448" s="12" t="s">
        <v>33</v>
      </c>
      <c r="AX448" s="12" t="s">
        <v>71</v>
      </c>
      <c r="AY448" s="154" t="s">
        <v>191</v>
      </c>
    </row>
    <row r="449" spans="2:65" s="13" customFormat="1" ht="11.25">
      <c r="B449" s="160"/>
      <c r="D449" s="153" t="s">
        <v>201</v>
      </c>
      <c r="E449" s="161" t="s">
        <v>19</v>
      </c>
      <c r="F449" s="162" t="s">
        <v>203</v>
      </c>
      <c r="H449" s="163">
        <v>17.96</v>
      </c>
      <c r="I449" s="164"/>
      <c r="L449" s="160"/>
      <c r="M449" s="165"/>
      <c r="T449" s="166"/>
      <c r="AT449" s="161" t="s">
        <v>201</v>
      </c>
      <c r="AU449" s="161" t="s">
        <v>80</v>
      </c>
      <c r="AV449" s="13" t="s">
        <v>197</v>
      </c>
      <c r="AW449" s="13" t="s">
        <v>33</v>
      </c>
      <c r="AX449" s="13" t="s">
        <v>78</v>
      </c>
      <c r="AY449" s="161" t="s">
        <v>191</v>
      </c>
    </row>
    <row r="450" spans="2:65" s="1" customFormat="1" ht="24.2" customHeight="1">
      <c r="B450" s="33"/>
      <c r="C450" s="134" t="s">
        <v>720</v>
      </c>
      <c r="D450" s="134" t="s">
        <v>193</v>
      </c>
      <c r="E450" s="135" t="s">
        <v>992</v>
      </c>
      <c r="F450" s="136" t="s">
        <v>993</v>
      </c>
      <c r="G450" s="137" t="s">
        <v>465</v>
      </c>
      <c r="H450" s="138">
        <v>11.6</v>
      </c>
      <c r="I450" s="139"/>
      <c r="J450" s="140">
        <f>ROUND(I450*H450,2)</f>
        <v>0</v>
      </c>
      <c r="K450" s="141"/>
      <c r="L450" s="33"/>
      <c r="M450" s="142" t="s">
        <v>19</v>
      </c>
      <c r="N450" s="143" t="s">
        <v>42</v>
      </c>
      <c r="P450" s="144">
        <f>O450*H450</f>
        <v>0</v>
      </c>
      <c r="Q450" s="144">
        <v>0</v>
      </c>
      <c r="R450" s="144">
        <f>Q450*H450</f>
        <v>0</v>
      </c>
      <c r="S450" s="144">
        <v>0</v>
      </c>
      <c r="T450" s="145">
        <f>S450*H450</f>
        <v>0</v>
      </c>
      <c r="AR450" s="146" t="s">
        <v>197</v>
      </c>
      <c r="AT450" s="146" t="s">
        <v>193</v>
      </c>
      <c r="AU450" s="146" t="s">
        <v>80</v>
      </c>
      <c r="AY450" s="18" t="s">
        <v>191</v>
      </c>
      <c r="BE450" s="147">
        <f>IF(N450="základní",J450,0)</f>
        <v>0</v>
      </c>
      <c r="BF450" s="147">
        <f>IF(N450="snížená",J450,0)</f>
        <v>0</v>
      </c>
      <c r="BG450" s="147">
        <f>IF(N450="zákl. přenesená",J450,0)</f>
        <v>0</v>
      </c>
      <c r="BH450" s="147">
        <f>IF(N450="sníž. přenesená",J450,0)</f>
        <v>0</v>
      </c>
      <c r="BI450" s="147">
        <f>IF(N450="nulová",J450,0)</f>
        <v>0</v>
      </c>
      <c r="BJ450" s="18" t="s">
        <v>78</v>
      </c>
      <c r="BK450" s="147">
        <f>ROUND(I450*H450,2)</f>
        <v>0</v>
      </c>
      <c r="BL450" s="18" t="s">
        <v>197</v>
      </c>
      <c r="BM450" s="146" t="s">
        <v>1557</v>
      </c>
    </row>
    <row r="451" spans="2:65" s="1" customFormat="1" ht="11.25">
      <c r="B451" s="33"/>
      <c r="D451" s="148" t="s">
        <v>199</v>
      </c>
      <c r="F451" s="149" t="s">
        <v>995</v>
      </c>
      <c r="I451" s="150"/>
      <c r="L451" s="33"/>
      <c r="M451" s="151"/>
      <c r="T451" s="54"/>
      <c r="AT451" s="18" t="s">
        <v>199</v>
      </c>
      <c r="AU451" s="18" t="s">
        <v>80</v>
      </c>
    </row>
    <row r="452" spans="2:65" s="14" customFormat="1" ht="11.25">
      <c r="B452" s="167"/>
      <c r="D452" s="153" t="s">
        <v>201</v>
      </c>
      <c r="E452" s="168" t="s">
        <v>19</v>
      </c>
      <c r="F452" s="169" t="s">
        <v>1558</v>
      </c>
      <c r="H452" s="168" t="s">
        <v>19</v>
      </c>
      <c r="I452" s="170"/>
      <c r="L452" s="167"/>
      <c r="M452" s="171"/>
      <c r="T452" s="172"/>
      <c r="AT452" s="168" t="s">
        <v>201</v>
      </c>
      <c r="AU452" s="168" t="s">
        <v>80</v>
      </c>
      <c r="AV452" s="14" t="s">
        <v>78</v>
      </c>
      <c r="AW452" s="14" t="s">
        <v>33</v>
      </c>
      <c r="AX452" s="14" t="s">
        <v>71</v>
      </c>
      <c r="AY452" s="168" t="s">
        <v>191</v>
      </c>
    </row>
    <row r="453" spans="2:65" s="12" customFormat="1" ht="11.25">
      <c r="B453" s="152"/>
      <c r="D453" s="153" t="s">
        <v>201</v>
      </c>
      <c r="E453" s="154" t="s">
        <v>19</v>
      </c>
      <c r="F453" s="155" t="s">
        <v>1559</v>
      </c>
      <c r="H453" s="156">
        <v>11.6</v>
      </c>
      <c r="I453" s="157"/>
      <c r="L453" s="152"/>
      <c r="M453" s="158"/>
      <c r="T453" s="159"/>
      <c r="AT453" s="154" t="s">
        <v>201</v>
      </c>
      <c r="AU453" s="154" t="s">
        <v>80</v>
      </c>
      <c r="AV453" s="12" t="s">
        <v>80</v>
      </c>
      <c r="AW453" s="12" t="s">
        <v>33</v>
      </c>
      <c r="AX453" s="12" t="s">
        <v>71</v>
      </c>
      <c r="AY453" s="154" t="s">
        <v>191</v>
      </c>
    </row>
    <row r="454" spans="2:65" s="13" customFormat="1" ht="11.25">
      <c r="B454" s="160"/>
      <c r="D454" s="153" t="s">
        <v>201</v>
      </c>
      <c r="E454" s="161" t="s">
        <v>19</v>
      </c>
      <c r="F454" s="162" t="s">
        <v>203</v>
      </c>
      <c r="H454" s="163">
        <v>11.6</v>
      </c>
      <c r="I454" s="164"/>
      <c r="L454" s="160"/>
      <c r="M454" s="165"/>
      <c r="T454" s="166"/>
      <c r="AT454" s="161" t="s">
        <v>201</v>
      </c>
      <c r="AU454" s="161" t="s">
        <v>80</v>
      </c>
      <c r="AV454" s="13" t="s">
        <v>197</v>
      </c>
      <c r="AW454" s="13" t="s">
        <v>33</v>
      </c>
      <c r="AX454" s="13" t="s">
        <v>78</v>
      </c>
      <c r="AY454" s="161" t="s">
        <v>191</v>
      </c>
    </row>
    <row r="455" spans="2:65" s="1" customFormat="1" ht="24.2" customHeight="1">
      <c r="B455" s="33"/>
      <c r="C455" s="134" t="s">
        <v>725</v>
      </c>
      <c r="D455" s="134" t="s">
        <v>193</v>
      </c>
      <c r="E455" s="135" t="s">
        <v>1000</v>
      </c>
      <c r="F455" s="136" t="s">
        <v>1001</v>
      </c>
      <c r="G455" s="137" t="s">
        <v>465</v>
      </c>
      <c r="H455" s="138">
        <v>11.6</v>
      </c>
      <c r="I455" s="139"/>
      <c r="J455" s="140">
        <f>ROUND(I455*H455,2)</f>
        <v>0</v>
      </c>
      <c r="K455" s="141"/>
      <c r="L455" s="33"/>
      <c r="M455" s="142" t="s">
        <v>19</v>
      </c>
      <c r="N455" s="143" t="s">
        <v>42</v>
      </c>
      <c r="P455" s="144">
        <f>O455*H455</f>
        <v>0</v>
      </c>
      <c r="Q455" s="144">
        <v>0</v>
      </c>
      <c r="R455" s="144">
        <f>Q455*H455</f>
        <v>0</v>
      </c>
      <c r="S455" s="144">
        <v>0</v>
      </c>
      <c r="T455" s="145">
        <f>S455*H455</f>
        <v>0</v>
      </c>
      <c r="AR455" s="146" t="s">
        <v>197</v>
      </c>
      <c r="AT455" s="146" t="s">
        <v>193</v>
      </c>
      <c r="AU455" s="146" t="s">
        <v>80</v>
      </c>
      <c r="AY455" s="18" t="s">
        <v>191</v>
      </c>
      <c r="BE455" s="147">
        <f>IF(N455="základní",J455,0)</f>
        <v>0</v>
      </c>
      <c r="BF455" s="147">
        <f>IF(N455="snížená",J455,0)</f>
        <v>0</v>
      </c>
      <c r="BG455" s="147">
        <f>IF(N455="zákl. přenesená",J455,0)</f>
        <v>0</v>
      </c>
      <c r="BH455" s="147">
        <f>IF(N455="sníž. přenesená",J455,0)</f>
        <v>0</v>
      </c>
      <c r="BI455" s="147">
        <f>IF(N455="nulová",J455,0)</f>
        <v>0</v>
      </c>
      <c r="BJ455" s="18" t="s">
        <v>78</v>
      </c>
      <c r="BK455" s="147">
        <f>ROUND(I455*H455,2)</f>
        <v>0</v>
      </c>
      <c r="BL455" s="18" t="s">
        <v>197</v>
      </c>
      <c r="BM455" s="146" t="s">
        <v>1560</v>
      </c>
    </row>
    <row r="456" spans="2:65" s="1" customFormat="1" ht="11.25">
      <c r="B456" s="33"/>
      <c r="D456" s="148" t="s">
        <v>199</v>
      </c>
      <c r="F456" s="149" t="s">
        <v>1003</v>
      </c>
      <c r="I456" s="150"/>
      <c r="L456" s="33"/>
      <c r="M456" s="151"/>
      <c r="T456" s="54"/>
      <c r="AT456" s="18" t="s">
        <v>199</v>
      </c>
      <c r="AU456" s="18" t="s">
        <v>80</v>
      </c>
    </row>
    <row r="457" spans="2:65" s="14" customFormat="1" ht="11.25">
      <c r="B457" s="167"/>
      <c r="D457" s="153" t="s">
        <v>201</v>
      </c>
      <c r="E457" s="168" t="s">
        <v>19</v>
      </c>
      <c r="F457" s="169" t="s">
        <v>1558</v>
      </c>
      <c r="H457" s="168" t="s">
        <v>19</v>
      </c>
      <c r="I457" s="170"/>
      <c r="L457" s="167"/>
      <c r="M457" s="171"/>
      <c r="T457" s="172"/>
      <c r="AT457" s="168" t="s">
        <v>201</v>
      </c>
      <c r="AU457" s="168" t="s">
        <v>80</v>
      </c>
      <c r="AV457" s="14" t="s">
        <v>78</v>
      </c>
      <c r="AW457" s="14" t="s">
        <v>33</v>
      </c>
      <c r="AX457" s="14" t="s">
        <v>71</v>
      </c>
      <c r="AY457" s="168" t="s">
        <v>191</v>
      </c>
    </row>
    <row r="458" spans="2:65" s="12" customFormat="1" ht="11.25">
      <c r="B458" s="152"/>
      <c r="D458" s="153" t="s">
        <v>201</v>
      </c>
      <c r="E458" s="154" t="s">
        <v>19</v>
      </c>
      <c r="F458" s="155" t="s">
        <v>1559</v>
      </c>
      <c r="H458" s="156">
        <v>11.6</v>
      </c>
      <c r="I458" s="157"/>
      <c r="L458" s="152"/>
      <c r="M458" s="158"/>
      <c r="T458" s="159"/>
      <c r="AT458" s="154" t="s">
        <v>201</v>
      </c>
      <c r="AU458" s="154" t="s">
        <v>80</v>
      </c>
      <c r="AV458" s="12" t="s">
        <v>80</v>
      </c>
      <c r="AW458" s="12" t="s">
        <v>33</v>
      </c>
      <c r="AX458" s="12" t="s">
        <v>71</v>
      </c>
      <c r="AY458" s="154" t="s">
        <v>191</v>
      </c>
    </row>
    <row r="459" spans="2:65" s="13" customFormat="1" ht="11.25">
      <c r="B459" s="160"/>
      <c r="D459" s="153" t="s">
        <v>201</v>
      </c>
      <c r="E459" s="161" t="s">
        <v>19</v>
      </c>
      <c r="F459" s="162" t="s">
        <v>203</v>
      </c>
      <c r="H459" s="163">
        <v>11.6</v>
      </c>
      <c r="I459" s="164"/>
      <c r="L459" s="160"/>
      <c r="M459" s="165"/>
      <c r="T459" s="166"/>
      <c r="AT459" s="161" t="s">
        <v>201</v>
      </c>
      <c r="AU459" s="161" t="s">
        <v>80</v>
      </c>
      <c r="AV459" s="13" t="s">
        <v>197</v>
      </c>
      <c r="AW459" s="13" t="s">
        <v>33</v>
      </c>
      <c r="AX459" s="13" t="s">
        <v>78</v>
      </c>
      <c r="AY459" s="161" t="s">
        <v>191</v>
      </c>
    </row>
    <row r="460" spans="2:65" s="1" customFormat="1" ht="16.5" customHeight="1">
      <c r="B460" s="33"/>
      <c r="C460" s="134" t="s">
        <v>731</v>
      </c>
      <c r="D460" s="134" t="s">
        <v>193</v>
      </c>
      <c r="E460" s="135" t="s">
        <v>1005</v>
      </c>
      <c r="F460" s="136" t="s">
        <v>1006</v>
      </c>
      <c r="G460" s="137" t="s">
        <v>465</v>
      </c>
      <c r="H460" s="138">
        <v>11.6</v>
      </c>
      <c r="I460" s="139"/>
      <c r="J460" s="140">
        <f>ROUND(I460*H460,2)</f>
        <v>0</v>
      </c>
      <c r="K460" s="141"/>
      <c r="L460" s="33"/>
      <c r="M460" s="142" t="s">
        <v>19</v>
      </c>
      <c r="N460" s="143" t="s">
        <v>42</v>
      </c>
      <c r="P460" s="144">
        <f>O460*H460</f>
        <v>0</v>
      </c>
      <c r="Q460" s="144">
        <v>0</v>
      </c>
      <c r="R460" s="144">
        <f>Q460*H460</f>
        <v>0</v>
      </c>
      <c r="S460" s="144">
        <v>0</v>
      </c>
      <c r="T460" s="145">
        <f>S460*H460</f>
        <v>0</v>
      </c>
      <c r="AR460" s="146" t="s">
        <v>197</v>
      </c>
      <c r="AT460" s="146" t="s">
        <v>193</v>
      </c>
      <c r="AU460" s="146" t="s">
        <v>80</v>
      </c>
      <c r="AY460" s="18" t="s">
        <v>191</v>
      </c>
      <c r="BE460" s="147">
        <f>IF(N460="základní",J460,0)</f>
        <v>0</v>
      </c>
      <c r="BF460" s="147">
        <f>IF(N460="snížená",J460,0)</f>
        <v>0</v>
      </c>
      <c r="BG460" s="147">
        <f>IF(N460="zákl. přenesená",J460,0)</f>
        <v>0</v>
      </c>
      <c r="BH460" s="147">
        <f>IF(N460="sníž. přenesená",J460,0)</f>
        <v>0</v>
      </c>
      <c r="BI460" s="147">
        <f>IF(N460="nulová",J460,0)</f>
        <v>0</v>
      </c>
      <c r="BJ460" s="18" t="s">
        <v>78</v>
      </c>
      <c r="BK460" s="147">
        <f>ROUND(I460*H460,2)</f>
        <v>0</v>
      </c>
      <c r="BL460" s="18" t="s">
        <v>197</v>
      </c>
      <c r="BM460" s="146" t="s">
        <v>1561</v>
      </c>
    </row>
    <row r="461" spans="2:65" s="1" customFormat="1" ht="11.25">
      <c r="B461" s="33"/>
      <c r="D461" s="148" t="s">
        <v>199</v>
      </c>
      <c r="F461" s="149" t="s">
        <v>1008</v>
      </c>
      <c r="I461" s="150"/>
      <c r="L461" s="33"/>
      <c r="M461" s="151"/>
      <c r="T461" s="54"/>
      <c r="AT461" s="18" t="s">
        <v>199</v>
      </c>
      <c r="AU461" s="18" t="s">
        <v>80</v>
      </c>
    </row>
    <row r="462" spans="2:65" s="12" customFormat="1" ht="11.25">
      <c r="B462" s="152"/>
      <c r="D462" s="153" t="s">
        <v>201</v>
      </c>
      <c r="E462" s="154" t="s">
        <v>19</v>
      </c>
      <c r="F462" s="155" t="s">
        <v>1562</v>
      </c>
      <c r="H462" s="156">
        <v>11.6</v>
      </c>
      <c r="I462" s="157"/>
      <c r="L462" s="152"/>
      <c r="M462" s="158"/>
      <c r="T462" s="159"/>
      <c r="AT462" s="154" t="s">
        <v>201</v>
      </c>
      <c r="AU462" s="154" t="s">
        <v>80</v>
      </c>
      <c r="AV462" s="12" t="s">
        <v>80</v>
      </c>
      <c r="AW462" s="12" t="s">
        <v>33</v>
      </c>
      <c r="AX462" s="12" t="s">
        <v>78</v>
      </c>
      <c r="AY462" s="154" t="s">
        <v>191</v>
      </c>
    </row>
    <row r="463" spans="2:65" s="1" customFormat="1" ht="33.75" customHeight="1">
      <c r="B463" s="33"/>
      <c r="C463" s="134" t="s">
        <v>736</v>
      </c>
      <c r="D463" s="134" t="s">
        <v>193</v>
      </c>
      <c r="E463" s="135" t="s">
        <v>1016</v>
      </c>
      <c r="F463" s="136" t="s">
        <v>1017</v>
      </c>
      <c r="G463" s="137" t="s">
        <v>465</v>
      </c>
      <c r="H463" s="138">
        <v>1.1499999999999999</v>
      </c>
      <c r="I463" s="139"/>
      <c r="J463" s="140">
        <f>ROUND(I463*H463,2)</f>
        <v>0</v>
      </c>
      <c r="K463" s="141"/>
      <c r="L463" s="33"/>
      <c r="M463" s="142" t="s">
        <v>19</v>
      </c>
      <c r="N463" s="143" t="s">
        <v>42</v>
      </c>
      <c r="P463" s="144">
        <f>O463*H463</f>
        <v>0</v>
      </c>
      <c r="Q463" s="144">
        <v>0</v>
      </c>
      <c r="R463" s="144">
        <f>Q463*H463</f>
        <v>0</v>
      </c>
      <c r="S463" s="144">
        <v>0</v>
      </c>
      <c r="T463" s="145">
        <f>S463*H463</f>
        <v>0</v>
      </c>
      <c r="AR463" s="146" t="s">
        <v>197</v>
      </c>
      <c r="AT463" s="146" t="s">
        <v>193</v>
      </c>
      <c r="AU463" s="146" t="s">
        <v>80</v>
      </c>
      <c r="AY463" s="18" t="s">
        <v>191</v>
      </c>
      <c r="BE463" s="147">
        <f>IF(N463="základní",J463,0)</f>
        <v>0</v>
      </c>
      <c r="BF463" s="147">
        <f>IF(N463="snížená",J463,0)</f>
        <v>0</v>
      </c>
      <c r="BG463" s="147">
        <f>IF(N463="zákl. přenesená",J463,0)</f>
        <v>0</v>
      </c>
      <c r="BH463" s="147">
        <f>IF(N463="sníž. přenesená",J463,0)</f>
        <v>0</v>
      </c>
      <c r="BI463" s="147">
        <f>IF(N463="nulová",J463,0)</f>
        <v>0</v>
      </c>
      <c r="BJ463" s="18" t="s">
        <v>78</v>
      </c>
      <c r="BK463" s="147">
        <f>ROUND(I463*H463,2)</f>
        <v>0</v>
      </c>
      <c r="BL463" s="18" t="s">
        <v>197</v>
      </c>
      <c r="BM463" s="146" t="s">
        <v>1563</v>
      </c>
    </row>
    <row r="464" spans="2:65" s="1" customFormat="1" ht="126.75">
      <c r="B464" s="33"/>
      <c r="D464" s="153" t="s">
        <v>498</v>
      </c>
      <c r="F464" s="194" t="s">
        <v>499</v>
      </c>
      <c r="I464" s="150"/>
      <c r="L464" s="33"/>
      <c r="M464" s="151"/>
      <c r="T464" s="54"/>
      <c r="AT464" s="18" t="s">
        <v>498</v>
      </c>
      <c r="AU464" s="18" t="s">
        <v>80</v>
      </c>
    </row>
    <row r="465" spans="2:65" s="12" customFormat="1" ht="11.25">
      <c r="B465" s="152"/>
      <c r="D465" s="153" t="s">
        <v>201</v>
      </c>
      <c r="E465" s="154" t="s">
        <v>19</v>
      </c>
      <c r="F465" s="155" t="s">
        <v>1564</v>
      </c>
      <c r="H465" s="156">
        <v>1.1499999999999999</v>
      </c>
      <c r="I465" s="157"/>
      <c r="L465" s="152"/>
      <c r="M465" s="158"/>
      <c r="T465" s="159"/>
      <c r="AT465" s="154" t="s">
        <v>201</v>
      </c>
      <c r="AU465" s="154" t="s">
        <v>80</v>
      </c>
      <c r="AV465" s="12" t="s">
        <v>80</v>
      </c>
      <c r="AW465" s="12" t="s">
        <v>33</v>
      </c>
      <c r="AX465" s="12" t="s">
        <v>78</v>
      </c>
      <c r="AY465" s="154" t="s">
        <v>191</v>
      </c>
    </row>
    <row r="466" spans="2:65" s="1" customFormat="1" ht="16.5" customHeight="1">
      <c r="B466" s="33"/>
      <c r="C466" s="134" t="s">
        <v>740</v>
      </c>
      <c r="D466" s="134" t="s">
        <v>193</v>
      </c>
      <c r="E466" s="135" t="s">
        <v>1021</v>
      </c>
      <c r="F466" s="136" t="s">
        <v>1022</v>
      </c>
      <c r="G466" s="137" t="s">
        <v>465</v>
      </c>
      <c r="H466" s="138">
        <v>4.5999999999999996</v>
      </c>
      <c r="I466" s="139"/>
      <c r="J466" s="140">
        <f>ROUND(I466*H466,2)</f>
        <v>0</v>
      </c>
      <c r="K466" s="141"/>
      <c r="L466" s="33"/>
      <c r="M466" s="142" t="s">
        <v>19</v>
      </c>
      <c r="N466" s="143" t="s">
        <v>42</v>
      </c>
      <c r="P466" s="144">
        <f>O466*H466</f>
        <v>0</v>
      </c>
      <c r="Q466" s="144">
        <v>0</v>
      </c>
      <c r="R466" s="144">
        <f>Q466*H466</f>
        <v>0</v>
      </c>
      <c r="S466" s="144">
        <v>0</v>
      </c>
      <c r="T466" s="145">
        <f>S466*H466</f>
        <v>0</v>
      </c>
      <c r="AR466" s="146" t="s">
        <v>197</v>
      </c>
      <c r="AT466" s="146" t="s">
        <v>193</v>
      </c>
      <c r="AU466" s="146" t="s">
        <v>80</v>
      </c>
      <c r="AY466" s="18" t="s">
        <v>191</v>
      </c>
      <c r="BE466" s="147">
        <f>IF(N466="základní",J466,0)</f>
        <v>0</v>
      </c>
      <c r="BF466" s="147">
        <f>IF(N466="snížená",J466,0)</f>
        <v>0</v>
      </c>
      <c r="BG466" s="147">
        <f>IF(N466="zákl. přenesená",J466,0)</f>
        <v>0</v>
      </c>
      <c r="BH466" s="147">
        <f>IF(N466="sníž. přenesená",J466,0)</f>
        <v>0</v>
      </c>
      <c r="BI466" s="147">
        <f>IF(N466="nulová",J466,0)</f>
        <v>0</v>
      </c>
      <c r="BJ466" s="18" t="s">
        <v>78</v>
      </c>
      <c r="BK466" s="147">
        <f>ROUND(I466*H466,2)</f>
        <v>0</v>
      </c>
      <c r="BL466" s="18" t="s">
        <v>197</v>
      </c>
      <c r="BM466" s="146" t="s">
        <v>1565</v>
      </c>
    </row>
    <row r="467" spans="2:65" s="1" customFormat="1" ht="126.75">
      <c r="B467" s="33"/>
      <c r="D467" s="153" t="s">
        <v>498</v>
      </c>
      <c r="F467" s="194" t="s">
        <v>499</v>
      </c>
      <c r="I467" s="150"/>
      <c r="L467" s="33"/>
      <c r="M467" s="151"/>
      <c r="T467" s="54"/>
      <c r="AT467" s="18" t="s">
        <v>498</v>
      </c>
      <c r="AU467" s="18" t="s">
        <v>80</v>
      </c>
    </row>
    <row r="468" spans="2:65" s="12" customFormat="1" ht="11.25">
      <c r="B468" s="152"/>
      <c r="D468" s="153" t="s">
        <v>201</v>
      </c>
      <c r="E468" s="154" t="s">
        <v>19</v>
      </c>
      <c r="F468" s="155" t="s">
        <v>1566</v>
      </c>
      <c r="H468" s="156">
        <v>4.5999999999999996</v>
      </c>
      <c r="I468" s="157"/>
      <c r="L468" s="152"/>
      <c r="M468" s="158"/>
      <c r="T468" s="159"/>
      <c r="AT468" s="154" t="s">
        <v>201</v>
      </c>
      <c r="AU468" s="154" t="s">
        <v>80</v>
      </c>
      <c r="AV468" s="12" t="s">
        <v>80</v>
      </c>
      <c r="AW468" s="12" t="s">
        <v>33</v>
      </c>
      <c r="AX468" s="12" t="s">
        <v>78</v>
      </c>
      <c r="AY468" s="154" t="s">
        <v>191</v>
      </c>
    </row>
    <row r="469" spans="2:65" s="1" customFormat="1" ht="21.75" customHeight="1">
      <c r="B469" s="33"/>
      <c r="C469" s="134" t="s">
        <v>744</v>
      </c>
      <c r="D469" s="134" t="s">
        <v>193</v>
      </c>
      <c r="E469" s="135" t="s">
        <v>1026</v>
      </c>
      <c r="F469" s="136" t="s">
        <v>1027</v>
      </c>
      <c r="G469" s="137" t="s">
        <v>465</v>
      </c>
      <c r="H469" s="138">
        <v>1E-3</v>
      </c>
      <c r="I469" s="139"/>
      <c r="J469" s="140">
        <f>ROUND(I469*H469,2)</f>
        <v>0</v>
      </c>
      <c r="K469" s="141"/>
      <c r="L469" s="33"/>
      <c r="M469" s="142" t="s">
        <v>19</v>
      </c>
      <c r="N469" s="143" t="s">
        <v>42</v>
      </c>
      <c r="P469" s="144">
        <f>O469*H469</f>
        <v>0</v>
      </c>
      <c r="Q469" s="144">
        <v>0</v>
      </c>
      <c r="R469" s="144">
        <f>Q469*H469</f>
        <v>0</v>
      </c>
      <c r="S469" s="144">
        <v>0</v>
      </c>
      <c r="T469" s="145">
        <f>S469*H469</f>
        <v>0</v>
      </c>
      <c r="AR469" s="146" t="s">
        <v>197</v>
      </c>
      <c r="AT469" s="146" t="s">
        <v>193</v>
      </c>
      <c r="AU469" s="146" t="s">
        <v>80</v>
      </c>
      <c r="AY469" s="18" t="s">
        <v>191</v>
      </c>
      <c r="BE469" s="147">
        <f>IF(N469="základní",J469,0)</f>
        <v>0</v>
      </c>
      <c r="BF469" s="147">
        <f>IF(N469="snížená",J469,0)</f>
        <v>0</v>
      </c>
      <c r="BG469" s="147">
        <f>IF(N469="zákl. přenesená",J469,0)</f>
        <v>0</v>
      </c>
      <c r="BH469" s="147">
        <f>IF(N469="sníž. přenesená",J469,0)</f>
        <v>0</v>
      </c>
      <c r="BI469" s="147">
        <f>IF(N469="nulová",J469,0)</f>
        <v>0</v>
      </c>
      <c r="BJ469" s="18" t="s">
        <v>78</v>
      </c>
      <c r="BK469" s="147">
        <f>ROUND(I469*H469,2)</f>
        <v>0</v>
      </c>
      <c r="BL469" s="18" t="s">
        <v>197</v>
      </c>
      <c r="BM469" s="146" t="s">
        <v>1567</v>
      </c>
    </row>
    <row r="470" spans="2:65" s="1" customFormat="1" ht="126.75">
      <c r="B470" s="33"/>
      <c r="D470" s="153" t="s">
        <v>498</v>
      </c>
      <c r="F470" s="194" t="s">
        <v>499</v>
      </c>
      <c r="I470" s="150"/>
      <c r="L470" s="33"/>
      <c r="M470" s="151"/>
      <c r="T470" s="54"/>
      <c r="AT470" s="18" t="s">
        <v>498</v>
      </c>
      <c r="AU470" s="18" t="s">
        <v>80</v>
      </c>
    </row>
    <row r="471" spans="2:65" s="12" customFormat="1" ht="11.25">
      <c r="B471" s="152"/>
      <c r="D471" s="153" t="s">
        <v>201</v>
      </c>
      <c r="E471" s="154" t="s">
        <v>19</v>
      </c>
      <c r="F471" s="155" t="s">
        <v>12</v>
      </c>
      <c r="H471" s="156">
        <v>1E-3</v>
      </c>
      <c r="I471" s="157"/>
      <c r="L471" s="152"/>
      <c r="M471" s="158"/>
      <c r="T471" s="159"/>
      <c r="AT471" s="154" t="s">
        <v>201</v>
      </c>
      <c r="AU471" s="154" t="s">
        <v>80</v>
      </c>
      <c r="AV471" s="12" t="s">
        <v>80</v>
      </c>
      <c r="AW471" s="12" t="s">
        <v>33</v>
      </c>
      <c r="AX471" s="12" t="s">
        <v>78</v>
      </c>
      <c r="AY471" s="154" t="s">
        <v>191</v>
      </c>
    </row>
    <row r="472" spans="2:65" s="1" customFormat="1" ht="16.5" customHeight="1">
      <c r="B472" s="33"/>
      <c r="C472" s="134" t="s">
        <v>749</v>
      </c>
      <c r="D472" s="134" t="s">
        <v>193</v>
      </c>
      <c r="E472" s="135" t="s">
        <v>1031</v>
      </c>
      <c r="F472" s="136" t="s">
        <v>1032</v>
      </c>
      <c r="G472" s="137" t="s">
        <v>465</v>
      </c>
      <c r="H472" s="138">
        <v>1.7669999999999999</v>
      </c>
      <c r="I472" s="139"/>
      <c r="J472" s="140">
        <f>ROUND(I472*H472,2)</f>
        <v>0</v>
      </c>
      <c r="K472" s="141"/>
      <c r="L472" s="33"/>
      <c r="M472" s="142" t="s">
        <v>19</v>
      </c>
      <c r="N472" s="143" t="s">
        <v>42</v>
      </c>
      <c r="P472" s="144">
        <f>O472*H472</f>
        <v>0</v>
      </c>
      <c r="Q472" s="144">
        <v>0</v>
      </c>
      <c r="R472" s="144">
        <f>Q472*H472</f>
        <v>0</v>
      </c>
      <c r="S472" s="144">
        <v>0</v>
      </c>
      <c r="T472" s="145">
        <f>S472*H472</f>
        <v>0</v>
      </c>
      <c r="AR472" s="146" t="s">
        <v>197</v>
      </c>
      <c r="AT472" s="146" t="s">
        <v>193</v>
      </c>
      <c r="AU472" s="146" t="s">
        <v>80</v>
      </c>
      <c r="AY472" s="18" t="s">
        <v>191</v>
      </c>
      <c r="BE472" s="147">
        <f>IF(N472="základní",J472,0)</f>
        <v>0</v>
      </c>
      <c r="BF472" s="147">
        <f>IF(N472="snížená",J472,0)</f>
        <v>0</v>
      </c>
      <c r="BG472" s="147">
        <f>IF(N472="zákl. přenesená",J472,0)</f>
        <v>0</v>
      </c>
      <c r="BH472" s="147">
        <f>IF(N472="sníž. přenesená",J472,0)</f>
        <v>0</v>
      </c>
      <c r="BI472" s="147">
        <f>IF(N472="nulová",J472,0)</f>
        <v>0</v>
      </c>
      <c r="BJ472" s="18" t="s">
        <v>78</v>
      </c>
      <c r="BK472" s="147">
        <f>ROUND(I472*H472,2)</f>
        <v>0</v>
      </c>
      <c r="BL472" s="18" t="s">
        <v>197</v>
      </c>
      <c r="BM472" s="146" t="s">
        <v>1568</v>
      </c>
    </row>
    <row r="473" spans="2:65" s="1" customFormat="1" ht="126.75">
      <c r="B473" s="33"/>
      <c r="D473" s="153" t="s">
        <v>498</v>
      </c>
      <c r="F473" s="194" t="s">
        <v>499</v>
      </c>
      <c r="I473" s="150"/>
      <c r="L473" s="33"/>
      <c r="M473" s="151"/>
      <c r="T473" s="54"/>
      <c r="AT473" s="18" t="s">
        <v>498</v>
      </c>
      <c r="AU473" s="18" t="s">
        <v>80</v>
      </c>
    </row>
    <row r="474" spans="2:65" s="12" customFormat="1" ht="11.25">
      <c r="B474" s="152"/>
      <c r="D474" s="153" t="s">
        <v>201</v>
      </c>
      <c r="E474" s="154" t="s">
        <v>19</v>
      </c>
      <c r="F474" s="155" t="s">
        <v>1569</v>
      </c>
      <c r="H474" s="156">
        <v>1.7669999999999999</v>
      </c>
      <c r="I474" s="157"/>
      <c r="L474" s="152"/>
      <c r="M474" s="158"/>
      <c r="T474" s="159"/>
      <c r="AT474" s="154" t="s">
        <v>201</v>
      </c>
      <c r="AU474" s="154" t="s">
        <v>80</v>
      </c>
      <c r="AV474" s="12" t="s">
        <v>80</v>
      </c>
      <c r="AW474" s="12" t="s">
        <v>33</v>
      </c>
      <c r="AX474" s="12" t="s">
        <v>78</v>
      </c>
      <c r="AY474" s="154" t="s">
        <v>191</v>
      </c>
    </row>
    <row r="475" spans="2:65" s="1" customFormat="1" ht="16.5" customHeight="1">
      <c r="B475" s="33"/>
      <c r="C475" s="134" t="s">
        <v>753</v>
      </c>
      <c r="D475" s="134" t="s">
        <v>193</v>
      </c>
      <c r="E475" s="135" t="s">
        <v>1570</v>
      </c>
      <c r="F475" s="136" t="s">
        <v>496</v>
      </c>
      <c r="G475" s="137" t="s">
        <v>465</v>
      </c>
      <c r="H475" s="138">
        <v>5.64</v>
      </c>
      <c r="I475" s="139"/>
      <c r="J475" s="140">
        <f>ROUND(I475*H475,2)</f>
        <v>0</v>
      </c>
      <c r="K475" s="141"/>
      <c r="L475" s="33"/>
      <c r="M475" s="142" t="s">
        <v>19</v>
      </c>
      <c r="N475" s="143" t="s">
        <v>42</v>
      </c>
      <c r="P475" s="144">
        <f>O475*H475</f>
        <v>0</v>
      </c>
      <c r="Q475" s="144">
        <v>0</v>
      </c>
      <c r="R475" s="144">
        <f>Q475*H475</f>
        <v>0</v>
      </c>
      <c r="S475" s="144">
        <v>0</v>
      </c>
      <c r="T475" s="145">
        <f>S475*H475</f>
        <v>0</v>
      </c>
      <c r="AR475" s="146" t="s">
        <v>197</v>
      </c>
      <c r="AT475" s="146" t="s">
        <v>193</v>
      </c>
      <c r="AU475" s="146" t="s">
        <v>80</v>
      </c>
      <c r="AY475" s="18" t="s">
        <v>191</v>
      </c>
      <c r="BE475" s="147">
        <f>IF(N475="základní",J475,0)</f>
        <v>0</v>
      </c>
      <c r="BF475" s="147">
        <f>IF(N475="snížená",J475,0)</f>
        <v>0</v>
      </c>
      <c r="BG475" s="147">
        <f>IF(N475="zákl. přenesená",J475,0)</f>
        <v>0</v>
      </c>
      <c r="BH475" s="147">
        <f>IF(N475="sníž. přenesená",J475,0)</f>
        <v>0</v>
      </c>
      <c r="BI475" s="147">
        <f>IF(N475="nulová",J475,0)</f>
        <v>0</v>
      </c>
      <c r="BJ475" s="18" t="s">
        <v>78</v>
      </c>
      <c r="BK475" s="147">
        <f>ROUND(I475*H475,2)</f>
        <v>0</v>
      </c>
      <c r="BL475" s="18" t="s">
        <v>197</v>
      </c>
      <c r="BM475" s="146" t="s">
        <v>1571</v>
      </c>
    </row>
    <row r="476" spans="2:65" s="1" customFormat="1" ht="126.75">
      <c r="B476" s="33"/>
      <c r="D476" s="153" t="s">
        <v>498</v>
      </c>
      <c r="F476" s="194" t="s">
        <v>499</v>
      </c>
      <c r="I476" s="150"/>
      <c r="L476" s="33"/>
      <c r="M476" s="151"/>
      <c r="T476" s="54"/>
      <c r="AT476" s="18" t="s">
        <v>498</v>
      </c>
      <c r="AU476" s="18" t="s">
        <v>80</v>
      </c>
    </row>
    <row r="477" spans="2:65" s="12" customFormat="1" ht="11.25">
      <c r="B477" s="152"/>
      <c r="D477" s="153" t="s">
        <v>201</v>
      </c>
      <c r="E477" s="154" t="s">
        <v>19</v>
      </c>
      <c r="F477" s="155" t="s">
        <v>1572</v>
      </c>
      <c r="H477" s="156">
        <v>5.64</v>
      </c>
      <c r="I477" s="157"/>
      <c r="L477" s="152"/>
      <c r="M477" s="158"/>
      <c r="T477" s="159"/>
      <c r="AT477" s="154" t="s">
        <v>201</v>
      </c>
      <c r="AU477" s="154" t="s">
        <v>80</v>
      </c>
      <c r="AV477" s="12" t="s">
        <v>80</v>
      </c>
      <c r="AW477" s="12" t="s">
        <v>33</v>
      </c>
      <c r="AX477" s="12" t="s">
        <v>78</v>
      </c>
      <c r="AY477" s="154" t="s">
        <v>191</v>
      </c>
    </row>
    <row r="478" spans="2:65" s="11" customFormat="1" ht="22.9" customHeight="1">
      <c r="B478" s="122"/>
      <c r="D478" s="123" t="s">
        <v>70</v>
      </c>
      <c r="E478" s="132" t="s">
        <v>1035</v>
      </c>
      <c r="F478" s="132" t="s">
        <v>1036</v>
      </c>
      <c r="I478" s="125"/>
      <c r="J478" s="133">
        <f>BK478</f>
        <v>0</v>
      </c>
      <c r="L478" s="122"/>
      <c r="M478" s="127"/>
      <c r="P478" s="128">
        <f>SUM(P479:P486)</f>
        <v>0</v>
      </c>
      <c r="R478" s="128">
        <f>SUM(R479:R486)</f>
        <v>0</v>
      </c>
      <c r="T478" s="129">
        <f>SUM(T479:T486)</f>
        <v>0</v>
      </c>
      <c r="AR478" s="123" t="s">
        <v>78</v>
      </c>
      <c r="AT478" s="130" t="s">
        <v>70</v>
      </c>
      <c r="AU478" s="130" t="s">
        <v>78</v>
      </c>
      <c r="AY478" s="123" t="s">
        <v>191</v>
      </c>
      <c r="BK478" s="131">
        <f>SUM(BK479:BK486)</f>
        <v>0</v>
      </c>
    </row>
    <row r="479" spans="2:65" s="1" customFormat="1" ht="24.2" customHeight="1">
      <c r="B479" s="33"/>
      <c r="C479" s="134" t="s">
        <v>757</v>
      </c>
      <c r="D479" s="134" t="s">
        <v>193</v>
      </c>
      <c r="E479" s="135" t="s">
        <v>1038</v>
      </c>
      <c r="F479" s="136" t="s">
        <v>1039</v>
      </c>
      <c r="G479" s="137" t="s">
        <v>465</v>
      </c>
      <c r="H479" s="138">
        <v>2.4239999999999999</v>
      </c>
      <c r="I479" s="139"/>
      <c r="J479" s="140">
        <f>ROUND(I479*H479,2)</f>
        <v>0</v>
      </c>
      <c r="K479" s="141"/>
      <c r="L479" s="33"/>
      <c r="M479" s="142" t="s">
        <v>19</v>
      </c>
      <c r="N479" s="143" t="s">
        <v>42</v>
      </c>
      <c r="P479" s="144">
        <f>O479*H479</f>
        <v>0</v>
      </c>
      <c r="Q479" s="144">
        <v>0</v>
      </c>
      <c r="R479" s="144">
        <f>Q479*H479</f>
        <v>0</v>
      </c>
      <c r="S479" s="144">
        <v>0</v>
      </c>
      <c r="T479" s="145">
        <f>S479*H479</f>
        <v>0</v>
      </c>
      <c r="AR479" s="146" t="s">
        <v>197</v>
      </c>
      <c r="AT479" s="146" t="s">
        <v>193</v>
      </c>
      <c r="AU479" s="146" t="s">
        <v>80</v>
      </c>
      <c r="AY479" s="18" t="s">
        <v>191</v>
      </c>
      <c r="BE479" s="147">
        <f>IF(N479="základní",J479,0)</f>
        <v>0</v>
      </c>
      <c r="BF479" s="147">
        <f>IF(N479="snížená",J479,0)</f>
        <v>0</v>
      </c>
      <c r="BG479" s="147">
        <f>IF(N479="zákl. přenesená",J479,0)</f>
        <v>0</v>
      </c>
      <c r="BH479" s="147">
        <f>IF(N479="sníž. přenesená",J479,0)</f>
        <v>0</v>
      </c>
      <c r="BI479" s="147">
        <f>IF(N479="nulová",J479,0)</f>
        <v>0</v>
      </c>
      <c r="BJ479" s="18" t="s">
        <v>78</v>
      </c>
      <c r="BK479" s="147">
        <f>ROUND(I479*H479,2)</f>
        <v>0</v>
      </c>
      <c r="BL479" s="18" t="s">
        <v>197</v>
      </c>
      <c r="BM479" s="146" t="s">
        <v>1573</v>
      </c>
    </row>
    <row r="480" spans="2:65" s="1" customFormat="1" ht="11.25">
      <c r="B480" s="33"/>
      <c r="D480" s="148" t="s">
        <v>199</v>
      </c>
      <c r="F480" s="149" t="s">
        <v>1041</v>
      </c>
      <c r="I480" s="150"/>
      <c r="L480" s="33"/>
      <c r="M480" s="151"/>
      <c r="T480" s="54"/>
      <c r="AT480" s="18" t="s">
        <v>199</v>
      </c>
      <c r="AU480" s="18" t="s">
        <v>80</v>
      </c>
    </row>
    <row r="481" spans="2:65" s="1" customFormat="1" ht="24.2" customHeight="1">
      <c r="B481" s="33"/>
      <c r="C481" s="134" t="s">
        <v>761</v>
      </c>
      <c r="D481" s="134" t="s">
        <v>193</v>
      </c>
      <c r="E481" s="135" t="s">
        <v>1043</v>
      </c>
      <c r="F481" s="136" t="s">
        <v>1044</v>
      </c>
      <c r="G481" s="137" t="s">
        <v>465</v>
      </c>
      <c r="H481" s="138">
        <v>2.4239999999999999</v>
      </c>
      <c r="I481" s="139"/>
      <c r="J481" s="140">
        <f>ROUND(I481*H481,2)</f>
        <v>0</v>
      </c>
      <c r="K481" s="141"/>
      <c r="L481" s="33"/>
      <c r="M481" s="142" t="s">
        <v>19</v>
      </c>
      <c r="N481" s="143" t="s">
        <v>42</v>
      </c>
      <c r="P481" s="144">
        <f>O481*H481</f>
        <v>0</v>
      </c>
      <c r="Q481" s="144">
        <v>0</v>
      </c>
      <c r="R481" s="144">
        <f>Q481*H481</f>
        <v>0</v>
      </c>
      <c r="S481" s="144">
        <v>0</v>
      </c>
      <c r="T481" s="145">
        <f>S481*H481</f>
        <v>0</v>
      </c>
      <c r="AR481" s="146" t="s">
        <v>197</v>
      </c>
      <c r="AT481" s="146" t="s">
        <v>193</v>
      </c>
      <c r="AU481" s="146" t="s">
        <v>80</v>
      </c>
      <c r="AY481" s="18" t="s">
        <v>191</v>
      </c>
      <c r="BE481" s="147">
        <f>IF(N481="základní",J481,0)</f>
        <v>0</v>
      </c>
      <c r="BF481" s="147">
        <f>IF(N481="snížená",J481,0)</f>
        <v>0</v>
      </c>
      <c r="BG481" s="147">
        <f>IF(N481="zákl. přenesená",J481,0)</f>
        <v>0</v>
      </c>
      <c r="BH481" s="147">
        <f>IF(N481="sníž. přenesená",J481,0)</f>
        <v>0</v>
      </c>
      <c r="BI481" s="147">
        <f>IF(N481="nulová",J481,0)</f>
        <v>0</v>
      </c>
      <c r="BJ481" s="18" t="s">
        <v>78</v>
      </c>
      <c r="BK481" s="147">
        <f>ROUND(I481*H481,2)</f>
        <v>0</v>
      </c>
      <c r="BL481" s="18" t="s">
        <v>197</v>
      </c>
      <c r="BM481" s="146" t="s">
        <v>1574</v>
      </c>
    </row>
    <row r="482" spans="2:65" s="1" customFormat="1" ht="11.25">
      <c r="B482" s="33"/>
      <c r="D482" s="148" t="s">
        <v>199</v>
      </c>
      <c r="F482" s="149" t="s">
        <v>1046</v>
      </c>
      <c r="I482" s="150"/>
      <c r="L482" s="33"/>
      <c r="M482" s="151"/>
      <c r="T482" s="54"/>
      <c r="AT482" s="18" t="s">
        <v>199</v>
      </c>
      <c r="AU482" s="18" t="s">
        <v>80</v>
      </c>
    </row>
    <row r="483" spans="2:65" s="1" customFormat="1" ht="24.2" customHeight="1">
      <c r="B483" s="33"/>
      <c r="C483" s="134" t="s">
        <v>765</v>
      </c>
      <c r="D483" s="134" t="s">
        <v>193</v>
      </c>
      <c r="E483" s="135" t="s">
        <v>1048</v>
      </c>
      <c r="F483" s="136" t="s">
        <v>1049</v>
      </c>
      <c r="G483" s="137" t="s">
        <v>465</v>
      </c>
      <c r="H483" s="138">
        <v>2.9000000000000001E-2</v>
      </c>
      <c r="I483" s="139"/>
      <c r="J483" s="140">
        <f>ROUND(I483*H483,2)</f>
        <v>0</v>
      </c>
      <c r="K483" s="141"/>
      <c r="L483" s="33"/>
      <c r="M483" s="142" t="s">
        <v>19</v>
      </c>
      <c r="N483" s="143" t="s">
        <v>42</v>
      </c>
      <c r="P483" s="144">
        <f>O483*H483</f>
        <v>0</v>
      </c>
      <c r="Q483" s="144">
        <v>0</v>
      </c>
      <c r="R483" s="144">
        <f>Q483*H483</f>
        <v>0</v>
      </c>
      <c r="S483" s="144">
        <v>0</v>
      </c>
      <c r="T483" s="145">
        <f>S483*H483</f>
        <v>0</v>
      </c>
      <c r="AR483" s="146" t="s">
        <v>197</v>
      </c>
      <c r="AT483" s="146" t="s">
        <v>193</v>
      </c>
      <c r="AU483" s="146" t="s">
        <v>80</v>
      </c>
      <c r="AY483" s="18" t="s">
        <v>191</v>
      </c>
      <c r="BE483" s="147">
        <f>IF(N483="základní",J483,0)</f>
        <v>0</v>
      </c>
      <c r="BF483" s="147">
        <f>IF(N483="snížená",J483,0)</f>
        <v>0</v>
      </c>
      <c r="BG483" s="147">
        <f>IF(N483="zákl. přenesená",J483,0)</f>
        <v>0</v>
      </c>
      <c r="BH483" s="147">
        <f>IF(N483="sníž. přenesená",J483,0)</f>
        <v>0</v>
      </c>
      <c r="BI483" s="147">
        <f>IF(N483="nulová",J483,0)</f>
        <v>0</v>
      </c>
      <c r="BJ483" s="18" t="s">
        <v>78</v>
      </c>
      <c r="BK483" s="147">
        <f>ROUND(I483*H483,2)</f>
        <v>0</v>
      </c>
      <c r="BL483" s="18" t="s">
        <v>197</v>
      </c>
      <c r="BM483" s="146" t="s">
        <v>1575</v>
      </c>
    </row>
    <row r="484" spans="2:65" s="1" customFormat="1" ht="11.25">
      <c r="B484" s="33"/>
      <c r="D484" s="148" t="s">
        <v>199</v>
      </c>
      <c r="F484" s="149" t="s">
        <v>1051</v>
      </c>
      <c r="I484" s="150"/>
      <c r="L484" s="33"/>
      <c r="M484" s="151"/>
      <c r="T484" s="54"/>
      <c r="AT484" s="18" t="s">
        <v>199</v>
      </c>
      <c r="AU484" s="18" t="s">
        <v>80</v>
      </c>
    </row>
    <row r="485" spans="2:65" s="1" customFormat="1" ht="24.2" customHeight="1">
      <c r="B485" s="33"/>
      <c r="C485" s="134" t="s">
        <v>769</v>
      </c>
      <c r="D485" s="134" t="s">
        <v>193</v>
      </c>
      <c r="E485" s="135" t="s">
        <v>1053</v>
      </c>
      <c r="F485" s="136" t="s">
        <v>1054</v>
      </c>
      <c r="G485" s="137" t="s">
        <v>465</v>
      </c>
      <c r="H485" s="138">
        <v>2.9000000000000001E-2</v>
      </c>
      <c r="I485" s="139"/>
      <c r="J485" s="140">
        <f>ROUND(I485*H485,2)</f>
        <v>0</v>
      </c>
      <c r="K485" s="141"/>
      <c r="L485" s="33"/>
      <c r="M485" s="142" t="s">
        <v>19</v>
      </c>
      <c r="N485" s="143" t="s">
        <v>42</v>
      </c>
      <c r="P485" s="144">
        <f>O485*H485</f>
        <v>0</v>
      </c>
      <c r="Q485" s="144">
        <v>0</v>
      </c>
      <c r="R485" s="144">
        <f>Q485*H485</f>
        <v>0</v>
      </c>
      <c r="S485" s="144">
        <v>0</v>
      </c>
      <c r="T485" s="145">
        <f>S485*H485</f>
        <v>0</v>
      </c>
      <c r="AR485" s="146" t="s">
        <v>197</v>
      </c>
      <c r="AT485" s="146" t="s">
        <v>193</v>
      </c>
      <c r="AU485" s="146" t="s">
        <v>80</v>
      </c>
      <c r="AY485" s="18" t="s">
        <v>191</v>
      </c>
      <c r="BE485" s="147">
        <f>IF(N485="základní",J485,0)</f>
        <v>0</v>
      </c>
      <c r="BF485" s="147">
        <f>IF(N485="snížená",J485,0)</f>
        <v>0</v>
      </c>
      <c r="BG485" s="147">
        <f>IF(N485="zákl. přenesená",J485,0)</f>
        <v>0</v>
      </c>
      <c r="BH485" s="147">
        <f>IF(N485="sníž. přenesená",J485,0)</f>
        <v>0</v>
      </c>
      <c r="BI485" s="147">
        <f>IF(N485="nulová",J485,0)</f>
        <v>0</v>
      </c>
      <c r="BJ485" s="18" t="s">
        <v>78</v>
      </c>
      <c r="BK485" s="147">
        <f>ROUND(I485*H485,2)</f>
        <v>0</v>
      </c>
      <c r="BL485" s="18" t="s">
        <v>197</v>
      </c>
      <c r="BM485" s="146" t="s">
        <v>1576</v>
      </c>
    </row>
    <row r="486" spans="2:65" s="1" customFormat="1" ht="11.25">
      <c r="B486" s="33"/>
      <c r="D486" s="148" t="s">
        <v>199</v>
      </c>
      <c r="F486" s="149" t="s">
        <v>1056</v>
      </c>
      <c r="I486" s="150"/>
      <c r="L486" s="33"/>
      <c r="M486" s="151"/>
      <c r="T486" s="54"/>
      <c r="AT486" s="18" t="s">
        <v>199</v>
      </c>
      <c r="AU486" s="18" t="s">
        <v>80</v>
      </c>
    </row>
    <row r="487" spans="2:65" s="11" customFormat="1" ht="25.9" customHeight="1">
      <c r="B487" s="122"/>
      <c r="D487" s="123" t="s">
        <v>70</v>
      </c>
      <c r="E487" s="124" t="s">
        <v>1057</v>
      </c>
      <c r="F487" s="124" t="s">
        <v>1058</v>
      </c>
      <c r="I487" s="125"/>
      <c r="J487" s="126">
        <f>BK487</f>
        <v>0</v>
      </c>
      <c r="L487" s="122"/>
      <c r="M487" s="127"/>
      <c r="P487" s="128">
        <f>P488</f>
        <v>0</v>
      </c>
      <c r="R487" s="128">
        <f>R488</f>
        <v>0</v>
      </c>
      <c r="T487" s="129">
        <f>T488</f>
        <v>7.6100000000000004E-3</v>
      </c>
      <c r="AR487" s="123" t="s">
        <v>80</v>
      </c>
      <c r="AT487" s="130" t="s">
        <v>70</v>
      </c>
      <c r="AU487" s="130" t="s">
        <v>71</v>
      </c>
      <c r="AY487" s="123" t="s">
        <v>191</v>
      </c>
      <c r="BK487" s="131">
        <f>BK488</f>
        <v>0</v>
      </c>
    </row>
    <row r="488" spans="2:65" s="11" customFormat="1" ht="22.9" customHeight="1">
      <c r="B488" s="122"/>
      <c r="D488" s="123" t="s">
        <v>70</v>
      </c>
      <c r="E488" s="132" t="s">
        <v>1059</v>
      </c>
      <c r="F488" s="132" t="s">
        <v>1060</v>
      </c>
      <c r="I488" s="125"/>
      <c r="J488" s="133">
        <f>BK488</f>
        <v>0</v>
      </c>
      <c r="L488" s="122"/>
      <c r="M488" s="127"/>
      <c r="P488" s="128">
        <f>SUM(P489:P496)</f>
        <v>0</v>
      </c>
      <c r="R488" s="128">
        <f>SUM(R489:R496)</f>
        <v>0</v>
      </c>
      <c r="T488" s="129">
        <f>SUM(T489:T496)</f>
        <v>7.6100000000000004E-3</v>
      </c>
      <c r="AR488" s="123" t="s">
        <v>80</v>
      </c>
      <c r="AT488" s="130" t="s">
        <v>70</v>
      </c>
      <c r="AU488" s="130" t="s">
        <v>78</v>
      </c>
      <c r="AY488" s="123" t="s">
        <v>191</v>
      </c>
      <c r="BK488" s="131">
        <f>SUM(BK489:BK496)</f>
        <v>0</v>
      </c>
    </row>
    <row r="489" spans="2:65" s="1" customFormat="1" ht="16.5" customHeight="1">
      <c r="B489" s="33"/>
      <c r="C489" s="134" t="s">
        <v>774</v>
      </c>
      <c r="D489" s="134" t="s">
        <v>193</v>
      </c>
      <c r="E489" s="135" t="s">
        <v>1062</v>
      </c>
      <c r="F489" s="136" t="s">
        <v>1063</v>
      </c>
      <c r="G489" s="137" t="s">
        <v>228</v>
      </c>
      <c r="H489" s="138">
        <v>2</v>
      </c>
      <c r="I489" s="139"/>
      <c r="J489" s="140">
        <f>ROUND(I489*H489,2)</f>
        <v>0</v>
      </c>
      <c r="K489" s="141"/>
      <c r="L489" s="33"/>
      <c r="M489" s="142" t="s">
        <v>19</v>
      </c>
      <c r="N489" s="143" t="s">
        <v>42</v>
      </c>
      <c r="P489" s="144">
        <f>O489*H489</f>
        <v>0</v>
      </c>
      <c r="Q489" s="144">
        <v>0</v>
      </c>
      <c r="R489" s="144">
        <f>Q489*H489</f>
        <v>0</v>
      </c>
      <c r="S489" s="144">
        <v>2.1299999999999999E-3</v>
      </c>
      <c r="T489" s="145">
        <f>S489*H489</f>
        <v>4.2599999999999999E-3</v>
      </c>
      <c r="AR489" s="146" t="s">
        <v>291</v>
      </c>
      <c r="AT489" s="146" t="s">
        <v>193</v>
      </c>
      <c r="AU489" s="146" t="s">
        <v>80</v>
      </c>
      <c r="AY489" s="18" t="s">
        <v>191</v>
      </c>
      <c r="BE489" s="147">
        <f>IF(N489="základní",J489,0)</f>
        <v>0</v>
      </c>
      <c r="BF489" s="147">
        <f>IF(N489="snížená",J489,0)</f>
        <v>0</v>
      </c>
      <c r="BG489" s="147">
        <f>IF(N489="zákl. přenesená",J489,0)</f>
        <v>0</v>
      </c>
      <c r="BH489" s="147">
        <f>IF(N489="sníž. přenesená",J489,0)</f>
        <v>0</v>
      </c>
      <c r="BI489" s="147">
        <f>IF(N489="nulová",J489,0)</f>
        <v>0</v>
      </c>
      <c r="BJ489" s="18" t="s">
        <v>78</v>
      </c>
      <c r="BK489" s="147">
        <f>ROUND(I489*H489,2)</f>
        <v>0</v>
      </c>
      <c r="BL489" s="18" t="s">
        <v>291</v>
      </c>
      <c r="BM489" s="146" t="s">
        <v>1577</v>
      </c>
    </row>
    <row r="490" spans="2:65" s="1" customFormat="1" ht="11.25">
      <c r="B490" s="33"/>
      <c r="D490" s="148" t="s">
        <v>199</v>
      </c>
      <c r="F490" s="149" t="s">
        <v>1065</v>
      </c>
      <c r="I490" s="150"/>
      <c r="L490" s="33"/>
      <c r="M490" s="151"/>
      <c r="T490" s="54"/>
      <c r="AT490" s="18" t="s">
        <v>199</v>
      </c>
      <c r="AU490" s="18" t="s">
        <v>80</v>
      </c>
    </row>
    <row r="491" spans="2:65" s="12" customFormat="1" ht="11.25">
      <c r="B491" s="152"/>
      <c r="D491" s="153" t="s">
        <v>201</v>
      </c>
      <c r="E491" s="154" t="s">
        <v>19</v>
      </c>
      <c r="F491" s="155" t="s">
        <v>1578</v>
      </c>
      <c r="H491" s="156">
        <v>2</v>
      </c>
      <c r="I491" s="157"/>
      <c r="L491" s="152"/>
      <c r="M491" s="158"/>
      <c r="T491" s="159"/>
      <c r="AT491" s="154" t="s">
        <v>201</v>
      </c>
      <c r="AU491" s="154" t="s">
        <v>80</v>
      </c>
      <c r="AV491" s="12" t="s">
        <v>80</v>
      </c>
      <c r="AW491" s="12" t="s">
        <v>33</v>
      </c>
      <c r="AX491" s="12" t="s">
        <v>71</v>
      </c>
      <c r="AY491" s="154" t="s">
        <v>191</v>
      </c>
    </row>
    <row r="492" spans="2:65" s="13" customFormat="1" ht="11.25">
      <c r="B492" s="160"/>
      <c r="D492" s="153" t="s">
        <v>201</v>
      </c>
      <c r="E492" s="161" t="s">
        <v>19</v>
      </c>
      <c r="F492" s="162" t="s">
        <v>203</v>
      </c>
      <c r="H492" s="163">
        <v>2</v>
      </c>
      <c r="I492" s="164"/>
      <c r="L492" s="160"/>
      <c r="M492" s="165"/>
      <c r="T492" s="166"/>
      <c r="AT492" s="161" t="s">
        <v>201</v>
      </c>
      <c r="AU492" s="161" t="s">
        <v>80</v>
      </c>
      <c r="AV492" s="13" t="s">
        <v>197</v>
      </c>
      <c r="AW492" s="13" t="s">
        <v>33</v>
      </c>
      <c r="AX492" s="13" t="s">
        <v>78</v>
      </c>
      <c r="AY492" s="161" t="s">
        <v>191</v>
      </c>
    </row>
    <row r="493" spans="2:65" s="1" customFormat="1" ht="16.5" customHeight="1">
      <c r="B493" s="33"/>
      <c r="C493" s="134" t="s">
        <v>778</v>
      </c>
      <c r="D493" s="134" t="s">
        <v>193</v>
      </c>
      <c r="E493" s="135" t="s">
        <v>1068</v>
      </c>
      <c r="F493" s="136" t="s">
        <v>1069</v>
      </c>
      <c r="G493" s="137" t="s">
        <v>228</v>
      </c>
      <c r="H493" s="138">
        <v>0.5</v>
      </c>
      <c r="I493" s="139"/>
      <c r="J493" s="140">
        <f>ROUND(I493*H493,2)</f>
        <v>0</v>
      </c>
      <c r="K493" s="141"/>
      <c r="L493" s="33"/>
      <c r="M493" s="142" t="s">
        <v>19</v>
      </c>
      <c r="N493" s="143" t="s">
        <v>42</v>
      </c>
      <c r="P493" s="144">
        <f>O493*H493</f>
        <v>0</v>
      </c>
      <c r="Q493" s="144">
        <v>0</v>
      </c>
      <c r="R493" s="144">
        <f>Q493*H493</f>
        <v>0</v>
      </c>
      <c r="S493" s="144">
        <v>6.7000000000000002E-3</v>
      </c>
      <c r="T493" s="145">
        <f>S493*H493</f>
        <v>3.3500000000000001E-3</v>
      </c>
      <c r="AR493" s="146" t="s">
        <v>291</v>
      </c>
      <c r="AT493" s="146" t="s">
        <v>193</v>
      </c>
      <c r="AU493" s="146" t="s">
        <v>80</v>
      </c>
      <c r="AY493" s="18" t="s">
        <v>191</v>
      </c>
      <c r="BE493" s="147">
        <f>IF(N493="základní",J493,0)</f>
        <v>0</v>
      </c>
      <c r="BF493" s="147">
        <f>IF(N493="snížená",J493,0)</f>
        <v>0</v>
      </c>
      <c r="BG493" s="147">
        <f>IF(N493="zákl. přenesená",J493,0)</f>
        <v>0</v>
      </c>
      <c r="BH493" s="147">
        <f>IF(N493="sníž. přenesená",J493,0)</f>
        <v>0</v>
      </c>
      <c r="BI493" s="147">
        <f>IF(N493="nulová",J493,0)</f>
        <v>0</v>
      </c>
      <c r="BJ493" s="18" t="s">
        <v>78</v>
      </c>
      <c r="BK493" s="147">
        <f>ROUND(I493*H493,2)</f>
        <v>0</v>
      </c>
      <c r="BL493" s="18" t="s">
        <v>291</v>
      </c>
      <c r="BM493" s="146" t="s">
        <v>1579</v>
      </c>
    </row>
    <row r="494" spans="2:65" s="1" customFormat="1" ht="11.25">
      <c r="B494" s="33"/>
      <c r="D494" s="148" t="s">
        <v>199</v>
      </c>
      <c r="F494" s="149" t="s">
        <v>1071</v>
      </c>
      <c r="I494" s="150"/>
      <c r="L494" s="33"/>
      <c r="M494" s="151"/>
      <c r="T494" s="54"/>
      <c r="AT494" s="18" t="s">
        <v>199</v>
      </c>
      <c r="AU494" s="18" t="s">
        <v>80</v>
      </c>
    </row>
    <row r="495" spans="2:65" s="12" customFormat="1" ht="11.25">
      <c r="B495" s="152"/>
      <c r="D495" s="153" t="s">
        <v>201</v>
      </c>
      <c r="E495" s="154" t="s">
        <v>19</v>
      </c>
      <c r="F495" s="155" t="s">
        <v>1174</v>
      </c>
      <c r="H495" s="156">
        <v>0.5</v>
      </c>
      <c r="I495" s="157"/>
      <c r="L495" s="152"/>
      <c r="M495" s="158"/>
      <c r="T495" s="159"/>
      <c r="AT495" s="154" t="s">
        <v>201</v>
      </c>
      <c r="AU495" s="154" t="s">
        <v>80</v>
      </c>
      <c r="AV495" s="12" t="s">
        <v>80</v>
      </c>
      <c r="AW495" s="12" t="s">
        <v>33</v>
      </c>
      <c r="AX495" s="12" t="s">
        <v>71</v>
      </c>
      <c r="AY495" s="154" t="s">
        <v>191</v>
      </c>
    </row>
    <row r="496" spans="2:65" s="13" customFormat="1" ht="11.25">
      <c r="B496" s="160"/>
      <c r="D496" s="153" t="s">
        <v>201</v>
      </c>
      <c r="E496" s="161" t="s">
        <v>19</v>
      </c>
      <c r="F496" s="162" t="s">
        <v>203</v>
      </c>
      <c r="H496" s="163">
        <v>0.5</v>
      </c>
      <c r="I496" s="164"/>
      <c r="L496" s="160"/>
      <c r="M496" s="165"/>
      <c r="T496" s="166"/>
      <c r="AT496" s="161" t="s">
        <v>201</v>
      </c>
      <c r="AU496" s="161" t="s">
        <v>80</v>
      </c>
      <c r="AV496" s="13" t="s">
        <v>197</v>
      </c>
      <c r="AW496" s="13" t="s">
        <v>33</v>
      </c>
      <c r="AX496" s="13" t="s">
        <v>78</v>
      </c>
      <c r="AY496" s="161" t="s">
        <v>191</v>
      </c>
    </row>
    <row r="497" spans="2:65" s="11" customFormat="1" ht="25.9" customHeight="1">
      <c r="B497" s="122"/>
      <c r="D497" s="123" t="s">
        <v>70</v>
      </c>
      <c r="E497" s="124" t="s">
        <v>462</v>
      </c>
      <c r="F497" s="124" t="s">
        <v>1073</v>
      </c>
      <c r="I497" s="125"/>
      <c r="J497" s="126">
        <f>BK497</f>
        <v>0</v>
      </c>
      <c r="L497" s="122"/>
      <c r="M497" s="127"/>
      <c r="P497" s="128">
        <f>P498</f>
        <v>0</v>
      </c>
      <c r="R497" s="128">
        <f>R498</f>
        <v>0.15839999999999999</v>
      </c>
      <c r="T497" s="129">
        <f>T498</f>
        <v>0</v>
      </c>
      <c r="AR497" s="123" t="s">
        <v>148</v>
      </c>
      <c r="AT497" s="130" t="s">
        <v>70</v>
      </c>
      <c r="AU497" s="130" t="s">
        <v>71</v>
      </c>
      <c r="AY497" s="123" t="s">
        <v>191</v>
      </c>
      <c r="BK497" s="131">
        <f>BK498</f>
        <v>0</v>
      </c>
    </row>
    <row r="498" spans="2:65" s="11" customFormat="1" ht="22.9" customHeight="1">
      <c r="B498" s="122"/>
      <c r="D498" s="123" t="s">
        <v>70</v>
      </c>
      <c r="E498" s="132" t="s">
        <v>1074</v>
      </c>
      <c r="F498" s="132" t="s">
        <v>1075</v>
      </c>
      <c r="I498" s="125"/>
      <c r="J498" s="133">
        <f>BK498</f>
        <v>0</v>
      </c>
      <c r="L498" s="122"/>
      <c r="M498" s="127"/>
      <c r="P498" s="128">
        <f>SUM(P499:P502)</f>
        <v>0</v>
      </c>
      <c r="R498" s="128">
        <f>SUM(R499:R502)</f>
        <v>0.15839999999999999</v>
      </c>
      <c r="T498" s="129">
        <f>SUM(T499:T502)</f>
        <v>0</v>
      </c>
      <c r="AR498" s="123" t="s">
        <v>148</v>
      </c>
      <c r="AT498" s="130" t="s">
        <v>70</v>
      </c>
      <c r="AU498" s="130" t="s">
        <v>78</v>
      </c>
      <c r="AY498" s="123" t="s">
        <v>191</v>
      </c>
      <c r="BK498" s="131">
        <f>SUM(BK499:BK502)</f>
        <v>0</v>
      </c>
    </row>
    <row r="499" spans="2:65" s="1" customFormat="1" ht="24.2" customHeight="1">
      <c r="B499" s="33"/>
      <c r="C499" s="134" t="s">
        <v>782</v>
      </c>
      <c r="D499" s="134" t="s">
        <v>193</v>
      </c>
      <c r="E499" s="135" t="s">
        <v>1077</v>
      </c>
      <c r="F499" s="136" t="s">
        <v>1078</v>
      </c>
      <c r="G499" s="137" t="s">
        <v>228</v>
      </c>
      <c r="H499" s="138">
        <v>2</v>
      </c>
      <c r="I499" s="139"/>
      <c r="J499" s="140">
        <f>ROUND(I499*H499,2)</f>
        <v>0</v>
      </c>
      <c r="K499" s="141"/>
      <c r="L499" s="33"/>
      <c r="M499" s="142" t="s">
        <v>19</v>
      </c>
      <c r="N499" s="143" t="s">
        <v>42</v>
      </c>
      <c r="P499" s="144">
        <f>O499*H499</f>
        <v>0</v>
      </c>
      <c r="Q499" s="144">
        <v>0</v>
      </c>
      <c r="R499" s="144">
        <f>Q499*H499</f>
        <v>0</v>
      </c>
      <c r="S499" s="144">
        <v>0</v>
      </c>
      <c r="T499" s="145">
        <f>S499*H499</f>
        <v>0</v>
      </c>
      <c r="AR499" s="146" t="s">
        <v>611</v>
      </c>
      <c r="AT499" s="146" t="s">
        <v>193</v>
      </c>
      <c r="AU499" s="146" t="s">
        <v>80</v>
      </c>
      <c r="AY499" s="18" t="s">
        <v>191</v>
      </c>
      <c r="BE499" s="147">
        <f>IF(N499="základní",J499,0)</f>
        <v>0</v>
      </c>
      <c r="BF499" s="147">
        <f>IF(N499="snížená",J499,0)</f>
        <v>0</v>
      </c>
      <c r="BG499" s="147">
        <f>IF(N499="zákl. přenesená",J499,0)</f>
        <v>0</v>
      </c>
      <c r="BH499" s="147">
        <f>IF(N499="sníž. přenesená",J499,0)</f>
        <v>0</v>
      </c>
      <c r="BI499" s="147">
        <f>IF(N499="nulová",J499,0)</f>
        <v>0</v>
      </c>
      <c r="BJ499" s="18" t="s">
        <v>78</v>
      </c>
      <c r="BK499" s="147">
        <f>ROUND(I499*H499,2)</f>
        <v>0</v>
      </c>
      <c r="BL499" s="18" t="s">
        <v>611</v>
      </c>
      <c r="BM499" s="146" t="s">
        <v>1580</v>
      </c>
    </row>
    <row r="500" spans="2:65" s="1" customFormat="1" ht="11.25">
      <c r="B500" s="33"/>
      <c r="D500" s="148" t="s">
        <v>199</v>
      </c>
      <c r="F500" s="149" t="s">
        <v>1080</v>
      </c>
      <c r="I500" s="150"/>
      <c r="L500" s="33"/>
      <c r="M500" s="151"/>
      <c r="T500" s="54"/>
      <c r="AT500" s="18" t="s">
        <v>199</v>
      </c>
      <c r="AU500" s="18" t="s">
        <v>80</v>
      </c>
    </row>
    <row r="501" spans="2:65" s="1" customFormat="1" ht="16.5" customHeight="1">
      <c r="B501" s="33"/>
      <c r="C501" s="183" t="s">
        <v>787</v>
      </c>
      <c r="D501" s="183" t="s">
        <v>462</v>
      </c>
      <c r="E501" s="184" t="s">
        <v>1082</v>
      </c>
      <c r="F501" s="185" t="s">
        <v>1083</v>
      </c>
      <c r="G501" s="186" t="s">
        <v>228</v>
      </c>
      <c r="H501" s="187">
        <v>2</v>
      </c>
      <c r="I501" s="188"/>
      <c r="J501" s="189">
        <f>ROUND(I501*H501,2)</f>
        <v>0</v>
      </c>
      <c r="K501" s="190"/>
      <c r="L501" s="191"/>
      <c r="M501" s="192" t="s">
        <v>19</v>
      </c>
      <c r="N501" s="193" t="s">
        <v>42</v>
      </c>
      <c r="P501" s="144">
        <f>O501*H501</f>
        <v>0</v>
      </c>
      <c r="Q501" s="144">
        <v>0.06</v>
      </c>
      <c r="R501" s="144">
        <f>Q501*H501</f>
        <v>0.12</v>
      </c>
      <c r="S501" s="144">
        <v>0</v>
      </c>
      <c r="T501" s="145">
        <f>S501*H501</f>
        <v>0</v>
      </c>
      <c r="AR501" s="146" t="s">
        <v>236</v>
      </c>
      <c r="AT501" s="146" t="s">
        <v>462</v>
      </c>
      <c r="AU501" s="146" t="s">
        <v>80</v>
      </c>
      <c r="AY501" s="18" t="s">
        <v>191</v>
      </c>
      <c r="BE501" s="147">
        <f>IF(N501="základní",J501,0)</f>
        <v>0</v>
      </c>
      <c r="BF501" s="147">
        <f>IF(N501="snížená",J501,0)</f>
        <v>0</v>
      </c>
      <c r="BG501" s="147">
        <f>IF(N501="zákl. přenesená",J501,0)</f>
        <v>0</v>
      </c>
      <c r="BH501" s="147">
        <f>IF(N501="sníž. přenesená",J501,0)</f>
        <v>0</v>
      </c>
      <c r="BI501" s="147">
        <f>IF(N501="nulová",J501,0)</f>
        <v>0</v>
      </c>
      <c r="BJ501" s="18" t="s">
        <v>78</v>
      </c>
      <c r="BK501" s="147">
        <f>ROUND(I501*H501,2)</f>
        <v>0</v>
      </c>
      <c r="BL501" s="18" t="s">
        <v>197</v>
      </c>
      <c r="BM501" s="146" t="s">
        <v>1581</v>
      </c>
    </row>
    <row r="502" spans="2:65" s="1" customFormat="1" ht="16.5" customHeight="1">
      <c r="B502" s="33"/>
      <c r="C502" s="183" t="s">
        <v>791</v>
      </c>
      <c r="D502" s="183" t="s">
        <v>462</v>
      </c>
      <c r="E502" s="184" t="s">
        <v>1086</v>
      </c>
      <c r="F502" s="185" t="s">
        <v>1087</v>
      </c>
      <c r="G502" s="186" t="s">
        <v>595</v>
      </c>
      <c r="H502" s="187">
        <v>4</v>
      </c>
      <c r="I502" s="188"/>
      <c r="J502" s="189">
        <f>ROUND(I502*H502,2)</f>
        <v>0</v>
      </c>
      <c r="K502" s="190"/>
      <c r="L502" s="191"/>
      <c r="M502" s="195" t="s">
        <v>19</v>
      </c>
      <c r="N502" s="196" t="s">
        <v>42</v>
      </c>
      <c r="O502" s="197"/>
      <c r="P502" s="198">
        <f>O502*H502</f>
        <v>0</v>
      </c>
      <c r="Q502" s="198">
        <v>9.5999999999999992E-3</v>
      </c>
      <c r="R502" s="198">
        <f>Q502*H502</f>
        <v>3.8399999999999997E-2</v>
      </c>
      <c r="S502" s="198">
        <v>0</v>
      </c>
      <c r="T502" s="199">
        <f>S502*H502</f>
        <v>0</v>
      </c>
      <c r="AR502" s="146" t="s">
        <v>236</v>
      </c>
      <c r="AT502" s="146" t="s">
        <v>462</v>
      </c>
      <c r="AU502" s="146" t="s">
        <v>80</v>
      </c>
      <c r="AY502" s="18" t="s">
        <v>191</v>
      </c>
      <c r="BE502" s="147">
        <f>IF(N502="základní",J502,0)</f>
        <v>0</v>
      </c>
      <c r="BF502" s="147">
        <f>IF(N502="snížená",J502,0)</f>
        <v>0</v>
      </c>
      <c r="BG502" s="147">
        <f>IF(N502="zákl. přenesená",J502,0)</f>
        <v>0</v>
      </c>
      <c r="BH502" s="147">
        <f>IF(N502="sníž. přenesená",J502,0)</f>
        <v>0</v>
      </c>
      <c r="BI502" s="147">
        <f>IF(N502="nulová",J502,0)</f>
        <v>0</v>
      </c>
      <c r="BJ502" s="18" t="s">
        <v>78</v>
      </c>
      <c r="BK502" s="147">
        <f>ROUND(I502*H502,2)</f>
        <v>0</v>
      </c>
      <c r="BL502" s="18" t="s">
        <v>197</v>
      </c>
      <c r="BM502" s="146" t="s">
        <v>1582</v>
      </c>
    </row>
    <row r="503" spans="2:65" s="1" customFormat="1" ht="6.95" customHeight="1">
      <c r="B503" s="42"/>
      <c r="C503" s="43"/>
      <c r="D503" s="43"/>
      <c r="E503" s="43"/>
      <c r="F503" s="43"/>
      <c r="G503" s="43"/>
      <c r="H503" s="43"/>
      <c r="I503" s="43"/>
      <c r="J503" s="43"/>
      <c r="K503" s="43"/>
      <c r="L503" s="33"/>
    </row>
  </sheetData>
  <sheetProtection algorithmName="SHA-512" hashValue="GRDMtPixXhFnOhJF0z79ccnSE8Kv1FLTrxKFl3AWWi7b/d1JYiSIJ2pzRTAUolvSQa9cOb0xjuSZ5ROR0f+TrQ==" saltValue="kySBFhJifJ2Mv09fUScVr54fmOCD02IRLHvj3qZFqml45iotPfb4irZWWIEdGkeYZepDu135Lbu7ENlI4s9uOw==" spinCount="100000" sheet="1" objects="1" scenarios="1" formatColumns="0" formatRows="0" autoFilter="0"/>
  <autoFilter ref="C97:K502" xr:uid="{00000000-0009-0000-0000-000005000000}"/>
  <mergeCells count="12">
    <mergeCell ref="E90:H90"/>
    <mergeCell ref="L2:V2"/>
    <mergeCell ref="E50:H50"/>
    <mergeCell ref="E52:H52"/>
    <mergeCell ref="E54:H54"/>
    <mergeCell ref="E86:H86"/>
    <mergeCell ref="E88:H88"/>
    <mergeCell ref="E7:H7"/>
    <mergeCell ref="E9:H9"/>
    <mergeCell ref="E11:H11"/>
    <mergeCell ref="E20:H20"/>
    <mergeCell ref="E29:H29"/>
  </mergeCells>
  <hyperlinks>
    <hyperlink ref="F102" r:id="rId1" xr:uid="{00000000-0004-0000-0500-000000000000}"/>
    <hyperlink ref="F105" r:id="rId2" xr:uid="{00000000-0004-0000-0500-000001000000}"/>
    <hyperlink ref="F109" r:id="rId3" xr:uid="{00000000-0004-0000-0500-000002000000}"/>
    <hyperlink ref="F113" r:id="rId4" xr:uid="{00000000-0004-0000-0500-000003000000}"/>
    <hyperlink ref="F117" r:id="rId5" xr:uid="{00000000-0004-0000-0500-000004000000}"/>
    <hyperlink ref="F119" r:id="rId6" xr:uid="{00000000-0004-0000-0500-000005000000}"/>
    <hyperlink ref="F121" r:id="rId7" xr:uid="{00000000-0004-0000-0500-000006000000}"/>
    <hyperlink ref="F123" r:id="rId8" xr:uid="{00000000-0004-0000-0500-000007000000}"/>
    <hyperlink ref="F127" r:id="rId9" xr:uid="{00000000-0004-0000-0500-000008000000}"/>
    <hyperlink ref="F132" r:id="rId10" xr:uid="{00000000-0004-0000-0500-000009000000}"/>
    <hyperlink ref="F141" r:id="rId11" xr:uid="{00000000-0004-0000-0500-00000A000000}"/>
    <hyperlink ref="F150" r:id="rId12" xr:uid="{00000000-0004-0000-0500-00000B000000}"/>
    <hyperlink ref="F159" r:id="rId13" xr:uid="{00000000-0004-0000-0500-00000C000000}"/>
    <hyperlink ref="F168" r:id="rId14" xr:uid="{00000000-0004-0000-0500-00000D000000}"/>
    <hyperlink ref="F177" r:id="rId15" xr:uid="{00000000-0004-0000-0500-00000E000000}"/>
    <hyperlink ref="F181" r:id="rId16" xr:uid="{00000000-0004-0000-0500-00000F000000}"/>
    <hyperlink ref="F186" r:id="rId17" xr:uid="{00000000-0004-0000-0500-000010000000}"/>
    <hyperlink ref="F188" r:id="rId18" xr:uid="{00000000-0004-0000-0500-000011000000}"/>
    <hyperlink ref="F195" r:id="rId19" xr:uid="{00000000-0004-0000-0500-000012000000}"/>
    <hyperlink ref="F207" r:id="rId20" xr:uid="{00000000-0004-0000-0500-000013000000}"/>
    <hyperlink ref="F219" r:id="rId21" xr:uid="{00000000-0004-0000-0500-000014000000}"/>
    <hyperlink ref="F228" r:id="rId22" xr:uid="{00000000-0004-0000-0500-000015000000}"/>
    <hyperlink ref="F237" r:id="rId23" xr:uid="{00000000-0004-0000-0500-000016000000}"/>
    <hyperlink ref="F248" r:id="rId24" xr:uid="{00000000-0004-0000-0500-000017000000}"/>
    <hyperlink ref="F258" r:id="rId25" xr:uid="{00000000-0004-0000-0500-000018000000}"/>
    <hyperlink ref="F291" r:id="rId26" xr:uid="{00000000-0004-0000-0500-000019000000}"/>
    <hyperlink ref="F297" r:id="rId27" xr:uid="{00000000-0004-0000-0500-00001A000000}"/>
    <hyperlink ref="F301" r:id="rId28" xr:uid="{00000000-0004-0000-0500-00001B000000}"/>
    <hyperlink ref="F305" r:id="rId29" xr:uid="{00000000-0004-0000-0500-00001C000000}"/>
    <hyperlink ref="F309" r:id="rId30" xr:uid="{00000000-0004-0000-0500-00001D000000}"/>
    <hyperlink ref="F312" r:id="rId31" xr:uid="{00000000-0004-0000-0500-00001E000000}"/>
    <hyperlink ref="F317" r:id="rId32" xr:uid="{00000000-0004-0000-0500-00001F000000}"/>
    <hyperlink ref="F323" r:id="rId33" xr:uid="{00000000-0004-0000-0500-000020000000}"/>
    <hyperlink ref="F327" r:id="rId34" xr:uid="{00000000-0004-0000-0500-000021000000}"/>
    <hyperlink ref="F333" r:id="rId35" xr:uid="{00000000-0004-0000-0500-000022000000}"/>
    <hyperlink ref="F345" r:id="rId36" xr:uid="{00000000-0004-0000-0500-000023000000}"/>
    <hyperlink ref="F350" r:id="rId37" xr:uid="{00000000-0004-0000-0500-000024000000}"/>
    <hyperlink ref="F355" r:id="rId38" xr:uid="{00000000-0004-0000-0500-000025000000}"/>
    <hyperlink ref="F359" r:id="rId39" xr:uid="{00000000-0004-0000-0500-000026000000}"/>
    <hyperlink ref="F365" r:id="rId40" xr:uid="{00000000-0004-0000-0500-000027000000}"/>
    <hyperlink ref="F371" r:id="rId41" xr:uid="{00000000-0004-0000-0500-000028000000}"/>
    <hyperlink ref="F377" r:id="rId42" xr:uid="{00000000-0004-0000-0500-000029000000}"/>
    <hyperlink ref="F382" r:id="rId43" xr:uid="{00000000-0004-0000-0500-00002A000000}"/>
    <hyperlink ref="F394" r:id="rId44" xr:uid="{00000000-0004-0000-0500-00002B000000}"/>
    <hyperlink ref="F396" r:id="rId45" xr:uid="{00000000-0004-0000-0500-00002C000000}"/>
    <hyperlink ref="F399" r:id="rId46" xr:uid="{00000000-0004-0000-0500-00002D000000}"/>
    <hyperlink ref="F401" r:id="rId47" xr:uid="{00000000-0004-0000-0500-00002E000000}"/>
    <hyperlink ref="F413" r:id="rId48" xr:uid="{00000000-0004-0000-0500-00002F000000}"/>
    <hyperlink ref="F419" r:id="rId49" xr:uid="{00000000-0004-0000-0500-000030000000}"/>
    <hyperlink ref="F426" r:id="rId50" xr:uid="{00000000-0004-0000-0500-000031000000}"/>
    <hyperlink ref="F435" r:id="rId51" xr:uid="{00000000-0004-0000-0500-000032000000}"/>
    <hyperlink ref="F437" r:id="rId52" xr:uid="{00000000-0004-0000-0500-000033000000}"/>
    <hyperlink ref="F440" r:id="rId53" xr:uid="{00000000-0004-0000-0500-000034000000}"/>
    <hyperlink ref="F446" r:id="rId54" xr:uid="{00000000-0004-0000-0500-000035000000}"/>
    <hyperlink ref="F451" r:id="rId55" xr:uid="{00000000-0004-0000-0500-000036000000}"/>
    <hyperlink ref="F456" r:id="rId56" xr:uid="{00000000-0004-0000-0500-000037000000}"/>
    <hyperlink ref="F461" r:id="rId57" xr:uid="{00000000-0004-0000-0500-000038000000}"/>
    <hyperlink ref="F480" r:id="rId58" xr:uid="{00000000-0004-0000-0500-000039000000}"/>
    <hyperlink ref="F482" r:id="rId59" xr:uid="{00000000-0004-0000-0500-00003A000000}"/>
    <hyperlink ref="F484" r:id="rId60" xr:uid="{00000000-0004-0000-0500-00003B000000}"/>
    <hyperlink ref="F486" r:id="rId61" xr:uid="{00000000-0004-0000-0500-00003C000000}"/>
    <hyperlink ref="F490" r:id="rId62" xr:uid="{00000000-0004-0000-0500-00003D000000}"/>
    <hyperlink ref="F494" r:id="rId63" xr:uid="{00000000-0004-0000-0500-00003E000000}"/>
    <hyperlink ref="F500" r:id="rId64" xr:uid="{00000000-0004-0000-0500-00003F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6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64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8" t="s">
        <v>100</v>
      </c>
      <c r="AZ2" s="91" t="s">
        <v>1583</v>
      </c>
      <c r="BA2" s="91" t="s">
        <v>1584</v>
      </c>
      <c r="BB2" s="91" t="s">
        <v>146</v>
      </c>
      <c r="BC2" s="91" t="s">
        <v>1585</v>
      </c>
      <c r="BD2" s="91" t="s">
        <v>148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56" ht="24.95" customHeight="1">
      <c r="B4" s="21"/>
      <c r="D4" s="22" t="s">
        <v>152</v>
      </c>
      <c r="L4" s="21"/>
      <c r="M4" s="92" t="s">
        <v>10</v>
      </c>
      <c r="AT4" s="18" t="s">
        <v>4</v>
      </c>
    </row>
    <row r="5" spans="2:56" ht="6.95" customHeight="1">
      <c r="B5" s="21"/>
      <c r="L5" s="21"/>
    </row>
    <row r="6" spans="2:56" ht="12" customHeight="1">
      <c r="B6" s="21"/>
      <c r="D6" s="28" t="s">
        <v>16</v>
      </c>
      <c r="L6" s="21"/>
    </row>
    <row r="7" spans="2:56" ht="16.5" customHeight="1">
      <c r="B7" s="21"/>
      <c r="E7" s="342" t="str">
        <f>'Rekapitulace stavby'!K6</f>
        <v>Velké Meziříčí, náměstí - Rekonstrukce vodovodu a kanalizace</v>
      </c>
      <c r="F7" s="343"/>
      <c r="G7" s="343"/>
      <c r="H7" s="343"/>
      <c r="L7" s="21"/>
    </row>
    <row r="8" spans="2:56" ht="12" customHeight="1">
      <c r="B8" s="21"/>
      <c r="D8" s="28" t="s">
        <v>153</v>
      </c>
      <c r="L8" s="21"/>
    </row>
    <row r="9" spans="2:56" s="1" customFormat="1" ht="16.5" customHeight="1">
      <c r="B9" s="33"/>
      <c r="E9" s="342" t="s">
        <v>154</v>
      </c>
      <c r="F9" s="344"/>
      <c r="G9" s="344"/>
      <c r="H9" s="344"/>
      <c r="L9" s="33"/>
    </row>
    <row r="10" spans="2:56" s="1" customFormat="1" ht="12" customHeight="1">
      <c r="B10" s="33"/>
      <c r="D10" s="28" t="s">
        <v>155</v>
      </c>
      <c r="L10" s="33"/>
    </row>
    <row r="11" spans="2:56" s="1" customFormat="1" ht="16.5" customHeight="1">
      <c r="B11" s="33"/>
      <c r="E11" s="306" t="s">
        <v>1586</v>
      </c>
      <c r="F11" s="344"/>
      <c r="G11" s="344"/>
      <c r="H11" s="344"/>
      <c r="L11" s="33"/>
    </row>
    <row r="12" spans="2:56" s="1" customFormat="1" ht="11.25">
      <c r="B12" s="33"/>
      <c r="L12" s="33"/>
    </row>
    <row r="13" spans="2:5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56" s="1" customFormat="1" ht="12" customHeight="1">
      <c r="B14" s="33"/>
      <c r="D14" s="28" t="s">
        <v>21</v>
      </c>
      <c r="F14" s="26" t="s">
        <v>22</v>
      </c>
      <c r="I14" s="28" t="s">
        <v>23</v>
      </c>
      <c r="J14" s="50" t="str">
        <f>'Rekapitulace stavby'!AN8</f>
        <v>11. 9. 2024</v>
      </c>
      <c r="L14" s="33"/>
    </row>
    <row r="15" spans="2:56" s="1" customFormat="1" ht="10.9" customHeight="1">
      <c r="B15" s="33"/>
      <c r="L15" s="33"/>
    </row>
    <row r="16" spans="2:56" s="1" customFormat="1" ht="12" customHeight="1">
      <c r="B16" s="33"/>
      <c r="D16" s="28" t="s">
        <v>25</v>
      </c>
      <c r="I16" s="28" t="s">
        <v>26</v>
      </c>
      <c r="J16" s="26" t="s">
        <v>19</v>
      </c>
      <c r="L16" s="33"/>
    </row>
    <row r="17" spans="2:12" s="1" customFormat="1" ht="18" customHeight="1">
      <c r="B17" s="33"/>
      <c r="E17" s="26" t="s">
        <v>27</v>
      </c>
      <c r="I17" s="28" t="s">
        <v>28</v>
      </c>
      <c r="J17" s="26" t="s">
        <v>19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29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5" t="str">
        <f>'Rekapitulace stavby'!E14</f>
        <v>Vyplň údaj</v>
      </c>
      <c r="F20" s="312"/>
      <c r="G20" s="312"/>
      <c r="H20" s="312"/>
      <c r="I20" s="28" t="s">
        <v>28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31</v>
      </c>
      <c r="I22" s="28" t="s">
        <v>26</v>
      </c>
      <c r="J22" s="26" t="s">
        <v>19</v>
      </c>
      <c r="L22" s="33"/>
    </row>
    <row r="23" spans="2:12" s="1" customFormat="1" ht="18" customHeight="1">
      <c r="B23" s="33"/>
      <c r="E23" s="26" t="s">
        <v>157</v>
      </c>
      <c r="I23" s="28" t="s">
        <v>28</v>
      </c>
      <c r="J23" s="26" t="s">
        <v>19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26</v>
      </c>
      <c r="J25" s="26" t="s">
        <v>19</v>
      </c>
      <c r="L25" s="33"/>
    </row>
    <row r="26" spans="2:12" s="1" customFormat="1" ht="18" customHeight="1">
      <c r="B26" s="33"/>
      <c r="E26" s="26" t="s">
        <v>157</v>
      </c>
      <c r="I26" s="28" t="s">
        <v>28</v>
      </c>
      <c r="J26" s="26" t="s">
        <v>19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35</v>
      </c>
      <c r="L28" s="33"/>
    </row>
    <row r="29" spans="2:12" s="7" customFormat="1" ht="16.5" customHeight="1">
      <c r="B29" s="93"/>
      <c r="E29" s="317" t="s">
        <v>158</v>
      </c>
      <c r="F29" s="317"/>
      <c r="G29" s="317"/>
      <c r="H29" s="317"/>
      <c r="L29" s="93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4" t="s">
        <v>37</v>
      </c>
      <c r="J32" s="64">
        <f>ROUND(J98,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39</v>
      </c>
      <c r="I34" s="36" t="s">
        <v>38</v>
      </c>
      <c r="J34" s="36" t="s">
        <v>40</v>
      </c>
      <c r="L34" s="33"/>
    </row>
    <row r="35" spans="2:12" s="1" customFormat="1" ht="14.45" customHeight="1">
      <c r="B35" s="33"/>
      <c r="D35" s="53" t="s">
        <v>41</v>
      </c>
      <c r="E35" s="28" t="s">
        <v>42</v>
      </c>
      <c r="F35" s="84">
        <f>ROUND((SUM(BE98:BE646)),  2)</f>
        <v>0</v>
      </c>
      <c r="I35" s="95">
        <v>0.21</v>
      </c>
      <c r="J35" s="84">
        <f>ROUND(((SUM(BE98:BE646))*I35),  2)</f>
        <v>0</v>
      </c>
      <c r="L35" s="33"/>
    </row>
    <row r="36" spans="2:12" s="1" customFormat="1" ht="14.45" customHeight="1">
      <c r="B36" s="33"/>
      <c r="E36" s="28" t="s">
        <v>43</v>
      </c>
      <c r="F36" s="84">
        <f>ROUND((SUM(BF98:BF646)),  2)</f>
        <v>0</v>
      </c>
      <c r="I36" s="95">
        <v>0.12</v>
      </c>
      <c r="J36" s="84">
        <f>ROUND(((SUM(BF98:BF646))*I36),  2)</f>
        <v>0</v>
      </c>
      <c r="L36" s="33"/>
    </row>
    <row r="37" spans="2:12" s="1" customFormat="1" ht="14.45" hidden="1" customHeight="1">
      <c r="B37" s="33"/>
      <c r="E37" s="28" t="s">
        <v>44</v>
      </c>
      <c r="F37" s="84">
        <f>ROUND((SUM(BG98:BG646)),  2)</f>
        <v>0</v>
      </c>
      <c r="I37" s="95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45</v>
      </c>
      <c r="F38" s="84">
        <f>ROUND((SUM(BH98:BH646)),  2)</f>
        <v>0</v>
      </c>
      <c r="I38" s="95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ROUND((SUM(BI98:BI646)),  2)</f>
        <v>0</v>
      </c>
      <c r="I39" s="95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6"/>
      <c r="D41" s="97" t="s">
        <v>47</v>
      </c>
      <c r="E41" s="55"/>
      <c r="F41" s="55"/>
      <c r="G41" s="98" t="s">
        <v>48</v>
      </c>
      <c r="H41" s="99" t="s">
        <v>49</v>
      </c>
      <c r="I41" s="55"/>
      <c r="J41" s="100">
        <f>SUM(J32:J39)</f>
        <v>0</v>
      </c>
      <c r="K41" s="101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159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42" t="str">
        <f>E7</f>
        <v>Velké Meziříčí, náměstí - Rekonstrukce vodovodu a kanalizace</v>
      </c>
      <c r="F50" s="343"/>
      <c r="G50" s="343"/>
      <c r="H50" s="343"/>
      <c r="L50" s="33"/>
    </row>
    <row r="51" spans="2:47" ht="12" customHeight="1">
      <c r="B51" s="21"/>
      <c r="C51" s="28" t="s">
        <v>153</v>
      </c>
      <c r="L51" s="21"/>
    </row>
    <row r="52" spans="2:47" s="1" customFormat="1" ht="16.5" customHeight="1">
      <c r="B52" s="33"/>
      <c r="E52" s="342" t="s">
        <v>154</v>
      </c>
      <c r="F52" s="344"/>
      <c r="G52" s="344"/>
      <c r="H52" s="344"/>
      <c r="L52" s="33"/>
    </row>
    <row r="53" spans="2:47" s="1" customFormat="1" ht="12" customHeight="1">
      <c r="B53" s="33"/>
      <c r="C53" s="28" t="s">
        <v>155</v>
      </c>
      <c r="L53" s="33"/>
    </row>
    <row r="54" spans="2:47" s="1" customFormat="1" ht="16.5" customHeight="1">
      <c r="B54" s="33"/>
      <c r="E54" s="306" t="str">
        <f>E11</f>
        <v>SO 01-4.3 - Etapa 4 - Řad 3</v>
      </c>
      <c r="F54" s="344"/>
      <c r="G54" s="344"/>
      <c r="H54" s="344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21</v>
      </c>
      <c r="F56" s="26" t="str">
        <f>F14</f>
        <v>Velké Meziříčí</v>
      </c>
      <c r="I56" s="28" t="s">
        <v>23</v>
      </c>
      <c r="J56" s="50" t="str">
        <f>IF(J14="","",J14)</f>
        <v>11. 9. 2024</v>
      </c>
      <c r="L56" s="33"/>
    </row>
    <row r="57" spans="2:47" s="1" customFormat="1" ht="6.95" customHeight="1">
      <c r="B57" s="33"/>
      <c r="L57" s="33"/>
    </row>
    <row r="58" spans="2:47" s="1" customFormat="1" ht="25.7" customHeight="1">
      <c r="B58" s="33"/>
      <c r="C58" s="28" t="s">
        <v>25</v>
      </c>
      <c r="F58" s="26" t="str">
        <f>E17</f>
        <v>SVK Žďársko</v>
      </c>
      <c r="I58" s="28" t="s">
        <v>31</v>
      </c>
      <c r="J58" s="31" t="str">
        <f>E23</f>
        <v>AQA CLEAN ing.Josef Novotný</v>
      </c>
      <c r="L58" s="33"/>
    </row>
    <row r="59" spans="2:47" s="1" customFormat="1" ht="25.7" customHeight="1">
      <c r="B59" s="33"/>
      <c r="C59" s="28" t="s">
        <v>29</v>
      </c>
      <c r="F59" s="26" t="str">
        <f>IF(E20="","",E20)</f>
        <v>Vyplň údaj</v>
      </c>
      <c r="I59" s="28" t="s">
        <v>34</v>
      </c>
      <c r="J59" s="31" t="str">
        <f>E26</f>
        <v>AQA CLEAN ing.Josef Novotný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2" t="s">
        <v>160</v>
      </c>
      <c r="D61" s="96"/>
      <c r="E61" s="96"/>
      <c r="F61" s="96"/>
      <c r="G61" s="96"/>
      <c r="H61" s="96"/>
      <c r="I61" s="96"/>
      <c r="J61" s="103" t="s">
        <v>161</v>
      </c>
      <c r="K61" s="96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4" t="s">
        <v>69</v>
      </c>
      <c r="J63" s="64">
        <f>J98</f>
        <v>0</v>
      </c>
      <c r="L63" s="33"/>
      <c r="AU63" s="18" t="s">
        <v>162</v>
      </c>
    </row>
    <row r="64" spans="2:47" s="8" customFormat="1" ht="24.95" customHeight="1">
      <c r="B64" s="105"/>
      <c r="D64" s="106" t="s">
        <v>163</v>
      </c>
      <c r="E64" s="107"/>
      <c r="F64" s="107"/>
      <c r="G64" s="107"/>
      <c r="H64" s="107"/>
      <c r="I64" s="107"/>
      <c r="J64" s="108">
        <f>J99</f>
        <v>0</v>
      </c>
      <c r="L64" s="105"/>
    </row>
    <row r="65" spans="2:12" s="9" customFormat="1" ht="19.899999999999999" customHeight="1">
      <c r="B65" s="109"/>
      <c r="D65" s="110" t="s">
        <v>164</v>
      </c>
      <c r="E65" s="111"/>
      <c r="F65" s="111"/>
      <c r="G65" s="111"/>
      <c r="H65" s="111"/>
      <c r="I65" s="111"/>
      <c r="J65" s="112">
        <f>J100</f>
        <v>0</v>
      </c>
      <c r="L65" s="109"/>
    </row>
    <row r="66" spans="2:12" s="9" customFormat="1" ht="19.899999999999999" customHeight="1">
      <c r="B66" s="109"/>
      <c r="D66" s="110" t="s">
        <v>165</v>
      </c>
      <c r="E66" s="111"/>
      <c r="F66" s="111"/>
      <c r="G66" s="111"/>
      <c r="H66" s="111"/>
      <c r="I66" s="111"/>
      <c r="J66" s="112">
        <f>J311</f>
        <v>0</v>
      </c>
      <c r="L66" s="109"/>
    </row>
    <row r="67" spans="2:12" s="9" customFormat="1" ht="19.899999999999999" customHeight="1">
      <c r="B67" s="109"/>
      <c r="D67" s="110" t="s">
        <v>166</v>
      </c>
      <c r="E67" s="111"/>
      <c r="F67" s="111"/>
      <c r="G67" s="111"/>
      <c r="H67" s="111"/>
      <c r="I67" s="111"/>
      <c r="J67" s="112">
        <f>J312</f>
        <v>0</v>
      </c>
      <c r="L67" s="109"/>
    </row>
    <row r="68" spans="2:12" s="9" customFormat="1" ht="19.899999999999999" customHeight="1">
      <c r="B68" s="109"/>
      <c r="D68" s="110" t="s">
        <v>167</v>
      </c>
      <c r="E68" s="111"/>
      <c r="F68" s="111"/>
      <c r="G68" s="111"/>
      <c r="H68" s="111"/>
      <c r="I68" s="111"/>
      <c r="J68" s="112">
        <f>J338</f>
        <v>0</v>
      </c>
      <c r="L68" s="109"/>
    </row>
    <row r="69" spans="2:12" s="9" customFormat="1" ht="19.899999999999999" customHeight="1">
      <c r="B69" s="109"/>
      <c r="D69" s="110" t="s">
        <v>168</v>
      </c>
      <c r="E69" s="111"/>
      <c r="F69" s="111"/>
      <c r="G69" s="111"/>
      <c r="H69" s="111"/>
      <c r="I69" s="111"/>
      <c r="J69" s="112">
        <f>J349</f>
        <v>0</v>
      </c>
      <c r="L69" s="109"/>
    </row>
    <row r="70" spans="2:12" s="9" customFormat="1" ht="19.899999999999999" customHeight="1">
      <c r="B70" s="109"/>
      <c r="D70" s="110" t="s">
        <v>169</v>
      </c>
      <c r="E70" s="111"/>
      <c r="F70" s="111"/>
      <c r="G70" s="111"/>
      <c r="H70" s="111"/>
      <c r="I70" s="111"/>
      <c r="J70" s="112">
        <f>J569</f>
        <v>0</v>
      </c>
      <c r="L70" s="109"/>
    </row>
    <row r="71" spans="2:12" s="9" customFormat="1" ht="19.899999999999999" customHeight="1">
      <c r="B71" s="109"/>
      <c r="D71" s="110" t="s">
        <v>170</v>
      </c>
      <c r="E71" s="111"/>
      <c r="F71" s="111"/>
      <c r="G71" s="111"/>
      <c r="H71" s="111"/>
      <c r="I71" s="111"/>
      <c r="J71" s="112">
        <f>J574</f>
        <v>0</v>
      </c>
      <c r="L71" s="109"/>
    </row>
    <row r="72" spans="2:12" s="9" customFormat="1" ht="19.899999999999999" customHeight="1">
      <c r="B72" s="109"/>
      <c r="D72" s="110" t="s">
        <v>171</v>
      </c>
      <c r="E72" s="111"/>
      <c r="F72" s="111"/>
      <c r="G72" s="111"/>
      <c r="H72" s="111"/>
      <c r="I72" s="111"/>
      <c r="J72" s="112">
        <f>J614</f>
        <v>0</v>
      </c>
      <c r="L72" s="109"/>
    </row>
    <row r="73" spans="2:12" s="8" customFormat="1" ht="24.95" customHeight="1">
      <c r="B73" s="105"/>
      <c r="D73" s="106" t="s">
        <v>172</v>
      </c>
      <c r="E73" s="107"/>
      <c r="F73" s="107"/>
      <c r="G73" s="107"/>
      <c r="H73" s="107"/>
      <c r="I73" s="107"/>
      <c r="J73" s="108">
        <f>J623</f>
        <v>0</v>
      </c>
      <c r="L73" s="105"/>
    </row>
    <row r="74" spans="2:12" s="9" customFormat="1" ht="19.899999999999999" customHeight="1">
      <c r="B74" s="109"/>
      <c r="D74" s="110" t="s">
        <v>173</v>
      </c>
      <c r="E74" s="111"/>
      <c r="F74" s="111"/>
      <c r="G74" s="111"/>
      <c r="H74" s="111"/>
      <c r="I74" s="111"/>
      <c r="J74" s="112">
        <f>J624</f>
        <v>0</v>
      </c>
      <c r="L74" s="109"/>
    </row>
    <row r="75" spans="2:12" s="8" customFormat="1" ht="24.95" customHeight="1">
      <c r="B75" s="105"/>
      <c r="D75" s="106" t="s">
        <v>174</v>
      </c>
      <c r="E75" s="107"/>
      <c r="F75" s="107"/>
      <c r="G75" s="107"/>
      <c r="H75" s="107"/>
      <c r="I75" s="107"/>
      <c r="J75" s="108">
        <f>J641</f>
        <v>0</v>
      </c>
      <c r="L75" s="105"/>
    </row>
    <row r="76" spans="2:12" s="9" customFormat="1" ht="19.899999999999999" customHeight="1">
      <c r="B76" s="109"/>
      <c r="D76" s="110" t="s">
        <v>175</v>
      </c>
      <c r="E76" s="111"/>
      <c r="F76" s="111"/>
      <c r="G76" s="111"/>
      <c r="H76" s="111"/>
      <c r="I76" s="111"/>
      <c r="J76" s="112">
        <f>J642</f>
        <v>0</v>
      </c>
      <c r="L76" s="109"/>
    </row>
    <row r="77" spans="2:12" s="1" customFormat="1" ht="21.75" customHeight="1">
      <c r="B77" s="33"/>
      <c r="L77" s="33"/>
    </row>
    <row r="78" spans="2:12" s="1" customFormat="1" ht="6.95" customHeight="1"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33"/>
    </row>
    <row r="82" spans="2:12" s="1" customFormat="1" ht="6.95" customHeight="1">
      <c r="B82" s="44"/>
      <c r="C82" s="45"/>
      <c r="D82" s="45"/>
      <c r="E82" s="45"/>
      <c r="F82" s="45"/>
      <c r="G82" s="45"/>
      <c r="H82" s="45"/>
      <c r="I82" s="45"/>
      <c r="J82" s="45"/>
      <c r="K82" s="45"/>
      <c r="L82" s="33"/>
    </row>
    <row r="83" spans="2:12" s="1" customFormat="1" ht="24.95" customHeight="1">
      <c r="B83" s="33"/>
      <c r="C83" s="22" t="s">
        <v>176</v>
      </c>
      <c r="L83" s="33"/>
    </row>
    <row r="84" spans="2:12" s="1" customFormat="1" ht="6.95" customHeight="1">
      <c r="B84" s="33"/>
      <c r="L84" s="33"/>
    </row>
    <row r="85" spans="2:12" s="1" customFormat="1" ht="12" customHeight="1">
      <c r="B85" s="33"/>
      <c r="C85" s="28" t="s">
        <v>16</v>
      </c>
      <c r="L85" s="33"/>
    </row>
    <row r="86" spans="2:12" s="1" customFormat="1" ht="16.5" customHeight="1">
      <c r="B86" s="33"/>
      <c r="E86" s="342" t="str">
        <f>E7</f>
        <v>Velké Meziříčí, náměstí - Rekonstrukce vodovodu a kanalizace</v>
      </c>
      <c r="F86" s="343"/>
      <c r="G86" s="343"/>
      <c r="H86" s="343"/>
      <c r="L86" s="33"/>
    </row>
    <row r="87" spans="2:12" ht="12" customHeight="1">
      <c r="B87" s="21"/>
      <c r="C87" s="28" t="s">
        <v>153</v>
      </c>
      <c r="L87" s="21"/>
    </row>
    <row r="88" spans="2:12" s="1" customFormat="1" ht="16.5" customHeight="1">
      <c r="B88" s="33"/>
      <c r="E88" s="342" t="s">
        <v>154</v>
      </c>
      <c r="F88" s="344"/>
      <c r="G88" s="344"/>
      <c r="H88" s="344"/>
      <c r="L88" s="33"/>
    </row>
    <row r="89" spans="2:12" s="1" customFormat="1" ht="12" customHeight="1">
      <c r="B89" s="33"/>
      <c r="C89" s="28" t="s">
        <v>155</v>
      </c>
      <c r="L89" s="33"/>
    </row>
    <row r="90" spans="2:12" s="1" customFormat="1" ht="16.5" customHeight="1">
      <c r="B90" s="33"/>
      <c r="E90" s="306" t="str">
        <f>E11</f>
        <v>SO 01-4.3 - Etapa 4 - Řad 3</v>
      </c>
      <c r="F90" s="344"/>
      <c r="G90" s="344"/>
      <c r="H90" s="344"/>
      <c r="L90" s="33"/>
    </row>
    <row r="91" spans="2:12" s="1" customFormat="1" ht="6.95" customHeight="1">
      <c r="B91" s="33"/>
      <c r="L91" s="33"/>
    </row>
    <row r="92" spans="2:12" s="1" customFormat="1" ht="12" customHeight="1">
      <c r="B92" s="33"/>
      <c r="C92" s="28" t="s">
        <v>21</v>
      </c>
      <c r="F92" s="26" t="str">
        <f>F14</f>
        <v>Velké Meziříčí</v>
      </c>
      <c r="I92" s="28" t="s">
        <v>23</v>
      </c>
      <c r="J92" s="50" t="str">
        <f>IF(J14="","",J14)</f>
        <v>11. 9. 2024</v>
      </c>
      <c r="L92" s="33"/>
    </row>
    <row r="93" spans="2:12" s="1" customFormat="1" ht="6.95" customHeight="1">
      <c r="B93" s="33"/>
      <c r="L93" s="33"/>
    </row>
    <row r="94" spans="2:12" s="1" customFormat="1" ht="25.7" customHeight="1">
      <c r="B94" s="33"/>
      <c r="C94" s="28" t="s">
        <v>25</v>
      </c>
      <c r="F94" s="26" t="str">
        <f>E17</f>
        <v>SVK Žďársko</v>
      </c>
      <c r="I94" s="28" t="s">
        <v>31</v>
      </c>
      <c r="J94" s="31" t="str">
        <f>E23</f>
        <v>AQA CLEAN ing.Josef Novotný</v>
      </c>
      <c r="L94" s="33"/>
    </row>
    <row r="95" spans="2:12" s="1" customFormat="1" ht="25.7" customHeight="1">
      <c r="B95" s="33"/>
      <c r="C95" s="28" t="s">
        <v>29</v>
      </c>
      <c r="F95" s="26" t="str">
        <f>IF(E20="","",E20)</f>
        <v>Vyplň údaj</v>
      </c>
      <c r="I95" s="28" t="s">
        <v>34</v>
      </c>
      <c r="J95" s="31" t="str">
        <f>E26</f>
        <v>AQA CLEAN ing.Josef Novotný</v>
      </c>
      <c r="L95" s="33"/>
    </row>
    <row r="96" spans="2:12" s="1" customFormat="1" ht="10.35" customHeight="1">
      <c r="B96" s="33"/>
      <c r="L96" s="33"/>
    </row>
    <row r="97" spans="2:65" s="10" customFormat="1" ht="29.25" customHeight="1">
      <c r="B97" s="113"/>
      <c r="C97" s="114" t="s">
        <v>177</v>
      </c>
      <c r="D97" s="115" t="s">
        <v>56</v>
      </c>
      <c r="E97" s="115" t="s">
        <v>52</v>
      </c>
      <c r="F97" s="115" t="s">
        <v>53</v>
      </c>
      <c r="G97" s="115" t="s">
        <v>178</v>
      </c>
      <c r="H97" s="115" t="s">
        <v>179</v>
      </c>
      <c r="I97" s="115" t="s">
        <v>180</v>
      </c>
      <c r="J97" s="116" t="s">
        <v>161</v>
      </c>
      <c r="K97" s="117" t="s">
        <v>181</v>
      </c>
      <c r="L97" s="113"/>
      <c r="M97" s="57" t="s">
        <v>19</v>
      </c>
      <c r="N97" s="58" t="s">
        <v>41</v>
      </c>
      <c r="O97" s="58" t="s">
        <v>182</v>
      </c>
      <c r="P97" s="58" t="s">
        <v>183</v>
      </c>
      <c r="Q97" s="58" t="s">
        <v>184</v>
      </c>
      <c r="R97" s="58" t="s">
        <v>185</v>
      </c>
      <c r="S97" s="58" t="s">
        <v>186</v>
      </c>
      <c r="T97" s="59" t="s">
        <v>187</v>
      </c>
    </row>
    <row r="98" spans="2:65" s="1" customFormat="1" ht="22.9" customHeight="1">
      <c r="B98" s="33"/>
      <c r="C98" s="62" t="s">
        <v>188</v>
      </c>
      <c r="J98" s="118">
        <f>BK98</f>
        <v>0</v>
      </c>
      <c r="L98" s="33"/>
      <c r="M98" s="60"/>
      <c r="N98" s="51"/>
      <c r="O98" s="51"/>
      <c r="P98" s="119">
        <f>P99+P623+P641</f>
        <v>0</v>
      </c>
      <c r="Q98" s="51"/>
      <c r="R98" s="119">
        <f>R99+R623+R641</f>
        <v>14.952260200000001</v>
      </c>
      <c r="S98" s="51"/>
      <c r="T98" s="120">
        <f>T99+T623+T641</f>
        <v>198.620045</v>
      </c>
      <c r="AT98" s="18" t="s">
        <v>70</v>
      </c>
      <c r="AU98" s="18" t="s">
        <v>162</v>
      </c>
      <c r="BK98" s="121">
        <f>BK99+BK623+BK641</f>
        <v>0</v>
      </c>
    </row>
    <row r="99" spans="2:65" s="11" customFormat="1" ht="25.9" customHeight="1">
      <c r="B99" s="122"/>
      <c r="D99" s="123" t="s">
        <v>70</v>
      </c>
      <c r="E99" s="124" t="s">
        <v>189</v>
      </c>
      <c r="F99" s="124" t="s">
        <v>190</v>
      </c>
      <c r="I99" s="125"/>
      <c r="J99" s="126">
        <f>BK99</f>
        <v>0</v>
      </c>
      <c r="L99" s="122"/>
      <c r="M99" s="127"/>
      <c r="P99" s="128">
        <f>P100+P311+P312+P338+P349+P569+P574+P614</f>
        <v>0</v>
      </c>
      <c r="R99" s="128">
        <f>R100+R311+R312+R338+R349+R569+R574+R614</f>
        <v>13.368260200000002</v>
      </c>
      <c r="T99" s="129">
        <f>T100+T311+T312+T338+T349+T569+T574+T614</f>
        <v>198.56655000000001</v>
      </c>
      <c r="AR99" s="123" t="s">
        <v>78</v>
      </c>
      <c r="AT99" s="130" t="s">
        <v>70</v>
      </c>
      <c r="AU99" s="130" t="s">
        <v>71</v>
      </c>
      <c r="AY99" s="123" t="s">
        <v>191</v>
      </c>
      <c r="BK99" s="131">
        <f>BK100+BK311+BK312+BK338+BK349+BK569+BK574+BK614</f>
        <v>0</v>
      </c>
    </row>
    <row r="100" spans="2:65" s="11" customFormat="1" ht="22.9" customHeight="1">
      <c r="B100" s="122"/>
      <c r="D100" s="123" t="s">
        <v>70</v>
      </c>
      <c r="E100" s="132" t="s">
        <v>78</v>
      </c>
      <c r="F100" s="132" t="s">
        <v>192</v>
      </c>
      <c r="I100" s="125"/>
      <c r="J100" s="133">
        <f>BK100</f>
        <v>0</v>
      </c>
      <c r="L100" s="122"/>
      <c r="M100" s="127"/>
      <c r="P100" s="128">
        <f>SUM(P101:P310)</f>
        <v>0</v>
      </c>
      <c r="R100" s="128">
        <f>SUM(R101:R310)</f>
        <v>2.7658256000000003</v>
      </c>
      <c r="T100" s="129">
        <f>SUM(T101:T310)</f>
        <v>188.09</v>
      </c>
      <c r="AR100" s="123" t="s">
        <v>78</v>
      </c>
      <c r="AT100" s="130" t="s">
        <v>70</v>
      </c>
      <c r="AU100" s="130" t="s">
        <v>78</v>
      </c>
      <c r="AY100" s="123" t="s">
        <v>191</v>
      </c>
      <c r="BK100" s="131">
        <f>SUM(BK101:BK310)</f>
        <v>0</v>
      </c>
    </row>
    <row r="101" spans="2:65" s="1" customFormat="1" ht="37.9" customHeight="1">
      <c r="B101" s="33"/>
      <c r="C101" s="134" t="s">
        <v>78</v>
      </c>
      <c r="D101" s="134" t="s">
        <v>193</v>
      </c>
      <c r="E101" s="135" t="s">
        <v>1473</v>
      </c>
      <c r="F101" s="136" t="s">
        <v>1474</v>
      </c>
      <c r="G101" s="137" t="s">
        <v>196</v>
      </c>
      <c r="H101" s="138">
        <v>34</v>
      </c>
      <c r="I101" s="139"/>
      <c r="J101" s="140">
        <f>ROUND(I101*H101,2)</f>
        <v>0</v>
      </c>
      <c r="K101" s="141"/>
      <c r="L101" s="33"/>
      <c r="M101" s="142" t="s">
        <v>19</v>
      </c>
      <c r="N101" s="143" t="s">
        <v>42</v>
      </c>
      <c r="P101" s="144">
        <f>O101*H101</f>
        <v>0</v>
      </c>
      <c r="Q101" s="144">
        <v>0</v>
      </c>
      <c r="R101" s="144">
        <f>Q101*H101</f>
        <v>0</v>
      </c>
      <c r="S101" s="144">
        <v>0.23499999999999999</v>
      </c>
      <c r="T101" s="145">
        <f>S101*H101</f>
        <v>7.9899999999999993</v>
      </c>
      <c r="AR101" s="146" t="s">
        <v>197</v>
      </c>
      <c r="AT101" s="146" t="s">
        <v>193</v>
      </c>
      <c r="AU101" s="146" t="s">
        <v>80</v>
      </c>
      <c r="AY101" s="18" t="s">
        <v>191</v>
      </c>
      <c r="BE101" s="147">
        <f>IF(N101="základní",J101,0)</f>
        <v>0</v>
      </c>
      <c r="BF101" s="147">
        <f>IF(N101="snížená",J101,0)</f>
        <v>0</v>
      </c>
      <c r="BG101" s="147">
        <f>IF(N101="zákl. přenesená",J101,0)</f>
        <v>0</v>
      </c>
      <c r="BH101" s="147">
        <f>IF(N101="sníž. přenesená",J101,0)</f>
        <v>0</v>
      </c>
      <c r="BI101" s="147">
        <f>IF(N101="nulová",J101,0)</f>
        <v>0</v>
      </c>
      <c r="BJ101" s="18" t="s">
        <v>78</v>
      </c>
      <c r="BK101" s="147">
        <f>ROUND(I101*H101,2)</f>
        <v>0</v>
      </c>
      <c r="BL101" s="18" t="s">
        <v>197</v>
      </c>
      <c r="BM101" s="146" t="s">
        <v>1587</v>
      </c>
    </row>
    <row r="102" spans="2:65" s="1" customFormat="1" ht="11.25">
      <c r="B102" s="33"/>
      <c r="D102" s="148" t="s">
        <v>199</v>
      </c>
      <c r="F102" s="149" t="s">
        <v>1476</v>
      </c>
      <c r="I102" s="150"/>
      <c r="L102" s="33"/>
      <c r="M102" s="151"/>
      <c r="T102" s="54"/>
      <c r="AT102" s="18" t="s">
        <v>199</v>
      </c>
      <c r="AU102" s="18" t="s">
        <v>80</v>
      </c>
    </row>
    <row r="103" spans="2:65" s="12" customFormat="1" ht="11.25">
      <c r="B103" s="152"/>
      <c r="D103" s="153" t="s">
        <v>201</v>
      </c>
      <c r="E103" s="154" t="s">
        <v>19</v>
      </c>
      <c r="F103" s="155" t="s">
        <v>1588</v>
      </c>
      <c r="H103" s="156">
        <v>34</v>
      </c>
      <c r="I103" s="157"/>
      <c r="L103" s="152"/>
      <c r="M103" s="158"/>
      <c r="T103" s="159"/>
      <c r="AT103" s="154" t="s">
        <v>201</v>
      </c>
      <c r="AU103" s="154" t="s">
        <v>80</v>
      </c>
      <c r="AV103" s="12" t="s">
        <v>80</v>
      </c>
      <c r="AW103" s="12" t="s">
        <v>33</v>
      </c>
      <c r="AX103" s="12" t="s">
        <v>78</v>
      </c>
      <c r="AY103" s="154" t="s">
        <v>191</v>
      </c>
    </row>
    <row r="104" spans="2:65" s="1" customFormat="1" ht="37.9" customHeight="1">
      <c r="B104" s="33"/>
      <c r="C104" s="134" t="s">
        <v>80</v>
      </c>
      <c r="D104" s="134" t="s">
        <v>193</v>
      </c>
      <c r="E104" s="135" t="s">
        <v>209</v>
      </c>
      <c r="F104" s="136" t="s">
        <v>210</v>
      </c>
      <c r="G104" s="137" t="s">
        <v>196</v>
      </c>
      <c r="H104" s="138">
        <v>34</v>
      </c>
      <c r="I104" s="139"/>
      <c r="J104" s="140">
        <f>ROUND(I104*H104,2)</f>
        <v>0</v>
      </c>
      <c r="K104" s="141"/>
      <c r="L104" s="33"/>
      <c r="M104" s="142" t="s">
        <v>19</v>
      </c>
      <c r="N104" s="143" t="s">
        <v>42</v>
      </c>
      <c r="P104" s="144">
        <f>O104*H104</f>
        <v>0</v>
      </c>
      <c r="Q104" s="144">
        <v>0</v>
      </c>
      <c r="R104" s="144">
        <f>Q104*H104</f>
        <v>0</v>
      </c>
      <c r="S104" s="144">
        <v>0.28999999999999998</v>
      </c>
      <c r="T104" s="145">
        <f>S104*H104</f>
        <v>9.86</v>
      </c>
      <c r="AR104" s="146" t="s">
        <v>197</v>
      </c>
      <c r="AT104" s="146" t="s">
        <v>193</v>
      </c>
      <c r="AU104" s="146" t="s">
        <v>80</v>
      </c>
      <c r="AY104" s="18" t="s">
        <v>191</v>
      </c>
      <c r="BE104" s="147">
        <f>IF(N104="základní",J104,0)</f>
        <v>0</v>
      </c>
      <c r="BF104" s="147">
        <f>IF(N104="snížená",J104,0)</f>
        <v>0</v>
      </c>
      <c r="BG104" s="147">
        <f>IF(N104="zákl. přenesená",J104,0)</f>
        <v>0</v>
      </c>
      <c r="BH104" s="147">
        <f>IF(N104="sníž. přenesená",J104,0)</f>
        <v>0</v>
      </c>
      <c r="BI104" s="147">
        <f>IF(N104="nulová",J104,0)</f>
        <v>0</v>
      </c>
      <c r="BJ104" s="18" t="s">
        <v>78</v>
      </c>
      <c r="BK104" s="147">
        <f>ROUND(I104*H104,2)</f>
        <v>0</v>
      </c>
      <c r="BL104" s="18" t="s">
        <v>197</v>
      </c>
      <c r="BM104" s="146" t="s">
        <v>1589</v>
      </c>
    </row>
    <row r="105" spans="2:65" s="1" customFormat="1" ht="11.25">
      <c r="B105" s="33"/>
      <c r="D105" s="148" t="s">
        <v>199</v>
      </c>
      <c r="F105" s="149" t="s">
        <v>212</v>
      </c>
      <c r="I105" s="150"/>
      <c r="L105" s="33"/>
      <c r="M105" s="151"/>
      <c r="T105" s="54"/>
      <c r="AT105" s="18" t="s">
        <v>199</v>
      </c>
      <c r="AU105" s="18" t="s">
        <v>80</v>
      </c>
    </row>
    <row r="106" spans="2:65" s="12" customFormat="1" ht="11.25">
      <c r="B106" s="152"/>
      <c r="D106" s="153" t="s">
        <v>201</v>
      </c>
      <c r="E106" s="154" t="s">
        <v>19</v>
      </c>
      <c r="F106" s="155" t="s">
        <v>1590</v>
      </c>
      <c r="H106" s="156">
        <v>34</v>
      </c>
      <c r="I106" s="157"/>
      <c r="L106" s="152"/>
      <c r="M106" s="158"/>
      <c r="T106" s="159"/>
      <c r="AT106" s="154" t="s">
        <v>201</v>
      </c>
      <c r="AU106" s="154" t="s">
        <v>80</v>
      </c>
      <c r="AV106" s="12" t="s">
        <v>80</v>
      </c>
      <c r="AW106" s="12" t="s">
        <v>33</v>
      </c>
      <c r="AX106" s="12" t="s">
        <v>71</v>
      </c>
      <c r="AY106" s="154" t="s">
        <v>191</v>
      </c>
    </row>
    <row r="107" spans="2:65" s="13" customFormat="1" ht="11.25">
      <c r="B107" s="160"/>
      <c r="D107" s="153" t="s">
        <v>201</v>
      </c>
      <c r="E107" s="161" t="s">
        <v>19</v>
      </c>
      <c r="F107" s="162" t="s">
        <v>203</v>
      </c>
      <c r="H107" s="163">
        <v>34</v>
      </c>
      <c r="I107" s="164"/>
      <c r="L107" s="160"/>
      <c r="M107" s="165"/>
      <c r="T107" s="166"/>
      <c r="AT107" s="161" t="s">
        <v>201</v>
      </c>
      <c r="AU107" s="161" t="s">
        <v>80</v>
      </c>
      <c r="AV107" s="13" t="s">
        <v>197</v>
      </c>
      <c r="AW107" s="13" t="s">
        <v>33</v>
      </c>
      <c r="AX107" s="13" t="s">
        <v>78</v>
      </c>
      <c r="AY107" s="161" t="s">
        <v>191</v>
      </c>
    </row>
    <row r="108" spans="2:65" s="1" customFormat="1" ht="37.9" customHeight="1">
      <c r="B108" s="33"/>
      <c r="C108" s="134" t="s">
        <v>148</v>
      </c>
      <c r="D108" s="134" t="s">
        <v>193</v>
      </c>
      <c r="E108" s="135" t="s">
        <v>214</v>
      </c>
      <c r="F108" s="136" t="s">
        <v>215</v>
      </c>
      <c r="G108" s="137" t="s">
        <v>196</v>
      </c>
      <c r="H108" s="138">
        <v>245</v>
      </c>
      <c r="I108" s="139"/>
      <c r="J108" s="140">
        <f>ROUND(I108*H108,2)</f>
        <v>0</v>
      </c>
      <c r="K108" s="141"/>
      <c r="L108" s="33"/>
      <c r="M108" s="142" t="s">
        <v>19</v>
      </c>
      <c r="N108" s="143" t="s">
        <v>42</v>
      </c>
      <c r="P108" s="144">
        <f>O108*H108</f>
        <v>0</v>
      </c>
      <c r="Q108" s="144">
        <v>0</v>
      </c>
      <c r="R108" s="144">
        <f>Q108*H108</f>
        <v>0</v>
      </c>
      <c r="S108" s="144">
        <v>0.44</v>
      </c>
      <c r="T108" s="145">
        <f>S108*H108</f>
        <v>107.8</v>
      </c>
      <c r="AR108" s="146" t="s">
        <v>197</v>
      </c>
      <c r="AT108" s="146" t="s">
        <v>193</v>
      </c>
      <c r="AU108" s="146" t="s">
        <v>80</v>
      </c>
      <c r="AY108" s="18" t="s">
        <v>191</v>
      </c>
      <c r="BE108" s="147">
        <f>IF(N108="základní",J108,0)</f>
        <v>0</v>
      </c>
      <c r="BF108" s="147">
        <f>IF(N108="snížená",J108,0)</f>
        <v>0</v>
      </c>
      <c r="BG108" s="147">
        <f>IF(N108="zákl. přenesená",J108,0)</f>
        <v>0</v>
      </c>
      <c r="BH108" s="147">
        <f>IF(N108="sníž. přenesená",J108,0)</f>
        <v>0</v>
      </c>
      <c r="BI108" s="147">
        <f>IF(N108="nulová",J108,0)</f>
        <v>0</v>
      </c>
      <c r="BJ108" s="18" t="s">
        <v>78</v>
      </c>
      <c r="BK108" s="147">
        <f>ROUND(I108*H108,2)</f>
        <v>0</v>
      </c>
      <c r="BL108" s="18" t="s">
        <v>197</v>
      </c>
      <c r="BM108" s="146" t="s">
        <v>1591</v>
      </c>
    </row>
    <row r="109" spans="2:65" s="1" customFormat="1" ht="11.25">
      <c r="B109" s="33"/>
      <c r="D109" s="148" t="s">
        <v>199</v>
      </c>
      <c r="F109" s="149" t="s">
        <v>217</v>
      </c>
      <c r="I109" s="150"/>
      <c r="L109" s="33"/>
      <c r="M109" s="151"/>
      <c r="T109" s="54"/>
      <c r="AT109" s="18" t="s">
        <v>199</v>
      </c>
      <c r="AU109" s="18" t="s">
        <v>80</v>
      </c>
    </row>
    <row r="110" spans="2:65" s="12" customFormat="1" ht="11.25">
      <c r="B110" s="152"/>
      <c r="D110" s="153" t="s">
        <v>201</v>
      </c>
      <c r="E110" s="154" t="s">
        <v>19</v>
      </c>
      <c r="F110" s="155" t="s">
        <v>1592</v>
      </c>
      <c r="H110" s="156">
        <v>245</v>
      </c>
      <c r="I110" s="157"/>
      <c r="L110" s="152"/>
      <c r="M110" s="158"/>
      <c r="T110" s="159"/>
      <c r="AT110" s="154" t="s">
        <v>201</v>
      </c>
      <c r="AU110" s="154" t="s">
        <v>80</v>
      </c>
      <c r="AV110" s="12" t="s">
        <v>80</v>
      </c>
      <c r="AW110" s="12" t="s">
        <v>33</v>
      </c>
      <c r="AX110" s="12" t="s">
        <v>71</v>
      </c>
      <c r="AY110" s="154" t="s">
        <v>191</v>
      </c>
    </row>
    <row r="111" spans="2:65" s="13" customFormat="1" ht="11.25">
      <c r="B111" s="160"/>
      <c r="D111" s="153" t="s">
        <v>201</v>
      </c>
      <c r="E111" s="161" t="s">
        <v>19</v>
      </c>
      <c r="F111" s="162" t="s">
        <v>203</v>
      </c>
      <c r="H111" s="163">
        <v>245</v>
      </c>
      <c r="I111" s="164"/>
      <c r="L111" s="160"/>
      <c r="M111" s="165"/>
      <c r="T111" s="166"/>
      <c r="AT111" s="161" t="s">
        <v>201</v>
      </c>
      <c r="AU111" s="161" t="s">
        <v>80</v>
      </c>
      <c r="AV111" s="13" t="s">
        <v>197</v>
      </c>
      <c r="AW111" s="13" t="s">
        <v>33</v>
      </c>
      <c r="AX111" s="13" t="s">
        <v>78</v>
      </c>
      <c r="AY111" s="161" t="s">
        <v>191</v>
      </c>
    </row>
    <row r="112" spans="2:65" s="1" customFormat="1" ht="24.2" customHeight="1">
      <c r="B112" s="33"/>
      <c r="C112" s="134" t="s">
        <v>197</v>
      </c>
      <c r="D112" s="134" t="s">
        <v>193</v>
      </c>
      <c r="E112" s="135" t="s">
        <v>220</v>
      </c>
      <c r="F112" s="136" t="s">
        <v>221</v>
      </c>
      <c r="G112" s="137" t="s">
        <v>196</v>
      </c>
      <c r="H112" s="138">
        <v>245</v>
      </c>
      <c r="I112" s="139"/>
      <c r="J112" s="140">
        <f>ROUND(I112*H112,2)</f>
        <v>0</v>
      </c>
      <c r="K112" s="141"/>
      <c r="L112" s="33"/>
      <c r="M112" s="142" t="s">
        <v>19</v>
      </c>
      <c r="N112" s="143" t="s">
        <v>42</v>
      </c>
      <c r="P112" s="144">
        <f>O112*H112</f>
        <v>0</v>
      </c>
      <c r="Q112" s="144">
        <v>1.6000000000000001E-4</v>
      </c>
      <c r="R112" s="144">
        <f>Q112*H112</f>
        <v>3.9200000000000006E-2</v>
      </c>
      <c r="S112" s="144">
        <v>0.23</v>
      </c>
      <c r="T112" s="145">
        <f>S112*H112</f>
        <v>56.35</v>
      </c>
      <c r="AR112" s="146" t="s">
        <v>197</v>
      </c>
      <c r="AT112" s="146" t="s">
        <v>193</v>
      </c>
      <c r="AU112" s="146" t="s">
        <v>80</v>
      </c>
      <c r="AY112" s="18" t="s">
        <v>191</v>
      </c>
      <c r="BE112" s="147">
        <f>IF(N112="základní",J112,0)</f>
        <v>0</v>
      </c>
      <c r="BF112" s="147">
        <f>IF(N112="snížená",J112,0)</f>
        <v>0</v>
      </c>
      <c r="BG112" s="147">
        <f>IF(N112="zákl. přenesená",J112,0)</f>
        <v>0</v>
      </c>
      <c r="BH112" s="147">
        <f>IF(N112="sníž. přenesená",J112,0)</f>
        <v>0</v>
      </c>
      <c r="BI112" s="147">
        <f>IF(N112="nulová",J112,0)</f>
        <v>0</v>
      </c>
      <c r="BJ112" s="18" t="s">
        <v>78</v>
      </c>
      <c r="BK112" s="147">
        <f>ROUND(I112*H112,2)</f>
        <v>0</v>
      </c>
      <c r="BL112" s="18" t="s">
        <v>197</v>
      </c>
      <c r="BM112" s="146" t="s">
        <v>1593</v>
      </c>
    </row>
    <row r="113" spans="2:65" s="1" customFormat="1" ht="11.25">
      <c r="B113" s="33"/>
      <c r="D113" s="148" t="s">
        <v>199</v>
      </c>
      <c r="F113" s="149" t="s">
        <v>223</v>
      </c>
      <c r="I113" s="150"/>
      <c r="L113" s="33"/>
      <c r="M113" s="151"/>
      <c r="T113" s="54"/>
      <c r="AT113" s="18" t="s">
        <v>199</v>
      </c>
      <c r="AU113" s="18" t="s">
        <v>80</v>
      </c>
    </row>
    <row r="114" spans="2:65" s="12" customFormat="1" ht="11.25">
      <c r="B114" s="152"/>
      <c r="D114" s="153" t="s">
        <v>201</v>
      </c>
      <c r="E114" s="154" t="s">
        <v>19</v>
      </c>
      <c r="F114" s="155" t="s">
        <v>1594</v>
      </c>
      <c r="H114" s="156">
        <v>245</v>
      </c>
      <c r="I114" s="157"/>
      <c r="L114" s="152"/>
      <c r="M114" s="158"/>
      <c r="T114" s="159"/>
      <c r="AT114" s="154" t="s">
        <v>201</v>
      </c>
      <c r="AU114" s="154" t="s">
        <v>80</v>
      </c>
      <c r="AV114" s="12" t="s">
        <v>80</v>
      </c>
      <c r="AW114" s="12" t="s">
        <v>33</v>
      </c>
      <c r="AX114" s="12" t="s">
        <v>71</v>
      </c>
      <c r="AY114" s="154" t="s">
        <v>191</v>
      </c>
    </row>
    <row r="115" spans="2:65" s="13" customFormat="1" ht="11.25">
      <c r="B115" s="160"/>
      <c r="D115" s="153" t="s">
        <v>201</v>
      </c>
      <c r="E115" s="161" t="s">
        <v>19</v>
      </c>
      <c r="F115" s="162" t="s">
        <v>203</v>
      </c>
      <c r="H115" s="163">
        <v>245</v>
      </c>
      <c r="I115" s="164"/>
      <c r="L115" s="160"/>
      <c r="M115" s="165"/>
      <c r="T115" s="166"/>
      <c r="AT115" s="161" t="s">
        <v>201</v>
      </c>
      <c r="AU115" s="161" t="s">
        <v>80</v>
      </c>
      <c r="AV115" s="13" t="s">
        <v>197</v>
      </c>
      <c r="AW115" s="13" t="s">
        <v>33</v>
      </c>
      <c r="AX115" s="13" t="s">
        <v>78</v>
      </c>
      <c r="AY115" s="161" t="s">
        <v>191</v>
      </c>
    </row>
    <row r="116" spans="2:65" s="1" customFormat="1" ht="24.2" customHeight="1">
      <c r="B116" s="33"/>
      <c r="C116" s="134" t="s">
        <v>219</v>
      </c>
      <c r="D116" s="134" t="s">
        <v>193</v>
      </c>
      <c r="E116" s="135" t="s">
        <v>226</v>
      </c>
      <c r="F116" s="136" t="s">
        <v>227</v>
      </c>
      <c r="G116" s="137" t="s">
        <v>228</v>
      </c>
      <c r="H116" s="138">
        <v>21</v>
      </c>
      <c r="I116" s="139"/>
      <c r="J116" s="140">
        <f>ROUND(I116*H116,2)</f>
        <v>0</v>
      </c>
      <c r="K116" s="141"/>
      <c r="L116" s="33"/>
      <c r="M116" s="142" t="s">
        <v>19</v>
      </c>
      <c r="N116" s="143" t="s">
        <v>42</v>
      </c>
      <c r="P116" s="144">
        <f>O116*H116</f>
        <v>0</v>
      </c>
      <c r="Q116" s="144">
        <v>0</v>
      </c>
      <c r="R116" s="144">
        <f>Q116*H116</f>
        <v>0</v>
      </c>
      <c r="S116" s="144">
        <v>0.28999999999999998</v>
      </c>
      <c r="T116" s="145">
        <f>S116*H116</f>
        <v>6.09</v>
      </c>
      <c r="AR116" s="146" t="s">
        <v>197</v>
      </c>
      <c r="AT116" s="146" t="s">
        <v>193</v>
      </c>
      <c r="AU116" s="146" t="s">
        <v>80</v>
      </c>
      <c r="AY116" s="18" t="s">
        <v>191</v>
      </c>
      <c r="BE116" s="147">
        <f>IF(N116="základní",J116,0)</f>
        <v>0</v>
      </c>
      <c r="BF116" s="147">
        <f>IF(N116="snížená",J116,0)</f>
        <v>0</v>
      </c>
      <c r="BG116" s="147">
        <f>IF(N116="zákl. přenesená",J116,0)</f>
        <v>0</v>
      </c>
      <c r="BH116" s="147">
        <f>IF(N116="sníž. přenesená",J116,0)</f>
        <v>0</v>
      </c>
      <c r="BI116" s="147">
        <f>IF(N116="nulová",J116,0)</f>
        <v>0</v>
      </c>
      <c r="BJ116" s="18" t="s">
        <v>78</v>
      </c>
      <c r="BK116" s="147">
        <f>ROUND(I116*H116,2)</f>
        <v>0</v>
      </c>
      <c r="BL116" s="18" t="s">
        <v>197</v>
      </c>
      <c r="BM116" s="146" t="s">
        <v>1595</v>
      </c>
    </row>
    <row r="117" spans="2:65" s="1" customFormat="1" ht="11.25">
      <c r="B117" s="33"/>
      <c r="D117" s="148" t="s">
        <v>199</v>
      </c>
      <c r="F117" s="149" t="s">
        <v>230</v>
      </c>
      <c r="I117" s="150"/>
      <c r="L117" s="33"/>
      <c r="M117" s="151"/>
      <c r="T117" s="54"/>
      <c r="AT117" s="18" t="s">
        <v>199</v>
      </c>
      <c r="AU117" s="18" t="s">
        <v>80</v>
      </c>
    </row>
    <row r="118" spans="2:65" s="1" customFormat="1" ht="16.5" customHeight="1">
      <c r="B118" s="33"/>
      <c r="C118" s="134" t="s">
        <v>225</v>
      </c>
      <c r="D118" s="134" t="s">
        <v>193</v>
      </c>
      <c r="E118" s="135" t="s">
        <v>237</v>
      </c>
      <c r="F118" s="136" t="s">
        <v>238</v>
      </c>
      <c r="G118" s="137" t="s">
        <v>239</v>
      </c>
      <c r="H118" s="138">
        <v>120</v>
      </c>
      <c r="I118" s="139"/>
      <c r="J118" s="140">
        <f>ROUND(I118*H118,2)</f>
        <v>0</v>
      </c>
      <c r="K118" s="141"/>
      <c r="L118" s="33"/>
      <c r="M118" s="142" t="s">
        <v>19</v>
      </c>
      <c r="N118" s="143" t="s">
        <v>42</v>
      </c>
      <c r="P118" s="144">
        <f>O118*H118</f>
        <v>0</v>
      </c>
      <c r="Q118" s="144">
        <v>3.0000000000000001E-5</v>
      </c>
      <c r="R118" s="144">
        <f>Q118*H118</f>
        <v>3.5999999999999999E-3</v>
      </c>
      <c r="S118" s="144">
        <v>0</v>
      </c>
      <c r="T118" s="145">
        <f>S118*H118</f>
        <v>0</v>
      </c>
      <c r="AR118" s="146" t="s">
        <v>197</v>
      </c>
      <c r="AT118" s="146" t="s">
        <v>193</v>
      </c>
      <c r="AU118" s="146" t="s">
        <v>80</v>
      </c>
      <c r="AY118" s="18" t="s">
        <v>191</v>
      </c>
      <c r="BE118" s="147">
        <f>IF(N118="základní",J118,0)</f>
        <v>0</v>
      </c>
      <c r="BF118" s="147">
        <f>IF(N118="snížená",J118,0)</f>
        <v>0</v>
      </c>
      <c r="BG118" s="147">
        <f>IF(N118="zákl. přenesená",J118,0)</f>
        <v>0</v>
      </c>
      <c r="BH118" s="147">
        <f>IF(N118="sníž. přenesená",J118,0)</f>
        <v>0</v>
      </c>
      <c r="BI118" s="147">
        <f>IF(N118="nulová",J118,0)</f>
        <v>0</v>
      </c>
      <c r="BJ118" s="18" t="s">
        <v>78</v>
      </c>
      <c r="BK118" s="147">
        <f>ROUND(I118*H118,2)</f>
        <v>0</v>
      </c>
      <c r="BL118" s="18" t="s">
        <v>197</v>
      </c>
      <c r="BM118" s="146" t="s">
        <v>1596</v>
      </c>
    </row>
    <row r="119" spans="2:65" s="1" customFormat="1" ht="11.25">
      <c r="B119" s="33"/>
      <c r="D119" s="148" t="s">
        <v>199</v>
      </c>
      <c r="F119" s="149" t="s">
        <v>241</v>
      </c>
      <c r="I119" s="150"/>
      <c r="L119" s="33"/>
      <c r="M119" s="151"/>
      <c r="T119" s="54"/>
      <c r="AT119" s="18" t="s">
        <v>199</v>
      </c>
      <c r="AU119" s="18" t="s">
        <v>80</v>
      </c>
    </row>
    <row r="120" spans="2:65" s="1" customFormat="1" ht="24.2" customHeight="1">
      <c r="B120" s="33"/>
      <c r="C120" s="134" t="s">
        <v>231</v>
      </c>
      <c r="D120" s="134" t="s">
        <v>193</v>
      </c>
      <c r="E120" s="135" t="s">
        <v>243</v>
      </c>
      <c r="F120" s="136" t="s">
        <v>244</v>
      </c>
      <c r="G120" s="137" t="s">
        <v>245</v>
      </c>
      <c r="H120" s="138">
        <v>15</v>
      </c>
      <c r="I120" s="139"/>
      <c r="J120" s="140">
        <f>ROUND(I120*H120,2)</f>
        <v>0</v>
      </c>
      <c r="K120" s="141"/>
      <c r="L120" s="33"/>
      <c r="M120" s="142" t="s">
        <v>19</v>
      </c>
      <c r="N120" s="143" t="s">
        <v>42</v>
      </c>
      <c r="P120" s="144">
        <f>O120*H120</f>
        <v>0</v>
      </c>
      <c r="Q120" s="144">
        <v>0</v>
      </c>
      <c r="R120" s="144">
        <f>Q120*H120</f>
        <v>0</v>
      </c>
      <c r="S120" s="144">
        <v>0</v>
      </c>
      <c r="T120" s="145">
        <f>S120*H120</f>
        <v>0</v>
      </c>
      <c r="AR120" s="146" t="s">
        <v>197</v>
      </c>
      <c r="AT120" s="146" t="s">
        <v>193</v>
      </c>
      <c r="AU120" s="146" t="s">
        <v>80</v>
      </c>
      <c r="AY120" s="18" t="s">
        <v>191</v>
      </c>
      <c r="BE120" s="147">
        <f>IF(N120="základní",J120,0)</f>
        <v>0</v>
      </c>
      <c r="BF120" s="147">
        <f>IF(N120="snížená",J120,0)</f>
        <v>0</v>
      </c>
      <c r="BG120" s="147">
        <f>IF(N120="zákl. přenesená",J120,0)</f>
        <v>0</v>
      </c>
      <c r="BH120" s="147">
        <f>IF(N120="sníž. přenesená",J120,0)</f>
        <v>0</v>
      </c>
      <c r="BI120" s="147">
        <f>IF(N120="nulová",J120,0)</f>
        <v>0</v>
      </c>
      <c r="BJ120" s="18" t="s">
        <v>78</v>
      </c>
      <c r="BK120" s="147">
        <f>ROUND(I120*H120,2)</f>
        <v>0</v>
      </c>
      <c r="BL120" s="18" t="s">
        <v>197</v>
      </c>
      <c r="BM120" s="146" t="s">
        <v>1597</v>
      </c>
    </row>
    <row r="121" spans="2:65" s="1" customFormat="1" ht="11.25">
      <c r="B121" s="33"/>
      <c r="D121" s="148" t="s">
        <v>199</v>
      </c>
      <c r="F121" s="149" t="s">
        <v>247</v>
      </c>
      <c r="I121" s="150"/>
      <c r="L121" s="33"/>
      <c r="M121" s="151"/>
      <c r="T121" s="54"/>
      <c r="AT121" s="18" t="s">
        <v>199</v>
      </c>
      <c r="AU121" s="18" t="s">
        <v>80</v>
      </c>
    </row>
    <row r="122" spans="2:65" s="1" customFormat="1" ht="49.15" customHeight="1">
      <c r="B122" s="33"/>
      <c r="C122" s="134" t="s">
        <v>236</v>
      </c>
      <c r="D122" s="134" t="s">
        <v>193</v>
      </c>
      <c r="E122" s="135" t="s">
        <v>249</v>
      </c>
      <c r="F122" s="136" t="s">
        <v>250</v>
      </c>
      <c r="G122" s="137" t="s">
        <v>228</v>
      </c>
      <c r="H122" s="138">
        <v>77.5</v>
      </c>
      <c r="I122" s="139"/>
      <c r="J122" s="140">
        <f>ROUND(I122*H122,2)</f>
        <v>0</v>
      </c>
      <c r="K122" s="141"/>
      <c r="L122" s="33"/>
      <c r="M122" s="142" t="s">
        <v>19</v>
      </c>
      <c r="N122" s="143" t="s">
        <v>42</v>
      </c>
      <c r="P122" s="144">
        <f>O122*H122</f>
        <v>0</v>
      </c>
      <c r="Q122" s="144">
        <v>8.6800000000000002E-3</v>
      </c>
      <c r="R122" s="144">
        <f>Q122*H122</f>
        <v>0.67269999999999996</v>
      </c>
      <c r="S122" s="144">
        <v>0</v>
      </c>
      <c r="T122" s="145">
        <f>S122*H122</f>
        <v>0</v>
      </c>
      <c r="AR122" s="146" t="s">
        <v>197</v>
      </c>
      <c r="AT122" s="146" t="s">
        <v>193</v>
      </c>
      <c r="AU122" s="146" t="s">
        <v>80</v>
      </c>
      <c r="AY122" s="18" t="s">
        <v>191</v>
      </c>
      <c r="BE122" s="147">
        <f>IF(N122="základní",J122,0)</f>
        <v>0</v>
      </c>
      <c r="BF122" s="147">
        <f>IF(N122="snížená",J122,0)</f>
        <v>0</v>
      </c>
      <c r="BG122" s="147">
        <f>IF(N122="zákl. přenesená",J122,0)</f>
        <v>0</v>
      </c>
      <c r="BH122" s="147">
        <f>IF(N122="sníž. přenesená",J122,0)</f>
        <v>0</v>
      </c>
      <c r="BI122" s="147">
        <f>IF(N122="nulová",J122,0)</f>
        <v>0</v>
      </c>
      <c r="BJ122" s="18" t="s">
        <v>78</v>
      </c>
      <c r="BK122" s="147">
        <f>ROUND(I122*H122,2)</f>
        <v>0</v>
      </c>
      <c r="BL122" s="18" t="s">
        <v>197</v>
      </c>
      <c r="BM122" s="146" t="s">
        <v>1598</v>
      </c>
    </row>
    <row r="123" spans="2:65" s="1" customFormat="1" ht="11.25">
      <c r="B123" s="33"/>
      <c r="D123" s="148" t="s">
        <v>199</v>
      </c>
      <c r="F123" s="149" t="s">
        <v>252</v>
      </c>
      <c r="I123" s="150"/>
      <c r="L123" s="33"/>
      <c r="M123" s="151"/>
      <c r="T123" s="54"/>
      <c r="AT123" s="18" t="s">
        <v>199</v>
      </c>
      <c r="AU123" s="18" t="s">
        <v>80</v>
      </c>
    </row>
    <row r="124" spans="2:65" s="12" customFormat="1" ht="11.25">
      <c r="B124" s="152"/>
      <c r="D124" s="153" t="s">
        <v>201</v>
      </c>
      <c r="E124" s="154" t="s">
        <v>19</v>
      </c>
      <c r="F124" s="155" t="s">
        <v>1599</v>
      </c>
      <c r="H124" s="156">
        <v>77.5</v>
      </c>
      <c r="I124" s="157"/>
      <c r="L124" s="152"/>
      <c r="M124" s="158"/>
      <c r="T124" s="159"/>
      <c r="AT124" s="154" t="s">
        <v>201</v>
      </c>
      <c r="AU124" s="154" t="s">
        <v>80</v>
      </c>
      <c r="AV124" s="12" t="s">
        <v>80</v>
      </c>
      <c r="AW124" s="12" t="s">
        <v>33</v>
      </c>
      <c r="AX124" s="12" t="s">
        <v>71</v>
      </c>
      <c r="AY124" s="154" t="s">
        <v>191</v>
      </c>
    </row>
    <row r="125" spans="2:65" s="13" customFormat="1" ht="11.25">
      <c r="B125" s="160"/>
      <c r="D125" s="153" t="s">
        <v>201</v>
      </c>
      <c r="E125" s="161" t="s">
        <v>19</v>
      </c>
      <c r="F125" s="162" t="s">
        <v>203</v>
      </c>
      <c r="H125" s="163">
        <v>77.5</v>
      </c>
      <c r="I125" s="164"/>
      <c r="L125" s="160"/>
      <c r="M125" s="165"/>
      <c r="T125" s="166"/>
      <c r="AT125" s="161" t="s">
        <v>201</v>
      </c>
      <c r="AU125" s="161" t="s">
        <v>80</v>
      </c>
      <c r="AV125" s="13" t="s">
        <v>197</v>
      </c>
      <c r="AW125" s="13" t="s">
        <v>33</v>
      </c>
      <c r="AX125" s="13" t="s">
        <v>78</v>
      </c>
      <c r="AY125" s="161" t="s">
        <v>191</v>
      </c>
    </row>
    <row r="126" spans="2:65" s="1" customFormat="1" ht="49.15" customHeight="1">
      <c r="B126" s="33"/>
      <c r="C126" s="134" t="s">
        <v>242</v>
      </c>
      <c r="D126" s="134" t="s">
        <v>193</v>
      </c>
      <c r="E126" s="135" t="s">
        <v>256</v>
      </c>
      <c r="F126" s="136" t="s">
        <v>257</v>
      </c>
      <c r="G126" s="137" t="s">
        <v>228</v>
      </c>
      <c r="H126" s="138">
        <v>33</v>
      </c>
      <c r="I126" s="139"/>
      <c r="J126" s="140">
        <f>ROUND(I126*H126,2)</f>
        <v>0</v>
      </c>
      <c r="K126" s="141"/>
      <c r="L126" s="33"/>
      <c r="M126" s="142" t="s">
        <v>19</v>
      </c>
      <c r="N126" s="143" t="s">
        <v>42</v>
      </c>
      <c r="P126" s="144">
        <f>O126*H126</f>
        <v>0</v>
      </c>
      <c r="Q126" s="144">
        <v>3.6900000000000002E-2</v>
      </c>
      <c r="R126" s="144">
        <f>Q126*H126</f>
        <v>1.2177</v>
      </c>
      <c r="S126" s="144">
        <v>0</v>
      </c>
      <c r="T126" s="145">
        <f>S126*H126</f>
        <v>0</v>
      </c>
      <c r="AR126" s="146" t="s">
        <v>197</v>
      </c>
      <c r="AT126" s="146" t="s">
        <v>193</v>
      </c>
      <c r="AU126" s="146" t="s">
        <v>80</v>
      </c>
      <c r="AY126" s="18" t="s">
        <v>191</v>
      </c>
      <c r="BE126" s="147">
        <f>IF(N126="základní",J126,0)</f>
        <v>0</v>
      </c>
      <c r="BF126" s="147">
        <f>IF(N126="snížená",J126,0)</f>
        <v>0</v>
      </c>
      <c r="BG126" s="147">
        <f>IF(N126="zákl. přenesená",J126,0)</f>
        <v>0</v>
      </c>
      <c r="BH126" s="147">
        <f>IF(N126="sníž. přenesená",J126,0)</f>
        <v>0</v>
      </c>
      <c r="BI126" s="147">
        <f>IF(N126="nulová",J126,0)</f>
        <v>0</v>
      </c>
      <c r="BJ126" s="18" t="s">
        <v>78</v>
      </c>
      <c r="BK126" s="147">
        <f>ROUND(I126*H126,2)</f>
        <v>0</v>
      </c>
      <c r="BL126" s="18" t="s">
        <v>197</v>
      </c>
      <c r="BM126" s="146" t="s">
        <v>1600</v>
      </c>
    </row>
    <row r="127" spans="2:65" s="1" customFormat="1" ht="11.25">
      <c r="B127" s="33"/>
      <c r="D127" s="148" t="s">
        <v>199</v>
      </c>
      <c r="F127" s="149" t="s">
        <v>259</v>
      </c>
      <c r="I127" s="150"/>
      <c r="L127" s="33"/>
      <c r="M127" s="151"/>
      <c r="T127" s="54"/>
      <c r="AT127" s="18" t="s">
        <v>199</v>
      </c>
      <c r="AU127" s="18" t="s">
        <v>80</v>
      </c>
    </row>
    <row r="128" spans="2:65" s="12" customFormat="1" ht="11.25">
      <c r="B128" s="152"/>
      <c r="D128" s="153" t="s">
        <v>201</v>
      </c>
      <c r="E128" s="154" t="s">
        <v>19</v>
      </c>
      <c r="F128" s="155" t="s">
        <v>1601</v>
      </c>
      <c r="H128" s="156">
        <v>15</v>
      </c>
      <c r="I128" s="157"/>
      <c r="L128" s="152"/>
      <c r="M128" s="158"/>
      <c r="T128" s="159"/>
      <c r="AT128" s="154" t="s">
        <v>201</v>
      </c>
      <c r="AU128" s="154" t="s">
        <v>80</v>
      </c>
      <c r="AV128" s="12" t="s">
        <v>80</v>
      </c>
      <c r="AW128" s="12" t="s">
        <v>33</v>
      </c>
      <c r="AX128" s="12" t="s">
        <v>71</v>
      </c>
      <c r="AY128" s="154" t="s">
        <v>191</v>
      </c>
    </row>
    <row r="129" spans="2:65" s="12" customFormat="1" ht="11.25">
      <c r="B129" s="152"/>
      <c r="D129" s="153" t="s">
        <v>201</v>
      </c>
      <c r="E129" s="154" t="s">
        <v>19</v>
      </c>
      <c r="F129" s="155" t="s">
        <v>1602</v>
      </c>
      <c r="H129" s="156">
        <v>4.8</v>
      </c>
      <c r="I129" s="157"/>
      <c r="L129" s="152"/>
      <c r="M129" s="158"/>
      <c r="T129" s="159"/>
      <c r="AT129" s="154" t="s">
        <v>201</v>
      </c>
      <c r="AU129" s="154" t="s">
        <v>80</v>
      </c>
      <c r="AV129" s="12" t="s">
        <v>80</v>
      </c>
      <c r="AW129" s="12" t="s">
        <v>33</v>
      </c>
      <c r="AX129" s="12" t="s">
        <v>71</v>
      </c>
      <c r="AY129" s="154" t="s">
        <v>191</v>
      </c>
    </row>
    <row r="130" spans="2:65" s="12" customFormat="1" ht="11.25">
      <c r="B130" s="152"/>
      <c r="D130" s="153" t="s">
        <v>201</v>
      </c>
      <c r="E130" s="154" t="s">
        <v>19</v>
      </c>
      <c r="F130" s="155" t="s">
        <v>1603</v>
      </c>
      <c r="H130" s="156">
        <v>10.8</v>
      </c>
      <c r="I130" s="157"/>
      <c r="L130" s="152"/>
      <c r="M130" s="158"/>
      <c r="T130" s="159"/>
      <c r="AT130" s="154" t="s">
        <v>201</v>
      </c>
      <c r="AU130" s="154" t="s">
        <v>80</v>
      </c>
      <c r="AV130" s="12" t="s">
        <v>80</v>
      </c>
      <c r="AW130" s="12" t="s">
        <v>33</v>
      </c>
      <c r="AX130" s="12" t="s">
        <v>71</v>
      </c>
      <c r="AY130" s="154" t="s">
        <v>191</v>
      </c>
    </row>
    <row r="131" spans="2:65" s="12" customFormat="1" ht="11.25">
      <c r="B131" s="152"/>
      <c r="D131" s="153" t="s">
        <v>201</v>
      </c>
      <c r="E131" s="154" t="s">
        <v>19</v>
      </c>
      <c r="F131" s="155" t="s">
        <v>1604</v>
      </c>
      <c r="H131" s="156">
        <v>2.4</v>
      </c>
      <c r="I131" s="157"/>
      <c r="L131" s="152"/>
      <c r="M131" s="158"/>
      <c r="T131" s="159"/>
      <c r="AT131" s="154" t="s">
        <v>201</v>
      </c>
      <c r="AU131" s="154" t="s">
        <v>80</v>
      </c>
      <c r="AV131" s="12" t="s">
        <v>80</v>
      </c>
      <c r="AW131" s="12" t="s">
        <v>33</v>
      </c>
      <c r="AX131" s="12" t="s">
        <v>71</v>
      </c>
      <c r="AY131" s="154" t="s">
        <v>191</v>
      </c>
    </row>
    <row r="132" spans="2:65" s="13" customFormat="1" ht="11.25">
      <c r="B132" s="160"/>
      <c r="D132" s="153" t="s">
        <v>201</v>
      </c>
      <c r="E132" s="161" t="s">
        <v>19</v>
      </c>
      <c r="F132" s="162" t="s">
        <v>203</v>
      </c>
      <c r="H132" s="163">
        <v>33</v>
      </c>
      <c r="I132" s="164"/>
      <c r="L132" s="160"/>
      <c r="M132" s="165"/>
      <c r="T132" s="166"/>
      <c r="AT132" s="161" t="s">
        <v>201</v>
      </c>
      <c r="AU132" s="161" t="s">
        <v>80</v>
      </c>
      <c r="AV132" s="13" t="s">
        <v>197</v>
      </c>
      <c r="AW132" s="13" t="s">
        <v>33</v>
      </c>
      <c r="AX132" s="13" t="s">
        <v>78</v>
      </c>
      <c r="AY132" s="161" t="s">
        <v>191</v>
      </c>
    </row>
    <row r="133" spans="2:65" s="1" customFormat="1" ht="24.2" customHeight="1">
      <c r="B133" s="33"/>
      <c r="C133" s="134" t="s">
        <v>248</v>
      </c>
      <c r="D133" s="134" t="s">
        <v>193</v>
      </c>
      <c r="E133" s="135" t="s">
        <v>298</v>
      </c>
      <c r="F133" s="136" t="s">
        <v>299</v>
      </c>
      <c r="G133" s="137" t="s">
        <v>146</v>
      </c>
      <c r="H133" s="138">
        <v>142.09200000000001</v>
      </c>
      <c r="I133" s="139"/>
      <c r="J133" s="140">
        <f>ROUND(I133*H133,2)</f>
        <v>0</v>
      </c>
      <c r="K133" s="141"/>
      <c r="L133" s="33"/>
      <c r="M133" s="142" t="s">
        <v>19</v>
      </c>
      <c r="N133" s="143" t="s">
        <v>42</v>
      </c>
      <c r="P133" s="144">
        <f>O133*H133</f>
        <v>0</v>
      </c>
      <c r="Q133" s="144">
        <v>0</v>
      </c>
      <c r="R133" s="144">
        <f>Q133*H133</f>
        <v>0</v>
      </c>
      <c r="S133" s="144">
        <v>0</v>
      </c>
      <c r="T133" s="145">
        <f>S133*H133</f>
        <v>0</v>
      </c>
      <c r="AR133" s="146" t="s">
        <v>197</v>
      </c>
      <c r="AT133" s="146" t="s">
        <v>193</v>
      </c>
      <c r="AU133" s="146" t="s">
        <v>80</v>
      </c>
      <c r="AY133" s="18" t="s">
        <v>191</v>
      </c>
      <c r="BE133" s="147">
        <f>IF(N133="základní",J133,0)</f>
        <v>0</v>
      </c>
      <c r="BF133" s="147">
        <f>IF(N133="snížená",J133,0)</f>
        <v>0</v>
      </c>
      <c r="BG133" s="147">
        <f>IF(N133="zákl. přenesená",J133,0)</f>
        <v>0</v>
      </c>
      <c r="BH133" s="147">
        <f>IF(N133="sníž. přenesená",J133,0)</f>
        <v>0</v>
      </c>
      <c r="BI133" s="147">
        <f>IF(N133="nulová",J133,0)</f>
        <v>0</v>
      </c>
      <c r="BJ133" s="18" t="s">
        <v>78</v>
      </c>
      <c r="BK133" s="147">
        <f>ROUND(I133*H133,2)</f>
        <v>0</v>
      </c>
      <c r="BL133" s="18" t="s">
        <v>197</v>
      </c>
      <c r="BM133" s="146" t="s">
        <v>1605</v>
      </c>
    </row>
    <row r="134" spans="2:65" s="1" customFormat="1" ht="11.25">
      <c r="B134" s="33"/>
      <c r="D134" s="148" t="s">
        <v>199</v>
      </c>
      <c r="F134" s="149" t="s">
        <v>301</v>
      </c>
      <c r="I134" s="150"/>
      <c r="L134" s="33"/>
      <c r="M134" s="151"/>
      <c r="T134" s="54"/>
      <c r="AT134" s="18" t="s">
        <v>199</v>
      </c>
      <c r="AU134" s="18" t="s">
        <v>80</v>
      </c>
    </row>
    <row r="135" spans="2:65" s="14" customFormat="1" ht="11.25">
      <c r="B135" s="167"/>
      <c r="D135" s="153" t="s">
        <v>201</v>
      </c>
      <c r="E135" s="168" t="s">
        <v>19</v>
      </c>
      <c r="F135" s="169" t="s">
        <v>273</v>
      </c>
      <c r="H135" s="168" t="s">
        <v>19</v>
      </c>
      <c r="I135" s="170"/>
      <c r="L135" s="167"/>
      <c r="M135" s="171"/>
      <c r="T135" s="172"/>
      <c r="AT135" s="168" t="s">
        <v>201</v>
      </c>
      <c r="AU135" s="168" t="s">
        <v>80</v>
      </c>
      <c r="AV135" s="14" t="s">
        <v>78</v>
      </c>
      <c r="AW135" s="14" t="s">
        <v>33</v>
      </c>
      <c r="AX135" s="14" t="s">
        <v>71</v>
      </c>
      <c r="AY135" s="168" t="s">
        <v>191</v>
      </c>
    </row>
    <row r="136" spans="2:65" s="12" customFormat="1" ht="11.25">
      <c r="B136" s="152"/>
      <c r="D136" s="153" t="s">
        <v>201</v>
      </c>
      <c r="E136" s="154" t="s">
        <v>19</v>
      </c>
      <c r="F136" s="155" t="s">
        <v>1606</v>
      </c>
      <c r="H136" s="156">
        <v>142.09200000000001</v>
      </c>
      <c r="I136" s="157"/>
      <c r="L136" s="152"/>
      <c r="M136" s="158"/>
      <c r="T136" s="159"/>
      <c r="AT136" s="154" t="s">
        <v>201</v>
      </c>
      <c r="AU136" s="154" t="s">
        <v>80</v>
      </c>
      <c r="AV136" s="12" t="s">
        <v>80</v>
      </c>
      <c r="AW136" s="12" t="s">
        <v>33</v>
      </c>
      <c r="AX136" s="12" t="s">
        <v>71</v>
      </c>
      <c r="AY136" s="154" t="s">
        <v>191</v>
      </c>
    </row>
    <row r="137" spans="2:65" s="13" customFormat="1" ht="11.25">
      <c r="B137" s="160"/>
      <c r="D137" s="153" t="s">
        <v>201</v>
      </c>
      <c r="E137" s="161" t="s">
        <v>19</v>
      </c>
      <c r="F137" s="162" t="s">
        <v>203</v>
      </c>
      <c r="H137" s="163">
        <v>142.09200000000001</v>
      </c>
      <c r="I137" s="164"/>
      <c r="L137" s="160"/>
      <c r="M137" s="165"/>
      <c r="T137" s="166"/>
      <c r="AT137" s="161" t="s">
        <v>201</v>
      </c>
      <c r="AU137" s="161" t="s">
        <v>80</v>
      </c>
      <c r="AV137" s="13" t="s">
        <v>197</v>
      </c>
      <c r="AW137" s="13" t="s">
        <v>33</v>
      </c>
      <c r="AX137" s="13" t="s">
        <v>78</v>
      </c>
      <c r="AY137" s="161" t="s">
        <v>191</v>
      </c>
    </row>
    <row r="138" spans="2:65" s="1" customFormat="1" ht="11.25">
      <c r="B138" s="33"/>
      <c r="D138" s="153" t="s">
        <v>275</v>
      </c>
      <c r="F138" s="173" t="s">
        <v>1607</v>
      </c>
      <c r="L138" s="33"/>
      <c r="M138" s="151"/>
      <c r="T138" s="54"/>
      <c r="AU138" s="18" t="s">
        <v>80</v>
      </c>
    </row>
    <row r="139" spans="2:65" s="1" customFormat="1" ht="11.25">
      <c r="B139" s="33"/>
      <c r="D139" s="153" t="s">
        <v>275</v>
      </c>
      <c r="F139" s="174" t="s">
        <v>1608</v>
      </c>
      <c r="H139" s="175">
        <v>465.7</v>
      </c>
      <c r="L139" s="33"/>
      <c r="M139" s="151"/>
      <c r="T139" s="54"/>
      <c r="AU139" s="18" t="s">
        <v>80</v>
      </c>
    </row>
    <row r="140" spans="2:65" s="1" customFormat="1" ht="11.25">
      <c r="B140" s="33"/>
      <c r="D140" s="153" t="s">
        <v>275</v>
      </c>
      <c r="F140" s="174" t="s">
        <v>1609</v>
      </c>
      <c r="H140" s="175">
        <v>4.3099999999999996</v>
      </c>
      <c r="L140" s="33"/>
      <c r="M140" s="151"/>
      <c r="T140" s="54"/>
      <c r="AU140" s="18" t="s">
        <v>80</v>
      </c>
    </row>
    <row r="141" spans="2:65" s="1" customFormat="1" ht="11.25">
      <c r="B141" s="33"/>
      <c r="D141" s="153" t="s">
        <v>275</v>
      </c>
      <c r="F141" s="174" t="s">
        <v>1610</v>
      </c>
      <c r="H141" s="175">
        <v>3.63</v>
      </c>
      <c r="L141" s="33"/>
      <c r="M141" s="151"/>
      <c r="T141" s="54"/>
      <c r="AU141" s="18" t="s">
        <v>80</v>
      </c>
    </row>
    <row r="142" spans="2:65" s="1" customFormat="1" ht="11.25">
      <c r="B142" s="33"/>
      <c r="D142" s="153" t="s">
        <v>275</v>
      </c>
      <c r="F142" s="174" t="s">
        <v>203</v>
      </c>
      <c r="H142" s="175">
        <v>473.64</v>
      </c>
      <c r="L142" s="33"/>
      <c r="M142" s="151"/>
      <c r="T142" s="54"/>
      <c r="AU142" s="18" t="s">
        <v>80</v>
      </c>
    </row>
    <row r="143" spans="2:65" s="1" customFormat="1" ht="33" customHeight="1">
      <c r="B143" s="33"/>
      <c r="C143" s="134" t="s">
        <v>255</v>
      </c>
      <c r="D143" s="134" t="s">
        <v>193</v>
      </c>
      <c r="E143" s="135" t="s">
        <v>309</v>
      </c>
      <c r="F143" s="136" t="s">
        <v>310</v>
      </c>
      <c r="G143" s="137" t="s">
        <v>146</v>
      </c>
      <c r="H143" s="138">
        <v>213.13800000000001</v>
      </c>
      <c r="I143" s="139"/>
      <c r="J143" s="140">
        <f>ROUND(I143*H143,2)</f>
        <v>0</v>
      </c>
      <c r="K143" s="141"/>
      <c r="L143" s="33"/>
      <c r="M143" s="142" t="s">
        <v>19</v>
      </c>
      <c r="N143" s="143" t="s">
        <v>42</v>
      </c>
      <c r="P143" s="144">
        <f>O143*H143</f>
        <v>0</v>
      </c>
      <c r="Q143" s="144">
        <v>0</v>
      </c>
      <c r="R143" s="144">
        <f>Q143*H143</f>
        <v>0</v>
      </c>
      <c r="S143" s="144">
        <v>0</v>
      </c>
      <c r="T143" s="145">
        <f>S143*H143</f>
        <v>0</v>
      </c>
      <c r="AR143" s="146" t="s">
        <v>197</v>
      </c>
      <c r="AT143" s="146" t="s">
        <v>193</v>
      </c>
      <c r="AU143" s="146" t="s">
        <v>80</v>
      </c>
      <c r="AY143" s="18" t="s">
        <v>191</v>
      </c>
      <c r="BE143" s="147">
        <f>IF(N143="základní",J143,0)</f>
        <v>0</v>
      </c>
      <c r="BF143" s="147">
        <f>IF(N143="snížená",J143,0)</f>
        <v>0</v>
      </c>
      <c r="BG143" s="147">
        <f>IF(N143="zákl. přenesená",J143,0)</f>
        <v>0</v>
      </c>
      <c r="BH143" s="147">
        <f>IF(N143="sníž. přenesená",J143,0)</f>
        <v>0</v>
      </c>
      <c r="BI143" s="147">
        <f>IF(N143="nulová",J143,0)</f>
        <v>0</v>
      </c>
      <c r="BJ143" s="18" t="s">
        <v>78</v>
      </c>
      <c r="BK143" s="147">
        <f>ROUND(I143*H143,2)</f>
        <v>0</v>
      </c>
      <c r="BL143" s="18" t="s">
        <v>197</v>
      </c>
      <c r="BM143" s="146" t="s">
        <v>1611</v>
      </c>
    </row>
    <row r="144" spans="2:65" s="1" customFormat="1" ht="11.25">
      <c r="B144" s="33"/>
      <c r="D144" s="148" t="s">
        <v>199</v>
      </c>
      <c r="F144" s="149" t="s">
        <v>312</v>
      </c>
      <c r="I144" s="150"/>
      <c r="L144" s="33"/>
      <c r="M144" s="151"/>
      <c r="T144" s="54"/>
      <c r="AT144" s="18" t="s">
        <v>199</v>
      </c>
      <c r="AU144" s="18" t="s">
        <v>80</v>
      </c>
    </row>
    <row r="145" spans="2:65" s="14" customFormat="1" ht="11.25">
      <c r="B145" s="167"/>
      <c r="D145" s="153" t="s">
        <v>201</v>
      </c>
      <c r="E145" s="168" t="s">
        <v>19</v>
      </c>
      <c r="F145" s="169" t="s">
        <v>273</v>
      </c>
      <c r="H145" s="168" t="s">
        <v>19</v>
      </c>
      <c r="I145" s="170"/>
      <c r="L145" s="167"/>
      <c r="M145" s="171"/>
      <c r="T145" s="172"/>
      <c r="AT145" s="168" t="s">
        <v>201</v>
      </c>
      <c r="AU145" s="168" t="s">
        <v>80</v>
      </c>
      <c r="AV145" s="14" t="s">
        <v>78</v>
      </c>
      <c r="AW145" s="14" t="s">
        <v>33</v>
      </c>
      <c r="AX145" s="14" t="s">
        <v>71</v>
      </c>
      <c r="AY145" s="168" t="s">
        <v>191</v>
      </c>
    </row>
    <row r="146" spans="2:65" s="12" customFormat="1" ht="11.25">
      <c r="B146" s="152"/>
      <c r="D146" s="153" t="s">
        <v>201</v>
      </c>
      <c r="E146" s="154" t="s">
        <v>19</v>
      </c>
      <c r="F146" s="155" t="s">
        <v>1612</v>
      </c>
      <c r="H146" s="156">
        <v>213.13800000000001</v>
      </c>
      <c r="I146" s="157"/>
      <c r="L146" s="152"/>
      <c r="M146" s="158"/>
      <c r="T146" s="159"/>
      <c r="AT146" s="154" t="s">
        <v>201</v>
      </c>
      <c r="AU146" s="154" t="s">
        <v>80</v>
      </c>
      <c r="AV146" s="12" t="s">
        <v>80</v>
      </c>
      <c r="AW146" s="12" t="s">
        <v>33</v>
      </c>
      <c r="AX146" s="12" t="s">
        <v>71</v>
      </c>
      <c r="AY146" s="154" t="s">
        <v>191</v>
      </c>
    </row>
    <row r="147" spans="2:65" s="13" customFormat="1" ht="11.25">
      <c r="B147" s="160"/>
      <c r="D147" s="153" t="s">
        <v>201</v>
      </c>
      <c r="E147" s="161" t="s">
        <v>19</v>
      </c>
      <c r="F147" s="162" t="s">
        <v>203</v>
      </c>
      <c r="H147" s="163">
        <v>213.13800000000001</v>
      </c>
      <c r="I147" s="164"/>
      <c r="L147" s="160"/>
      <c r="M147" s="165"/>
      <c r="T147" s="166"/>
      <c r="AT147" s="161" t="s">
        <v>201</v>
      </c>
      <c r="AU147" s="161" t="s">
        <v>80</v>
      </c>
      <c r="AV147" s="13" t="s">
        <v>197</v>
      </c>
      <c r="AW147" s="13" t="s">
        <v>33</v>
      </c>
      <c r="AX147" s="13" t="s">
        <v>78</v>
      </c>
      <c r="AY147" s="161" t="s">
        <v>191</v>
      </c>
    </row>
    <row r="148" spans="2:65" s="1" customFormat="1" ht="11.25">
      <c r="B148" s="33"/>
      <c r="D148" s="153" t="s">
        <v>275</v>
      </c>
      <c r="F148" s="173" t="s">
        <v>1607</v>
      </c>
      <c r="L148" s="33"/>
      <c r="M148" s="151"/>
      <c r="T148" s="54"/>
      <c r="AU148" s="18" t="s">
        <v>80</v>
      </c>
    </row>
    <row r="149" spans="2:65" s="1" customFormat="1" ht="11.25">
      <c r="B149" s="33"/>
      <c r="D149" s="153" t="s">
        <v>275</v>
      </c>
      <c r="F149" s="174" t="s">
        <v>1608</v>
      </c>
      <c r="H149" s="175">
        <v>465.7</v>
      </c>
      <c r="L149" s="33"/>
      <c r="M149" s="151"/>
      <c r="T149" s="54"/>
      <c r="AU149" s="18" t="s">
        <v>80</v>
      </c>
    </row>
    <row r="150" spans="2:65" s="1" customFormat="1" ht="11.25">
      <c r="B150" s="33"/>
      <c r="D150" s="153" t="s">
        <v>275</v>
      </c>
      <c r="F150" s="174" t="s">
        <v>1609</v>
      </c>
      <c r="H150" s="175">
        <v>4.3099999999999996</v>
      </c>
      <c r="L150" s="33"/>
      <c r="M150" s="151"/>
      <c r="T150" s="54"/>
      <c r="AU150" s="18" t="s">
        <v>80</v>
      </c>
    </row>
    <row r="151" spans="2:65" s="1" customFormat="1" ht="11.25">
      <c r="B151" s="33"/>
      <c r="D151" s="153" t="s">
        <v>275</v>
      </c>
      <c r="F151" s="174" t="s">
        <v>1610</v>
      </c>
      <c r="H151" s="175">
        <v>3.63</v>
      </c>
      <c r="L151" s="33"/>
      <c r="M151" s="151"/>
      <c r="T151" s="54"/>
      <c r="AU151" s="18" t="s">
        <v>80</v>
      </c>
    </row>
    <row r="152" spans="2:65" s="1" customFormat="1" ht="11.25">
      <c r="B152" s="33"/>
      <c r="D152" s="153" t="s">
        <v>275</v>
      </c>
      <c r="F152" s="174" t="s">
        <v>203</v>
      </c>
      <c r="H152" s="175">
        <v>473.64</v>
      </c>
      <c r="L152" s="33"/>
      <c r="M152" s="151"/>
      <c r="T152" s="54"/>
      <c r="AU152" s="18" t="s">
        <v>80</v>
      </c>
    </row>
    <row r="153" spans="2:65" s="1" customFormat="1" ht="33" customHeight="1">
      <c r="B153" s="33"/>
      <c r="C153" s="134" t="s">
        <v>8</v>
      </c>
      <c r="D153" s="134" t="s">
        <v>193</v>
      </c>
      <c r="E153" s="135" t="s">
        <v>315</v>
      </c>
      <c r="F153" s="136" t="s">
        <v>316</v>
      </c>
      <c r="G153" s="137" t="s">
        <v>146</v>
      </c>
      <c r="H153" s="138">
        <v>71.046000000000006</v>
      </c>
      <c r="I153" s="139"/>
      <c r="J153" s="140">
        <f>ROUND(I153*H153,2)</f>
        <v>0</v>
      </c>
      <c r="K153" s="141"/>
      <c r="L153" s="33"/>
      <c r="M153" s="142" t="s">
        <v>19</v>
      </c>
      <c r="N153" s="143" t="s">
        <v>42</v>
      </c>
      <c r="P153" s="144">
        <f>O153*H153</f>
        <v>0</v>
      </c>
      <c r="Q153" s="144">
        <v>0</v>
      </c>
      <c r="R153" s="144">
        <f>Q153*H153</f>
        <v>0</v>
      </c>
      <c r="S153" s="144">
        <v>0</v>
      </c>
      <c r="T153" s="145">
        <f>S153*H153</f>
        <v>0</v>
      </c>
      <c r="AR153" s="146" t="s">
        <v>197</v>
      </c>
      <c r="AT153" s="146" t="s">
        <v>193</v>
      </c>
      <c r="AU153" s="146" t="s">
        <v>80</v>
      </c>
      <c r="AY153" s="18" t="s">
        <v>191</v>
      </c>
      <c r="BE153" s="147">
        <f>IF(N153="základní",J153,0)</f>
        <v>0</v>
      </c>
      <c r="BF153" s="147">
        <f>IF(N153="snížená",J153,0)</f>
        <v>0</v>
      </c>
      <c r="BG153" s="147">
        <f>IF(N153="zákl. přenesená",J153,0)</f>
        <v>0</v>
      </c>
      <c r="BH153" s="147">
        <f>IF(N153="sníž. přenesená",J153,0)</f>
        <v>0</v>
      </c>
      <c r="BI153" s="147">
        <f>IF(N153="nulová",J153,0)</f>
        <v>0</v>
      </c>
      <c r="BJ153" s="18" t="s">
        <v>78</v>
      </c>
      <c r="BK153" s="147">
        <f>ROUND(I153*H153,2)</f>
        <v>0</v>
      </c>
      <c r="BL153" s="18" t="s">
        <v>197</v>
      </c>
      <c r="BM153" s="146" t="s">
        <v>1613</v>
      </c>
    </row>
    <row r="154" spans="2:65" s="1" customFormat="1" ht="11.25">
      <c r="B154" s="33"/>
      <c r="D154" s="148" t="s">
        <v>199</v>
      </c>
      <c r="F154" s="149" t="s">
        <v>318</v>
      </c>
      <c r="I154" s="150"/>
      <c r="L154" s="33"/>
      <c r="M154" s="151"/>
      <c r="T154" s="54"/>
      <c r="AT154" s="18" t="s">
        <v>199</v>
      </c>
      <c r="AU154" s="18" t="s">
        <v>80</v>
      </c>
    </row>
    <row r="155" spans="2:65" s="14" customFormat="1" ht="11.25">
      <c r="B155" s="167"/>
      <c r="D155" s="153" t="s">
        <v>201</v>
      </c>
      <c r="E155" s="168" t="s">
        <v>19</v>
      </c>
      <c r="F155" s="169" t="s">
        <v>273</v>
      </c>
      <c r="H155" s="168" t="s">
        <v>19</v>
      </c>
      <c r="I155" s="170"/>
      <c r="L155" s="167"/>
      <c r="M155" s="171"/>
      <c r="T155" s="172"/>
      <c r="AT155" s="168" t="s">
        <v>201</v>
      </c>
      <c r="AU155" s="168" t="s">
        <v>80</v>
      </c>
      <c r="AV155" s="14" t="s">
        <v>78</v>
      </c>
      <c r="AW155" s="14" t="s">
        <v>33</v>
      </c>
      <c r="AX155" s="14" t="s">
        <v>71</v>
      </c>
      <c r="AY155" s="168" t="s">
        <v>191</v>
      </c>
    </row>
    <row r="156" spans="2:65" s="12" customFormat="1" ht="11.25">
      <c r="B156" s="152"/>
      <c r="D156" s="153" t="s">
        <v>201</v>
      </c>
      <c r="E156" s="154" t="s">
        <v>19</v>
      </c>
      <c r="F156" s="155" t="s">
        <v>1614</v>
      </c>
      <c r="H156" s="156">
        <v>71.046000000000006</v>
      </c>
      <c r="I156" s="157"/>
      <c r="L156" s="152"/>
      <c r="M156" s="158"/>
      <c r="T156" s="159"/>
      <c r="AT156" s="154" t="s">
        <v>201</v>
      </c>
      <c r="AU156" s="154" t="s">
        <v>80</v>
      </c>
      <c r="AV156" s="12" t="s">
        <v>80</v>
      </c>
      <c r="AW156" s="12" t="s">
        <v>33</v>
      </c>
      <c r="AX156" s="12" t="s">
        <v>71</v>
      </c>
      <c r="AY156" s="154" t="s">
        <v>191</v>
      </c>
    </row>
    <row r="157" spans="2:65" s="13" customFormat="1" ht="11.25">
      <c r="B157" s="160"/>
      <c r="D157" s="153" t="s">
        <v>201</v>
      </c>
      <c r="E157" s="161" t="s">
        <v>19</v>
      </c>
      <c r="F157" s="162" t="s">
        <v>203</v>
      </c>
      <c r="H157" s="163">
        <v>71.046000000000006</v>
      </c>
      <c r="I157" s="164"/>
      <c r="L157" s="160"/>
      <c r="M157" s="165"/>
      <c r="T157" s="166"/>
      <c r="AT157" s="161" t="s">
        <v>201</v>
      </c>
      <c r="AU157" s="161" t="s">
        <v>80</v>
      </c>
      <c r="AV157" s="13" t="s">
        <v>197</v>
      </c>
      <c r="AW157" s="13" t="s">
        <v>33</v>
      </c>
      <c r="AX157" s="13" t="s">
        <v>78</v>
      </c>
      <c r="AY157" s="161" t="s">
        <v>191</v>
      </c>
    </row>
    <row r="158" spans="2:65" s="1" customFormat="1" ht="11.25">
      <c r="B158" s="33"/>
      <c r="D158" s="153" t="s">
        <v>275</v>
      </c>
      <c r="F158" s="173" t="s">
        <v>1607</v>
      </c>
      <c r="L158" s="33"/>
      <c r="M158" s="151"/>
      <c r="T158" s="54"/>
      <c r="AU158" s="18" t="s">
        <v>80</v>
      </c>
    </row>
    <row r="159" spans="2:65" s="1" customFormat="1" ht="11.25">
      <c r="B159" s="33"/>
      <c r="D159" s="153" t="s">
        <v>275</v>
      </c>
      <c r="F159" s="174" t="s">
        <v>1608</v>
      </c>
      <c r="H159" s="175">
        <v>465.7</v>
      </c>
      <c r="L159" s="33"/>
      <c r="M159" s="151"/>
      <c r="T159" s="54"/>
      <c r="AU159" s="18" t="s">
        <v>80</v>
      </c>
    </row>
    <row r="160" spans="2:65" s="1" customFormat="1" ht="11.25">
      <c r="B160" s="33"/>
      <c r="D160" s="153" t="s">
        <v>275</v>
      </c>
      <c r="F160" s="174" t="s">
        <v>1609</v>
      </c>
      <c r="H160" s="175">
        <v>4.3099999999999996</v>
      </c>
      <c r="L160" s="33"/>
      <c r="M160" s="151"/>
      <c r="T160" s="54"/>
      <c r="AU160" s="18" t="s">
        <v>80</v>
      </c>
    </row>
    <row r="161" spans="2:65" s="1" customFormat="1" ht="11.25">
      <c r="B161" s="33"/>
      <c r="D161" s="153" t="s">
        <v>275</v>
      </c>
      <c r="F161" s="174" t="s">
        <v>1610</v>
      </c>
      <c r="H161" s="175">
        <v>3.63</v>
      </c>
      <c r="L161" s="33"/>
      <c r="M161" s="151"/>
      <c r="T161" s="54"/>
      <c r="AU161" s="18" t="s">
        <v>80</v>
      </c>
    </row>
    <row r="162" spans="2:65" s="1" customFormat="1" ht="11.25">
      <c r="B162" s="33"/>
      <c r="D162" s="153" t="s">
        <v>275</v>
      </c>
      <c r="F162" s="174" t="s">
        <v>203</v>
      </c>
      <c r="H162" s="175">
        <v>473.64</v>
      </c>
      <c r="L162" s="33"/>
      <c r="M162" s="151"/>
      <c r="T162" s="54"/>
      <c r="AU162" s="18" t="s">
        <v>80</v>
      </c>
    </row>
    <row r="163" spans="2:65" s="1" customFormat="1" ht="33" customHeight="1">
      <c r="B163" s="33"/>
      <c r="C163" s="134" t="s">
        <v>268</v>
      </c>
      <c r="D163" s="134" t="s">
        <v>193</v>
      </c>
      <c r="E163" s="135" t="s">
        <v>321</v>
      </c>
      <c r="F163" s="136" t="s">
        <v>322</v>
      </c>
      <c r="G163" s="137" t="s">
        <v>146</v>
      </c>
      <c r="H163" s="138">
        <v>47.363999999999997</v>
      </c>
      <c r="I163" s="139"/>
      <c r="J163" s="140">
        <f>ROUND(I163*H163,2)</f>
        <v>0</v>
      </c>
      <c r="K163" s="141"/>
      <c r="L163" s="33"/>
      <c r="M163" s="142" t="s">
        <v>19</v>
      </c>
      <c r="N163" s="143" t="s">
        <v>42</v>
      </c>
      <c r="P163" s="144">
        <f>O163*H163</f>
        <v>0</v>
      </c>
      <c r="Q163" s="144">
        <v>0</v>
      </c>
      <c r="R163" s="144">
        <f>Q163*H163</f>
        <v>0</v>
      </c>
      <c r="S163" s="144">
        <v>0</v>
      </c>
      <c r="T163" s="145">
        <f>S163*H163</f>
        <v>0</v>
      </c>
      <c r="AR163" s="146" t="s">
        <v>197</v>
      </c>
      <c r="AT163" s="146" t="s">
        <v>193</v>
      </c>
      <c r="AU163" s="146" t="s">
        <v>80</v>
      </c>
      <c r="AY163" s="18" t="s">
        <v>191</v>
      </c>
      <c r="BE163" s="147">
        <f>IF(N163="základní",J163,0)</f>
        <v>0</v>
      </c>
      <c r="BF163" s="147">
        <f>IF(N163="snížená",J163,0)</f>
        <v>0</v>
      </c>
      <c r="BG163" s="147">
        <f>IF(N163="zákl. přenesená",J163,0)</f>
        <v>0</v>
      </c>
      <c r="BH163" s="147">
        <f>IF(N163="sníž. přenesená",J163,0)</f>
        <v>0</v>
      </c>
      <c r="BI163" s="147">
        <f>IF(N163="nulová",J163,0)</f>
        <v>0</v>
      </c>
      <c r="BJ163" s="18" t="s">
        <v>78</v>
      </c>
      <c r="BK163" s="147">
        <f>ROUND(I163*H163,2)</f>
        <v>0</v>
      </c>
      <c r="BL163" s="18" t="s">
        <v>197</v>
      </c>
      <c r="BM163" s="146" t="s">
        <v>1615</v>
      </c>
    </row>
    <row r="164" spans="2:65" s="1" customFormat="1" ht="11.25">
      <c r="B164" s="33"/>
      <c r="D164" s="148" t="s">
        <v>199</v>
      </c>
      <c r="F164" s="149" t="s">
        <v>324</v>
      </c>
      <c r="I164" s="150"/>
      <c r="L164" s="33"/>
      <c r="M164" s="151"/>
      <c r="T164" s="54"/>
      <c r="AT164" s="18" t="s">
        <v>199</v>
      </c>
      <c r="AU164" s="18" t="s">
        <v>80</v>
      </c>
    </row>
    <row r="165" spans="2:65" s="14" customFormat="1" ht="11.25">
      <c r="B165" s="167"/>
      <c r="D165" s="153" t="s">
        <v>201</v>
      </c>
      <c r="E165" s="168" t="s">
        <v>19</v>
      </c>
      <c r="F165" s="169" t="s">
        <v>273</v>
      </c>
      <c r="H165" s="168" t="s">
        <v>19</v>
      </c>
      <c r="I165" s="170"/>
      <c r="L165" s="167"/>
      <c r="M165" s="171"/>
      <c r="T165" s="172"/>
      <c r="AT165" s="168" t="s">
        <v>201</v>
      </c>
      <c r="AU165" s="168" t="s">
        <v>80</v>
      </c>
      <c r="AV165" s="14" t="s">
        <v>78</v>
      </c>
      <c r="AW165" s="14" t="s">
        <v>33</v>
      </c>
      <c r="AX165" s="14" t="s">
        <v>71</v>
      </c>
      <c r="AY165" s="168" t="s">
        <v>191</v>
      </c>
    </row>
    <row r="166" spans="2:65" s="12" customFormat="1" ht="11.25">
      <c r="B166" s="152"/>
      <c r="D166" s="153" t="s">
        <v>201</v>
      </c>
      <c r="E166" s="154" t="s">
        <v>19</v>
      </c>
      <c r="F166" s="155" t="s">
        <v>1616</v>
      </c>
      <c r="H166" s="156">
        <v>47.363999999999997</v>
      </c>
      <c r="I166" s="157"/>
      <c r="L166" s="152"/>
      <c r="M166" s="158"/>
      <c r="T166" s="159"/>
      <c r="AT166" s="154" t="s">
        <v>201</v>
      </c>
      <c r="AU166" s="154" t="s">
        <v>80</v>
      </c>
      <c r="AV166" s="12" t="s">
        <v>80</v>
      </c>
      <c r="AW166" s="12" t="s">
        <v>33</v>
      </c>
      <c r="AX166" s="12" t="s">
        <v>71</v>
      </c>
      <c r="AY166" s="154" t="s">
        <v>191</v>
      </c>
    </row>
    <row r="167" spans="2:65" s="13" customFormat="1" ht="11.25">
      <c r="B167" s="160"/>
      <c r="D167" s="153" t="s">
        <v>201</v>
      </c>
      <c r="E167" s="161" t="s">
        <v>19</v>
      </c>
      <c r="F167" s="162" t="s">
        <v>203</v>
      </c>
      <c r="H167" s="163">
        <v>47.363999999999997</v>
      </c>
      <c r="I167" s="164"/>
      <c r="L167" s="160"/>
      <c r="M167" s="165"/>
      <c r="T167" s="166"/>
      <c r="AT167" s="161" t="s">
        <v>201</v>
      </c>
      <c r="AU167" s="161" t="s">
        <v>80</v>
      </c>
      <c r="AV167" s="13" t="s">
        <v>197</v>
      </c>
      <c r="AW167" s="13" t="s">
        <v>33</v>
      </c>
      <c r="AX167" s="13" t="s">
        <v>78</v>
      </c>
      <c r="AY167" s="161" t="s">
        <v>191</v>
      </c>
    </row>
    <row r="168" spans="2:65" s="1" customFormat="1" ht="11.25">
      <c r="B168" s="33"/>
      <c r="D168" s="153" t="s">
        <v>275</v>
      </c>
      <c r="F168" s="173" t="s">
        <v>1607</v>
      </c>
      <c r="L168" s="33"/>
      <c r="M168" s="151"/>
      <c r="T168" s="54"/>
      <c r="AU168" s="18" t="s">
        <v>80</v>
      </c>
    </row>
    <row r="169" spans="2:65" s="1" customFormat="1" ht="11.25">
      <c r="B169" s="33"/>
      <c r="D169" s="153" t="s">
        <v>275</v>
      </c>
      <c r="F169" s="174" t="s">
        <v>1608</v>
      </c>
      <c r="H169" s="175">
        <v>465.7</v>
      </c>
      <c r="L169" s="33"/>
      <c r="M169" s="151"/>
      <c r="T169" s="54"/>
      <c r="AU169" s="18" t="s">
        <v>80</v>
      </c>
    </row>
    <row r="170" spans="2:65" s="1" customFormat="1" ht="11.25">
      <c r="B170" s="33"/>
      <c r="D170" s="153" t="s">
        <v>275</v>
      </c>
      <c r="F170" s="174" t="s">
        <v>1609</v>
      </c>
      <c r="H170" s="175">
        <v>4.3099999999999996</v>
      </c>
      <c r="L170" s="33"/>
      <c r="M170" s="151"/>
      <c r="T170" s="54"/>
      <c r="AU170" s="18" t="s">
        <v>80</v>
      </c>
    </row>
    <row r="171" spans="2:65" s="1" customFormat="1" ht="11.25">
      <c r="B171" s="33"/>
      <c r="D171" s="153" t="s">
        <v>275</v>
      </c>
      <c r="F171" s="174" t="s">
        <v>1610</v>
      </c>
      <c r="H171" s="175">
        <v>3.63</v>
      </c>
      <c r="L171" s="33"/>
      <c r="M171" s="151"/>
      <c r="T171" s="54"/>
      <c r="AU171" s="18" t="s">
        <v>80</v>
      </c>
    </row>
    <row r="172" spans="2:65" s="1" customFormat="1" ht="11.25">
      <c r="B172" s="33"/>
      <c r="D172" s="153" t="s">
        <v>275</v>
      </c>
      <c r="F172" s="174" t="s">
        <v>203</v>
      </c>
      <c r="H172" s="175">
        <v>473.64</v>
      </c>
      <c r="L172" s="33"/>
      <c r="M172" s="151"/>
      <c r="T172" s="54"/>
      <c r="AU172" s="18" t="s">
        <v>80</v>
      </c>
    </row>
    <row r="173" spans="2:65" s="1" customFormat="1" ht="24.2" customHeight="1">
      <c r="B173" s="33"/>
      <c r="C173" s="134" t="s">
        <v>279</v>
      </c>
      <c r="D173" s="134" t="s">
        <v>193</v>
      </c>
      <c r="E173" s="135" t="s">
        <v>326</v>
      </c>
      <c r="F173" s="136" t="s">
        <v>327</v>
      </c>
      <c r="G173" s="137" t="s">
        <v>146</v>
      </c>
      <c r="H173" s="138">
        <v>47.363999999999997</v>
      </c>
      <c r="I173" s="139"/>
      <c r="J173" s="140">
        <f>ROUND(I173*H173,2)</f>
        <v>0</v>
      </c>
      <c r="K173" s="141"/>
      <c r="L173" s="33"/>
      <c r="M173" s="142" t="s">
        <v>19</v>
      </c>
      <c r="N173" s="143" t="s">
        <v>42</v>
      </c>
      <c r="P173" s="144">
        <f>O173*H173</f>
        <v>0</v>
      </c>
      <c r="Q173" s="144">
        <v>0</v>
      </c>
      <c r="R173" s="144">
        <f>Q173*H173</f>
        <v>0</v>
      </c>
      <c r="S173" s="144">
        <v>0</v>
      </c>
      <c r="T173" s="145">
        <f>S173*H173</f>
        <v>0</v>
      </c>
      <c r="AR173" s="146" t="s">
        <v>197</v>
      </c>
      <c r="AT173" s="146" t="s">
        <v>193</v>
      </c>
      <c r="AU173" s="146" t="s">
        <v>80</v>
      </c>
      <c r="AY173" s="18" t="s">
        <v>191</v>
      </c>
      <c r="BE173" s="147">
        <f>IF(N173="základní",J173,0)</f>
        <v>0</v>
      </c>
      <c r="BF173" s="147">
        <f>IF(N173="snížená",J173,0)</f>
        <v>0</v>
      </c>
      <c r="BG173" s="147">
        <f>IF(N173="zákl. přenesená",J173,0)</f>
        <v>0</v>
      </c>
      <c r="BH173" s="147">
        <f>IF(N173="sníž. přenesená",J173,0)</f>
        <v>0</v>
      </c>
      <c r="BI173" s="147">
        <f>IF(N173="nulová",J173,0)</f>
        <v>0</v>
      </c>
      <c r="BJ173" s="18" t="s">
        <v>78</v>
      </c>
      <c r="BK173" s="147">
        <f>ROUND(I173*H173,2)</f>
        <v>0</v>
      </c>
      <c r="BL173" s="18" t="s">
        <v>197</v>
      </c>
      <c r="BM173" s="146" t="s">
        <v>1617</v>
      </c>
    </row>
    <row r="174" spans="2:65" s="1" customFormat="1" ht="11.25">
      <c r="B174" s="33"/>
      <c r="D174" s="148" t="s">
        <v>199</v>
      </c>
      <c r="F174" s="149" t="s">
        <v>329</v>
      </c>
      <c r="I174" s="150"/>
      <c r="L174" s="33"/>
      <c r="M174" s="151"/>
      <c r="T174" s="54"/>
      <c r="AT174" s="18" t="s">
        <v>199</v>
      </c>
      <c r="AU174" s="18" t="s">
        <v>80</v>
      </c>
    </row>
    <row r="175" spans="2:65" s="14" customFormat="1" ht="11.25">
      <c r="B175" s="167"/>
      <c r="D175" s="153" t="s">
        <v>201</v>
      </c>
      <c r="E175" s="168" t="s">
        <v>19</v>
      </c>
      <c r="F175" s="169" t="s">
        <v>273</v>
      </c>
      <c r="H175" s="168" t="s">
        <v>19</v>
      </c>
      <c r="I175" s="170"/>
      <c r="L175" s="167"/>
      <c r="M175" s="171"/>
      <c r="T175" s="172"/>
      <c r="AT175" s="168" t="s">
        <v>201</v>
      </c>
      <c r="AU175" s="168" t="s">
        <v>80</v>
      </c>
      <c r="AV175" s="14" t="s">
        <v>78</v>
      </c>
      <c r="AW175" s="14" t="s">
        <v>33</v>
      </c>
      <c r="AX175" s="14" t="s">
        <v>71</v>
      </c>
      <c r="AY175" s="168" t="s">
        <v>191</v>
      </c>
    </row>
    <row r="176" spans="2:65" s="12" customFormat="1" ht="11.25">
      <c r="B176" s="152"/>
      <c r="D176" s="153" t="s">
        <v>201</v>
      </c>
      <c r="E176" s="154" t="s">
        <v>19</v>
      </c>
      <c r="F176" s="155" t="s">
        <v>1616</v>
      </c>
      <c r="H176" s="156">
        <v>47.363999999999997</v>
      </c>
      <c r="I176" s="157"/>
      <c r="L176" s="152"/>
      <c r="M176" s="158"/>
      <c r="T176" s="159"/>
      <c r="AT176" s="154" t="s">
        <v>201</v>
      </c>
      <c r="AU176" s="154" t="s">
        <v>80</v>
      </c>
      <c r="AV176" s="12" t="s">
        <v>80</v>
      </c>
      <c r="AW176" s="12" t="s">
        <v>33</v>
      </c>
      <c r="AX176" s="12" t="s">
        <v>71</v>
      </c>
      <c r="AY176" s="154" t="s">
        <v>191</v>
      </c>
    </row>
    <row r="177" spans="2:65" s="13" customFormat="1" ht="11.25">
      <c r="B177" s="160"/>
      <c r="D177" s="153" t="s">
        <v>201</v>
      </c>
      <c r="E177" s="161" t="s">
        <v>19</v>
      </c>
      <c r="F177" s="162" t="s">
        <v>203</v>
      </c>
      <c r="H177" s="163">
        <v>47.363999999999997</v>
      </c>
      <c r="I177" s="164"/>
      <c r="L177" s="160"/>
      <c r="M177" s="165"/>
      <c r="T177" s="166"/>
      <c r="AT177" s="161" t="s">
        <v>201</v>
      </c>
      <c r="AU177" s="161" t="s">
        <v>80</v>
      </c>
      <c r="AV177" s="13" t="s">
        <v>197</v>
      </c>
      <c r="AW177" s="13" t="s">
        <v>33</v>
      </c>
      <c r="AX177" s="13" t="s">
        <v>78</v>
      </c>
      <c r="AY177" s="161" t="s">
        <v>191</v>
      </c>
    </row>
    <row r="178" spans="2:65" s="1" customFormat="1" ht="11.25">
      <c r="B178" s="33"/>
      <c r="D178" s="153" t="s">
        <v>275</v>
      </c>
      <c r="F178" s="173" t="s">
        <v>1607</v>
      </c>
      <c r="L178" s="33"/>
      <c r="M178" s="151"/>
      <c r="T178" s="54"/>
      <c r="AU178" s="18" t="s">
        <v>80</v>
      </c>
    </row>
    <row r="179" spans="2:65" s="1" customFormat="1" ht="11.25">
      <c r="B179" s="33"/>
      <c r="D179" s="153" t="s">
        <v>275</v>
      </c>
      <c r="F179" s="174" t="s">
        <v>1608</v>
      </c>
      <c r="H179" s="175">
        <v>465.7</v>
      </c>
      <c r="L179" s="33"/>
      <c r="M179" s="151"/>
      <c r="T179" s="54"/>
      <c r="AU179" s="18" t="s">
        <v>80</v>
      </c>
    </row>
    <row r="180" spans="2:65" s="1" customFormat="1" ht="11.25">
      <c r="B180" s="33"/>
      <c r="D180" s="153" t="s">
        <v>275</v>
      </c>
      <c r="F180" s="174" t="s">
        <v>1609</v>
      </c>
      <c r="H180" s="175">
        <v>4.3099999999999996</v>
      </c>
      <c r="L180" s="33"/>
      <c r="M180" s="151"/>
      <c r="T180" s="54"/>
      <c r="AU180" s="18" t="s">
        <v>80</v>
      </c>
    </row>
    <row r="181" spans="2:65" s="1" customFormat="1" ht="11.25">
      <c r="B181" s="33"/>
      <c r="D181" s="153" t="s">
        <v>275</v>
      </c>
      <c r="F181" s="174" t="s">
        <v>1610</v>
      </c>
      <c r="H181" s="175">
        <v>3.63</v>
      </c>
      <c r="L181" s="33"/>
      <c r="M181" s="151"/>
      <c r="T181" s="54"/>
      <c r="AU181" s="18" t="s">
        <v>80</v>
      </c>
    </row>
    <row r="182" spans="2:65" s="1" customFormat="1" ht="11.25">
      <c r="B182" s="33"/>
      <c r="D182" s="153" t="s">
        <v>275</v>
      </c>
      <c r="F182" s="174" t="s">
        <v>203</v>
      </c>
      <c r="H182" s="175">
        <v>473.64</v>
      </c>
      <c r="L182" s="33"/>
      <c r="M182" s="151"/>
      <c r="T182" s="54"/>
      <c r="AU182" s="18" t="s">
        <v>80</v>
      </c>
    </row>
    <row r="183" spans="2:65" s="1" customFormat="1" ht="24.2" customHeight="1">
      <c r="B183" s="33"/>
      <c r="C183" s="134" t="s">
        <v>285</v>
      </c>
      <c r="D183" s="134" t="s">
        <v>193</v>
      </c>
      <c r="E183" s="135" t="s">
        <v>332</v>
      </c>
      <c r="F183" s="136" t="s">
        <v>333</v>
      </c>
      <c r="G183" s="137" t="s">
        <v>146</v>
      </c>
      <c r="H183" s="138">
        <v>235.2</v>
      </c>
      <c r="I183" s="139"/>
      <c r="J183" s="140">
        <f>ROUND(I183*H183,2)</f>
        <v>0</v>
      </c>
      <c r="K183" s="141"/>
      <c r="L183" s="33"/>
      <c r="M183" s="142" t="s">
        <v>19</v>
      </c>
      <c r="N183" s="143" t="s">
        <v>42</v>
      </c>
      <c r="P183" s="144">
        <f>O183*H183</f>
        <v>0</v>
      </c>
      <c r="Q183" s="144">
        <v>0</v>
      </c>
      <c r="R183" s="144">
        <f>Q183*H183</f>
        <v>0</v>
      </c>
      <c r="S183" s="144">
        <v>0</v>
      </c>
      <c r="T183" s="145">
        <f>S183*H183</f>
        <v>0</v>
      </c>
      <c r="AR183" s="146" t="s">
        <v>197</v>
      </c>
      <c r="AT183" s="146" t="s">
        <v>193</v>
      </c>
      <c r="AU183" s="146" t="s">
        <v>80</v>
      </c>
      <c r="AY183" s="18" t="s">
        <v>191</v>
      </c>
      <c r="BE183" s="147">
        <f>IF(N183="základní",J183,0)</f>
        <v>0</v>
      </c>
      <c r="BF183" s="147">
        <f>IF(N183="snížená",J183,0)</f>
        <v>0</v>
      </c>
      <c r="BG183" s="147">
        <f>IF(N183="zákl. přenesená",J183,0)</f>
        <v>0</v>
      </c>
      <c r="BH183" s="147">
        <f>IF(N183="sníž. přenesená",J183,0)</f>
        <v>0</v>
      </c>
      <c r="BI183" s="147">
        <f>IF(N183="nulová",J183,0)</f>
        <v>0</v>
      </c>
      <c r="BJ183" s="18" t="s">
        <v>78</v>
      </c>
      <c r="BK183" s="147">
        <f>ROUND(I183*H183,2)</f>
        <v>0</v>
      </c>
      <c r="BL183" s="18" t="s">
        <v>197</v>
      </c>
      <c r="BM183" s="146" t="s">
        <v>1618</v>
      </c>
    </row>
    <row r="184" spans="2:65" s="1" customFormat="1" ht="11.25">
      <c r="B184" s="33"/>
      <c r="D184" s="148" t="s">
        <v>199</v>
      </c>
      <c r="F184" s="149" t="s">
        <v>335</v>
      </c>
      <c r="I184" s="150"/>
      <c r="L184" s="33"/>
      <c r="M184" s="151"/>
      <c r="T184" s="54"/>
      <c r="AT184" s="18" t="s">
        <v>199</v>
      </c>
      <c r="AU184" s="18" t="s">
        <v>80</v>
      </c>
    </row>
    <row r="185" spans="2:65" s="12" customFormat="1" ht="11.25">
      <c r="B185" s="152"/>
      <c r="D185" s="153" t="s">
        <v>201</v>
      </c>
      <c r="E185" s="154" t="s">
        <v>19</v>
      </c>
      <c r="F185" s="155" t="s">
        <v>1619</v>
      </c>
      <c r="H185" s="156">
        <v>235.2</v>
      </c>
      <c r="I185" s="157"/>
      <c r="L185" s="152"/>
      <c r="M185" s="158"/>
      <c r="T185" s="159"/>
      <c r="AT185" s="154" t="s">
        <v>201</v>
      </c>
      <c r="AU185" s="154" t="s">
        <v>80</v>
      </c>
      <c r="AV185" s="12" t="s">
        <v>80</v>
      </c>
      <c r="AW185" s="12" t="s">
        <v>33</v>
      </c>
      <c r="AX185" s="12" t="s">
        <v>71</v>
      </c>
      <c r="AY185" s="154" t="s">
        <v>191</v>
      </c>
    </row>
    <row r="186" spans="2:65" s="13" customFormat="1" ht="11.25">
      <c r="B186" s="160"/>
      <c r="D186" s="153" t="s">
        <v>201</v>
      </c>
      <c r="E186" s="161" t="s">
        <v>19</v>
      </c>
      <c r="F186" s="162" t="s">
        <v>203</v>
      </c>
      <c r="H186" s="163">
        <v>235.2</v>
      </c>
      <c r="I186" s="164"/>
      <c r="L186" s="160"/>
      <c r="M186" s="165"/>
      <c r="T186" s="166"/>
      <c r="AT186" s="161" t="s">
        <v>201</v>
      </c>
      <c r="AU186" s="161" t="s">
        <v>80</v>
      </c>
      <c r="AV186" s="13" t="s">
        <v>197</v>
      </c>
      <c r="AW186" s="13" t="s">
        <v>33</v>
      </c>
      <c r="AX186" s="13" t="s">
        <v>78</v>
      </c>
      <c r="AY186" s="161" t="s">
        <v>191</v>
      </c>
    </row>
    <row r="187" spans="2:65" s="1" customFormat="1" ht="21.75" customHeight="1">
      <c r="B187" s="33"/>
      <c r="C187" s="134" t="s">
        <v>291</v>
      </c>
      <c r="D187" s="134" t="s">
        <v>193</v>
      </c>
      <c r="E187" s="135" t="s">
        <v>343</v>
      </c>
      <c r="F187" s="136" t="s">
        <v>344</v>
      </c>
      <c r="G187" s="137" t="s">
        <v>196</v>
      </c>
      <c r="H187" s="138">
        <v>202.34</v>
      </c>
      <c r="I187" s="139"/>
      <c r="J187" s="140">
        <f>ROUND(I187*H187,2)</f>
        <v>0</v>
      </c>
      <c r="K187" s="141"/>
      <c r="L187" s="33"/>
      <c r="M187" s="142" t="s">
        <v>19</v>
      </c>
      <c r="N187" s="143" t="s">
        <v>42</v>
      </c>
      <c r="P187" s="144">
        <f>O187*H187</f>
        <v>0</v>
      </c>
      <c r="Q187" s="144">
        <v>8.4000000000000003E-4</v>
      </c>
      <c r="R187" s="144">
        <f>Q187*H187</f>
        <v>0.16996560000000002</v>
      </c>
      <c r="S187" s="144">
        <v>0</v>
      </c>
      <c r="T187" s="145">
        <f>S187*H187</f>
        <v>0</v>
      </c>
      <c r="AR187" s="146" t="s">
        <v>197</v>
      </c>
      <c r="AT187" s="146" t="s">
        <v>193</v>
      </c>
      <c r="AU187" s="146" t="s">
        <v>80</v>
      </c>
      <c r="AY187" s="18" t="s">
        <v>191</v>
      </c>
      <c r="BE187" s="147">
        <f>IF(N187="základní",J187,0)</f>
        <v>0</v>
      </c>
      <c r="BF187" s="147">
        <f>IF(N187="snížená",J187,0)</f>
        <v>0</v>
      </c>
      <c r="BG187" s="147">
        <f>IF(N187="zákl. přenesená",J187,0)</f>
        <v>0</v>
      </c>
      <c r="BH187" s="147">
        <f>IF(N187="sníž. přenesená",J187,0)</f>
        <v>0</v>
      </c>
      <c r="BI187" s="147">
        <f>IF(N187="nulová",J187,0)</f>
        <v>0</v>
      </c>
      <c r="BJ187" s="18" t="s">
        <v>78</v>
      </c>
      <c r="BK187" s="147">
        <f>ROUND(I187*H187,2)</f>
        <v>0</v>
      </c>
      <c r="BL187" s="18" t="s">
        <v>197</v>
      </c>
      <c r="BM187" s="146" t="s">
        <v>1620</v>
      </c>
    </row>
    <row r="188" spans="2:65" s="1" customFormat="1" ht="11.25">
      <c r="B188" s="33"/>
      <c r="D188" s="148" t="s">
        <v>199</v>
      </c>
      <c r="F188" s="149" t="s">
        <v>346</v>
      </c>
      <c r="I188" s="150"/>
      <c r="L188" s="33"/>
      <c r="M188" s="151"/>
      <c r="T188" s="54"/>
      <c r="AT188" s="18" t="s">
        <v>199</v>
      </c>
      <c r="AU188" s="18" t="s">
        <v>80</v>
      </c>
    </row>
    <row r="189" spans="2:65" s="12" customFormat="1" ht="11.25">
      <c r="B189" s="152"/>
      <c r="D189" s="153" t="s">
        <v>201</v>
      </c>
      <c r="E189" s="154" t="s">
        <v>19</v>
      </c>
      <c r="F189" s="155" t="s">
        <v>1621</v>
      </c>
      <c r="H189" s="156">
        <v>185.73</v>
      </c>
      <c r="I189" s="157"/>
      <c r="L189" s="152"/>
      <c r="M189" s="158"/>
      <c r="T189" s="159"/>
      <c r="AT189" s="154" t="s">
        <v>201</v>
      </c>
      <c r="AU189" s="154" t="s">
        <v>80</v>
      </c>
      <c r="AV189" s="12" t="s">
        <v>80</v>
      </c>
      <c r="AW189" s="12" t="s">
        <v>33</v>
      </c>
      <c r="AX189" s="12" t="s">
        <v>71</v>
      </c>
      <c r="AY189" s="154" t="s">
        <v>191</v>
      </c>
    </row>
    <row r="190" spans="2:65" s="12" customFormat="1" ht="11.25">
      <c r="B190" s="152"/>
      <c r="D190" s="153" t="s">
        <v>201</v>
      </c>
      <c r="E190" s="154" t="s">
        <v>19</v>
      </c>
      <c r="F190" s="155" t="s">
        <v>1622</v>
      </c>
      <c r="H190" s="156">
        <v>9.06</v>
      </c>
      <c r="I190" s="157"/>
      <c r="L190" s="152"/>
      <c r="M190" s="158"/>
      <c r="T190" s="159"/>
      <c r="AT190" s="154" t="s">
        <v>201</v>
      </c>
      <c r="AU190" s="154" t="s">
        <v>80</v>
      </c>
      <c r="AV190" s="12" t="s">
        <v>80</v>
      </c>
      <c r="AW190" s="12" t="s">
        <v>33</v>
      </c>
      <c r="AX190" s="12" t="s">
        <v>71</v>
      </c>
      <c r="AY190" s="154" t="s">
        <v>191</v>
      </c>
    </row>
    <row r="191" spans="2:65" s="12" customFormat="1" ht="11.25">
      <c r="B191" s="152"/>
      <c r="D191" s="153" t="s">
        <v>201</v>
      </c>
      <c r="E191" s="154" t="s">
        <v>19</v>
      </c>
      <c r="F191" s="155" t="s">
        <v>1623</v>
      </c>
      <c r="H191" s="156">
        <v>7.55</v>
      </c>
      <c r="I191" s="157"/>
      <c r="L191" s="152"/>
      <c r="M191" s="158"/>
      <c r="T191" s="159"/>
      <c r="AT191" s="154" t="s">
        <v>201</v>
      </c>
      <c r="AU191" s="154" t="s">
        <v>80</v>
      </c>
      <c r="AV191" s="12" t="s">
        <v>80</v>
      </c>
      <c r="AW191" s="12" t="s">
        <v>33</v>
      </c>
      <c r="AX191" s="12" t="s">
        <v>71</v>
      </c>
      <c r="AY191" s="154" t="s">
        <v>191</v>
      </c>
    </row>
    <row r="192" spans="2:65" s="13" customFormat="1" ht="11.25">
      <c r="B192" s="160"/>
      <c r="D192" s="153" t="s">
        <v>201</v>
      </c>
      <c r="E192" s="161" t="s">
        <v>19</v>
      </c>
      <c r="F192" s="162" t="s">
        <v>203</v>
      </c>
      <c r="H192" s="163">
        <v>202.34</v>
      </c>
      <c r="I192" s="164"/>
      <c r="L192" s="160"/>
      <c r="M192" s="165"/>
      <c r="T192" s="166"/>
      <c r="AT192" s="161" t="s">
        <v>201</v>
      </c>
      <c r="AU192" s="161" t="s">
        <v>80</v>
      </c>
      <c r="AV192" s="13" t="s">
        <v>197</v>
      </c>
      <c r="AW192" s="13" t="s">
        <v>33</v>
      </c>
      <c r="AX192" s="13" t="s">
        <v>78</v>
      </c>
      <c r="AY192" s="161" t="s">
        <v>191</v>
      </c>
    </row>
    <row r="193" spans="2:65" s="1" customFormat="1" ht="24.2" customHeight="1">
      <c r="B193" s="33"/>
      <c r="C193" s="134" t="s">
        <v>297</v>
      </c>
      <c r="D193" s="134" t="s">
        <v>193</v>
      </c>
      <c r="E193" s="135" t="s">
        <v>352</v>
      </c>
      <c r="F193" s="136" t="s">
        <v>353</v>
      </c>
      <c r="G193" s="137" t="s">
        <v>196</v>
      </c>
      <c r="H193" s="138">
        <v>779.6</v>
      </c>
      <c r="I193" s="139"/>
      <c r="J193" s="140">
        <f>ROUND(I193*H193,2)</f>
        <v>0</v>
      </c>
      <c r="K193" s="141"/>
      <c r="L193" s="33"/>
      <c r="M193" s="142" t="s">
        <v>19</v>
      </c>
      <c r="N193" s="143" t="s">
        <v>42</v>
      </c>
      <c r="P193" s="144">
        <f>O193*H193</f>
        <v>0</v>
      </c>
      <c r="Q193" s="144">
        <v>8.4999999999999995E-4</v>
      </c>
      <c r="R193" s="144">
        <f>Q193*H193</f>
        <v>0.66266000000000003</v>
      </c>
      <c r="S193" s="144">
        <v>0</v>
      </c>
      <c r="T193" s="145">
        <f>S193*H193</f>
        <v>0</v>
      </c>
      <c r="AR193" s="146" t="s">
        <v>197</v>
      </c>
      <c r="AT193" s="146" t="s">
        <v>193</v>
      </c>
      <c r="AU193" s="146" t="s">
        <v>80</v>
      </c>
      <c r="AY193" s="18" t="s">
        <v>191</v>
      </c>
      <c r="BE193" s="147">
        <f>IF(N193="základní",J193,0)</f>
        <v>0</v>
      </c>
      <c r="BF193" s="147">
        <f>IF(N193="snížená",J193,0)</f>
        <v>0</v>
      </c>
      <c r="BG193" s="147">
        <f>IF(N193="zákl. přenesená",J193,0)</f>
        <v>0</v>
      </c>
      <c r="BH193" s="147">
        <f>IF(N193="sníž. přenesená",J193,0)</f>
        <v>0</v>
      </c>
      <c r="BI193" s="147">
        <f>IF(N193="nulová",J193,0)</f>
        <v>0</v>
      </c>
      <c r="BJ193" s="18" t="s">
        <v>78</v>
      </c>
      <c r="BK193" s="147">
        <f>ROUND(I193*H193,2)</f>
        <v>0</v>
      </c>
      <c r="BL193" s="18" t="s">
        <v>197</v>
      </c>
      <c r="BM193" s="146" t="s">
        <v>354</v>
      </c>
    </row>
    <row r="194" spans="2:65" s="1" customFormat="1" ht="11.25">
      <c r="B194" s="33"/>
      <c r="D194" s="148" t="s">
        <v>199</v>
      </c>
      <c r="F194" s="149" t="s">
        <v>355</v>
      </c>
      <c r="I194" s="150"/>
      <c r="L194" s="33"/>
      <c r="M194" s="151"/>
      <c r="T194" s="54"/>
      <c r="AT194" s="18" t="s">
        <v>199</v>
      </c>
      <c r="AU194" s="18" t="s">
        <v>80</v>
      </c>
    </row>
    <row r="195" spans="2:65" s="12" customFormat="1" ht="11.25">
      <c r="B195" s="152"/>
      <c r="D195" s="153" t="s">
        <v>201</v>
      </c>
      <c r="E195" s="154" t="s">
        <v>19</v>
      </c>
      <c r="F195" s="155" t="s">
        <v>1624</v>
      </c>
      <c r="H195" s="156">
        <v>779.6</v>
      </c>
      <c r="I195" s="157"/>
      <c r="L195" s="152"/>
      <c r="M195" s="158"/>
      <c r="T195" s="159"/>
      <c r="AT195" s="154" t="s">
        <v>201</v>
      </c>
      <c r="AU195" s="154" t="s">
        <v>80</v>
      </c>
      <c r="AV195" s="12" t="s">
        <v>80</v>
      </c>
      <c r="AW195" s="12" t="s">
        <v>33</v>
      </c>
      <c r="AX195" s="12" t="s">
        <v>71</v>
      </c>
      <c r="AY195" s="154" t="s">
        <v>191</v>
      </c>
    </row>
    <row r="196" spans="2:65" s="13" customFormat="1" ht="11.25">
      <c r="B196" s="160"/>
      <c r="D196" s="153" t="s">
        <v>201</v>
      </c>
      <c r="E196" s="161" t="s">
        <v>19</v>
      </c>
      <c r="F196" s="162" t="s">
        <v>203</v>
      </c>
      <c r="H196" s="163">
        <v>779.6</v>
      </c>
      <c r="I196" s="164"/>
      <c r="L196" s="160"/>
      <c r="M196" s="165"/>
      <c r="T196" s="166"/>
      <c r="AT196" s="161" t="s">
        <v>201</v>
      </c>
      <c r="AU196" s="161" t="s">
        <v>80</v>
      </c>
      <c r="AV196" s="13" t="s">
        <v>197</v>
      </c>
      <c r="AW196" s="13" t="s">
        <v>33</v>
      </c>
      <c r="AX196" s="13" t="s">
        <v>78</v>
      </c>
      <c r="AY196" s="161" t="s">
        <v>191</v>
      </c>
    </row>
    <row r="197" spans="2:65" s="1" customFormat="1" ht="24.2" customHeight="1">
      <c r="B197" s="33"/>
      <c r="C197" s="134" t="s">
        <v>308</v>
      </c>
      <c r="D197" s="134" t="s">
        <v>193</v>
      </c>
      <c r="E197" s="135" t="s">
        <v>359</v>
      </c>
      <c r="F197" s="136" t="s">
        <v>360</v>
      </c>
      <c r="G197" s="137" t="s">
        <v>196</v>
      </c>
      <c r="H197" s="138">
        <v>202.34</v>
      </c>
      <c r="I197" s="139"/>
      <c r="J197" s="140">
        <f>ROUND(I197*H197,2)</f>
        <v>0</v>
      </c>
      <c r="K197" s="141"/>
      <c r="L197" s="33"/>
      <c r="M197" s="142" t="s">
        <v>19</v>
      </c>
      <c r="N197" s="143" t="s">
        <v>42</v>
      </c>
      <c r="P197" s="144">
        <f>O197*H197</f>
        <v>0</v>
      </c>
      <c r="Q197" s="144">
        <v>0</v>
      </c>
      <c r="R197" s="144">
        <f>Q197*H197</f>
        <v>0</v>
      </c>
      <c r="S197" s="144">
        <v>0</v>
      </c>
      <c r="T197" s="145">
        <f>S197*H197</f>
        <v>0</v>
      </c>
      <c r="AR197" s="146" t="s">
        <v>197</v>
      </c>
      <c r="AT197" s="146" t="s">
        <v>193</v>
      </c>
      <c r="AU197" s="146" t="s">
        <v>80</v>
      </c>
      <c r="AY197" s="18" t="s">
        <v>191</v>
      </c>
      <c r="BE197" s="147">
        <f>IF(N197="základní",J197,0)</f>
        <v>0</v>
      </c>
      <c r="BF197" s="147">
        <f>IF(N197="snížená",J197,0)</f>
        <v>0</v>
      </c>
      <c r="BG197" s="147">
        <f>IF(N197="zákl. přenesená",J197,0)</f>
        <v>0</v>
      </c>
      <c r="BH197" s="147">
        <f>IF(N197="sníž. přenesená",J197,0)</f>
        <v>0</v>
      </c>
      <c r="BI197" s="147">
        <f>IF(N197="nulová",J197,0)</f>
        <v>0</v>
      </c>
      <c r="BJ197" s="18" t="s">
        <v>78</v>
      </c>
      <c r="BK197" s="147">
        <f>ROUND(I197*H197,2)</f>
        <v>0</v>
      </c>
      <c r="BL197" s="18" t="s">
        <v>197</v>
      </c>
      <c r="BM197" s="146" t="s">
        <v>1625</v>
      </c>
    </row>
    <row r="198" spans="2:65" s="1" customFormat="1" ht="11.25">
      <c r="B198" s="33"/>
      <c r="D198" s="148" t="s">
        <v>199</v>
      </c>
      <c r="F198" s="149" t="s">
        <v>362</v>
      </c>
      <c r="I198" s="150"/>
      <c r="L198" s="33"/>
      <c r="M198" s="151"/>
      <c r="T198" s="54"/>
      <c r="AT198" s="18" t="s">
        <v>199</v>
      </c>
      <c r="AU198" s="18" t="s">
        <v>80</v>
      </c>
    </row>
    <row r="199" spans="2:65" s="1" customFormat="1" ht="24.2" customHeight="1">
      <c r="B199" s="33"/>
      <c r="C199" s="134" t="s">
        <v>314</v>
      </c>
      <c r="D199" s="134" t="s">
        <v>193</v>
      </c>
      <c r="E199" s="135" t="s">
        <v>364</v>
      </c>
      <c r="F199" s="136" t="s">
        <v>365</v>
      </c>
      <c r="G199" s="137" t="s">
        <v>196</v>
      </c>
      <c r="H199" s="138">
        <v>779.6</v>
      </c>
      <c r="I199" s="139"/>
      <c r="J199" s="140">
        <f>ROUND(I199*H199,2)</f>
        <v>0</v>
      </c>
      <c r="K199" s="141"/>
      <c r="L199" s="33"/>
      <c r="M199" s="142" t="s">
        <v>19</v>
      </c>
      <c r="N199" s="143" t="s">
        <v>42</v>
      </c>
      <c r="P199" s="144">
        <f>O199*H199</f>
        <v>0</v>
      </c>
      <c r="Q199" s="144">
        <v>0</v>
      </c>
      <c r="R199" s="144">
        <f>Q199*H199</f>
        <v>0</v>
      </c>
      <c r="S199" s="144">
        <v>0</v>
      </c>
      <c r="T199" s="145">
        <f>S199*H199</f>
        <v>0</v>
      </c>
      <c r="AR199" s="146" t="s">
        <v>197</v>
      </c>
      <c r="AT199" s="146" t="s">
        <v>193</v>
      </c>
      <c r="AU199" s="146" t="s">
        <v>80</v>
      </c>
      <c r="AY199" s="18" t="s">
        <v>191</v>
      </c>
      <c r="BE199" s="147">
        <f>IF(N199="základní",J199,0)</f>
        <v>0</v>
      </c>
      <c r="BF199" s="147">
        <f>IF(N199="snížená",J199,0)</f>
        <v>0</v>
      </c>
      <c r="BG199" s="147">
        <f>IF(N199="zákl. přenesená",J199,0)</f>
        <v>0</v>
      </c>
      <c r="BH199" s="147">
        <f>IF(N199="sníž. přenesená",J199,0)</f>
        <v>0</v>
      </c>
      <c r="BI199" s="147">
        <f>IF(N199="nulová",J199,0)</f>
        <v>0</v>
      </c>
      <c r="BJ199" s="18" t="s">
        <v>78</v>
      </c>
      <c r="BK199" s="147">
        <f>ROUND(I199*H199,2)</f>
        <v>0</v>
      </c>
      <c r="BL199" s="18" t="s">
        <v>197</v>
      </c>
      <c r="BM199" s="146" t="s">
        <v>366</v>
      </c>
    </row>
    <row r="200" spans="2:65" s="1" customFormat="1" ht="11.25">
      <c r="B200" s="33"/>
      <c r="D200" s="148" t="s">
        <v>199</v>
      </c>
      <c r="F200" s="149" t="s">
        <v>367</v>
      </c>
      <c r="I200" s="150"/>
      <c r="L200" s="33"/>
      <c r="M200" s="151"/>
      <c r="T200" s="54"/>
      <c r="AT200" s="18" t="s">
        <v>199</v>
      </c>
      <c r="AU200" s="18" t="s">
        <v>80</v>
      </c>
    </row>
    <row r="201" spans="2:65" s="1" customFormat="1" ht="37.9" customHeight="1">
      <c r="B201" s="33"/>
      <c r="C201" s="134" t="s">
        <v>320</v>
      </c>
      <c r="D201" s="134" t="s">
        <v>193</v>
      </c>
      <c r="E201" s="135" t="s">
        <v>391</v>
      </c>
      <c r="F201" s="136" t="s">
        <v>392</v>
      </c>
      <c r="G201" s="137" t="s">
        <v>146</v>
      </c>
      <c r="H201" s="138">
        <v>272.06</v>
      </c>
      <c r="I201" s="139"/>
      <c r="J201" s="140">
        <f>ROUND(I201*H201,2)</f>
        <v>0</v>
      </c>
      <c r="K201" s="141"/>
      <c r="L201" s="33"/>
      <c r="M201" s="142" t="s">
        <v>19</v>
      </c>
      <c r="N201" s="143" t="s">
        <v>42</v>
      </c>
      <c r="P201" s="144">
        <f>O201*H201</f>
        <v>0</v>
      </c>
      <c r="Q201" s="144">
        <v>0</v>
      </c>
      <c r="R201" s="144">
        <f>Q201*H201</f>
        <v>0</v>
      </c>
      <c r="S201" s="144">
        <v>0</v>
      </c>
      <c r="T201" s="145">
        <f>S201*H201</f>
        <v>0</v>
      </c>
      <c r="AR201" s="146" t="s">
        <v>197</v>
      </c>
      <c r="AT201" s="146" t="s">
        <v>193</v>
      </c>
      <c r="AU201" s="146" t="s">
        <v>80</v>
      </c>
      <c r="AY201" s="18" t="s">
        <v>191</v>
      </c>
      <c r="BE201" s="147">
        <f>IF(N201="základní",J201,0)</f>
        <v>0</v>
      </c>
      <c r="BF201" s="147">
        <f>IF(N201="snížená",J201,0)</f>
        <v>0</v>
      </c>
      <c r="BG201" s="147">
        <f>IF(N201="zákl. přenesená",J201,0)</f>
        <v>0</v>
      </c>
      <c r="BH201" s="147">
        <f>IF(N201="sníž. přenesená",J201,0)</f>
        <v>0</v>
      </c>
      <c r="BI201" s="147">
        <f>IF(N201="nulová",J201,0)</f>
        <v>0</v>
      </c>
      <c r="BJ201" s="18" t="s">
        <v>78</v>
      </c>
      <c r="BK201" s="147">
        <f>ROUND(I201*H201,2)</f>
        <v>0</v>
      </c>
      <c r="BL201" s="18" t="s">
        <v>197</v>
      </c>
      <c r="BM201" s="146" t="s">
        <v>393</v>
      </c>
    </row>
    <row r="202" spans="2:65" s="1" customFormat="1" ht="11.25">
      <c r="B202" s="33"/>
      <c r="D202" s="148" t="s">
        <v>199</v>
      </c>
      <c r="F202" s="149" t="s">
        <v>394</v>
      </c>
      <c r="I202" s="150"/>
      <c r="L202" s="33"/>
      <c r="M202" s="151"/>
      <c r="T202" s="54"/>
      <c r="AT202" s="18" t="s">
        <v>199</v>
      </c>
      <c r="AU202" s="18" t="s">
        <v>80</v>
      </c>
    </row>
    <row r="203" spans="2:65" s="14" customFormat="1" ht="11.25">
      <c r="B203" s="167"/>
      <c r="D203" s="153" t="s">
        <v>201</v>
      </c>
      <c r="E203" s="168" t="s">
        <v>19</v>
      </c>
      <c r="F203" s="169" t="s">
        <v>395</v>
      </c>
      <c r="H203" s="168" t="s">
        <v>19</v>
      </c>
      <c r="I203" s="170"/>
      <c r="L203" s="167"/>
      <c r="M203" s="171"/>
      <c r="T203" s="172"/>
      <c r="AT203" s="168" t="s">
        <v>201</v>
      </c>
      <c r="AU203" s="168" t="s">
        <v>80</v>
      </c>
      <c r="AV203" s="14" t="s">
        <v>78</v>
      </c>
      <c r="AW203" s="14" t="s">
        <v>33</v>
      </c>
      <c r="AX203" s="14" t="s">
        <v>71</v>
      </c>
      <c r="AY203" s="168" t="s">
        <v>191</v>
      </c>
    </row>
    <row r="204" spans="2:65" s="12" customFormat="1" ht="11.25">
      <c r="B204" s="152"/>
      <c r="D204" s="153" t="s">
        <v>201</v>
      </c>
      <c r="E204" s="154" t="s">
        <v>19</v>
      </c>
      <c r="F204" s="155" t="s">
        <v>1626</v>
      </c>
      <c r="H204" s="156">
        <v>29.8</v>
      </c>
      <c r="I204" s="157"/>
      <c r="L204" s="152"/>
      <c r="M204" s="158"/>
      <c r="T204" s="159"/>
      <c r="AT204" s="154" t="s">
        <v>201</v>
      </c>
      <c r="AU204" s="154" t="s">
        <v>80</v>
      </c>
      <c r="AV204" s="12" t="s">
        <v>80</v>
      </c>
      <c r="AW204" s="12" t="s">
        <v>33</v>
      </c>
      <c r="AX204" s="12" t="s">
        <v>71</v>
      </c>
      <c r="AY204" s="154" t="s">
        <v>191</v>
      </c>
    </row>
    <row r="205" spans="2:65" s="12" customFormat="1" ht="11.25">
      <c r="B205" s="152"/>
      <c r="D205" s="153" t="s">
        <v>201</v>
      </c>
      <c r="E205" s="154" t="s">
        <v>19</v>
      </c>
      <c r="F205" s="155" t="s">
        <v>1627</v>
      </c>
      <c r="H205" s="156">
        <v>135.08000000000001</v>
      </c>
      <c r="I205" s="157"/>
      <c r="L205" s="152"/>
      <c r="M205" s="158"/>
      <c r="T205" s="159"/>
      <c r="AT205" s="154" t="s">
        <v>201</v>
      </c>
      <c r="AU205" s="154" t="s">
        <v>80</v>
      </c>
      <c r="AV205" s="12" t="s">
        <v>80</v>
      </c>
      <c r="AW205" s="12" t="s">
        <v>33</v>
      </c>
      <c r="AX205" s="12" t="s">
        <v>71</v>
      </c>
      <c r="AY205" s="154" t="s">
        <v>191</v>
      </c>
    </row>
    <row r="206" spans="2:65" s="12" customFormat="1" ht="11.25">
      <c r="B206" s="152"/>
      <c r="D206" s="153" t="s">
        <v>201</v>
      </c>
      <c r="E206" s="154" t="s">
        <v>19</v>
      </c>
      <c r="F206" s="155" t="s">
        <v>1628</v>
      </c>
      <c r="H206" s="156">
        <v>107.18</v>
      </c>
      <c r="I206" s="157"/>
      <c r="L206" s="152"/>
      <c r="M206" s="158"/>
      <c r="T206" s="159"/>
      <c r="AT206" s="154" t="s">
        <v>201</v>
      </c>
      <c r="AU206" s="154" t="s">
        <v>80</v>
      </c>
      <c r="AV206" s="12" t="s">
        <v>80</v>
      </c>
      <c r="AW206" s="12" t="s">
        <v>33</v>
      </c>
      <c r="AX206" s="12" t="s">
        <v>71</v>
      </c>
      <c r="AY206" s="154" t="s">
        <v>191</v>
      </c>
    </row>
    <row r="207" spans="2:65" s="13" customFormat="1" ht="11.25">
      <c r="B207" s="160"/>
      <c r="D207" s="153" t="s">
        <v>201</v>
      </c>
      <c r="E207" s="161" t="s">
        <v>19</v>
      </c>
      <c r="F207" s="162" t="s">
        <v>203</v>
      </c>
      <c r="H207" s="163">
        <v>272.06</v>
      </c>
      <c r="I207" s="164"/>
      <c r="L207" s="160"/>
      <c r="M207" s="165"/>
      <c r="T207" s="166"/>
      <c r="AT207" s="161" t="s">
        <v>201</v>
      </c>
      <c r="AU207" s="161" t="s">
        <v>80</v>
      </c>
      <c r="AV207" s="13" t="s">
        <v>197</v>
      </c>
      <c r="AW207" s="13" t="s">
        <v>33</v>
      </c>
      <c r="AX207" s="13" t="s">
        <v>78</v>
      </c>
      <c r="AY207" s="161" t="s">
        <v>191</v>
      </c>
    </row>
    <row r="208" spans="2:65" s="1" customFormat="1" ht="37.9" customHeight="1">
      <c r="B208" s="33"/>
      <c r="C208" s="134" t="s">
        <v>7</v>
      </c>
      <c r="D208" s="134" t="s">
        <v>193</v>
      </c>
      <c r="E208" s="135" t="s">
        <v>400</v>
      </c>
      <c r="F208" s="136" t="s">
        <v>401</v>
      </c>
      <c r="G208" s="137" t="s">
        <v>146</v>
      </c>
      <c r="H208" s="138">
        <v>284.18400000000003</v>
      </c>
      <c r="I208" s="139"/>
      <c r="J208" s="140">
        <f>ROUND(I208*H208,2)</f>
        <v>0</v>
      </c>
      <c r="K208" s="141"/>
      <c r="L208" s="33"/>
      <c r="M208" s="142" t="s">
        <v>19</v>
      </c>
      <c r="N208" s="143" t="s">
        <v>42</v>
      </c>
      <c r="P208" s="144">
        <f>O208*H208</f>
        <v>0</v>
      </c>
      <c r="Q208" s="144">
        <v>0</v>
      </c>
      <c r="R208" s="144">
        <f>Q208*H208</f>
        <v>0</v>
      </c>
      <c r="S208" s="144">
        <v>0</v>
      </c>
      <c r="T208" s="145">
        <f>S208*H208</f>
        <v>0</v>
      </c>
      <c r="AR208" s="146" t="s">
        <v>197</v>
      </c>
      <c r="AT208" s="146" t="s">
        <v>193</v>
      </c>
      <c r="AU208" s="146" t="s">
        <v>80</v>
      </c>
      <c r="AY208" s="18" t="s">
        <v>191</v>
      </c>
      <c r="BE208" s="147">
        <f>IF(N208="základní",J208,0)</f>
        <v>0</v>
      </c>
      <c r="BF208" s="147">
        <f>IF(N208="snížená",J208,0)</f>
        <v>0</v>
      </c>
      <c r="BG208" s="147">
        <f>IF(N208="zákl. přenesená",J208,0)</f>
        <v>0</v>
      </c>
      <c r="BH208" s="147">
        <f>IF(N208="sníž. přenesená",J208,0)</f>
        <v>0</v>
      </c>
      <c r="BI208" s="147">
        <f>IF(N208="nulová",J208,0)</f>
        <v>0</v>
      </c>
      <c r="BJ208" s="18" t="s">
        <v>78</v>
      </c>
      <c r="BK208" s="147">
        <f>ROUND(I208*H208,2)</f>
        <v>0</v>
      </c>
      <c r="BL208" s="18" t="s">
        <v>197</v>
      </c>
      <c r="BM208" s="146" t="s">
        <v>402</v>
      </c>
    </row>
    <row r="209" spans="2:65" s="1" customFormat="1" ht="11.25">
      <c r="B209" s="33"/>
      <c r="D209" s="148" t="s">
        <v>199</v>
      </c>
      <c r="F209" s="149" t="s">
        <v>403</v>
      </c>
      <c r="I209" s="150"/>
      <c r="L209" s="33"/>
      <c r="M209" s="151"/>
      <c r="T209" s="54"/>
      <c r="AT209" s="18" t="s">
        <v>199</v>
      </c>
      <c r="AU209" s="18" t="s">
        <v>80</v>
      </c>
    </row>
    <row r="210" spans="2:65" s="14" customFormat="1" ht="11.25">
      <c r="B210" s="167"/>
      <c r="D210" s="153" t="s">
        <v>201</v>
      </c>
      <c r="E210" s="168" t="s">
        <v>19</v>
      </c>
      <c r="F210" s="169" t="s">
        <v>273</v>
      </c>
      <c r="H210" s="168" t="s">
        <v>19</v>
      </c>
      <c r="I210" s="170"/>
      <c r="L210" s="167"/>
      <c r="M210" s="171"/>
      <c r="T210" s="172"/>
      <c r="AT210" s="168" t="s">
        <v>201</v>
      </c>
      <c r="AU210" s="168" t="s">
        <v>80</v>
      </c>
      <c r="AV210" s="14" t="s">
        <v>78</v>
      </c>
      <c r="AW210" s="14" t="s">
        <v>33</v>
      </c>
      <c r="AX210" s="14" t="s">
        <v>71</v>
      </c>
      <c r="AY210" s="168" t="s">
        <v>191</v>
      </c>
    </row>
    <row r="211" spans="2:65" s="14" customFormat="1" ht="11.25">
      <c r="B211" s="167"/>
      <c r="D211" s="153" t="s">
        <v>201</v>
      </c>
      <c r="E211" s="168" t="s">
        <v>19</v>
      </c>
      <c r="F211" s="169" t="s">
        <v>404</v>
      </c>
      <c r="H211" s="168" t="s">
        <v>19</v>
      </c>
      <c r="I211" s="170"/>
      <c r="L211" s="167"/>
      <c r="M211" s="171"/>
      <c r="T211" s="172"/>
      <c r="AT211" s="168" t="s">
        <v>201</v>
      </c>
      <c r="AU211" s="168" t="s">
        <v>80</v>
      </c>
      <c r="AV211" s="14" t="s">
        <v>78</v>
      </c>
      <c r="AW211" s="14" t="s">
        <v>33</v>
      </c>
      <c r="AX211" s="14" t="s">
        <v>71</v>
      </c>
      <c r="AY211" s="168" t="s">
        <v>191</v>
      </c>
    </row>
    <row r="212" spans="2:65" s="12" customFormat="1" ht="11.25">
      <c r="B212" s="152"/>
      <c r="D212" s="153" t="s">
        <v>201</v>
      </c>
      <c r="E212" s="154" t="s">
        <v>19</v>
      </c>
      <c r="F212" s="155" t="s">
        <v>1606</v>
      </c>
      <c r="H212" s="156">
        <v>142.09200000000001</v>
      </c>
      <c r="I212" s="157"/>
      <c r="L212" s="152"/>
      <c r="M212" s="158"/>
      <c r="T212" s="159"/>
      <c r="AT212" s="154" t="s">
        <v>201</v>
      </c>
      <c r="AU212" s="154" t="s">
        <v>80</v>
      </c>
      <c r="AV212" s="12" t="s">
        <v>80</v>
      </c>
      <c r="AW212" s="12" t="s">
        <v>33</v>
      </c>
      <c r="AX212" s="12" t="s">
        <v>71</v>
      </c>
      <c r="AY212" s="154" t="s">
        <v>191</v>
      </c>
    </row>
    <row r="213" spans="2:65" s="14" customFormat="1" ht="11.25">
      <c r="B213" s="167"/>
      <c r="D213" s="153" t="s">
        <v>201</v>
      </c>
      <c r="E213" s="168" t="s">
        <v>19</v>
      </c>
      <c r="F213" s="169" t="s">
        <v>406</v>
      </c>
      <c r="H213" s="168" t="s">
        <v>19</v>
      </c>
      <c r="I213" s="170"/>
      <c r="L213" s="167"/>
      <c r="M213" s="171"/>
      <c r="T213" s="172"/>
      <c r="AT213" s="168" t="s">
        <v>201</v>
      </c>
      <c r="AU213" s="168" t="s">
        <v>80</v>
      </c>
      <c r="AV213" s="14" t="s">
        <v>78</v>
      </c>
      <c r="AW213" s="14" t="s">
        <v>33</v>
      </c>
      <c r="AX213" s="14" t="s">
        <v>71</v>
      </c>
      <c r="AY213" s="168" t="s">
        <v>191</v>
      </c>
    </row>
    <row r="214" spans="2:65" s="12" customFormat="1" ht="11.25">
      <c r="B214" s="152"/>
      <c r="D214" s="153" t="s">
        <v>201</v>
      </c>
      <c r="E214" s="154" t="s">
        <v>19</v>
      </c>
      <c r="F214" s="155" t="s">
        <v>1629</v>
      </c>
      <c r="H214" s="156">
        <v>142.09200000000001</v>
      </c>
      <c r="I214" s="157"/>
      <c r="L214" s="152"/>
      <c r="M214" s="158"/>
      <c r="T214" s="159"/>
      <c r="AT214" s="154" t="s">
        <v>201</v>
      </c>
      <c r="AU214" s="154" t="s">
        <v>80</v>
      </c>
      <c r="AV214" s="12" t="s">
        <v>80</v>
      </c>
      <c r="AW214" s="12" t="s">
        <v>33</v>
      </c>
      <c r="AX214" s="12" t="s">
        <v>71</v>
      </c>
      <c r="AY214" s="154" t="s">
        <v>191</v>
      </c>
    </row>
    <row r="215" spans="2:65" s="13" customFormat="1" ht="11.25">
      <c r="B215" s="160"/>
      <c r="D215" s="153" t="s">
        <v>201</v>
      </c>
      <c r="E215" s="161" t="s">
        <v>19</v>
      </c>
      <c r="F215" s="162" t="s">
        <v>203</v>
      </c>
      <c r="H215" s="163">
        <v>284.18400000000003</v>
      </c>
      <c r="I215" s="164"/>
      <c r="L215" s="160"/>
      <c r="M215" s="165"/>
      <c r="T215" s="166"/>
      <c r="AT215" s="161" t="s">
        <v>201</v>
      </c>
      <c r="AU215" s="161" t="s">
        <v>80</v>
      </c>
      <c r="AV215" s="13" t="s">
        <v>197</v>
      </c>
      <c r="AW215" s="13" t="s">
        <v>33</v>
      </c>
      <c r="AX215" s="13" t="s">
        <v>78</v>
      </c>
      <c r="AY215" s="161" t="s">
        <v>191</v>
      </c>
    </row>
    <row r="216" spans="2:65" s="1" customFormat="1" ht="11.25">
      <c r="B216" s="33"/>
      <c r="D216" s="153" t="s">
        <v>275</v>
      </c>
      <c r="F216" s="173" t="s">
        <v>1607</v>
      </c>
      <c r="L216" s="33"/>
      <c r="M216" s="151"/>
      <c r="T216" s="54"/>
      <c r="AU216" s="18" t="s">
        <v>80</v>
      </c>
    </row>
    <row r="217" spans="2:65" s="1" customFormat="1" ht="11.25">
      <c r="B217" s="33"/>
      <c r="D217" s="153" t="s">
        <v>275</v>
      </c>
      <c r="F217" s="174" t="s">
        <v>1608</v>
      </c>
      <c r="H217" s="175">
        <v>465.7</v>
      </c>
      <c r="L217" s="33"/>
      <c r="M217" s="151"/>
      <c r="T217" s="54"/>
      <c r="AU217" s="18" t="s">
        <v>80</v>
      </c>
    </row>
    <row r="218" spans="2:65" s="1" customFormat="1" ht="11.25">
      <c r="B218" s="33"/>
      <c r="D218" s="153" t="s">
        <v>275</v>
      </c>
      <c r="F218" s="174" t="s">
        <v>1609</v>
      </c>
      <c r="H218" s="175">
        <v>4.3099999999999996</v>
      </c>
      <c r="L218" s="33"/>
      <c r="M218" s="151"/>
      <c r="T218" s="54"/>
      <c r="AU218" s="18" t="s">
        <v>80</v>
      </c>
    </row>
    <row r="219" spans="2:65" s="1" customFormat="1" ht="11.25">
      <c r="B219" s="33"/>
      <c r="D219" s="153" t="s">
        <v>275</v>
      </c>
      <c r="F219" s="174" t="s">
        <v>1610</v>
      </c>
      <c r="H219" s="175">
        <v>3.63</v>
      </c>
      <c r="L219" s="33"/>
      <c r="M219" s="151"/>
      <c r="T219" s="54"/>
      <c r="AU219" s="18" t="s">
        <v>80</v>
      </c>
    </row>
    <row r="220" spans="2:65" s="1" customFormat="1" ht="11.25">
      <c r="B220" s="33"/>
      <c r="D220" s="153" t="s">
        <v>275</v>
      </c>
      <c r="F220" s="174" t="s">
        <v>203</v>
      </c>
      <c r="H220" s="175">
        <v>473.64</v>
      </c>
      <c r="L220" s="33"/>
      <c r="M220" s="151"/>
      <c r="T220" s="54"/>
      <c r="AU220" s="18" t="s">
        <v>80</v>
      </c>
    </row>
    <row r="221" spans="2:65" s="1" customFormat="1" ht="37.9" customHeight="1">
      <c r="B221" s="33"/>
      <c r="C221" s="134" t="s">
        <v>331</v>
      </c>
      <c r="D221" s="134" t="s">
        <v>193</v>
      </c>
      <c r="E221" s="135" t="s">
        <v>409</v>
      </c>
      <c r="F221" s="136" t="s">
        <v>410</v>
      </c>
      <c r="G221" s="137" t="s">
        <v>146</v>
      </c>
      <c r="H221" s="138">
        <v>365.012</v>
      </c>
      <c r="I221" s="139"/>
      <c r="J221" s="140">
        <f>ROUND(I221*H221,2)</f>
        <v>0</v>
      </c>
      <c r="K221" s="141"/>
      <c r="L221" s="33"/>
      <c r="M221" s="142" t="s">
        <v>19</v>
      </c>
      <c r="N221" s="143" t="s">
        <v>42</v>
      </c>
      <c r="P221" s="144">
        <f>O221*H221</f>
        <v>0</v>
      </c>
      <c r="Q221" s="144">
        <v>0</v>
      </c>
      <c r="R221" s="144">
        <f>Q221*H221</f>
        <v>0</v>
      </c>
      <c r="S221" s="144">
        <v>0</v>
      </c>
      <c r="T221" s="145">
        <f>S221*H221</f>
        <v>0</v>
      </c>
      <c r="AR221" s="146" t="s">
        <v>197</v>
      </c>
      <c r="AT221" s="146" t="s">
        <v>193</v>
      </c>
      <c r="AU221" s="146" t="s">
        <v>80</v>
      </c>
      <c r="AY221" s="18" t="s">
        <v>191</v>
      </c>
      <c r="BE221" s="147">
        <f>IF(N221="základní",J221,0)</f>
        <v>0</v>
      </c>
      <c r="BF221" s="147">
        <f>IF(N221="snížená",J221,0)</f>
        <v>0</v>
      </c>
      <c r="BG221" s="147">
        <f>IF(N221="zákl. přenesená",J221,0)</f>
        <v>0</v>
      </c>
      <c r="BH221" s="147">
        <f>IF(N221="sníž. přenesená",J221,0)</f>
        <v>0</v>
      </c>
      <c r="BI221" s="147">
        <f>IF(N221="nulová",J221,0)</f>
        <v>0</v>
      </c>
      <c r="BJ221" s="18" t="s">
        <v>78</v>
      </c>
      <c r="BK221" s="147">
        <f>ROUND(I221*H221,2)</f>
        <v>0</v>
      </c>
      <c r="BL221" s="18" t="s">
        <v>197</v>
      </c>
      <c r="BM221" s="146" t="s">
        <v>411</v>
      </c>
    </row>
    <row r="222" spans="2:65" s="1" customFormat="1" ht="11.25">
      <c r="B222" s="33"/>
      <c r="D222" s="148" t="s">
        <v>199</v>
      </c>
      <c r="F222" s="149" t="s">
        <v>412</v>
      </c>
      <c r="I222" s="150"/>
      <c r="L222" s="33"/>
      <c r="M222" s="151"/>
      <c r="T222" s="54"/>
      <c r="AT222" s="18" t="s">
        <v>199</v>
      </c>
      <c r="AU222" s="18" t="s">
        <v>80</v>
      </c>
    </row>
    <row r="223" spans="2:65" s="14" customFormat="1" ht="11.25">
      <c r="B223" s="167"/>
      <c r="D223" s="153" t="s">
        <v>201</v>
      </c>
      <c r="E223" s="168" t="s">
        <v>19</v>
      </c>
      <c r="F223" s="169" t="s">
        <v>273</v>
      </c>
      <c r="H223" s="168" t="s">
        <v>19</v>
      </c>
      <c r="I223" s="170"/>
      <c r="L223" s="167"/>
      <c r="M223" s="171"/>
      <c r="T223" s="172"/>
      <c r="AT223" s="168" t="s">
        <v>201</v>
      </c>
      <c r="AU223" s="168" t="s">
        <v>80</v>
      </c>
      <c r="AV223" s="14" t="s">
        <v>78</v>
      </c>
      <c r="AW223" s="14" t="s">
        <v>33</v>
      </c>
      <c r="AX223" s="14" t="s">
        <v>71</v>
      </c>
      <c r="AY223" s="168" t="s">
        <v>191</v>
      </c>
    </row>
    <row r="224" spans="2:65" s="14" customFormat="1" ht="11.25">
      <c r="B224" s="167"/>
      <c r="D224" s="153" t="s">
        <v>201</v>
      </c>
      <c r="E224" s="168" t="s">
        <v>19</v>
      </c>
      <c r="F224" s="169" t="s">
        <v>404</v>
      </c>
      <c r="H224" s="168" t="s">
        <v>19</v>
      </c>
      <c r="I224" s="170"/>
      <c r="L224" s="167"/>
      <c r="M224" s="171"/>
      <c r="T224" s="172"/>
      <c r="AT224" s="168" t="s">
        <v>201</v>
      </c>
      <c r="AU224" s="168" t="s">
        <v>80</v>
      </c>
      <c r="AV224" s="14" t="s">
        <v>78</v>
      </c>
      <c r="AW224" s="14" t="s">
        <v>33</v>
      </c>
      <c r="AX224" s="14" t="s">
        <v>71</v>
      </c>
      <c r="AY224" s="168" t="s">
        <v>191</v>
      </c>
    </row>
    <row r="225" spans="2:65" s="12" customFormat="1" ht="11.25">
      <c r="B225" s="152"/>
      <c r="D225" s="153" t="s">
        <v>201</v>
      </c>
      <c r="E225" s="154" t="s">
        <v>19</v>
      </c>
      <c r="F225" s="155" t="s">
        <v>1630</v>
      </c>
      <c r="H225" s="156">
        <v>284.18400000000003</v>
      </c>
      <c r="I225" s="157"/>
      <c r="L225" s="152"/>
      <c r="M225" s="158"/>
      <c r="T225" s="159"/>
      <c r="AT225" s="154" t="s">
        <v>201</v>
      </c>
      <c r="AU225" s="154" t="s">
        <v>80</v>
      </c>
      <c r="AV225" s="12" t="s">
        <v>80</v>
      </c>
      <c r="AW225" s="12" t="s">
        <v>33</v>
      </c>
      <c r="AX225" s="12" t="s">
        <v>71</v>
      </c>
      <c r="AY225" s="154" t="s">
        <v>191</v>
      </c>
    </row>
    <row r="226" spans="2:65" s="14" customFormat="1" ht="11.25">
      <c r="B226" s="167"/>
      <c r="D226" s="153" t="s">
        <v>201</v>
      </c>
      <c r="E226" s="168" t="s">
        <v>19</v>
      </c>
      <c r="F226" s="169" t="s">
        <v>414</v>
      </c>
      <c r="H226" s="168" t="s">
        <v>19</v>
      </c>
      <c r="I226" s="170"/>
      <c r="L226" s="167"/>
      <c r="M226" s="171"/>
      <c r="T226" s="172"/>
      <c r="AT226" s="168" t="s">
        <v>201</v>
      </c>
      <c r="AU226" s="168" t="s">
        <v>80</v>
      </c>
      <c r="AV226" s="14" t="s">
        <v>78</v>
      </c>
      <c r="AW226" s="14" t="s">
        <v>33</v>
      </c>
      <c r="AX226" s="14" t="s">
        <v>71</v>
      </c>
      <c r="AY226" s="168" t="s">
        <v>191</v>
      </c>
    </row>
    <row r="227" spans="2:65" s="12" customFormat="1" ht="11.25">
      <c r="B227" s="152"/>
      <c r="D227" s="153" t="s">
        <v>201</v>
      </c>
      <c r="E227" s="154" t="s">
        <v>19</v>
      </c>
      <c r="F227" s="155" t="s">
        <v>1631</v>
      </c>
      <c r="H227" s="156">
        <v>80.828000000000003</v>
      </c>
      <c r="I227" s="157"/>
      <c r="L227" s="152"/>
      <c r="M227" s="158"/>
      <c r="T227" s="159"/>
      <c r="AT227" s="154" t="s">
        <v>201</v>
      </c>
      <c r="AU227" s="154" t="s">
        <v>80</v>
      </c>
      <c r="AV227" s="12" t="s">
        <v>80</v>
      </c>
      <c r="AW227" s="12" t="s">
        <v>33</v>
      </c>
      <c r="AX227" s="12" t="s">
        <v>71</v>
      </c>
      <c r="AY227" s="154" t="s">
        <v>191</v>
      </c>
    </row>
    <row r="228" spans="2:65" s="13" customFormat="1" ht="11.25">
      <c r="B228" s="160"/>
      <c r="D228" s="153" t="s">
        <v>201</v>
      </c>
      <c r="E228" s="161" t="s">
        <v>19</v>
      </c>
      <c r="F228" s="162" t="s">
        <v>203</v>
      </c>
      <c r="H228" s="163">
        <v>365.012</v>
      </c>
      <c r="I228" s="164"/>
      <c r="L228" s="160"/>
      <c r="M228" s="165"/>
      <c r="T228" s="166"/>
      <c r="AT228" s="161" t="s">
        <v>201</v>
      </c>
      <c r="AU228" s="161" t="s">
        <v>80</v>
      </c>
      <c r="AV228" s="13" t="s">
        <v>197</v>
      </c>
      <c r="AW228" s="13" t="s">
        <v>33</v>
      </c>
      <c r="AX228" s="13" t="s">
        <v>78</v>
      </c>
      <c r="AY228" s="161" t="s">
        <v>191</v>
      </c>
    </row>
    <row r="229" spans="2:65" s="1" customFormat="1" ht="11.25">
      <c r="B229" s="33"/>
      <c r="D229" s="153" t="s">
        <v>275</v>
      </c>
      <c r="F229" s="173" t="s">
        <v>1607</v>
      </c>
      <c r="L229" s="33"/>
      <c r="M229" s="151"/>
      <c r="T229" s="54"/>
      <c r="AU229" s="18" t="s">
        <v>80</v>
      </c>
    </row>
    <row r="230" spans="2:65" s="1" customFormat="1" ht="11.25">
      <c r="B230" s="33"/>
      <c r="D230" s="153" t="s">
        <v>275</v>
      </c>
      <c r="F230" s="174" t="s">
        <v>1608</v>
      </c>
      <c r="H230" s="175">
        <v>465.7</v>
      </c>
      <c r="L230" s="33"/>
      <c r="M230" s="151"/>
      <c r="T230" s="54"/>
      <c r="AU230" s="18" t="s">
        <v>80</v>
      </c>
    </row>
    <row r="231" spans="2:65" s="1" customFormat="1" ht="11.25">
      <c r="B231" s="33"/>
      <c r="D231" s="153" t="s">
        <v>275</v>
      </c>
      <c r="F231" s="174" t="s">
        <v>1609</v>
      </c>
      <c r="H231" s="175">
        <v>4.3099999999999996</v>
      </c>
      <c r="L231" s="33"/>
      <c r="M231" s="151"/>
      <c r="T231" s="54"/>
      <c r="AU231" s="18" t="s">
        <v>80</v>
      </c>
    </row>
    <row r="232" spans="2:65" s="1" customFormat="1" ht="11.25">
      <c r="B232" s="33"/>
      <c r="D232" s="153" t="s">
        <v>275</v>
      </c>
      <c r="F232" s="174" t="s">
        <v>1610</v>
      </c>
      <c r="H232" s="175">
        <v>3.63</v>
      </c>
      <c r="L232" s="33"/>
      <c r="M232" s="151"/>
      <c r="T232" s="54"/>
      <c r="AU232" s="18" t="s">
        <v>80</v>
      </c>
    </row>
    <row r="233" spans="2:65" s="1" customFormat="1" ht="11.25">
      <c r="B233" s="33"/>
      <c r="D233" s="153" t="s">
        <v>275</v>
      </c>
      <c r="F233" s="174" t="s">
        <v>203</v>
      </c>
      <c r="H233" s="175">
        <v>473.64</v>
      </c>
      <c r="L233" s="33"/>
      <c r="M233" s="151"/>
      <c r="T233" s="54"/>
      <c r="AU233" s="18" t="s">
        <v>80</v>
      </c>
    </row>
    <row r="234" spans="2:65" s="1" customFormat="1" ht="37.9" customHeight="1">
      <c r="B234" s="33"/>
      <c r="C234" s="134" t="s">
        <v>337</v>
      </c>
      <c r="D234" s="134" t="s">
        <v>193</v>
      </c>
      <c r="E234" s="135" t="s">
        <v>417</v>
      </c>
      <c r="F234" s="136" t="s">
        <v>418</v>
      </c>
      <c r="G234" s="137" t="s">
        <v>146</v>
      </c>
      <c r="H234" s="138">
        <v>47.363999999999997</v>
      </c>
      <c r="I234" s="139"/>
      <c r="J234" s="140">
        <f>ROUND(I234*H234,2)</f>
        <v>0</v>
      </c>
      <c r="K234" s="141"/>
      <c r="L234" s="33"/>
      <c r="M234" s="142" t="s">
        <v>19</v>
      </c>
      <c r="N234" s="143" t="s">
        <v>42</v>
      </c>
      <c r="P234" s="144">
        <f>O234*H234</f>
        <v>0</v>
      </c>
      <c r="Q234" s="144">
        <v>0</v>
      </c>
      <c r="R234" s="144">
        <f>Q234*H234</f>
        <v>0</v>
      </c>
      <c r="S234" s="144">
        <v>0</v>
      </c>
      <c r="T234" s="145">
        <f>S234*H234</f>
        <v>0</v>
      </c>
      <c r="AR234" s="146" t="s">
        <v>197</v>
      </c>
      <c r="AT234" s="146" t="s">
        <v>193</v>
      </c>
      <c r="AU234" s="146" t="s">
        <v>80</v>
      </c>
      <c r="AY234" s="18" t="s">
        <v>191</v>
      </c>
      <c r="BE234" s="147">
        <f>IF(N234="základní",J234,0)</f>
        <v>0</v>
      </c>
      <c r="BF234" s="147">
        <f>IF(N234="snížená",J234,0)</f>
        <v>0</v>
      </c>
      <c r="BG234" s="147">
        <f>IF(N234="zákl. přenesená",J234,0)</f>
        <v>0</v>
      </c>
      <c r="BH234" s="147">
        <f>IF(N234="sníž. přenesená",J234,0)</f>
        <v>0</v>
      </c>
      <c r="BI234" s="147">
        <f>IF(N234="nulová",J234,0)</f>
        <v>0</v>
      </c>
      <c r="BJ234" s="18" t="s">
        <v>78</v>
      </c>
      <c r="BK234" s="147">
        <f>ROUND(I234*H234,2)</f>
        <v>0</v>
      </c>
      <c r="BL234" s="18" t="s">
        <v>197</v>
      </c>
      <c r="BM234" s="146" t="s">
        <v>419</v>
      </c>
    </row>
    <row r="235" spans="2:65" s="1" customFormat="1" ht="11.25">
      <c r="B235" s="33"/>
      <c r="D235" s="148" t="s">
        <v>199</v>
      </c>
      <c r="F235" s="149" t="s">
        <v>420</v>
      </c>
      <c r="I235" s="150"/>
      <c r="L235" s="33"/>
      <c r="M235" s="151"/>
      <c r="T235" s="54"/>
      <c r="AT235" s="18" t="s">
        <v>199</v>
      </c>
      <c r="AU235" s="18" t="s">
        <v>80</v>
      </c>
    </row>
    <row r="236" spans="2:65" s="14" customFormat="1" ht="11.25">
      <c r="B236" s="167"/>
      <c r="D236" s="153" t="s">
        <v>201</v>
      </c>
      <c r="E236" s="168" t="s">
        <v>19</v>
      </c>
      <c r="F236" s="169" t="s">
        <v>273</v>
      </c>
      <c r="H236" s="168" t="s">
        <v>19</v>
      </c>
      <c r="I236" s="170"/>
      <c r="L236" s="167"/>
      <c r="M236" s="171"/>
      <c r="T236" s="172"/>
      <c r="AT236" s="168" t="s">
        <v>201</v>
      </c>
      <c r="AU236" s="168" t="s">
        <v>80</v>
      </c>
      <c r="AV236" s="14" t="s">
        <v>78</v>
      </c>
      <c r="AW236" s="14" t="s">
        <v>33</v>
      </c>
      <c r="AX236" s="14" t="s">
        <v>71</v>
      </c>
      <c r="AY236" s="168" t="s">
        <v>191</v>
      </c>
    </row>
    <row r="237" spans="2:65" s="12" customFormat="1" ht="11.25">
      <c r="B237" s="152"/>
      <c r="D237" s="153" t="s">
        <v>201</v>
      </c>
      <c r="E237" s="154" t="s">
        <v>19</v>
      </c>
      <c r="F237" s="155" t="s">
        <v>1616</v>
      </c>
      <c r="H237" s="156">
        <v>47.363999999999997</v>
      </c>
      <c r="I237" s="157"/>
      <c r="L237" s="152"/>
      <c r="M237" s="158"/>
      <c r="T237" s="159"/>
      <c r="AT237" s="154" t="s">
        <v>201</v>
      </c>
      <c r="AU237" s="154" t="s">
        <v>80</v>
      </c>
      <c r="AV237" s="12" t="s">
        <v>80</v>
      </c>
      <c r="AW237" s="12" t="s">
        <v>33</v>
      </c>
      <c r="AX237" s="12" t="s">
        <v>71</v>
      </c>
      <c r="AY237" s="154" t="s">
        <v>191</v>
      </c>
    </row>
    <row r="238" spans="2:65" s="13" customFormat="1" ht="11.25">
      <c r="B238" s="160"/>
      <c r="D238" s="153" t="s">
        <v>201</v>
      </c>
      <c r="E238" s="161" t="s">
        <v>19</v>
      </c>
      <c r="F238" s="162" t="s">
        <v>203</v>
      </c>
      <c r="H238" s="163">
        <v>47.363999999999997</v>
      </c>
      <c r="I238" s="164"/>
      <c r="L238" s="160"/>
      <c r="M238" s="165"/>
      <c r="T238" s="166"/>
      <c r="AT238" s="161" t="s">
        <v>201</v>
      </c>
      <c r="AU238" s="161" t="s">
        <v>80</v>
      </c>
      <c r="AV238" s="13" t="s">
        <v>197</v>
      </c>
      <c r="AW238" s="13" t="s">
        <v>33</v>
      </c>
      <c r="AX238" s="13" t="s">
        <v>78</v>
      </c>
      <c r="AY238" s="161" t="s">
        <v>191</v>
      </c>
    </row>
    <row r="239" spans="2:65" s="1" customFormat="1" ht="11.25">
      <c r="B239" s="33"/>
      <c r="D239" s="153" t="s">
        <v>275</v>
      </c>
      <c r="F239" s="173" t="s">
        <v>1607</v>
      </c>
      <c r="L239" s="33"/>
      <c r="M239" s="151"/>
      <c r="T239" s="54"/>
      <c r="AU239" s="18" t="s">
        <v>80</v>
      </c>
    </row>
    <row r="240" spans="2:65" s="1" customFormat="1" ht="11.25">
      <c r="B240" s="33"/>
      <c r="D240" s="153" t="s">
        <v>275</v>
      </c>
      <c r="F240" s="174" t="s">
        <v>1608</v>
      </c>
      <c r="H240" s="175">
        <v>465.7</v>
      </c>
      <c r="L240" s="33"/>
      <c r="M240" s="151"/>
      <c r="T240" s="54"/>
      <c r="AU240" s="18" t="s">
        <v>80</v>
      </c>
    </row>
    <row r="241" spans="2:65" s="1" customFormat="1" ht="11.25">
      <c r="B241" s="33"/>
      <c r="D241" s="153" t="s">
        <v>275</v>
      </c>
      <c r="F241" s="174" t="s">
        <v>1609</v>
      </c>
      <c r="H241" s="175">
        <v>4.3099999999999996</v>
      </c>
      <c r="L241" s="33"/>
      <c r="M241" s="151"/>
      <c r="T241" s="54"/>
      <c r="AU241" s="18" t="s">
        <v>80</v>
      </c>
    </row>
    <row r="242" spans="2:65" s="1" customFormat="1" ht="11.25">
      <c r="B242" s="33"/>
      <c r="D242" s="153" t="s">
        <v>275</v>
      </c>
      <c r="F242" s="174" t="s">
        <v>1610</v>
      </c>
      <c r="H242" s="175">
        <v>3.63</v>
      </c>
      <c r="L242" s="33"/>
      <c r="M242" s="151"/>
      <c r="T242" s="54"/>
      <c r="AU242" s="18" t="s">
        <v>80</v>
      </c>
    </row>
    <row r="243" spans="2:65" s="1" customFormat="1" ht="11.25">
      <c r="B243" s="33"/>
      <c r="D243" s="153" t="s">
        <v>275</v>
      </c>
      <c r="F243" s="174" t="s">
        <v>203</v>
      </c>
      <c r="H243" s="175">
        <v>473.64</v>
      </c>
      <c r="L243" s="33"/>
      <c r="M243" s="151"/>
      <c r="T243" s="54"/>
      <c r="AU243" s="18" t="s">
        <v>80</v>
      </c>
    </row>
    <row r="244" spans="2:65" s="1" customFormat="1" ht="24.2" customHeight="1">
      <c r="B244" s="33"/>
      <c r="C244" s="134" t="s">
        <v>342</v>
      </c>
      <c r="D244" s="134" t="s">
        <v>193</v>
      </c>
      <c r="E244" s="135" t="s">
        <v>423</v>
      </c>
      <c r="F244" s="136" t="s">
        <v>424</v>
      </c>
      <c r="G244" s="137" t="s">
        <v>146</v>
      </c>
      <c r="H244" s="138">
        <v>142.09200000000001</v>
      </c>
      <c r="I244" s="139"/>
      <c r="J244" s="140">
        <f>ROUND(I244*H244,2)</f>
        <v>0</v>
      </c>
      <c r="K244" s="141"/>
      <c r="L244" s="33"/>
      <c r="M244" s="142" t="s">
        <v>19</v>
      </c>
      <c r="N244" s="143" t="s">
        <v>42</v>
      </c>
      <c r="P244" s="144">
        <f>O244*H244</f>
        <v>0</v>
      </c>
      <c r="Q244" s="144">
        <v>0</v>
      </c>
      <c r="R244" s="144">
        <f>Q244*H244</f>
        <v>0</v>
      </c>
      <c r="S244" s="144">
        <v>0</v>
      </c>
      <c r="T244" s="145">
        <f>S244*H244</f>
        <v>0</v>
      </c>
      <c r="AR244" s="146" t="s">
        <v>197</v>
      </c>
      <c r="AT244" s="146" t="s">
        <v>193</v>
      </c>
      <c r="AU244" s="146" t="s">
        <v>80</v>
      </c>
      <c r="AY244" s="18" t="s">
        <v>191</v>
      </c>
      <c r="BE244" s="147">
        <f>IF(N244="základní",J244,0)</f>
        <v>0</v>
      </c>
      <c r="BF244" s="147">
        <f>IF(N244="snížená",J244,0)</f>
        <v>0</v>
      </c>
      <c r="BG244" s="147">
        <f>IF(N244="zákl. přenesená",J244,0)</f>
        <v>0</v>
      </c>
      <c r="BH244" s="147">
        <f>IF(N244="sníž. přenesená",J244,0)</f>
        <v>0</v>
      </c>
      <c r="BI244" s="147">
        <f>IF(N244="nulová",J244,0)</f>
        <v>0</v>
      </c>
      <c r="BJ244" s="18" t="s">
        <v>78</v>
      </c>
      <c r="BK244" s="147">
        <f>ROUND(I244*H244,2)</f>
        <v>0</v>
      </c>
      <c r="BL244" s="18" t="s">
        <v>197</v>
      </c>
      <c r="BM244" s="146" t="s">
        <v>1632</v>
      </c>
    </row>
    <row r="245" spans="2:65" s="1" customFormat="1" ht="11.25">
      <c r="B245" s="33"/>
      <c r="D245" s="148" t="s">
        <v>199</v>
      </c>
      <c r="F245" s="149" t="s">
        <v>426</v>
      </c>
      <c r="I245" s="150"/>
      <c r="L245" s="33"/>
      <c r="M245" s="151"/>
      <c r="T245" s="54"/>
      <c r="AT245" s="18" t="s">
        <v>199</v>
      </c>
      <c r="AU245" s="18" t="s">
        <v>80</v>
      </c>
    </row>
    <row r="246" spans="2:65" s="14" customFormat="1" ht="11.25">
      <c r="B246" s="167"/>
      <c r="D246" s="153" t="s">
        <v>201</v>
      </c>
      <c r="E246" s="168" t="s">
        <v>19</v>
      </c>
      <c r="F246" s="169" t="s">
        <v>273</v>
      </c>
      <c r="H246" s="168" t="s">
        <v>19</v>
      </c>
      <c r="I246" s="170"/>
      <c r="L246" s="167"/>
      <c r="M246" s="171"/>
      <c r="T246" s="172"/>
      <c r="AT246" s="168" t="s">
        <v>201</v>
      </c>
      <c r="AU246" s="168" t="s">
        <v>80</v>
      </c>
      <c r="AV246" s="14" t="s">
        <v>78</v>
      </c>
      <c r="AW246" s="14" t="s">
        <v>33</v>
      </c>
      <c r="AX246" s="14" t="s">
        <v>71</v>
      </c>
      <c r="AY246" s="168" t="s">
        <v>191</v>
      </c>
    </row>
    <row r="247" spans="2:65" s="12" customFormat="1" ht="11.25">
      <c r="B247" s="152"/>
      <c r="D247" s="153" t="s">
        <v>201</v>
      </c>
      <c r="E247" s="154" t="s">
        <v>19</v>
      </c>
      <c r="F247" s="155" t="s">
        <v>1606</v>
      </c>
      <c r="H247" s="156">
        <v>142.09200000000001</v>
      </c>
      <c r="I247" s="157"/>
      <c r="L247" s="152"/>
      <c r="M247" s="158"/>
      <c r="T247" s="159"/>
      <c r="AT247" s="154" t="s">
        <v>201</v>
      </c>
      <c r="AU247" s="154" t="s">
        <v>80</v>
      </c>
      <c r="AV247" s="12" t="s">
        <v>80</v>
      </c>
      <c r="AW247" s="12" t="s">
        <v>33</v>
      </c>
      <c r="AX247" s="12" t="s">
        <v>71</v>
      </c>
      <c r="AY247" s="154" t="s">
        <v>191</v>
      </c>
    </row>
    <row r="248" spans="2:65" s="13" customFormat="1" ht="11.25">
      <c r="B248" s="160"/>
      <c r="D248" s="153" t="s">
        <v>201</v>
      </c>
      <c r="E248" s="161" t="s">
        <v>19</v>
      </c>
      <c r="F248" s="162" t="s">
        <v>203</v>
      </c>
      <c r="H248" s="163">
        <v>142.09200000000001</v>
      </c>
      <c r="I248" s="164"/>
      <c r="L248" s="160"/>
      <c r="M248" s="165"/>
      <c r="T248" s="166"/>
      <c r="AT248" s="161" t="s">
        <v>201</v>
      </c>
      <c r="AU248" s="161" t="s">
        <v>80</v>
      </c>
      <c r="AV248" s="13" t="s">
        <v>197</v>
      </c>
      <c r="AW248" s="13" t="s">
        <v>33</v>
      </c>
      <c r="AX248" s="13" t="s">
        <v>78</v>
      </c>
      <c r="AY248" s="161" t="s">
        <v>191</v>
      </c>
    </row>
    <row r="249" spans="2:65" s="1" customFormat="1" ht="11.25">
      <c r="B249" s="33"/>
      <c r="D249" s="153" t="s">
        <v>275</v>
      </c>
      <c r="F249" s="173" t="s">
        <v>1607</v>
      </c>
      <c r="L249" s="33"/>
      <c r="M249" s="151"/>
      <c r="T249" s="54"/>
      <c r="AU249" s="18" t="s">
        <v>80</v>
      </c>
    </row>
    <row r="250" spans="2:65" s="1" customFormat="1" ht="11.25">
      <c r="B250" s="33"/>
      <c r="D250" s="153" t="s">
        <v>275</v>
      </c>
      <c r="F250" s="174" t="s">
        <v>1608</v>
      </c>
      <c r="H250" s="175">
        <v>465.7</v>
      </c>
      <c r="L250" s="33"/>
      <c r="M250" s="151"/>
      <c r="T250" s="54"/>
      <c r="AU250" s="18" t="s">
        <v>80</v>
      </c>
    </row>
    <row r="251" spans="2:65" s="1" customFormat="1" ht="11.25">
      <c r="B251" s="33"/>
      <c r="D251" s="153" t="s">
        <v>275</v>
      </c>
      <c r="F251" s="174" t="s">
        <v>1609</v>
      </c>
      <c r="H251" s="175">
        <v>4.3099999999999996</v>
      </c>
      <c r="L251" s="33"/>
      <c r="M251" s="151"/>
      <c r="T251" s="54"/>
      <c r="AU251" s="18" t="s">
        <v>80</v>
      </c>
    </row>
    <row r="252" spans="2:65" s="1" customFormat="1" ht="11.25">
      <c r="B252" s="33"/>
      <c r="D252" s="153" t="s">
        <v>275</v>
      </c>
      <c r="F252" s="174" t="s">
        <v>1610</v>
      </c>
      <c r="H252" s="175">
        <v>3.63</v>
      </c>
      <c r="L252" s="33"/>
      <c r="M252" s="151"/>
      <c r="T252" s="54"/>
      <c r="AU252" s="18" t="s">
        <v>80</v>
      </c>
    </row>
    <row r="253" spans="2:65" s="1" customFormat="1" ht="11.25">
      <c r="B253" s="33"/>
      <c r="D253" s="153" t="s">
        <v>275</v>
      </c>
      <c r="F253" s="174" t="s">
        <v>203</v>
      </c>
      <c r="H253" s="175">
        <v>473.64</v>
      </c>
      <c r="L253" s="33"/>
      <c r="M253" s="151"/>
      <c r="T253" s="54"/>
      <c r="AU253" s="18" t="s">
        <v>80</v>
      </c>
    </row>
    <row r="254" spans="2:65" s="1" customFormat="1" ht="24.2" customHeight="1">
      <c r="B254" s="33"/>
      <c r="C254" s="134" t="s">
        <v>351</v>
      </c>
      <c r="D254" s="134" t="s">
        <v>193</v>
      </c>
      <c r="E254" s="135" t="s">
        <v>428</v>
      </c>
      <c r="F254" s="136" t="s">
        <v>429</v>
      </c>
      <c r="G254" s="137" t="s">
        <v>146</v>
      </c>
      <c r="H254" s="138">
        <v>80.828000000000003</v>
      </c>
      <c r="I254" s="139"/>
      <c r="J254" s="140">
        <f>ROUND(I254*H254,2)</f>
        <v>0</v>
      </c>
      <c r="K254" s="141"/>
      <c r="L254" s="33"/>
      <c r="M254" s="142" t="s">
        <v>19</v>
      </c>
      <c r="N254" s="143" t="s">
        <v>42</v>
      </c>
      <c r="P254" s="144">
        <f>O254*H254</f>
        <v>0</v>
      </c>
      <c r="Q254" s="144">
        <v>0</v>
      </c>
      <c r="R254" s="144">
        <f>Q254*H254</f>
        <v>0</v>
      </c>
      <c r="S254" s="144">
        <v>0</v>
      </c>
      <c r="T254" s="145">
        <f>S254*H254</f>
        <v>0</v>
      </c>
      <c r="AR254" s="146" t="s">
        <v>197</v>
      </c>
      <c r="AT254" s="146" t="s">
        <v>193</v>
      </c>
      <c r="AU254" s="146" t="s">
        <v>80</v>
      </c>
      <c r="AY254" s="18" t="s">
        <v>191</v>
      </c>
      <c r="BE254" s="147">
        <f>IF(N254="základní",J254,0)</f>
        <v>0</v>
      </c>
      <c r="BF254" s="147">
        <f>IF(N254="snížená",J254,0)</f>
        <v>0</v>
      </c>
      <c r="BG254" s="147">
        <f>IF(N254="zákl. přenesená",J254,0)</f>
        <v>0</v>
      </c>
      <c r="BH254" s="147">
        <f>IF(N254="sníž. přenesená",J254,0)</f>
        <v>0</v>
      </c>
      <c r="BI254" s="147">
        <f>IF(N254="nulová",J254,0)</f>
        <v>0</v>
      </c>
      <c r="BJ254" s="18" t="s">
        <v>78</v>
      </c>
      <c r="BK254" s="147">
        <f>ROUND(I254*H254,2)</f>
        <v>0</v>
      </c>
      <c r="BL254" s="18" t="s">
        <v>197</v>
      </c>
      <c r="BM254" s="146" t="s">
        <v>1633</v>
      </c>
    </row>
    <row r="255" spans="2:65" s="1" customFormat="1" ht="11.25">
      <c r="B255" s="33"/>
      <c r="D255" s="148" t="s">
        <v>199</v>
      </c>
      <c r="F255" s="149" t="s">
        <v>431</v>
      </c>
      <c r="I255" s="150"/>
      <c r="L255" s="33"/>
      <c r="M255" s="151"/>
      <c r="T255" s="54"/>
      <c r="AT255" s="18" t="s">
        <v>199</v>
      </c>
      <c r="AU255" s="18" t="s">
        <v>80</v>
      </c>
    </row>
    <row r="256" spans="2:65" s="14" customFormat="1" ht="11.25">
      <c r="B256" s="167"/>
      <c r="D256" s="153" t="s">
        <v>201</v>
      </c>
      <c r="E256" s="168" t="s">
        <v>19</v>
      </c>
      <c r="F256" s="169" t="s">
        <v>273</v>
      </c>
      <c r="H256" s="168" t="s">
        <v>19</v>
      </c>
      <c r="I256" s="170"/>
      <c r="L256" s="167"/>
      <c r="M256" s="171"/>
      <c r="T256" s="172"/>
      <c r="AT256" s="168" t="s">
        <v>201</v>
      </c>
      <c r="AU256" s="168" t="s">
        <v>80</v>
      </c>
      <c r="AV256" s="14" t="s">
        <v>78</v>
      </c>
      <c r="AW256" s="14" t="s">
        <v>33</v>
      </c>
      <c r="AX256" s="14" t="s">
        <v>71</v>
      </c>
      <c r="AY256" s="168" t="s">
        <v>191</v>
      </c>
    </row>
    <row r="257" spans="2:65" s="12" customFormat="1" ht="11.25">
      <c r="B257" s="152"/>
      <c r="D257" s="153" t="s">
        <v>201</v>
      </c>
      <c r="E257" s="154" t="s">
        <v>19</v>
      </c>
      <c r="F257" s="155" t="s">
        <v>1630</v>
      </c>
      <c r="H257" s="156">
        <v>284.18400000000003</v>
      </c>
      <c r="I257" s="157"/>
      <c r="L257" s="152"/>
      <c r="M257" s="158"/>
      <c r="T257" s="159"/>
      <c r="AT257" s="154" t="s">
        <v>201</v>
      </c>
      <c r="AU257" s="154" t="s">
        <v>80</v>
      </c>
      <c r="AV257" s="12" t="s">
        <v>80</v>
      </c>
      <c r="AW257" s="12" t="s">
        <v>33</v>
      </c>
      <c r="AX257" s="12" t="s">
        <v>71</v>
      </c>
      <c r="AY257" s="154" t="s">
        <v>191</v>
      </c>
    </row>
    <row r="258" spans="2:65" s="14" customFormat="1" ht="11.25">
      <c r="B258" s="167"/>
      <c r="D258" s="153" t="s">
        <v>201</v>
      </c>
      <c r="E258" s="168" t="s">
        <v>19</v>
      </c>
      <c r="F258" s="169" t="s">
        <v>432</v>
      </c>
      <c r="H258" s="168" t="s">
        <v>19</v>
      </c>
      <c r="I258" s="170"/>
      <c r="L258" s="167"/>
      <c r="M258" s="171"/>
      <c r="T258" s="172"/>
      <c r="AT258" s="168" t="s">
        <v>201</v>
      </c>
      <c r="AU258" s="168" t="s">
        <v>80</v>
      </c>
      <c r="AV258" s="14" t="s">
        <v>78</v>
      </c>
      <c r="AW258" s="14" t="s">
        <v>33</v>
      </c>
      <c r="AX258" s="14" t="s">
        <v>71</v>
      </c>
      <c r="AY258" s="168" t="s">
        <v>191</v>
      </c>
    </row>
    <row r="259" spans="2:65" s="12" customFormat="1" ht="11.25">
      <c r="B259" s="152"/>
      <c r="D259" s="153" t="s">
        <v>201</v>
      </c>
      <c r="E259" s="154" t="s">
        <v>19</v>
      </c>
      <c r="F259" s="155" t="s">
        <v>1634</v>
      </c>
      <c r="H259" s="156">
        <v>-203.35599999999999</v>
      </c>
      <c r="I259" s="157"/>
      <c r="L259" s="152"/>
      <c r="M259" s="158"/>
      <c r="T259" s="159"/>
      <c r="AT259" s="154" t="s">
        <v>201</v>
      </c>
      <c r="AU259" s="154" t="s">
        <v>80</v>
      </c>
      <c r="AV259" s="12" t="s">
        <v>80</v>
      </c>
      <c r="AW259" s="12" t="s">
        <v>33</v>
      </c>
      <c r="AX259" s="12" t="s">
        <v>71</v>
      </c>
      <c r="AY259" s="154" t="s">
        <v>191</v>
      </c>
    </row>
    <row r="260" spans="2:65" s="13" customFormat="1" ht="11.25">
      <c r="B260" s="160"/>
      <c r="D260" s="153" t="s">
        <v>201</v>
      </c>
      <c r="E260" s="161" t="s">
        <v>19</v>
      </c>
      <c r="F260" s="162" t="s">
        <v>203</v>
      </c>
      <c r="H260" s="163">
        <v>80.828000000000003</v>
      </c>
      <c r="I260" s="164"/>
      <c r="L260" s="160"/>
      <c r="M260" s="165"/>
      <c r="T260" s="166"/>
      <c r="AT260" s="161" t="s">
        <v>201</v>
      </c>
      <c r="AU260" s="161" t="s">
        <v>80</v>
      </c>
      <c r="AV260" s="13" t="s">
        <v>197</v>
      </c>
      <c r="AW260" s="13" t="s">
        <v>33</v>
      </c>
      <c r="AX260" s="13" t="s">
        <v>78</v>
      </c>
      <c r="AY260" s="161" t="s">
        <v>191</v>
      </c>
    </row>
    <row r="261" spans="2:65" s="1" customFormat="1" ht="11.25">
      <c r="B261" s="33"/>
      <c r="D261" s="153" t="s">
        <v>275</v>
      </c>
      <c r="F261" s="173" t="s">
        <v>1607</v>
      </c>
      <c r="L261" s="33"/>
      <c r="M261" s="151"/>
      <c r="T261" s="54"/>
      <c r="AU261" s="18" t="s">
        <v>80</v>
      </c>
    </row>
    <row r="262" spans="2:65" s="1" customFormat="1" ht="11.25">
      <c r="B262" s="33"/>
      <c r="D262" s="153" t="s">
        <v>275</v>
      </c>
      <c r="F262" s="174" t="s">
        <v>1608</v>
      </c>
      <c r="H262" s="175">
        <v>465.7</v>
      </c>
      <c r="L262" s="33"/>
      <c r="M262" s="151"/>
      <c r="T262" s="54"/>
      <c r="AU262" s="18" t="s">
        <v>80</v>
      </c>
    </row>
    <row r="263" spans="2:65" s="1" customFormat="1" ht="11.25">
      <c r="B263" s="33"/>
      <c r="D263" s="153" t="s">
        <v>275</v>
      </c>
      <c r="F263" s="174" t="s">
        <v>1609</v>
      </c>
      <c r="H263" s="175">
        <v>4.3099999999999996</v>
      </c>
      <c r="L263" s="33"/>
      <c r="M263" s="151"/>
      <c r="T263" s="54"/>
      <c r="AU263" s="18" t="s">
        <v>80</v>
      </c>
    </row>
    <row r="264" spans="2:65" s="1" customFormat="1" ht="11.25">
      <c r="B264" s="33"/>
      <c r="D264" s="153" t="s">
        <v>275</v>
      </c>
      <c r="F264" s="174" t="s">
        <v>1610</v>
      </c>
      <c r="H264" s="175">
        <v>3.63</v>
      </c>
      <c r="L264" s="33"/>
      <c r="M264" s="151"/>
      <c r="T264" s="54"/>
      <c r="AU264" s="18" t="s">
        <v>80</v>
      </c>
    </row>
    <row r="265" spans="2:65" s="1" customFormat="1" ht="11.25">
      <c r="B265" s="33"/>
      <c r="D265" s="153" t="s">
        <v>275</v>
      </c>
      <c r="F265" s="174" t="s">
        <v>203</v>
      </c>
      <c r="H265" s="175">
        <v>473.64</v>
      </c>
      <c r="L265" s="33"/>
      <c r="M265" s="151"/>
      <c r="T265" s="54"/>
      <c r="AU265" s="18" t="s">
        <v>80</v>
      </c>
    </row>
    <row r="266" spans="2:65" s="1" customFormat="1" ht="24.2" customHeight="1">
      <c r="B266" s="33"/>
      <c r="C266" s="134" t="s">
        <v>358</v>
      </c>
      <c r="D266" s="134" t="s">
        <v>193</v>
      </c>
      <c r="E266" s="135" t="s">
        <v>435</v>
      </c>
      <c r="F266" s="136" t="s">
        <v>436</v>
      </c>
      <c r="G266" s="137" t="s">
        <v>146</v>
      </c>
      <c r="H266" s="138">
        <v>302.88</v>
      </c>
      <c r="I266" s="139"/>
      <c r="J266" s="140">
        <f>ROUND(I266*H266,2)</f>
        <v>0</v>
      </c>
      <c r="K266" s="141"/>
      <c r="L266" s="33"/>
      <c r="M266" s="142" t="s">
        <v>19</v>
      </c>
      <c r="N266" s="143" t="s">
        <v>42</v>
      </c>
      <c r="P266" s="144">
        <f>O266*H266</f>
        <v>0</v>
      </c>
      <c r="Q266" s="144">
        <v>0</v>
      </c>
      <c r="R266" s="144">
        <f>Q266*H266</f>
        <v>0</v>
      </c>
      <c r="S266" s="144">
        <v>0</v>
      </c>
      <c r="T266" s="145">
        <f>S266*H266</f>
        <v>0</v>
      </c>
      <c r="AR266" s="146" t="s">
        <v>197</v>
      </c>
      <c r="AT266" s="146" t="s">
        <v>193</v>
      </c>
      <c r="AU266" s="146" t="s">
        <v>80</v>
      </c>
      <c r="AY266" s="18" t="s">
        <v>191</v>
      </c>
      <c r="BE266" s="147">
        <f>IF(N266="základní",J266,0)</f>
        <v>0</v>
      </c>
      <c r="BF266" s="147">
        <f>IF(N266="snížená",J266,0)</f>
        <v>0</v>
      </c>
      <c r="BG266" s="147">
        <f>IF(N266="zákl. přenesená",J266,0)</f>
        <v>0</v>
      </c>
      <c r="BH266" s="147">
        <f>IF(N266="sníž. přenesená",J266,0)</f>
        <v>0</v>
      </c>
      <c r="BI266" s="147">
        <f>IF(N266="nulová",J266,0)</f>
        <v>0</v>
      </c>
      <c r="BJ266" s="18" t="s">
        <v>78</v>
      </c>
      <c r="BK266" s="147">
        <f>ROUND(I266*H266,2)</f>
        <v>0</v>
      </c>
      <c r="BL266" s="18" t="s">
        <v>197</v>
      </c>
      <c r="BM266" s="146" t="s">
        <v>1635</v>
      </c>
    </row>
    <row r="267" spans="2:65" s="1" customFormat="1" ht="11.25">
      <c r="B267" s="33"/>
      <c r="D267" s="148" t="s">
        <v>199</v>
      </c>
      <c r="F267" s="149" t="s">
        <v>438</v>
      </c>
      <c r="I267" s="150"/>
      <c r="L267" s="33"/>
      <c r="M267" s="151"/>
      <c r="T267" s="54"/>
      <c r="AT267" s="18" t="s">
        <v>199</v>
      </c>
      <c r="AU267" s="18" t="s">
        <v>80</v>
      </c>
    </row>
    <row r="268" spans="2:65" s="14" customFormat="1" ht="11.25">
      <c r="B268" s="167"/>
      <c r="D268" s="153" t="s">
        <v>201</v>
      </c>
      <c r="E268" s="168" t="s">
        <v>19</v>
      </c>
      <c r="F268" s="169" t="s">
        <v>439</v>
      </c>
      <c r="H268" s="168" t="s">
        <v>19</v>
      </c>
      <c r="I268" s="170"/>
      <c r="L268" s="167"/>
      <c r="M268" s="171"/>
      <c r="T268" s="172"/>
      <c r="AT268" s="168" t="s">
        <v>201</v>
      </c>
      <c r="AU268" s="168" t="s">
        <v>80</v>
      </c>
      <c r="AV268" s="14" t="s">
        <v>78</v>
      </c>
      <c r="AW268" s="14" t="s">
        <v>33</v>
      </c>
      <c r="AX268" s="14" t="s">
        <v>71</v>
      </c>
      <c r="AY268" s="168" t="s">
        <v>191</v>
      </c>
    </row>
    <row r="269" spans="2:65" s="12" customFormat="1" ht="11.25">
      <c r="B269" s="152"/>
      <c r="D269" s="153" t="s">
        <v>201</v>
      </c>
      <c r="E269" s="154" t="s">
        <v>19</v>
      </c>
      <c r="F269" s="155" t="s">
        <v>1636</v>
      </c>
      <c r="H269" s="156">
        <v>217.46</v>
      </c>
      <c r="I269" s="157"/>
      <c r="L269" s="152"/>
      <c r="M269" s="158"/>
      <c r="T269" s="159"/>
      <c r="AT269" s="154" t="s">
        <v>201</v>
      </c>
      <c r="AU269" s="154" t="s">
        <v>80</v>
      </c>
      <c r="AV269" s="12" t="s">
        <v>80</v>
      </c>
      <c r="AW269" s="12" t="s">
        <v>33</v>
      </c>
      <c r="AX269" s="12" t="s">
        <v>71</v>
      </c>
      <c r="AY269" s="154" t="s">
        <v>191</v>
      </c>
    </row>
    <row r="270" spans="2:65" s="12" customFormat="1" ht="11.25">
      <c r="B270" s="152"/>
      <c r="D270" s="153" t="s">
        <v>201</v>
      </c>
      <c r="E270" s="154" t="s">
        <v>19</v>
      </c>
      <c r="F270" s="155" t="s">
        <v>1637</v>
      </c>
      <c r="H270" s="156">
        <v>3.03</v>
      </c>
      <c r="I270" s="157"/>
      <c r="L270" s="152"/>
      <c r="M270" s="158"/>
      <c r="T270" s="159"/>
      <c r="AT270" s="154" t="s">
        <v>201</v>
      </c>
      <c r="AU270" s="154" t="s">
        <v>80</v>
      </c>
      <c r="AV270" s="12" t="s">
        <v>80</v>
      </c>
      <c r="AW270" s="12" t="s">
        <v>33</v>
      </c>
      <c r="AX270" s="12" t="s">
        <v>71</v>
      </c>
      <c r="AY270" s="154" t="s">
        <v>191</v>
      </c>
    </row>
    <row r="271" spans="2:65" s="12" customFormat="1" ht="11.25">
      <c r="B271" s="152"/>
      <c r="D271" s="153" t="s">
        <v>201</v>
      </c>
      <c r="E271" s="154" t="s">
        <v>19</v>
      </c>
      <c r="F271" s="155" t="s">
        <v>1638</v>
      </c>
      <c r="H271" s="156">
        <v>2.4300000000000002</v>
      </c>
      <c r="I271" s="157"/>
      <c r="L271" s="152"/>
      <c r="M271" s="158"/>
      <c r="T271" s="159"/>
      <c r="AT271" s="154" t="s">
        <v>201</v>
      </c>
      <c r="AU271" s="154" t="s">
        <v>80</v>
      </c>
      <c r="AV271" s="12" t="s">
        <v>80</v>
      </c>
      <c r="AW271" s="12" t="s">
        <v>33</v>
      </c>
      <c r="AX271" s="12" t="s">
        <v>71</v>
      </c>
      <c r="AY271" s="154" t="s">
        <v>191</v>
      </c>
    </row>
    <row r="272" spans="2:65" s="15" customFormat="1" ht="11.25">
      <c r="B272" s="176"/>
      <c r="D272" s="153" t="s">
        <v>201</v>
      </c>
      <c r="E272" s="177" t="s">
        <v>19</v>
      </c>
      <c r="F272" s="178" t="s">
        <v>446</v>
      </c>
      <c r="H272" s="179">
        <v>222.92</v>
      </c>
      <c r="I272" s="180"/>
      <c r="L272" s="176"/>
      <c r="M272" s="181"/>
      <c r="T272" s="182"/>
      <c r="AT272" s="177" t="s">
        <v>201</v>
      </c>
      <c r="AU272" s="177" t="s">
        <v>80</v>
      </c>
      <c r="AV272" s="15" t="s">
        <v>148</v>
      </c>
      <c r="AW272" s="15" t="s">
        <v>33</v>
      </c>
      <c r="AX272" s="15" t="s">
        <v>71</v>
      </c>
      <c r="AY272" s="177" t="s">
        <v>191</v>
      </c>
    </row>
    <row r="273" spans="2:65" s="14" customFormat="1" ht="11.25">
      <c r="B273" s="167"/>
      <c r="D273" s="153" t="s">
        <v>201</v>
      </c>
      <c r="E273" s="168" t="s">
        <v>19</v>
      </c>
      <c r="F273" s="169" t="s">
        <v>447</v>
      </c>
      <c r="H273" s="168" t="s">
        <v>19</v>
      </c>
      <c r="I273" s="170"/>
      <c r="L273" s="167"/>
      <c r="M273" s="171"/>
      <c r="T273" s="172"/>
      <c r="AT273" s="168" t="s">
        <v>201</v>
      </c>
      <c r="AU273" s="168" t="s">
        <v>80</v>
      </c>
      <c r="AV273" s="14" t="s">
        <v>78</v>
      </c>
      <c r="AW273" s="14" t="s">
        <v>33</v>
      </c>
      <c r="AX273" s="14" t="s">
        <v>71</v>
      </c>
      <c r="AY273" s="168" t="s">
        <v>191</v>
      </c>
    </row>
    <row r="274" spans="2:65" s="12" customFormat="1" ht="11.25">
      <c r="B274" s="152"/>
      <c r="D274" s="153" t="s">
        <v>201</v>
      </c>
      <c r="E274" s="154" t="s">
        <v>19</v>
      </c>
      <c r="F274" s="155" t="s">
        <v>1639</v>
      </c>
      <c r="H274" s="156">
        <v>79.959999999999994</v>
      </c>
      <c r="I274" s="157"/>
      <c r="L274" s="152"/>
      <c r="M274" s="158"/>
      <c r="T274" s="159"/>
      <c r="AT274" s="154" t="s">
        <v>201</v>
      </c>
      <c r="AU274" s="154" t="s">
        <v>80</v>
      </c>
      <c r="AV274" s="12" t="s">
        <v>80</v>
      </c>
      <c r="AW274" s="12" t="s">
        <v>33</v>
      </c>
      <c r="AX274" s="12" t="s">
        <v>71</v>
      </c>
      <c r="AY274" s="154" t="s">
        <v>191</v>
      </c>
    </row>
    <row r="275" spans="2:65" s="15" customFormat="1" ht="11.25">
      <c r="B275" s="176"/>
      <c r="D275" s="153" t="s">
        <v>201</v>
      </c>
      <c r="E275" s="177" t="s">
        <v>19</v>
      </c>
      <c r="F275" s="178" t="s">
        <v>446</v>
      </c>
      <c r="H275" s="179">
        <v>79.959999999999994</v>
      </c>
      <c r="I275" s="180"/>
      <c r="L275" s="176"/>
      <c r="M275" s="181"/>
      <c r="T275" s="182"/>
      <c r="AT275" s="177" t="s">
        <v>201</v>
      </c>
      <c r="AU275" s="177" t="s">
        <v>80</v>
      </c>
      <c r="AV275" s="15" t="s">
        <v>148</v>
      </c>
      <c r="AW275" s="15" t="s">
        <v>33</v>
      </c>
      <c r="AX275" s="15" t="s">
        <v>71</v>
      </c>
      <c r="AY275" s="177" t="s">
        <v>191</v>
      </c>
    </row>
    <row r="276" spans="2:65" s="13" customFormat="1" ht="11.25">
      <c r="B276" s="160"/>
      <c r="D276" s="153" t="s">
        <v>201</v>
      </c>
      <c r="E276" s="161" t="s">
        <v>19</v>
      </c>
      <c r="F276" s="162" t="s">
        <v>203</v>
      </c>
      <c r="H276" s="163">
        <v>302.88</v>
      </c>
      <c r="I276" s="164"/>
      <c r="L276" s="160"/>
      <c r="M276" s="165"/>
      <c r="T276" s="166"/>
      <c r="AT276" s="161" t="s">
        <v>201</v>
      </c>
      <c r="AU276" s="161" t="s">
        <v>80</v>
      </c>
      <c r="AV276" s="13" t="s">
        <v>197</v>
      </c>
      <c r="AW276" s="13" t="s">
        <v>33</v>
      </c>
      <c r="AX276" s="13" t="s">
        <v>78</v>
      </c>
      <c r="AY276" s="161" t="s">
        <v>191</v>
      </c>
    </row>
    <row r="277" spans="2:65" s="1" customFormat="1" ht="37.9" customHeight="1">
      <c r="B277" s="33"/>
      <c r="C277" s="134" t="s">
        <v>363</v>
      </c>
      <c r="D277" s="134" t="s">
        <v>193</v>
      </c>
      <c r="E277" s="135" t="s">
        <v>451</v>
      </c>
      <c r="F277" s="136" t="s">
        <v>452</v>
      </c>
      <c r="G277" s="137" t="s">
        <v>146</v>
      </c>
      <c r="H277" s="138">
        <v>135.08000000000001</v>
      </c>
      <c r="I277" s="139"/>
      <c r="J277" s="140">
        <f>ROUND(I277*H277,2)</f>
        <v>0</v>
      </c>
      <c r="K277" s="141"/>
      <c r="L277" s="33"/>
      <c r="M277" s="142" t="s">
        <v>19</v>
      </c>
      <c r="N277" s="143" t="s">
        <v>42</v>
      </c>
      <c r="P277" s="144">
        <f>O277*H277</f>
        <v>0</v>
      </c>
      <c r="Q277" s="144">
        <v>0</v>
      </c>
      <c r="R277" s="144">
        <f>Q277*H277</f>
        <v>0</v>
      </c>
      <c r="S277" s="144">
        <v>0</v>
      </c>
      <c r="T277" s="145">
        <f>S277*H277</f>
        <v>0</v>
      </c>
      <c r="AR277" s="146" t="s">
        <v>197</v>
      </c>
      <c r="AT277" s="146" t="s">
        <v>193</v>
      </c>
      <c r="AU277" s="146" t="s">
        <v>80</v>
      </c>
      <c r="AY277" s="18" t="s">
        <v>191</v>
      </c>
      <c r="BE277" s="147">
        <f>IF(N277="základní",J277,0)</f>
        <v>0</v>
      </c>
      <c r="BF277" s="147">
        <f>IF(N277="snížená",J277,0)</f>
        <v>0</v>
      </c>
      <c r="BG277" s="147">
        <f>IF(N277="zákl. přenesená",J277,0)</f>
        <v>0</v>
      </c>
      <c r="BH277" s="147">
        <f>IF(N277="sníž. přenesená",J277,0)</f>
        <v>0</v>
      </c>
      <c r="BI277" s="147">
        <f>IF(N277="nulová",J277,0)</f>
        <v>0</v>
      </c>
      <c r="BJ277" s="18" t="s">
        <v>78</v>
      </c>
      <c r="BK277" s="147">
        <f>ROUND(I277*H277,2)</f>
        <v>0</v>
      </c>
      <c r="BL277" s="18" t="s">
        <v>197</v>
      </c>
      <c r="BM277" s="146" t="s">
        <v>453</v>
      </c>
    </row>
    <row r="278" spans="2:65" s="1" customFormat="1" ht="11.25">
      <c r="B278" s="33"/>
      <c r="D278" s="148" t="s">
        <v>199</v>
      </c>
      <c r="F278" s="149" t="s">
        <v>454</v>
      </c>
      <c r="I278" s="150"/>
      <c r="L278" s="33"/>
      <c r="M278" s="151"/>
      <c r="T278" s="54"/>
      <c r="AT278" s="18" t="s">
        <v>199</v>
      </c>
      <c r="AU278" s="18" t="s">
        <v>80</v>
      </c>
    </row>
    <row r="279" spans="2:65" s="12" customFormat="1" ht="11.25">
      <c r="B279" s="152"/>
      <c r="D279" s="153" t="s">
        <v>201</v>
      </c>
      <c r="E279" s="154" t="s">
        <v>19</v>
      </c>
      <c r="F279" s="155" t="s">
        <v>1640</v>
      </c>
      <c r="H279" s="156">
        <v>133.18</v>
      </c>
      <c r="I279" s="157"/>
      <c r="L279" s="152"/>
      <c r="M279" s="158"/>
      <c r="T279" s="159"/>
      <c r="AT279" s="154" t="s">
        <v>201</v>
      </c>
      <c r="AU279" s="154" t="s">
        <v>80</v>
      </c>
      <c r="AV279" s="12" t="s">
        <v>80</v>
      </c>
      <c r="AW279" s="12" t="s">
        <v>33</v>
      </c>
      <c r="AX279" s="12" t="s">
        <v>71</v>
      </c>
      <c r="AY279" s="154" t="s">
        <v>191</v>
      </c>
    </row>
    <row r="280" spans="2:65" s="12" customFormat="1" ht="11.25">
      <c r="B280" s="152"/>
      <c r="D280" s="153" t="s">
        <v>201</v>
      </c>
      <c r="E280" s="154" t="s">
        <v>19</v>
      </c>
      <c r="F280" s="155" t="s">
        <v>1641</v>
      </c>
      <c r="H280" s="156">
        <v>0.99</v>
      </c>
      <c r="I280" s="157"/>
      <c r="L280" s="152"/>
      <c r="M280" s="158"/>
      <c r="T280" s="159"/>
      <c r="AT280" s="154" t="s">
        <v>201</v>
      </c>
      <c r="AU280" s="154" t="s">
        <v>80</v>
      </c>
      <c r="AV280" s="12" t="s">
        <v>80</v>
      </c>
      <c r="AW280" s="12" t="s">
        <v>33</v>
      </c>
      <c r="AX280" s="12" t="s">
        <v>71</v>
      </c>
      <c r="AY280" s="154" t="s">
        <v>191</v>
      </c>
    </row>
    <row r="281" spans="2:65" s="12" customFormat="1" ht="11.25">
      <c r="B281" s="152"/>
      <c r="D281" s="153" t="s">
        <v>201</v>
      </c>
      <c r="E281" s="154" t="s">
        <v>19</v>
      </c>
      <c r="F281" s="155" t="s">
        <v>1642</v>
      </c>
      <c r="H281" s="156">
        <v>0.91</v>
      </c>
      <c r="I281" s="157"/>
      <c r="L281" s="152"/>
      <c r="M281" s="158"/>
      <c r="T281" s="159"/>
      <c r="AT281" s="154" t="s">
        <v>201</v>
      </c>
      <c r="AU281" s="154" t="s">
        <v>80</v>
      </c>
      <c r="AV281" s="12" t="s">
        <v>80</v>
      </c>
      <c r="AW281" s="12" t="s">
        <v>33</v>
      </c>
      <c r="AX281" s="12" t="s">
        <v>71</v>
      </c>
      <c r="AY281" s="154" t="s">
        <v>191</v>
      </c>
    </row>
    <row r="282" spans="2:65" s="13" customFormat="1" ht="11.25">
      <c r="B282" s="160"/>
      <c r="D282" s="153" t="s">
        <v>201</v>
      </c>
      <c r="E282" s="161" t="s">
        <v>19</v>
      </c>
      <c r="F282" s="162" t="s">
        <v>203</v>
      </c>
      <c r="H282" s="163">
        <v>135.08000000000001</v>
      </c>
      <c r="I282" s="164"/>
      <c r="L282" s="160"/>
      <c r="M282" s="165"/>
      <c r="T282" s="166"/>
      <c r="AT282" s="161" t="s">
        <v>201</v>
      </c>
      <c r="AU282" s="161" t="s">
        <v>80</v>
      </c>
      <c r="AV282" s="13" t="s">
        <v>197</v>
      </c>
      <c r="AW282" s="13" t="s">
        <v>33</v>
      </c>
      <c r="AX282" s="13" t="s">
        <v>78</v>
      </c>
      <c r="AY282" s="161" t="s">
        <v>191</v>
      </c>
    </row>
    <row r="283" spans="2:65" s="1" customFormat="1" ht="16.5" customHeight="1">
      <c r="B283" s="33"/>
      <c r="C283" s="183" t="s">
        <v>368</v>
      </c>
      <c r="D283" s="183" t="s">
        <v>462</v>
      </c>
      <c r="E283" s="184" t="s">
        <v>463</v>
      </c>
      <c r="F283" s="185" t="s">
        <v>464</v>
      </c>
      <c r="G283" s="186" t="s">
        <v>465</v>
      </c>
      <c r="H283" s="187">
        <v>270.16000000000003</v>
      </c>
      <c r="I283" s="188"/>
      <c r="J283" s="189">
        <f>ROUND(I283*H283,2)</f>
        <v>0</v>
      </c>
      <c r="K283" s="190"/>
      <c r="L283" s="191"/>
      <c r="M283" s="192" t="s">
        <v>19</v>
      </c>
      <c r="N283" s="193" t="s">
        <v>42</v>
      </c>
      <c r="P283" s="144">
        <f>O283*H283</f>
        <v>0</v>
      </c>
      <c r="Q283" s="144">
        <v>0</v>
      </c>
      <c r="R283" s="144">
        <f>Q283*H283</f>
        <v>0</v>
      </c>
      <c r="S283" s="144">
        <v>0</v>
      </c>
      <c r="T283" s="145">
        <f>S283*H283</f>
        <v>0</v>
      </c>
      <c r="AR283" s="146" t="s">
        <v>236</v>
      </c>
      <c r="AT283" s="146" t="s">
        <v>462</v>
      </c>
      <c r="AU283" s="146" t="s">
        <v>80</v>
      </c>
      <c r="AY283" s="18" t="s">
        <v>191</v>
      </c>
      <c r="BE283" s="147">
        <f>IF(N283="základní",J283,0)</f>
        <v>0</v>
      </c>
      <c r="BF283" s="147">
        <f>IF(N283="snížená",J283,0)</f>
        <v>0</v>
      </c>
      <c r="BG283" s="147">
        <f>IF(N283="zákl. přenesená",J283,0)</f>
        <v>0</v>
      </c>
      <c r="BH283" s="147">
        <f>IF(N283="sníž. přenesená",J283,0)</f>
        <v>0</v>
      </c>
      <c r="BI283" s="147">
        <f>IF(N283="nulová",J283,0)</f>
        <v>0</v>
      </c>
      <c r="BJ283" s="18" t="s">
        <v>78</v>
      </c>
      <c r="BK283" s="147">
        <f>ROUND(I283*H283,2)</f>
        <v>0</v>
      </c>
      <c r="BL283" s="18" t="s">
        <v>197</v>
      </c>
      <c r="BM283" s="146" t="s">
        <v>466</v>
      </c>
    </row>
    <row r="284" spans="2:65" s="12" customFormat="1" ht="11.25">
      <c r="B284" s="152"/>
      <c r="D284" s="153" t="s">
        <v>201</v>
      </c>
      <c r="F284" s="155" t="s">
        <v>1643</v>
      </c>
      <c r="H284" s="156">
        <v>270.16000000000003</v>
      </c>
      <c r="I284" s="157"/>
      <c r="L284" s="152"/>
      <c r="M284" s="158"/>
      <c r="T284" s="159"/>
      <c r="AT284" s="154" t="s">
        <v>201</v>
      </c>
      <c r="AU284" s="154" t="s">
        <v>80</v>
      </c>
      <c r="AV284" s="12" t="s">
        <v>80</v>
      </c>
      <c r="AW284" s="12" t="s">
        <v>4</v>
      </c>
      <c r="AX284" s="12" t="s">
        <v>78</v>
      </c>
      <c r="AY284" s="154" t="s">
        <v>191</v>
      </c>
    </row>
    <row r="285" spans="2:65" s="1" customFormat="1" ht="16.5" customHeight="1">
      <c r="B285" s="33"/>
      <c r="C285" s="134" t="s">
        <v>375</v>
      </c>
      <c r="D285" s="134" t="s">
        <v>193</v>
      </c>
      <c r="E285" s="135" t="s">
        <v>495</v>
      </c>
      <c r="F285" s="136" t="s">
        <v>496</v>
      </c>
      <c r="G285" s="137" t="s">
        <v>465</v>
      </c>
      <c r="H285" s="138">
        <v>451.29599999999999</v>
      </c>
      <c r="I285" s="139"/>
      <c r="J285" s="140">
        <f>ROUND(I285*H285,2)</f>
        <v>0</v>
      </c>
      <c r="K285" s="141"/>
      <c r="L285" s="33"/>
      <c r="M285" s="142" t="s">
        <v>19</v>
      </c>
      <c r="N285" s="143" t="s">
        <v>42</v>
      </c>
      <c r="P285" s="144">
        <f>O285*H285</f>
        <v>0</v>
      </c>
      <c r="Q285" s="144">
        <v>0</v>
      </c>
      <c r="R285" s="144">
        <f>Q285*H285</f>
        <v>0</v>
      </c>
      <c r="S285" s="144">
        <v>0</v>
      </c>
      <c r="T285" s="145">
        <f>S285*H285</f>
        <v>0</v>
      </c>
      <c r="AR285" s="146" t="s">
        <v>197</v>
      </c>
      <c r="AT285" s="146" t="s">
        <v>193</v>
      </c>
      <c r="AU285" s="146" t="s">
        <v>80</v>
      </c>
      <c r="AY285" s="18" t="s">
        <v>191</v>
      </c>
      <c r="BE285" s="147">
        <f>IF(N285="základní",J285,0)</f>
        <v>0</v>
      </c>
      <c r="BF285" s="147">
        <f>IF(N285="snížená",J285,0)</f>
        <v>0</v>
      </c>
      <c r="BG285" s="147">
        <f>IF(N285="zákl. přenesená",J285,0)</f>
        <v>0</v>
      </c>
      <c r="BH285" s="147">
        <f>IF(N285="sníž. přenesená",J285,0)</f>
        <v>0</v>
      </c>
      <c r="BI285" s="147">
        <f>IF(N285="nulová",J285,0)</f>
        <v>0</v>
      </c>
      <c r="BJ285" s="18" t="s">
        <v>78</v>
      </c>
      <c r="BK285" s="147">
        <f>ROUND(I285*H285,2)</f>
        <v>0</v>
      </c>
      <c r="BL285" s="18" t="s">
        <v>197</v>
      </c>
      <c r="BM285" s="146" t="s">
        <v>1644</v>
      </c>
    </row>
    <row r="286" spans="2:65" s="1" customFormat="1" ht="126.75">
      <c r="B286" s="33"/>
      <c r="D286" s="153" t="s">
        <v>498</v>
      </c>
      <c r="F286" s="194" t="s">
        <v>499</v>
      </c>
      <c r="I286" s="150"/>
      <c r="L286" s="33"/>
      <c r="M286" s="151"/>
      <c r="T286" s="54"/>
      <c r="AT286" s="18" t="s">
        <v>498</v>
      </c>
      <c r="AU286" s="18" t="s">
        <v>80</v>
      </c>
    </row>
    <row r="287" spans="2:65" s="14" customFormat="1" ht="11.25">
      <c r="B287" s="167"/>
      <c r="D287" s="153" t="s">
        <v>201</v>
      </c>
      <c r="E287" s="168" t="s">
        <v>19</v>
      </c>
      <c r="F287" s="169" t="s">
        <v>500</v>
      </c>
      <c r="H287" s="168" t="s">
        <v>19</v>
      </c>
      <c r="I287" s="170"/>
      <c r="L287" s="167"/>
      <c r="M287" s="171"/>
      <c r="T287" s="172"/>
      <c r="AT287" s="168" t="s">
        <v>201</v>
      </c>
      <c r="AU287" s="168" t="s">
        <v>80</v>
      </c>
      <c r="AV287" s="14" t="s">
        <v>78</v>
      </c>
      <c r="AW287" s="14" t="s">
        <v>33</v>
      </c>
      <c r="AX287" s="14" t="s">
        <v>71</v>
      </c>
      <c r="AY287" s="168" t="s">
        <v>191</v>
      </c>
    </row>
    <row r="288" spans="2:65" s="12" customFormat="1" ht="11.25">
      <c r="B288" s="152"/>
      <c r="D288" s="153" t="s">
        <v>201</v>
      </c>
      <c r="E288" s="154" t="s">
        <v>19</v>
      </c>
      <c r="F288" s="155" t="s">
        <v>1645</v>
      </c>
      <c r="H288" s="156">
        <v>451.29599999999999</v>
      </c>
      <c r="I288" s="157"/>
      <c r="L288" s="152"/>
      <c r="M288" s="158"/>
      <c r="T288" s="159"/>
      <c r="AT288" s="154" t="s">
        <v>201</v>
      </c>
      <c r="AU288" s="154" t="s">
        <v>80</v>
      </c>
      <c r="AV288" s="12" t="s">
        <v>80</v>
      </c>
      <c r="AW288" s="12" t="s">
        <v>33</v>
      </c>
      <c r="AX288" s="12" t="s">
        <v>78</v>
      </c>
      <c r="AY288" s="154" t="s">
        <v>191</v>
      </c>
    </row>
    <row r="289" spans="2:65" s="1" customFormat="1" ht="16.5" customHeight="1">
      <c r="B289" s="33"/>
      <c r="C289" s="134" t="s">
        <v>380</v>
      </c>
      <c r="D289" s="134" t="s">
        <v>193</v>
      </c>
      <c r="E289" s="135" t="s">
        <v>503</v>
      </c>
      <c r="F289" s="136" t="s">
        <v>504</v>
      </c>
      <c r="G289" s="137" t="s">
        <v>146</v>
      </c>
      <c r="H289" s="138">
        <v>473.64</v>
      </c>
      <c r="I289" s="139"/>
      <c r="J289" s="140">
        <f>ROUND(I289*H289,2)</f>
        <v>0</v>
      </c>
      <c r="K289" s="141"/>
      <c r="L289" s="33"/>
      <c r="M289" s="142" t="s">
        <v>19</v>
      </c>
      <c r="N289" s="143" t="s">
        <v>42</v>
      </c>
      <c r="P289" s="144">
        <f>O289*H289</f>
        <v>0</v>
      </c>
      <c r="Q289" s="144">
        <v>0</v>
      </c>
      <c r="R289" s="144">
        <f>Q289*H289</f>
        <v>0</v>
      </c>
      <c r="S289" s="144">
        <v>0</v>
      </c>
      <c r="T289" s="145">
        <f>S289*H289</f>
        <v>0</v>
      </c>
      <c r="AR289" s="146" t="s">
        <v>197</v>
      </c>
      <c r="AT289" s="146" t="s">
        <v>193</v>
      </c>
      <c r="AU289" s="146" t="s">
        <v>80</v>
      </c>
      <c r="AY289" s="18" t="s">
        <v>191</v>
      </c>
      <c r="BE289" s="147">
        <f>IF(N289="základní",J289,0)</f>
        <v>0</v>
      </c>
      <c r="BF289" s="147">
        <f>IF(N289="snížená",J289,0)</f>
        <v>0</v>
      </c>
      <c r="BG289" s="147">
        <f>IF(N289="zákl. přenesená",J289,0)</f>
        <v>0</v>
      </c>
      <c r="BH289" s="147">
        <f>IF(N289="sníž. přenesená",J289,0)</f>
        <v>0</v>
      </c>
      <c r="BI289" s="147">
        <f>IF(N289="nulová",J289,0)</f>
        <v>0</v>
      </c>
      <c r="BJ289" s="18" t="s">
        <v>78</v>
      </c>
      <c r="BK289" s="147">
        <f>ROUND(I289*H289,2)</f>
        <v>0</v>
      </c>
      <c r="BL289" s="18" t="s">
        <v>197</v>
      </c>
      <c r="BM289" s="146" t="s">
        <v>505</v>
      </c>
    </row>
    <row r="290" spans="2:65" s="1" customFormat="1" ht="39">
      <c r="B290" s="33"/>
      <c r="D290" s="153" t="s">
        <v>498</v>
      </c>
      <c r="F290" s="194" t="s">
        <v>506</v>
      </c>
      <c r="I290" s="150"/>
      <c r="L290" s="33"/>
      <c r="M290" s="151"/>
      <c r="T290" s="54"/>
      <c r="AT290" s="18" t="s">
        <v>498</v>
      </c>
      <c r="AU290" s="18" t="s">
        <v>80</v>
      </c>
    </row>
    <row r="291" spans="2:65" s="14" customFormat="1" ht="11.25">
      <c r="B291" s="167"/>
      <c r="D291" s="153" t="s">
        <v>201</v>
      </c>
      <c r="E291" s="168" t="s">
        <v>19</v>
      </c>
      <c r="F291" s="169" t="s">
        <v>507</v>
      </c>
      <c r="H291" s="168" t="s">
        <v>19</v>
      </c>
      <c r="I291" s="170"/>
      <c r="L291" s="167"/>
      <c r="M291" s="171"/>
      <c r="T291" s="172"/>
      <c r="AT291" s="168" t="s">
        <v>201</v>
      </c>
      <c r="AU291" s="168" t="s">
        <v>80</v>
      </c>
      <c r="AV291" s="14" t="s">
        <v>78</v>
      </c>
      <c r="AW291" s="14" t="s">
        <v>33</v>
      </c>
      <c r="AX291" s="14" t="s">
        <v>71</v>
      </c>
      <c r="AY291" s="168" t="s">
        <v>191</v>
      </c>
    </row>
    <row r="292" spans="2:65" s="12" customFormat="1" ht="11.25">
      <c r="B292" s="152"/>
      <c r="D292" s="153" t="s">
        <v>201</v>
      </c>
      <c r="E292" s="154" t="s">
        <v>19</v>
      </c>
      <c r="F292" s="155" t="s">
        <v>1583</v>
      </c>
      <c r="H292" s="156">
        <v>473.64</v>
      </c>
      <c r="I292" s="157"/>
      <c r="L292" s="152"/>
      <c r="M292" s="158"/>
      <c r="T292" s="159"/>
      <c r="AT292" s="154" t="s">
        <v>201</v>
      </c>
      <c r="AU292" s="154" t="s">
        <v>80</v>
      </c>
      <c r="AV292" s="12" t="s">
        <v>80</v>
      </c>
      <c r="AW292" s="12" t="s">
        <v>33</v>
      </c>
      <c r="AX292" s="12" t="s">
        <v>71</v>
      </c>
      <c r="AY292" s="154" t="s">
        <v>191</v>
      </c>
    </row>
    <row r="293" spans="2:65" s="13" customFormat="1" ht="11.25">
      <c r="B293" s="160"/>
      <c r="D293" s="153" t="s">
        <v>201</v>
      </c>
      <c r="E293" s="161" t="s">
        <v>19</v>
      </c>
      <c r="F293" s="162" t="s">
        <v>203</v>
      </c>
      <c r="H293" s="163">
        <v>473.64</v>
      </c>
      <c r="I293" s="164"/>
      <c r="L293" s="160"/>
      <c r="M293" s="165"/>
      <c r="T293" s="166"/>
      <c r="AT293" s="161" t="s">
        <v>201</v>
      </c>
      <c r="AU293" s="161" t="s">
        <v>80</v>
      </c>
      <c r="AV293" s="13" t="s">
        <v>197</v>
      </c>
      <c r="AW293" s="13" t="s">
        <v>33</v>
      </c>
      <c r="AX293" s="13" t="s">
        <v>78</v>
      </c>
      <c r="AY293" s="161" t="s">
        <v>191</v>
      </c>
    </row>
    <row r="294" spans="2:65" s="1" customFormat="1" ht="11.25">
      <c r="B294" s="33"/>
      <c r="D294" s="153" t="s">
        <v>275</v>
      </c>
      <c r="F294" s="173" t="s">
        <v>1607</v>
      </c>
      <c r="L294" s="33"/>
      <c r="M294" s="151"/>
      <c r="T294" s="54"/>
      <c r="AU294" s="18" t="s">
        <v>80</v>
      </c>
    </row>
    <row r="295" spans="2:65" s="1" customFormat="1" ht="11.25">
      <c r="B295" s="33"/>
      <c r="D295" s="153" t="s">
        <v>275</v>
      </c>
      <c r="F295" s="174" t="s">
        <v>1608</v>
      </c>
      <c r="H295" s="175">
        <v>465.7</v>
      </c>
      <c r="L295" s="33"/>
      <c r="M295" s="151"/>
      <c r="T295" s="54"/>
      <c r="AU295" s="18" t="s">
        <v>80</v>
      </c>
    </row>
    <row r="296" spans="2:65" s="1" customFormat="1" ht="11.25">
      <c r="B296" s="33"/>
      <c r="D296" s="153" t="s">
        <v>275</v>
      </c>
      <c r="F296" s="174" t="s">
        <v>1609</v>
      </c>
      <c r="H296" s="175">
        <v>4.3099999999999996</v>
      </c>
      <c r="L296" s="33"/>
      <c r="M296" s="151"/>
      <c r="T296" s="54"/>
      <c r="AU296" s="18" t="s">
        <v>80</v>
      </c>
    </row>
    <row r="297" spans="2:65" s="1" customFormat="1" ht="11.25">
      <c r="B297" s="33"/>
      <c r="D297" s="153" t="s">
        <v>275</v>
      </c>
      <c r="F297" s="174" t="s">
        <v>1610</v>
      </c>
      <c r="H297" s="175">
        <v>3.63</v>
      </c>
      <c r="L297" s="33"/>
      <c r="M297" s="151"/>
      <c r="T297" s="54"/>
      <c r="AU297" s="18" t="s">
        <v>80</v>
      </c>
    </row>
    <row r="298" spans="2:65" s="1" customFormat="1" ht="11.25">
      <c r="B298" s="33"/>
      <c r="D298" s="153" t="s">
        <v>275</v>
      </c>
      <c r="F298" s="174" t="s">
        <v>203</v>
      </c>
      <c r="H298" s="175">
        <v>473.64</v>
      </c>
      <c r="L298" s="33"/>
      <c r="M298" s="151"/>
      <c r="T298" s="54"/>
      <c r="AU298" s="18" t="s">
        <v>80</v>
      </c>
    </row>
    <row r="299" spans="2:65" s="1" customFormat="1" ht="16.5" customHeight="1">
      <c r="B299" s="33"/>
      <c r="C299" s="134" t="s">
        <v>385</v>
      </c>
      <c r="D299" s="134" t="s">
        <v>193</v>
      </c>
      <c r="E299" s="135" t="s">
        <v>510</v>
      </c>
      <c r="F299" s="136" t="s">
        <v>511</v>
      </c>
      <c r="G299" s="137" t="s">
        <v>146</v>
      </c>
      <c r="H299" s="138">
        <v>553.6</v>
      </c>
      <c r="I299" s="139"/>
      <c r="J299" s="140">
        <f>ROUND(I299*H299,2)</f>
        <v>0</v>
      </c>
      <c r="K299" s="141"/>
      <c r="L299" s="33"/>
      <c r="M299" s="142" t="s">
        <v>19</v>
      </c>
      <c r="N299" s="143" t="s">
        <v>42</v>
      </c>
      <c r="P299" s="144">
        <f>O299*H299</f>
        <v>0</v>
      </c>
      <c r="Q299" s="144">
        <v>0</v>
      </c>
      <c r="R299" s="144">
        <f>Q299*H299</f>
        <v>0</v>
      </c>
      <c r="S299" s="144">
        <v>0</v>
      </c>
      <c r="T299" s="145">
        <f>S299*H299</f>
        <v>0</v>
      </c>
      <c r="AR299" s="146" t="s">
        <v>197</v>
      </c>
      <c r="AT299" s="146" t="s">
        <v>193</v>
      </c>
      <c r="AU299" s="146" t="s">
        <v>80</v>
      </c>
      <c r="AY299" s="18" t="s">
        <v>191</v>
      </c>
      <c r="BE299" s="147">
        <f>IF(N299="základní",J299,0)</f>
        <v>0</v>
      </c>
      <c r="BF299" s="147">
        <f>IF(N299="snížená",J299,0)</f>
        <v>0</v>
      </c>
      <c r="BG299" s="147">
        <f>IF(N299="zákl. přenesená",J299,0)</f>
        <v>0</v>
      </c>
      <c r="BH299" s="147">
        <f>IF(N299="sníž. přenesená",J299,0)</f>
        <v>0</v>
      </c>
      <c r="BI299" s="147">
        <f>IF(N299="nulová",J299,0)</f>
        <v>0</v>
      </c>
      <c r="BJ299" s="18" t="s">
        <v>78</v>
      </c>
      <c r="BK299" s="147">
        <f>ROUND(I299*H299,2)</f>
        <v>0</v>
      </c>
      <c r="BL299" s="18" t="s">
        <v>197</v>
      </c>
      <c r="BM299" s="146" t="s">
        <v>512</v>
      </c>
    </row>
    <row r="300" spans="2:65" s="1" customFormat="1" ht="19.5">
      <c r="B300" s="33"/>
      <c r="D300" s="153" t="s">
        <v>498</v>
      </c>
      <c r="F300" s="194" t="s">
        <v>513</v>
      </c>
      <c r="I300" s="150"/>
      <c r="L300" s="33"/>
      <c r="M300" s="151"/>
      <c r="T300" s="54"/>
      <c r="AT300" s="18" t="s">
        <v>498</v>
      </c>
      <c r="AU300" s="18" t="s">
        <v>80</v>
      </c>
    </row>
    <row r="301" spans="2:65" s="14" customFormat="1" ht="11.25">
      <c r="B301" s="167"/>
      <c r="D301" s="153" t="s">
        <v>201</v>
      </c>
      <c r="E301" s="168" t="s">
        <v>19</v>
      </c>
      <c r="F301" s="169" t="s">
        <v>507</v>
      </c>
      <c r="H301" s="168" t="s">
        <v>19</v>
      </c>
      <c r="I301" s="170"/>
      <c r="L301" s="167"/>
      <c r="M301" s="171"/>
      <c r="T301" s="172"/>
      <c r="AT301" s="168" t="s">
        <v>201</v>
      </c>
      <c r="AU301" s="168" t="s">
        <v>80</v>
      </c>
      <c r="AV301" s="14" t="s">
        <v>78</v>
      </c>
      <c r="AW301" s="14" t="s">
        <v>33</v>
      </c>
      <c r="AX301" s="14" t="s">
        <v>71</v>
      </c>
      <c r="AY301" s="168" t="s">
        <v>191</v>
      </c>
    </row>
    <row r="302" spans="2:65" s="12" customFormat="1" ht="11.25">
      <c r="B302" s="152"/>
      <c r="D302" s="153" t="s">
        <v>201</v>
      </c>
      <c r="E302" s="154" t="s">
        <v>19</v>
      </c>
      <c r="F302" s="155" t="s">
        <v>1583</v>
      </c>
      <c r="H302" s="156">
        <v>473.64</v>
      </c>
      <c r="I302" s="157"/>
      <c r="L302" s="152"/>
      <c r="M302" s="158"/>
      <c r="T302" s="159"/>
      <c r="AT302" s="154" t="s">
        <v>201</v>
      </c>
      <c r="AU302" s="154" t="s">
        <v>80</v>
      </c>
      <c r="AV302" s="12" t="s">
        <v>80</v>
      </c>
      <c r="AW302" s="12" t="s">
        <v>33</v>
      </c>
      <c r="AX302" s="12" t="s">
        <v>71</v>
      </c>
      <c r="AY302" s="154" t="s">
        <v>191</v>
      </c>
    </row>
    <row r="303" spans="2:65" s="14" customFormat="1" ht="11.25">
      <c r="B303" s="167"/>
      <c r="D303" s="153" t="s">
        <v>201</v>
      </c>
      <c r="E303" s="168" t="s">
        <v>19</v>
      </c>
      <c r="F303" s="169" t="s">
        <v>514</v>
      </c>
      <c r="H303" s="168" t="s">
        <v>19</v>
      </c>
      <c r="I303" s="170"/>
      <c r="L303" s="167"/>
      <c r="M303" s="171"/>
      <c r="T303" s="172"/>
      <c r="AT303" s="168" t="s">
        <v>201</v>
      </c>
      <c r="AU303" s="168" t="s">
        <v>80</v>
      </c>
      <c r="AV303" s="14" t="s">
        <v>78</v>
      </c>
      <c r="AW303" s="14" t="s">
        <v>33</v>
      </c>
      <c r="AX303" s="14" t="s">
        <v>71</v>
      </c>
      <c r="AY303" s="168" t="s">
        <v>191</v>
      </c>
    </row>
    <row r="304" spans="2:65" s="12" customFormat="1" ht="11.25">
      <c r="B304" s="152"/>
      <c r="D304" s="153" t="s">
        <v>201</v>
      </c>
      <c r="E304" s="154" t="s">
        <v>19</v>
      </c>
      <c r="F304" s="155" t="s">
        <v>1646</v>
      </c>
      <c r="H304" s="156">
        <v>79.959999999999994</v>
      </c>
      <c r="I304" s="157"/>
      <c r="L304" s="152"/>
      <c r="M304" s="158"/>
      <c r="T304" s="159"/>
      <c r="AT304" s="154" t="s">
        <v>201</v>
      </c>
      <c r="AU304" s="154" t="s">
        <v>80</v>
      </c>
      <c r="AV304" s="12" t="s">
        <v>80</v>
      </c>
      <c r="AW304" s="12" t="s">
        <v>33</v>
      </c>
      <c r="AX304" s="12" t="s">
        <v>71</v>
      </c>
      <c r="AY304" s="154" t="s">
        <v>191</v>
      </c>
    </row>
    <row r="305" spans="2:65" s="13" customFormat="1" ht="11.25">
      <c r="B305" s="160"/>
      <c r="D305" s="153" t="s">
        <v>201</v>
      </c>
      <c r="E305" s="161" t="s">
        <v>19</v>
      </c>
      <c r="F305" s="162" t="s">
        <v>203</v>
      </c>
      <c r="H305" s="163">
        <v>553.6</v>
      </c>
      <c r="I305" s="164"/>
      <c r="L305" s="160"/>
      <c r="M305" s="165"/>
      <c r="T305" s="166"/>
      <c r="AT305" s="161" t="s">
        <v>201</v>
      </c>
      <c r="AU305" s="161" t="s">
        <v>80</v>
      </c>
      <c r="AV305" s="13" t="s">
        <v>197</v>
      </c>
      <c r="AW305" s="13" t="s">
        <v>33</v>
      </c>
      <c r="AX305" s="13" t="s">
        <v>78</v>
      </c>
      <c r="AY305" s="161" t="s">
        <v>191</v>
      </c>
    </row>
    <row r="306" spans="2:65" s="1" customFormat="1" ht="11.25">
      <c r="B306" s="33"/>
      <c r="D306" s="153" t="s">
        <v>275</v>
      </c>
      <c r="F306" s="173" t="s">
        <v>1607</v>
      </c>
      <c r="L306" s="33"/>
      <c r="M306" s="151"/>
      <c r="T306" s="54"/>
      <c r="AU306" s="18" t="s">
        <v>80</v>
      </c>
    </row>
    <row r="307" spans="2:65" s="1" customFormat="1" ht="11.25">
      <c r="B307" s="33"/>
      <c r="D307" s="153" t="s">
        <v>275</v>
      </c>
      <c r="F307" s="174" t="s">
        <v>1608</v>
      </c>
      <c r="H307" s="175">
        <v>465.7</v>
      </c>
      <c r="L307" s="33"/>
      <c r="M307" s="151"/>
      <c r="T307" s="54"/>
      <c r="AU307" s="18" t="s">
        <v>80</v>
      </c>
    </row>
    <row r="308" spans="2:65" s="1" customFormat="1" ht="11.25">
      <c r="B308" s="33"/>
      <c r="D308" s="153" t="s">
        <v>275</v>
      </c>
      <c r="F308" s="174" t="s">
        <v>1609</v>
      </c>
      <c r="H308" s="175">
        <v>4.3099999999999996</v>
      </c>
      <c r="L308" s="33"/>
      <c r="M308" s="151"/>
      <c r="T308" s="54"/>
      <c r="AU308" s="18" t="s">
        <v>80</v>
      </c>
    </row>
    <row r="309" spans="2:65" s="1" customFormat="1" ht="11.25">
      <c r="B309" s="33"/>
      <c r="D309" s="153" t="s">
        <v>275</v>
      </c>
      <c r="F309" s="174" t="s">
        <v>1610</v>
      </c>
      <c r="H309" s="175">
        <v>3.63</v>
      </c>
      <c r="L309" s="33"/>
      <c r="M309" s="151"/>
      <c r="T309" s="54"/>
      <c r="AU309" s="18" t="s">
        <v>80</v>
      </c>
    </row>
    <row r="310" spans="2:65" s="1" customFormat="1" ht="11.25">
      <c r="B310" s="33"/>
      <c r="D310" s="153" t="s">
        <v>275</v>
      </c>
      <c r="F310" s="174" t="s">
        <v>203</v>
      </c>
      <c r="H310" s="175">
        <v>473.64</v>
      </c>
      <c r="L310" s="33"/>
      <c r="M310" s="151"/>
      <c r="T310" s="54"/>
      <c r="AU310" s="18" t="s">
        <v>80</v>
      </c>
    </row>
    <row r="311" spans="2:65" s="11" customFormat="1" ht="22.9" customHeight="1">
      <c r="B311" s="122"/>
      <c r="D311" s="123" t="s">
        <v>70</v>
      </c>
      <c r="E311" s="132" t="s">
        <v>80</v>
      </c>
      <c r="F311" s="132" t="s">
        <v>516</v>
      </c>
      <c r="I311" s="125"/>
      <c r="J311" s="133">
        <f>BK311</f>
        <v>0</v>
      </c>
      <c r="L311" s="122"/>
      <c r="M311" s="127"/>
      <c r="P311" s="128">
        <v>0</v>
      </c>
      <c r="R311" s="128">
        <v>0</v>
      </c>
      <c r="T311" s="129">
        <v>0</v>
      </c>
      <c r="AR311" s="123" t="s">
        <v>78</v>
      </c>
      <c r="AT311" s="130" t="s">
        <v>70</v>
      </c>
      <c r="AU311" s="130" t="s">
        <v>78</v>
      </c>
      <c r="AY311" s="123" t="s">
        <v>191</v>
      </c>
      <c r="BK311" s="131">
        <v>0</v>
      </c>
    </row>
    <row r="312" spans="2:65" s="11" customFormat="1" ht="22.9" customHeight="1">
      <c r="B312" s="122"/>
      <c r="D312" s="123" t="s">
        <v>70</v>
      </c>
      <c r="E312" s="132" t="s">
        <v>197</v>
      </c>
      <c r="F312" s="132" t="s">
        <v>517</v>
      </c>
      <c r="I312" s="125"/>
      <c r="J312" s="133">
        <f>BK312</f>
        <v>0</v>
      </c>
      <c r="L312" s="122"/>
      <c r="M312" s="127"/>
      <c r="P312" s="128">
        <f>SUM(P313:P337)</f>
        <v>0</v>
      </c>
      <c r="R312" s="128">
        <f>SUM(R313:R337)</f>
        <v>0.56641859999999999</v>
      </c>
      <c r="T312" s="129">
        <f>SUM(T313:T337)</f>
        <v>0</v>
      </c>
      <c r="AR312" s="123" t="s">
        <v>78</v>
      </c>
      <c r="AT312" s="130" t="s">
        <v>70</v>
      </c>
      <c r="AU312" s="130" t="s">
        <v>78</v>
      </c>
      <c r="AY312" s="123" t="s">
        <v>191</v>
      </c>
      <c r="BK312" s="131">
        <f>SUM(BK313:BK337)</f>
        <v>0</v>
      </c>
    </row>
    <row r="313" spans="2:65" s="1" customFormat="1" ht="16.5" customHeight="1">
      <c r="B313" s="33"/>
      <c r="C313" s="134" t="s">
        <v>390</v>
      </c>
      <c r="D313" s="134" t="s">
        <v>193</v>
      </c>
      <c r="E313" s="135" t="s">
        <v>519</v>
      </c>
      <c r="F313" s="136" t="s">
        <v>520</v>
      </c>
      <c r="G313" s="137" t="s">
        <v>146</v>
      </c>
      <c r="H313" s="138">
        <v>29.8</v>
      </c>
      <c r="I313" s="139"/>
      <c r="J313" s="140">
        <f>ROUND(I313*H313,2)</f>
        <v>0</v>
      </c>
      <c r="K313" s="141"/>
      <c r="L313" s="33"/>
      <c r="M313" s="142" t="s">
        <v>19</v>
      </c>
      <c r="N313" s="143" t="s">
        <v>42</v>
      </c>
      <c r="P313" s="144">
        <f>O313*H313</f>
        <v>0</v>
      </c>
      <c r="Q313" s="144">
        <v>0</v>
      </c>
      <c r="R313" s="144">
        <f>Q313*H313</f>
        <v>0</v>
      </c>
      <c r="S313" s="144">
        <v>0</v>
      </c>
      <c r="T313" s="145">
        <f>S313*H313</f>
        <v>0</v>
      </c>
      <c r="AR313" s="146" t="s">
        <v>197</v>
      </c>
      <c r="AT313" s="146" t="s">
        <v>193</v>
      </c>
      <c r="AU313" s="146" t="s">
        <v>80</v>
      </c>
      <c r="AY313" s="18" t="s">
        <v>191</v>
      </c>
      <c r="BE313" s="147">
        <f>IF(N313="základní",J313,0)</f>
        <v>0</v>
      </c>
      <c r="BF313" s="147">
        <f>IF(N313="snížená",J313,0)</f>
        <v>0</v>
      </c>
      <c r="BG313" s="147">
        <f>IF(N313="zákl. přenesená",J313,0)</f>
        <v>0</v>
      </c>
      <c r="BH313" s="147">
        <f>IF(N313="sníž. přenesená",J313,0)</f>
        <v>0</v>
      </c>
      <c r="BI313" s="147">
        <f>IF(N313="nulová",J313,0)</f>
        <v>0</v>
      </c>
      <c r="BJ313" s="18" t="s">
        <v>78</v>
      </c>
      <c r="BK313" s="147">
        <f>ROUND(I313*H313,2)</f>
        <v>0</v>
      </c>
      <c r="BL313" s="18" t="s">
        <v>197</v>
      </c>
      <c r="BM313" s="146" t="s">
        <v>521</v>
      </c>
    </row>
    <row r="314" spans="2:65" s="1" customFormat="1" ht="11.25">
      <c r="B314" s="33"/>
      <c r="D314" s="148" t="s">
        <v>199</v>
      </c>
      <c r="F314" s="149" t="s">
        <v>522</v>
      </c>
      <c r="I314" s="150"/>
      <c r="L314" s="33"/>
      <c r="M314" s="151"/>
      <c r="T314" s="54"/>
      <c r="AT314" s="18" t="s">
        <v>199</v>
      </c>
      <c r="AU314" s="18" t="s">
        <v>80</v>
      </c>
    </row>
    <row r="315" spans="2:65" s="14" customFormat="1" ht="11.25">
      <c r="B315" s="167"/>
      <c r="D315" s="153" t="s">
        <v>201</v>
      </c>
      <c r="E315" s="168" t="s">
        <v>19</v>
      </c>
      <c r="F315" s="169" t="s">
        <v>523</v>
      </c>
      <c r="H315" s="168" t="s">
        <v>19</v>
      </c>
      <c r="I315" s="170"/>
      <c r="L315" s="167"/>
      <c r="M315" s="171"/>
      <c r="T315" s="172"/>
      <c r="AT315" s="168" t="s">
        <v>201</v>
      </c>
      <c r="AU315" s="168" t="s">
        <v>80</v>
      </c>
      <c r="AV315" s="14" t="s">
        <v>78</v>
      </c>
      <c r="AW315" s="14" t="s">
        <v>33</v>
      </c>
      <c r="AX315" s="14" t="s">
        <v>71</v>
      </c>
      <c r="AY315" s="168" t="s">
        <v>191</v>
      </c>
    </row>
    <row r="316" spans="2:65" s="12" customFormat="1" ht="11.25">
      <c r="B316" s="152"/>
      <c r="D316" s="153" t="s">
        <v>201</v>
      </c>
      <c r="E316" s="154" t="s">
        <v>19</v>
      </c>
      <c r="F316" s="155" t="s">
        <v>1647</v>
      </c>
      <c r="H316" s="156">
        <v>29.52</v>
      </c>
      <c r="I316" s="157"/>
      <c r="L316" s="152"/>
      <c r="M316" s="158"/>
      <c r="T316" s="159"/>
      <c r="AT316" s="154" t="s">
        <v>201</v>
      </c>
      <c r="AU316" s="154" t="s">
        <v>80</v>
      </c>
      <c r="AV316" s="12" t="s">
        <v>80</v>
      </c>
      <c r="AW316" s="12" t="s">
        <v>33</v>
      </c>
      <c r="AX316" s="12" t="s">
        <v>71</v>
      </c>
      <c r="AY316" s="154" t="s">
        <v>191</v>
      </c>
    </row>
    <row r="317" spans="2:65" s="12" customFormat="1" ht="11.25">
      <c r="B317" s="152"/>
      <c r="D317" s="153" t="s">
        <v>201</v>
      </c>
      <c r="E317" s="154" t="s">
        <v>19</v>
      </c>
      <c r="F317" s="155" t="s">
        <v>1648</v>
      </c>
      <c r="H317" s="156">
        <v>0.28000000000000003</v>
      </c>
      <c r="I317" s="157"/>
      <c r="L317" s="152"/>
      <c r="M317" s="158"/>
      <c r="T317" s="159"/>
      <c r="AT317" s="154" t="s">
        <v>201</v>
      </c>
      <c r="AU317" s="154" t="s">
        <v>80</v>
      </c>
      <c r="AV317" s="12" t="s">
        <v>80</v>
      </c>
      <c r="AW317" s="12" t="s">
        <v>33</v>
      </c>
      <c r="AX317" s="12" t="s">
        <v>71</v>
      </c>
      <c r="AY317" s="154" t="s">
        <v>191</v>
      </c>
    </row>
    <row r="318" spans="2:65" s="14" customFormat="1" ht="11.25">
      <c r="B318" s="167"/>
      <c r="D318" s="153" t="s">
        <v>201</v>
      </c>
      <c r="E318" s="168" t="s">
        <v>19</v>
      </c>
      <c r="F318" s="169" t="s">
        <v>1649</v>
      </c>
      <c r="H318" s="168" t="s">
        <v>19</v>
      </c>
      <c r="I318" s="170"/>
      <c r="L318" s="167"/>
      <c r="M318" s="171"/>
      <c r="T318" s="172"/>
      <c r="AT318" s="168" t="s">
        <v>201</v>
      </c>
      <c r="AU318" s="168" t="s">
        <v>80</v>
      </c>
      <c r="AV318" s="14" t="s">
        <v>78</v>
      </c>
      <c r="AW318" s="14" t="s">
        <v>33</v>
      </c>
      <c r="AX318" s="14" t="s">
        <v>71</v>
      </c>
      <c r="AY318" s="168" t="s">
        <v>191</v>
      </c>
    </row>
    <row r="319" spans="2:65" s="13" customFormat="1" ht="11.25">
      <c r="B319" s="160"/>
      <c r="D319" s="153" t="s">
        <v>201</v>
      </c>
      <c r="E319" s="161" t="s">
        <v>19</v>
      </c>
      <c r="F319" s="162" t="s">
        <v>203</v>
      </c>
      <c r="H319" s="163">
        <v>29.8</v>
      </c>
      <c r="I319" s="164"/>
      <c r="L319" s="160"/>
      <c r="M319" s="165"/>
      <c r="T319" s="166"/>
      <c r="AT319" s="161" t="s">
        <v>201</v>
      </c>
      <c r="AU319" s="161" t="s">
        <v>80</v>
      </c>
      <c r="AV319" s="13" t="s">
        <v>197</v>
      </c>
      <c r="AW319" s="13" t="s">
        <v>33</v>
      </c>
      <c r="AX319" s="13" t="s">
        <v>78</v>
      </c>
      <c r="AY319" s="161" t="s">
        <v>191</v>
      </c>
    </row>
    <row r="320" spans="2:65" s="1" customFormat="1" ht="24.2" customHeight="1">
      <c r="B320" s="33"/>
      <c r="C320" s="134" t="s">
        <v>399</v>
      </c>
      <c r="D320" s="134" t="s">
        <v>193</v>
      </c>
      <c r="E320" s="135" t="s">
        <v>529</v>
      </c>
      <c r="F320" s="136" t="s">
        <v>530</v>
      </c>
      <c r="G320" s="137" t="s">
        <v>146</v>
      </c>
      <c r="H320" s="138">
        <v>0.24</v>
      </c>
      <c r="I320" s="139"/>
      <c r="J320" s="140">
        <f>ROUND(I320*H320,2)</f>
        <v>0</v>
      </c>
      <c r="K320" s="141"/>
      <c r="L320" s="33"/>
      <c r="M320" s="142" t="s">
        <v>19</v>
      </c>
      <c r="N320" s="143" t="s">
        <v>42</v>
      </c>
      <c r="P320" s="144">
        <f>O320*H320</f>
        <v>0</v>
      </c>
      <c r="Q320" s="144">
        <v>0</v>
      </c>
      <c r="R320" s="144">
        <f>Q320*H320</f>
        <v>0</v>
      </c>
      <c r="S320" s="144">
        <v>0</v>
      </c>
      <c r="T320" s="145">
        <f>S320*H320</f>
        <v>0</v>
      </c>
      <c r="AR320" s="146" t="s">
        <v>197</v>
      </c>
      <c r="AT320" s="146" t="s">
        <v>193</v>
      </c>
      <c r="AU320" s="146" t="s">
        <v>80</v>
      </c>
      <c r="AY320" s="18" t="s">
        <v>191</v>
      </c>
      <c r="BE320" s="147">
        <f>IF(N320="základní",J320,0)</f>
        <v>0</v>
      </c>
      <c r="BF320" s="147">
        <f>IF(N320="snížená",J320,0)</f>
        <v>0</v>
      </c>
      <c r="BG320" s="147">
        <f>IF(N320="zákl. přenesená",J320,0)</f>
        <v>0</v>
      </c>
      <c r="BH320" s="147">
        <f>IF(N320="sníž. přenesená",J320,0)</f>
        <v>0</v>
      </c>
      <c r="BI320" s="147">
        <f>IF(N320="nulová",J320,0)</f>
        <v>0</v>
      </c>
      <c r="BJ320" s="18" t="s">
        <v>78</v>
      </c>
      <c r="BK320" s="147">
        <f>ROUND(I320*H320,2)</f>
        <v>0</v>
      </c>
      <c r="BL320" s="18" t="s">
        <v>197</v>
      </c>
      <c r="BM320" s="146" t="s">
        <v>1650</v>
      </c>
    </row>
    <row r="321" spans="2:65" s="1" customFormat="1" ht="11.25">
      <c r="B321" s="33"/>
      <c r="D321" s="148" t="s">
        <v>199</v>
      </c>
      <c r="F321" s="149" t="s">
        <v>532</v>
      </c>
      <c r="I321" s="150"/>
      <c r="L321" s="33"/>
      <c r="M321" s="151"/>
      <c r="T321" s="54"/>
      <c r="AT321" s="18" t="s">
        <v>199</v>
      </c>
      <c r="AU321" s="18" t="s">
        <v>80</v>
      </c>
    </row>
    <row r="322" spans="2:65" s="14" customFormat="1" ht="11.25">
      <c r="B322" s="167"/>
      <c r="D322" s="153" t="s">
        <v>201</v>
      </c>
      <c r="E322" s="168" t="s">
        <v>19</v>
      </c>
      <c r="F322" s="169" t="s">
        <v>533</v>
      </c>
      <c r="H322" s="168" t="s">
        <v>19</v>
      </c>
      <c r="I322" s="170"/>
      <c r="L322" s="167"/>
      <c r="M322" s="171"/>
      <c r="T322" s="172"/>
      <c r="AT322" s="168" t="s">
        <v>201</v>
      </c>
      <c r="AU322" s="168" t="s">
        <v>80</v>
      </c>
      <c r="AV322" s="14" t="s">
        <v>78</v>
      </c>
      <c r="AW322" s="14" t="s">
        <v>33</v>
      </c>
      <c r="AX322" s="14" t="s">
        <v>71</v>
      </c>
      <c r="AY322" s="168" t="s">
        <v>191</v>
      </c>
    </row>
    <row r="323" spans="2:65" s="12" customFormat="1" ht="11.25">
      <c r="B323" s="152"/>
      <c r="D323" s="153" t="s">
        <v>201</v>
      </c>
      <c r="E323" s="154" t="s">
        <v>19</v>
      </c>
      <c r="F323" s="155" t="s">
        <v>534</v>
      </c>
      <c r="H323" s="156">
        <v>0.24</v>
      </c>
      <c r="I323" s="157"/>
      <c r="L323" s="152"/>
      <c r="M323" s="158"/>
      <c r="T323" s="159"/>
      <c r="AT323" s="154" t="s">
        <v>201</v>
      </c>
      <c r="AU323" s="154" t="s">
        <v>80</v>
      </c>
      <c r="AV323" s="12" t="s">
        <v>80</v>
      </c>
      <c r="AW323" s="12" t="s">
        <v>33</v>
      </c>
      <c r="AX323" s="12" t="s">
        <v>78</v>
      </c>
      <c r="AY323" s="154" t="s">
        <v>191</v>
      </c>
    </row>
    <row r="324" spans="2:65" s="1" customFormat="1" ht="24.2" customHeight="1">
      <c r="B324" s="33"/>
      <c r="C324" s="134" t="s">
        <v>408</v>
      </c>
      <c r="D324" s="134" t="s">
        <v>193</v>
      </c>
      <c r="E324" s="135" t="s">
        <v>536</v>
      </c>
      <c r="F324" s="136" t="s">
        <v>537</v>
      </c>
      <c r="G324" s="137" t="s">
        <v>146</v>
      </c>
      <c r="H324" s="138">
        <v>0.23</v>
      </c>
      <c r="I324" s="139"/>
      <c r="J324" s="140">
        <f>ROUND(I324*H324,2)</f>
        <v>0</v>
      </c>
      <c r="K324" s="141"/>
      <c r="L324" s="33"/>
      <c r="M324" s="142" t="s">
        <v>19</v>
      </c>
      <c r="N324" s="143" t="s">
        <v>42</v>
      </c>
      <c r="P324" s="144">
        <f>O324*H324</f>
        <v>0</v>
      </c>
      <c r="Q324" s="144">
        <v>2.3010199999999998</v>
      </c>
      <c r="R324" s="144">
        <f>Q324*H324</f>
        <v>0.5292346</v>
      </c>
      <c r="S324" s="144">
        <v>0</v>
      </c>
      <c r="T324" s="145">
        <f>S324*H324</f>
        <v>0</v>
      </c>
      <c r="AR324" s="146" t="s">
        <v>197</v>
      </c>
      <c r="AT324" s="146" t="s">
        <v>193</v>
      </c>
      <c r="AU324" s="146" t="s">
        <v>80</v>
      </c>
      <c r="AY324" s="18" t="s">
        <v>191</v>
      </c>
      <c r="BE324" s="147">
        <f>IF(N324="základní",J324,0)</f>
        <v>0</v>
      </c>
      <c r="BF324" s="147">
        <f>IF(N324="snížená",J324,0)</f>
        <v>0</v>
      </c>
      <c r="BG324" s="147">
        <f>IF(N324="zákl. přenesená",J324,0)</f>
        <v>0</v>
      </c>
      <c r="BH324" s="147">
        <f>IF(N324="sníž. přenesená",J324,0)</f>
        <v>0</v>
      </c>
      <c r="BI324" s="147">
        <f>IF(N324="nulová",J324,0)</f>
        <v>0</v>
      </c>
      <c r="BJ324" s="18" t="s">
        <v>78</v>
      </c>
      <c r="BK324" s="147">
        <f>ROUND(I324*H324,2)</f>
        <v>0</v>
      </c>
      <c r="BL324" s="18" t="s">
        <v>197</v>
      </c>
      <c r="BM324" s="146" t="s">
        <v>538</v>
      </c>
    </row>
    <row r="325" spans="2:65" s="1" customFormat="1" ht="11.25">
      <c r="B325" s="33"/>
      <c r="D325" s="148" t="s">
        <v>199</v>
      </c>
      <c r="F325" s="149" t="s">
        <v>539</v>
      </c>
      <c r="I325" s="150"/>
      <c r="L325" s="33"/>
      <c r="M325" s="151"/>
      <c r="T325" s="54"/>
      <c r="AT325" s="18" t="s">
        <v>199</v>
      </c>
      <c r="AU325" s="18" t="s">
        <v>80</v>
      </c>
    </row>
    <row r="326" spans="2:65" s="12" customFormat="1" ht="11.25">
      <c r="B326" s="152"/>
      <c r="D326" s="153" t="s">
        <v>201</v>
      </c>
      <c r="E326" s="154" t="s">
        <v>19</v>
      </c>
      <c r="F326" s="155" t="s">
        <v>540</v>
      </c>
      <c r="H326" s="156">
        <v>0.1</v>
      </c>
      <c r="I326" s="157"/>
      <c r="L326" s="152"/>
      <c r="M326" s="158"/>
      <c r="T326" s="159"/>
      <c r="AT326" s="154" t="s">
        <v>201</v>
      </c>
      <c r="AU326" s="154" t="s">
        <v>80</v>
      </c>
      <c r="AV326" s="12" t="s">
        <v>80</v>
      </c>
      <c r="AW326" s="12" t="s">
        <v>33</v>
      </c>
      <c r="AX326" s="12" t="s">
        <v>71</v>
      </c>
      <c r="AY326" s="154" t="s">
        <v>191</v>
      </c>
    </row>
    <row r="327" spans="2:65" s="14" customFormat="1" ht="11.25">
      <c r="B327" s="167"/>
      <c r="D327" s="153" t="s">
        <v>201</v>
      </c>
      <c r="E327" s="168" t="s">
        <v>19</v>
      </c>
      <c r="F327" s="169" t="s">
        <v>1651</v>
      </c>
      <c r="H327" s="168" t="s">
        <v>19</v>
      </c>
      <c r="I327" s="170"/>
      <c r="L327" s="167"/>
      <c r="M327" s="171"/>
      <c r="T327" s="172"/>
      <c r="AT327" s="168" t="s">
        <v>201</v>
      </c>
      <c r="AU327" s="168" t="s">
        <v>80</v>
      </c>
      <c r="AV327" s="14" t="s">
        <v>78</v>
      </c>
      <c r="AW327" s="14" t="s">
        <v>33</v>
      </c>
      <c r="AX327" s="14" t="s">
        <v>71</v>
      </c>
      <c r="AY327" s="168" t="s">
        <v>191</v>
      </c>
    </row>
    <row r="328" spans="2:65" s="12" customFormat="1" ht="11.25">
      <c r="B328" s="152"/>
      <c r="D328" s="153" t="s">
        <v>201</v>
      </c>
      <c r="E328" s="154" t="s">
        <v>19</v>
      </c>
      <c r="F328" s="155" t="s">
        <v>542</v>
      </c>
      <c r="H328" s="156">
        <v>0.13</v>
      </c>
      <c r="I328" s="157"/>
      <c r="L328" s="152"/>
      <c r="M328" s="158"/>
      <c r="T328" s="159"/>
      <c r="AT328" s="154" t="s">
        <v>201</v>
      </c>
      <c r="AU328" s="154" t="s">
        <v>80</v>
      </c>
      <c r="AV328" s="12" t="s">
        <v>80</v>
      </c>
      <c r="AW328" s="12" t="s">
        <v>33</v>
      </c>
      <c r="AX328" s="12" t="s">
        <v>71</v>
      </c>
      <c r="AY328" s="154" t="s">
        <v>191</v>
      </c>
    </row>
    <row r="329" spans="2:65" s="13" customFormat="1" ht="11.25">
      <c r="B329" s="160"/>
      <c r="D329" s="153" t="s">
        <v>201</v>
      </c>
      <c r="E329" s="161" t="s">
        <v>19</v>
      </c>
      <c r="F329" s="162" t="s">
        <v>203</v>
      </c>
      <c r="H329" s="163">
        <v>0.23</v>
      </c>
      <c r="I329" s="164"/>
      <c r="L329" s="160"/>
      <c r="M329" s="165"/>
      <c r="T329" s="166"/>
      <c r="AT329" s="161" t="s">
        <v>201</v>
      </c>
      <c r="AU329" s="161" t="s">
        <v>80</v>
      </c>
      <c r="AV329" s="13" t="s">
        <v>197</v>
      </c>
      <c r="AW329" s="13" t="s">
        <v>33</v>
      </c>
      <c r="AX329" s="13" t="s">
        <v>78</v>
      </c>
      <c r="AY329" s="161" t="s">
        <v>191</v>
      </c>
    </row>
    <row r="330" spans="2:65" s="1" customFormat="1" ht="16.5" customHeight="1">
      <c r="B330" s="33"/>
      <c r="C330" s="134" t="s">
        <v>416</v>
      </c>
      <c r="D330" s="134" t="s">
        <v>193</v>
      </c>
      <c r="E330" s="135" t="s">
        <v>544</v>
      </c>
      <c r="F330" s="136" t="s">
        <v>545</v>
      </c>
      <c r="G330" s="137" t="s">
        <v>196</v>
      </c>
      <c r="H330" s="138">
        <v>2.8</v>
      </c>
      <c r="I330" s="139"/>
      <c r="J330" s="140">
        <f>ROUND(I330*H330,2)</f>
        <v>0</v>
      </c>
      <c r="K330" s="141"/>
      <c r="L330" s="33"/>
      <c r="M330" s="142" t="s">
        <v>19</v>
      </c>
      <c r="N330" s="143" t="s">
        <v>42</v>
      </c>
      <c r="P330" s="144">
        <f>O330*H330</f>
        <v>0</v>
      </c>
      <c r="Q330" s="144">
        <v>1.328E-2</v>
      </c>
      <c r="R330" s="144">
        <f>Q330*H330</f>
        <v>3.7183999999999995E-2</v>
      </c>
      <c r="S330" s="144">
        <v>0</v>
      </c>
      <c r="T330" s="145">
        <f>S330*H330</f>
        <v>0</v>
      </c>
      <c r="AR330" s="146" t="s">
        <v>197</v>
      </c>
      <c r="AT330" s="146" t="s">
        <v>193</v>
      </c>
      <c r="AU330" s="146" t="s">
        <v>80</v>
      </c>
      <c r="AY330" s="18" t="s">
        <v>191</v>
      </c>
      <c r="BE330" s="147">
        <f>IF(N330="základní",J330,0)</f>
        <v>0</v>
      </c>
      <c r="BF330" s="147">
        <f>IF(N330="snížená",J330,0)</f>
        <v>0</v>
      </c>
      <c r="BG330" s="147">
        <f>IF(N330="zákl. přenesená",J330,0)</f>
        <v>0</v>
      </c>
      <c r="BH330" s="147">
        <f>IF(N330="sníž. přenesená",J330,0)</f>
        <v>0</v>
      </c>
      <c r="BI330" s="147">
        <f>IF(N330="nulová",J330,0)</f>
        <v>0</v>
      </c>
      <c r="BJ330" s="18" t="s">
        <v>78</v>
      </c>
      <c r="BK330" s="147">
        <f>ROUND(I330*H330,2)</f>
        <v>0</v>
      </c>
      <c r="BL330" s="18" t="s">
        <v>197</v>
      </c>
      <c r="BM330" s="146" t="s">
        <v>546</v>
      </c>
    </row>
    <row r="331" spans="2:65" s="1" customFormat="1" ht="11.25">
      <c r="B331" s="33"/>
      <c r="D331" s="148" t="s">
        <v>199</v>
      </c>
      <c r="F331" s="149" t="s">
        <v>547</v>
      </c>
      <c r="I331" s="150"/>
      <c r="L331" s="33"/>
      <c r="M331" s="151"/>
      <c r="T331" s="54"/>
      <c r="AT331" s="18" t="s">
        <v>199</v>
      </c>
      <c r="AU331" s="18" t="s">
        <v>80</v>
      </c>
    </row>
    <row r="332" spans="2:65" s="12" customFormat="1" ht="11.25">
      <c r="B332" s="152"/>
      <c r="D332" s="153" t="s">
        <v>201</v>
      </c>
      <c r="E332" s="154" t="s">
        <v>19</v>
      </c>
      <c r="F332" s="155" t="s">
        <v>548</v>
      </c>
      <c r="H332" s="156">
        <v>0.8</v>
      </c>
      <c r="I332" s="157"/>
      <c r="L332" s="152"/>
      <c r="M332" s="158"/>
      <c r="T332" s="159"/>
      <c r="AT332" s="154" t="s">
        <v>201</v>
      </c>
      <c r="AU332" s="154" t="s">
        <v>80</v>
      </c>
      <c r="AV332" s="12" t="s">
        <v>80</v>
      </c>
      <c r="AW332" s="12" t="s">
        <v>33</v>
      </c>
      <c r="AX332" s="12" t="s">
        <v>71</v>
      </c>
      <c r="AY332" s="154" t="s">
        <v>191</v>
      </c>
    </row>
    <row r="333" spans="2:65" s="12" customFormat="1" ht="11.25">
      <c r="B333" s="152"/>
      <c r="D333" s="153" t="s">
        <v>201</v>
      </c>
      <c r="E333" s="154" t="s">
        <v>19</v>
      </c>
      <c r="F333" s="155" t="s">
        <v>1652</v>
      </c>
      <c r="H333" s="156">
        <v>1.5</v>
      </c>
      <c r="I333" s="157"/>
      <c r="L333" s="152"/>
      <c r="M333" s="158"/>
      <c r="T333" s="159"/>
      <c r="AT333" s="154" t="s">
        <v>201</v>
      </c>
      <c r="AU333" s="154" t="s">
        <v>80</v>
      </c>
      <c r="AV333" s="12" t="s">
        <v>80</v>
      </c>
      <c r="AW333" s="12" t="s">
        <v>33</v>
      </c>
      <c r="AX333" s="12" t="s">
        <v>71</v>
      </c>
      <c r="AY333" s="154" t="s">
        <v>191</v>
      </c>
    </row>
    <row r="334" spans="2:65" s="12" customFormat="1" ht="11.25">
      <c r="B334" s="152"/>
      <c r="D334" s="153" t="s">
        <v>201</v>
      </c>
      <c r="E334" s="154" t="s">
        <v>19</v>
      </c>
      <c r="F334" s="155" t="s">
        <v>550</v>
      </c>
      <c r="H334" s="156">
        <v>0.5</v>
      </c>
      <c r="I334" s="157"/>
      <c r="L334" s="152"/>
      <c r="M334" s="158"/>
      <c r="T334" s="159"/>
      <c r="AT334" s="154" t="s">
        <v>201</v>
      </c>
      <c r="AU334" s="154" t="s">
        <v>80</v>
      </c>
      <c r="AV334" s="12" t="s">
        <v>80</v>
      </c>
      <c r="AW334" s="12" t="s">
        <v>33</v>
      </c>
      <c r="AX334" s="12" t="s">
        <v>71</v>
      </c>
      <c r="AY334" s="154" t="s">
        <v>191</v>
      </c>
    </row>
    <row r="335" spans="2:65" s="13" customFormat="1" ht="11.25">
      <c r="B335" s="160"/>
      <c r="D335" s="153" t="s">
        <v>201</v>
      </c>
      <c r="E335" s="161" t="s">
        <v>19</v>
      </c>
      <c r="F335" s="162" t="s">
        <v>203</v>
      </c>
      <c r="H335" s="163">
        <v>2.8</v>
      </c>
      <c r="I335" s="164"/>
      <c r="L335" s="160"/>
      <c r="M335" s="165"/>
      <c r="T335" s="166"/>
      <c r="AT335" s="161" t="s">
        <v>201</v>
      </c>
      <c r="AU335" s="161" t="s">
        <v>80</v>
      </c>
      <c r="AV335" s="13" t="s">
        <v>197</v>
      </c>
      <c r="AW335" s="13" t="s">
        <v>33</v>
      </c>
      <c r="AX335" s="13" t="s">
        <v>78</v>
      </c>
      <c r="AY335" s="161" t="s">
        <v>191</v>
      </c>
    </row>
    <row r="336" spans="2:65" s="1" customFormat="1" ht="16.5" customHeight="1">
      <c r="B336" s="33"/>
      <c r="C336" s="134" t="s">
        <v>422</v>
      </c>
      <c r="D336" s="134" t="s">
        <v>193</v>
      </c>
      <c r="E336" s="135" t="s">
        <v>552</v>
      </c>
      <c r="F336" s="136" t="s">
        <v>553</v>
      </c>
      <c r="G336" s="137" t="s">
        <v>196</v>
      </c>
      <c r="H336" s="138">
        <v>2.8</v>
      </c>
      <c r="I336" s="139"/>
      <c r="J336" s="140">
        <f>ROUND(I336*H336,2)</f>
        <v>0</v>
      </c>
      <c r="K336" s="141"/>
      <c r="L336" s="33"/>
      <c r="M336" s="142" t="s">
        <v>19</v>
      </c>
      <c r="N336" s="143" t="s">
        <v>42</v>
      </c>
      <c r="P336" s="144">
        <f>O336*H336</f>
        <v>0</v>
      </c>
      <c r="Q336" s="144">
        <v>0</v>
      </c>
      <c r="R336" s="144">
        <f>Q336*H336</f>
        <v>0</v>
      </c>
      <c r="S336" s="144">
        <v>0</v>
      </c>
      <c r="T336" s="145">
        <f>S336*H336</f>
        <v>0</v>
      </c>
      <c r="AR336" s="146" t="s">
        <v>197</v>
      </c>
      <c r="AT336" s="146" t="s">
        <v>193</v>
      </c>
      <c r="AU336" s="146" t="s">
        <v>80</v>
      </c>
      <c r="AY336" s="18" t="s">
        <v>191</v>
      </c>
      <c r="BE336" s="147">
        <f>IF(N336="základní",J336,0)</f>
        <v>0</v>
      </c>
      <c r="BF336" s="147">
        <f>IF(N336="snížená",J336,0)</f>
        <v>0</v>
      </c>
      <c r="BG336" s="147">
        <f>IF(N336="zákl. přenesená",J336,0)</f>
        <v>0</v>
      </c>
      <c r="BH336" s="147">
        <f>IF(N336="sníž. přenesená",J336,0)</f>
        <v>0</v>
      </c>
      <c r="BI336" s="147">
        <f>IF(N336="nulová",J336,0)</f>
        <v>0</v>
      </c>
      <c r="BJ336" s="18" t="s">
        <v>78</v>
      </c>
      <c r="BK336" s="147">
        <f>ROUND(I336*H336,2)</f>
        <v>0</v>
      </c>
      <c r="BL336" s="18" t="s">
        <v>197</v>
      </c>
      <c r="BM336" s="146" t="s">
        <v>554</v>
      </c>
    </row>
    <row r="337" spans="2:65" s="1" customFormat="1" ht="11.25">
      <c r="B337" s="33"/>
      <c r="D337" s="148" t="s">
        <v>199</v>
      </c>
      <c r="F337" s="149" t="s">
        <v>555</v>
      </c>
      <c r="I337" s="150"/>
      <c r="L337" s="33"/>
      <c r="M337" s="151"/>
      <c r="T337" s="54"/>
      <c r="AT337" s="18" t="s">
        <v>199</v>
      </c>
      <c r="AU337" s="18" t="s">
        <v>80</v>
      </c>
    </row>
    <row r="338" spans="2:65" s="11" customFormat="1" ht="22.9" customHeight="1">
      <c r="B338" s="122"/>
      <c r="D338" s="123" t="s">
        <v>70</v>
      </c>
      <c r="E338" s="132" t="s">
        <v>219</v>
      </c>
      <c r="F338" s="132" t="s">
        <v>556</v>
      </c>
      <c r="I338" s="125"/>
      <c r="J338" s="133">
        <f>BK338</f>
        <v>0</v>
      </c>
      <c r="L338" s="122"/>
      <c r="M338" s="127"/>
      <c r="P338" s="128">
        <f>SUM(P339:P348)</f>
        <v>0</v>
      </c>
      <c r="R338" s="128">
        <f>SUM(R339:R348)</f>
        <v>0</v>
      </c>
      <c r="T338" s="129">
        <f>SUM(T339:T348)</f>
        <v>0</v>
      </c>
      <c r="AR338" s="123" t="s">
        <v>78</v>
      </c>
      <c r="AT338" s="130" t="s">
        <v>70</v>
      </c>
      <c r="AU338" s="130" t="s">
        <v>78</v>
      </c>
      <c r="AY338" s="123" t="s">
        <v>191</v>
      </c>
      <c r="BK338" s="131">
        <f>SUM(BK339:BK348)</f>
        <v>0</v>
      </c>
    </row>
    <row r="339" spans="2:65" s="1" customFormat="1" ht="21.75" customHeight="1">
      <c r="B339" s="33"/>
      <c r="C339" s="134" t="s">
        <v>427</v>
      </c>
      <c r="D339" s="134" t="s">
        <v>193</v>
      </c>
      <c r="E339" s="135" t="s">
        <v>558</v>
      </c>
      <c r="F339" s="136" t="s">
        <v>559</v>
      </c>
      <c r="G339" s="137" t="s">
        <v>196</v>
      </c>
      <c r="H339" s="138">
        <v>490</v>
      </c>
      <c r="I339" s="139"/>
      <c r="J339" s="140">
        <f>ROUND(I339*H339,2)</f>
        <v>0</v>
      </c>
      <c r="K339" s="141"/>
      <c r="L339" s="33"/>
      <c r="M339" s="142" t="s">
        <v>19</v>
      </c>
      <c r="N339" s="143" t="s">
        <v>42</v>
      </c>
      <c r="P339" s="144">
        <f>O339*H339</f>
        <v>0</v>
      </c>
      <c r="Q339" s="144">
        <v>0</v>
      </c>
      <c r="R339" s="144">
        <f>Q339*H339</f>
        <v>0</v>
      </c>
      <c r="S339" s="144">
        <v>0</v>
      </c>
      <c r="T339" s="145">
        <f>S339*H339</f>
        <v>0</v>
      </c>
      <c r="AR339" s="146" t="s">
        <v>197</v>
      </c>
      <c r="AT339" s="146" t="s">
        <v>193</v>
      </c>
      <c r="AU339" s="146" t="s">
        <v>80</v>
      </c>
      <c r="AY339" s="18" t="s">
        <v>191</v>
      </c>
      <c r="BE339" s="147">
        <f>IF(N339="základní",J339,0)</f>
        <v>0</v>
      </c>
      <c r="BF339" s="147">
        <f>IF(N339="snížená",J339,0)</f>
        <v>0</v>
      </c>
      <c r="BG339" s="147">
        <f>IF(N339="zákl. přenesená",J339,0)</f>
        <v>0</v>
      </c>
      <c r="BH339" s="147">
        <f>IF(N339="sníž. přenesená",J339,0)</f>
        <v>0</v>
      </c>
      <c r="BI339" s="147">
        <f>IF(N339="nulová",J339,0)</f>
        <v>0</v>
      </c>
      <c r="BJ339" s="18" t="s">
        <v>78</v>
      </c>
      <c r="BK339" s="147">
        <f>ROUND(I339*H339,2)</f>
        <v>0</v>
      </c>
      <c r="BL339" s="18" t="s">
        <v>197</v>
      </c>
      <c r="BM339" s="146" t="s">
        <v>1653</v>
      </c>
    </row>
    <row r="340" spans="2:65" s="1" customFormat="1" ht="11.25">
      <c r="B340" s="33"/>
      <c r="D340" s="148" t="s">
        <v>199</v>
      </c>
      <c r="F340" s="149" t="s">
        <v>561</v>
      </c>
      <c r="I340" s="150"/>
      <c r="L340" s="33"/>
      <c r="M340" s="151"/>
      <c r="T340" s="54"/>
      <c r="AT340" s="18" t="s">
        <v>199</v>
      </c>
      <c r="AU340" s="18" t="s">
        <v>80</v>
      </c>
    </row>
    <row r="341" spans="2:65" s="14" customFormat="1" ht="11.25">
      <c r="B341" s="167"/>
      <c r="D341" s="153" t="s">
        <v>201</v>
      </c>
      <c r="E341" s="168" t="s">
        <v>19</v>
      </c>
      <c r="F341" s="169" t="s">
        <v>562</v>
      </c>
      <c r="H341" s="168" t="s">
        <v>19</v>
      </c>
      <c r="I341" s="170"/>
      <c r="L341" s="167"/>
      <c r="M341" s="171"/>
      <c r="T341" s="172"/>
      <c r="AT341" s="168" t="s">
        <v>201</v>
      </c>
      <c r="AU341" s="168" t="s">
        <v>80</v>
      </c>
      <c r="AV341" s="14" t="s">
        <v>78</v>
      </c>
      <c r="AW341" s="14" t="s">
        <v>33</v>
      </c>
      <c r="AX341" s="14" t="s">
        <v>71</v>
      </c>
      <c r="AY341" s="168" t="s">
        <v>191</v>
      </c>
    </row>
    <row r="342" spans="2:65" s="12" customFormat="1" ht="11.25">
      <c r="B342" s="152"/>
      <c r="D342" s="153" t="s">
        <v>201</v>
      </c>
      <c r="E342" s="154" t="s">
        <v>19</v>
      </c>
      <c r="F342" s="155" t="s">
        <v>1654</v>
      </c>
      <c r="H342" s="156">
        <v>490</v>
      </c>
      <c r="I342" s="157"/>
      <c r="L342" s="152"/>
      <c r="M342" s="158"/>
      <c r="T342" s="159"/>
      <c r="AT342" s="154" t="s">
        <v>201</v>
      </c>
      <c r="AU342" s="154" t="s">
        <v>80</v>
      </c>
      <c r="AV342" s="12" t="s">
        <v>80</v>
      </c>
      <c r="AW342" s="12" t="s">
        <v>33</v>
      </c>
      <c r="AX342" s="12" t="s">
        <v>71</v>
      </c>
      <c r="AY342" s="154" t="s">
        <v>191</v>
      </c>
    </row>
    <row r="343" spans="2:65" s="13" customFormat="1" ht="11.25">
      <c r="B343" s="160"/>
      <c r="D343" s="153" t="s">
        <v>201</v>
      </c>
      <c r="E343" s="161" t="s">
        <v>19</v>
      </c>
      <c r="F343" s="162" t="s">
        <v>203</v>
      </c>
      <c r="H343" s="163">
        <v>490</v>
      </c>
      <c r="I343" s="164"/>
      <c r="L343" s="160"/>
      <c r="M343" s="165"/>
      <c r="T343" s="166"/>
      <c r="AT343" s="161" t="s">
        <v>201</v>
      </c>
      <c r="AU343" s="161" t="s">
        <v>80</v>
      </c>
      <c r="AV343" s="13" t="s">
        <v>197</v>
      </c>
      <c r="AW343" s="13" t="s">
        <v>33</v>
      </c>
      <c r="AX343" s="13" t="s">
        <v>78</v>
      </c>
      <c r="AY343" s="161" t="s">
        <v>191</v>
      </c>
    </row>
    <row r="344" spans="2:65" s="1" customFormat="1" ht="21.75" customHeight="1">
      <c r="B344" s="33"/>
      <c r="C344" s="134" t="s">
        <v>434</v>
      </c>
      <c r="D344" s="134" t="s">
        <v>193</v>
      </c>
      <c r="E344" s="135" t="s">
        <v>1534</v>
      </c>
      <c r="F344" s="136" t="s">
        <v>1535</v>
      </c>
      <c r="G344" s="137" t="s">
        <v>196</v>
      </c>
      <c r="H344" s="138">
        <v>34</v>
      </c>
      <c r="I344" s="139"/>
      <c r="J344" s="140">
        <f>ROUND(I344*H344,2)</f>
        <v>0</v>
      </c>
      <c r="K344" s="141"/>
      <c r="L344" s="33"/>
      <c r="M344" s="142" t="s">
        <v>19</v>
      </c>
      <c r="N344" s="143" t="s">
        <v>42</v>
      </c>
      <c r="P344" s="144">
        <f>O344*H344</f>
        <v>0</v>
      </c>
      <c r="Q344" s="144">
        <v>0</v>
      </c>
      <c r="R344" s="144">
        <f>Q344*H344</f>
        <v>0</v>
      </c>
      <c r="S344" s="144">
        <v>0</v>
      </c>
      <c r="T344" s="145">
        <f>S344*H344</f>
        <v>0</v>
      </c>
      <c r="AR344" s="146" t="s">
        <v>197</v>
      </c>
      <c r="AT344" s="146" t="s">
        <v>193</v>
      </c>
      <c r="AU344" s="146" t="s">
        <v>80</v>
      </c>
      <c r="AY344" s="18" t="s">
        <v>191</v>
      </c>
      <c r="BE344" s="147">
        <f>IF(N344="základní",J344,0)</f>
        <v>0</v>
      </c>
      <c r="BF344" s="147">
        <f>IF(N344="snížená",J344,0)</f>
        <v>0</v>
      </c>
      <c r="BG344" s="147">
        <f>IF(N344="zákl. přenesená",J344,0)</f>
        <v>0</v>
      </c>
      <c r="BH344" s="147">
        <f>IF(N344="sníž. přenesená",J344,0)</f>
        <v>0</v>
      </c>
      <c r="BI344" s="147">
        <f>IF(N344="nulová",J344,0)</f>
        <v>0</v>
      </c>
      <c r="BJ344" s="18" t="s">
        <v>78</v>
      </c>
      <c r="BK344" s="147">
        <f>ROUND(I344*H344,2)</f>
        <v>0</v>
      </c>
      <c r="BL344" s="18" t="s">
        <v>197</v>
      </c>
      <c r="BM344" s="146" t="s">
        <v>1655</v>
      </c>
    </row>
    <row r="345" spans="2:65" s="1" customFormat="1" ht="11.25">
      <c r="B345" s="33"/>
      <c r="D345" s="148" t="s">
        <v>199</v>
      </c>
      <c r="F345" s="149" t="s">
        <v>1537</v>
      </c>
      <c r="I345" s="150"/>
      <c r="L345" s="33"/>
      <c r="M345" s="151"/>
      <c r="T345" s="54"/>
      <c r="AT345" s="18" t="s">
        <v>199</v>
      </c>
      <c r="AU345" s="18" t="s">
        <v>80</v>
      </c>
    </row>
    <row r="346" spans="2:65" s="14" customFormat="1" ht="11.25">
      <c r="B346" s="167"/>
      <c r="D346" s="153" t="s">
        <v>201</v>
      </c>
      <c r="E346" s="168" t="s">
        <v>19</v>
      </c>
      <c r="F346" s="169" t="s">
        <v>562</v>
      </c>
      <c r="H346" s="168" t="s">
        <v>19</v>
      </c>
      <c r="I346" s="170"/>
      <c r="L346" s="167"/>
      <c r="M346" s="171"/>
      <c r="T346" s="172"/>
      <c r="AT346" s="168" t="s">
        <v>201</v>
      </c>
      <c r="AU346" s="168" t="s">
        <v>80</v>
      </c>
      <c r="AV346" s="14" t="s">
        <v>78</v>
      </c>
      <c r="AW346" s="14" t="s">
        <v>33</v>
      </c>
      <c r="AX346" s="14" t="s">
        <v>71</v>
      </c>
      <c r="AY346" s="168" t="s">
        <v>191</v>
      </c>
    </row>
    <row r="347" spans="2:65" s="12" customFormat="1" ht="11.25">
      <c r="B347" s="152"/>
      <c r="D347" s="153" t="s">
        <v>201</v>
      </c>
      <c r="E347" s="154" t="s">
        <v>19</v>
      </c>
      <c r="F347" s="155" t="s">
        <v>1588</v>
      </c>
      <c r="H347" s="156">
        <v>34</v>
      </c>
      <c r="I347" s="157"/>
      <c r="L347" s="152"/>
      <c r="M347" s="158"/>
      <c r="T347" s="159"/>
      <c r="AT347" s="154" t="s">
        <v>201</v>
      </c>
      <c r="AU347" s="154" t="s">
        <v>80</v>
      </c>
      <c r="AV347" s="12" t="s">
        <v>80</v>
      </c>
      <c r="AW347" s="12" t="s">
        <v>33</v>
      </c>
      <c r="AX347" s="12" t="s">
        <v>71</v>
      </c>
      <c r="AY347" s="154" t="s">
        <v>191</v>
      </c>
    </row>
    <row r="348" spans="2:65" s="13" customFormat="1" ht="11.25">
      <c r="B348" s="160"/>
      <c r="D348" s="153" t="s">
        <v>201</v>
      </c>
      <c r="E348" s="161" t="s">
        <v>19</v>
      </c>
      <c r="F348" s="162" t="s">
        <v>203</v>
      </c>
      <c r="H348" s="163">
        <v>34</v>
      </c>
      <c r="I348" s="164"/>
      <c r="L348" s="160"/>
      <c r="M348" s="165"/>
      <c r="T348" s="166"/>
      <c r="AT348" s="161" t="s">
        <v>201</v>
      </c>
      <c r="AU348" s="161" t="s">
        <v>80</v>
      </c>
      <c r="AV348" s="13" t="s">
        <v>197</v>
      </c>
      <c r="AW348" s="13" t="s">
        <v>33</v>
      </c>
      <c r="AX348" s="13" t="s">
        <v>78</v>
      </c>
      <c r="AY348" s="161" t="s">
        <v>191</v>
      </c>
    </row>
    <row r="349" spans="2:65" s="11" customFormat="1" ht="22.9" customHeight="1">
      <c r="B349" s="122"/>
      <c r="D349" s="123" t="s">
        <v>70</v>
      </c>
      <c r="E349" s="132" t="s">
        <v>236</v>
      </c>
      <c r="F349" s="132" t="s">
        <v>574</v>
      </c>
      <c r="I349" s="125"/>
      <c r="J349" s="133">
        <f>BK349</f>
        <v>0</v>
      </c>
      <c r="L349" s="122"/>
      <c r="M349" s="127"/>
      <c r="P349" s="128">
        <f>SUM(P350:P568)</f>
        <v>0</v>
      </c>
      <c r="R349" s="128">
        <f>SUM(R350:R568)</f>
        <v>10.036016000000002</v>
      </c>
      <c r="T349" s="129">
        <f>SUM(T350:T568)</f>
        <v>10.476549999999998</v>
      </c>
      <c r="AR349" s="123" t="s">
        <v>78</v>
      </c>
      <c r="AT349" s="130" t="s">
        <v>70</v>
      </c>
      <c r="AU349" s="130" t="s">
        <v>78</v>
      </c>
      <c r="AY349" s="123" t="s">
        <v>191</v>
      </c>
      <c r="BK349" s="131">
        <f>SUM(BK350:BK568)</f>
        <v>0</v>
      </c>
    </row>
    <row r="350" spans="2:65" s="1" customFormat="1" ht="21.75" customHeight="1">
      <c r="B350" s="33"/>
      <c r="C350" s="134" t="s">
        <v>450</v>
      </c>
      <c r="D350" s="134" t="s">
        <v>193</v>
      </c>
      <c r="E350" s="135" t="s">
        <v>576</v>
      </c>
      <c r="F350" s="136" t="s">
        <v>577</v>
      </c>
      <c r="G350" s="137" t="s">
        <v>228</v>
      </c>
      <c r="H350" s="138">
        <v>182.2</v>
      </c>
      <c r="I350" s="139"/>
      <c r="J350" s="140">
        <f>ROUND(I350*H350,2)</f>
        <v>0</v>
      </c>
      <c r="K350" s="141"/>
      <c r="L350" s="33"/>
      <c r="M350" s="142" t="s">
        <v>19</v>
      </c>
      <c r="N350" s="143" t="s">
        <v>42</v>
      </c>
      <c r="P350" s="144">
        <f>O350*H350</f>
        <v>0</v>
      </c>
      <c r="Q350" s="144">
        <v>0</v>
      </c>
      <c r="R350" s="144">
        <f>Q350*H350</f>
        <v>0</v>
      </c>
      <c r="S350" s="144">
        <v>4.3999999999999997E-2</v>
      </c>
      <c r="T350" s="145">
        <f>S350*H350</f>
        <v>8.0167999999999981</v>
      </c>
      <c r="AR350" s="146" t="s">
        <v>197</v>
      </c>
      <c r="AT350" s="146" t="s">
        <v>193</v>
      </c>
      <c r="AU350" s="146" t="s">
        <v>80</v>
      </c>
      <c r="AY350" s="18" t="s">
        <v>191</v>
      </c>
      <c r="BE350" s="147">
        <f>IF(N350="základní",J350,0)</f>
        <v>0</v>
      </c>
      <c r="BF350" s="147">
        <f>IF(N350="snížená",J350,0)</f>
        <v>0</v>
      </c>
      <c r="BG350" s="147">
        <f>IF(N350="zákl. přenesená",J350,0)</f>
        <v>0</v>
      </c>
      <c r="BH350" s="147">
        <f>IF(N350="sníž. přenesená",J350,0)</f>
        <v>0</v>
      </c>
      <c r="BI350" s="147">
        <f>IF(N350="nulová",J350,0)</f>
        <v>0</v>
      </c>
      <c r="BJ350" s="18" t="s">
        <v>78</v>
      </c>
      <c r="BK350" s="147">
        <f>ROUND(I350*H350,2)</f>
        <v>0</v>
      </c>
      <c r="BL350" s="18" t="s">
        <v>197</v>
      </c>
      <c r="BM350" s="146" t="s">
        <v>1656</v>
      </c>
    </row>
    <row r="351" spans="2:65" s="1" customFormat="1" ht="11.25">
      <c r="B351" s="33"/>
      <c r="D351" s="148" t="s">
        <v>199</v>
      </c>
      <c r="F351" s="149" t="s">
        <v>579</v>
      </c>
      <c r="I351" s="150"/>
      <c r="L351" s="33"/>
      <c r="M351" s="151"/>
      <c r="T351" s="54"/>
      <c r="AT351" s="18" t="s">
        <v>199</v>
      </c>
      <c r="AU351" s="18" t="s">
        <v>80</v>
      </c>
    </row>
    <row r="352" spans="2:65" s="12" customFormat="1" ht="11.25">
      <c r="B352" s="152"/>
      <c r="D352" s="153" t="s">
        <v>201</v>
      </c>
      <c r="E352" s="154" t="s">
        <v>19</v>
      </c>
      <c r="F352" s="155" t="s">
        <v>1657</v>
      </c>
      <c r="H352" s="156">
        <v>182.2</v>
      </c>
      <c r="I352" s="157"/>
      <c r="L352" s="152"/>
      <c r="M352" s="158"/>
      <c r="T352" s="159"/>
      <c r="AT352" s="154" t="s">
        <v>201</v>
      </c>
      <c r="AU352" s="154" t="s">
        <v>80</v>
      </c>
      <c r="AV352" s="12" t="s">
        <v>80</v>
      </c>
      <c r="AW352" s="12" t="s">
        <v>33</v>
      </c>
      <c r="AX352" s="12" t="s">
        <v>71</v>
      </c>
      <c r="AY352" s="154" t="s">
        <v>191</v>
      </c>
    </row>
    <row r="353" spans="2:65" s="13" customFormat="1" ht="11.25">
      <c r="B353" s="160"/>
      <c r="D353" s="153" t="s">
        <v>201</v>
      </c>
      <c r="E353" s="161" t="s">
        <v>19</v>
      </c>
      <c r="F353" s="162" t="s">
        <v>203</v>
      </c>
      <c r="H353" s="163">
        <v>182.2</v>
      </c>
      <c r="I353" s="164"/>
      <c r="L353" s="160"/>
      <c r="M353" s="165"/>
      <c r="T353" s="166"/>
      <c r="AT353" s="161" t="s">
        <v>201</v>
      </c>
      <c r="AU353" s="161" t="s">
        <v>80</v>
      </c>
      <c r="AV353" s="13" t="s">
        <v>197</v>
      </c>
      <c r="AW353" s="13" t="s">
        <v>33</v>
      </c>
      <c r="AX353" s="13" t="s">
        <v>78</v>
      </c>
      <c r="AY353" s="161" t="s">
        <v>191</v>
      </c>
    </row>
    <row r="354" spans="2:65" s="1" customFormat="1" ht="21.75" customHeight="1">
      <c r="B354" s="33"/>
      <c r="C354" s="134" t="s">
        <v>461</v>
      </c>
      <c r="D354" s="134" t="s">
        <v>193</v>
      </c>
      <c r="E354" s="135" t="s">
        <v>598</v>
      </c>
      <c r="F354" s="136" t="s">
        <v>599</v>
      </c>
      <c r="G354" s="137" t="s">
        <v>228</v>
      </c>
      <c r="H354" s="138">
        <v>246</v>
      </c>
      <c r="I354" s="139"/>
      <c r="J354" s="140">
        <f>ROUND(I354*H354,2)</f>
        <v>0</v>
      </c>
      <c r="K354" s="141"/>
      <c r="L354" s="33"/>
      <c r="M354" s="142" t="s">
        <v>19</v>
      </c>
      <c r="N354" s="143" t="s">
        <v>42</v>
      </c>
      <c r="P354" s="144">
        <f>O354*H354</f>
        <v>0</v>
      </c>
      <c r="Q354" s="144">
        <v>0</v>
      </c>
      <c r="R354" s="144">
        <f>Q354*H354</f>
        <v>0</v>
      </c>
      <c r="S354" s="144">
        <v>0</v>
      </c>
      <c r="T354" s="145">
        <f>S354*H354</f>
        <v>0</v>
      </c>
      <c r="AR354" s="146" t="s">
        <v>197</v>
      </c>
      <c r="AT354" s="146" t="s">
        <v>193</v>
      </c>
      <c r="AU354" s="146" t="s">
        <v>80</v>
      </c>
      <c r="AY354" s="18" t="s">
        <v>191</v>
      </c>
      <c r="BE354" s="147">
        <f>IF(N354="základní",J354,0)</f>
        <v>0</v>
      </c>
      <c r="BF354" s="147">
        <f>IF(N354="snížená",J354,0)</f>
        <v>0</v>
      </c>
      <c r="BG354" s="147">
        <f>IF(N354="zákl. přenesená",J354,0)</f>
        <v>0</v>
      </c>
      <c r="BH354" s="147">
        <f>IF(N354="sníž. přenesená",J354,0)</f>
        <v>0</v>
      </c>
      <c r="BI354" s="147">
        <f>IF(N354="nulová",J354,0)</f>
        <v>0</v>
      </c>
      <c r="BJ354" s="18" t="s">
        <v>78</v>
      </c>
      <c r="BK354" s="147">
        <f>ROUND(I354*H354,2)</f>
        <v>0</v>
      </c>
      <c r="BL354" s="18" t="s">
        <v>197</v>
      </c>
      <c r="BM354" s="146" t="s">
        <v>600</v>
      </c>
    </row>
    <row r="355" spans="2:65" s="1" customFormat="1" ht="11.25">
      <c r="B355" s="33"/>
      <c r="D355" s="148" t="s">
        <v>199</v>
      </c>
      <c r="F355" s="149" t="s">
        <v>601</v>
      </c>
      <c r="I355" s="150"/>
      <c r="L355" s="33"/>
      <c r="M355" s="151"/>
      <c r="T355" s="54"/>
      <c r="AT355" s="18" t="s">
        <v>199</v>
      </c>
      <c r="AU355" s="18" t="s">
        <v>80</v>
      </c>
    </row>
    <row r="356" spans="2:65" s="1" customFormat="1" ht="16.5" customHeight="1">
      <c r="B356" s="33"/>
      <c r="C356" s="183" t="s">
        <v>468</v>
      </c>
      <c r="D356" s="183" t="s">
        <v>462</v>
      </c>
      <c r="E356" s="184" t="s">
        <v>603</v>
      </c>
      <c r="F356" s="185" t="s">
        <v>604</v>
      </c>
      <c r="G356" s="186" t="s">
        <v>228</v>
      </c>
      <c r="H356" s="187">
        <v>248.46</v>
      </c>
      <c r="I356" s="188"/>
      <c r="J356" s="189">
        <f>ROUND(I356*H356,2)</f>
        <v>0</v>
      </c>
      <c r="K356" s="190"/>
      <c r="L356" s="191"/>
      <c r="M356" s="192" t="s">
        <v>19</v>
      </c>
      <c r="N356" s="193" t="s">
        <v>42</v>
      </c>
      <c r="P356" s="144">
        <f>O356*H356</f>
        <v>0</v>
      </c>
      <c r="Q356" s="144">
        <v>2.6499999999999999E-2</v>
      </c>
      <c r="R356" s="144">
        <f>Q356*H356</f>
        <v>6.5841900000000004</v>
      </c>
      <c r="S356" s="144">
        <v>0</v>
      </c>
      <c r="T356" s="145">
        <f>S356*H356</f>
        <v>0</v>
      </c>
      <c r="AR356" s="146" t="s">
        <v>236</v>
      </c>
      <c r="AT356" s="146" t="s">
        <v>462</v>
      </c>
      <c r="AU356" s="146" t="s">
        <v>80</v>
      </c>
      <c r="AY356" s="18" t="s">
        <v>191</v>
      </c>
      <c r="BE356" s="147">
        <f>IF(N356="základní",J356,0)</f>
        <v>0</v>
      </c>
      <c r="BF356" s="147">
        <f>IF(N356="snížená",J356,0)</f>
        <v>0</v>
      </c>
      <c r="BG356" s="147">
        <f>IF(N356="zákl. přenesená",J356,0)</f>
        <v>0</v>
      </c>
      <c r="BH356" s="147">
        <f>IF(N356="sníž. přenesená",J356,0)</f>
        <v>0</v>
      </c>
      <c r="BI356" s="147">
        <f>IF(N356="nulová",J356,0)</f>
        <v>0</v>
      </c>
      <c r="BJ356" s="18" t="s">
        <v>78</v>
      </c>
      <c r="BK356" s="147">
        <f>ROUND(I356*H356,2)</f>
        <v>0</v>
      </c>
      <c r="BL356" s="18" t="s">
        <v>197</v>
      </c>
      <c r="BM356" s="146" t="s">
        <v>605</v>
      </c>
    </row>
    <row r="357" spans="2:65" s="1" customFormat="1" ht="19.5">
      <c r="B357" s="33"/>
      <c r="D357" s="153" t="s">
        <v>498</v>
      </c>
      <c r="F357" s="194" t="s">
        <v>590</v>
      </c>
      <c r="I357" s="150"/>
      <c r="L357" s="33"/>
      <c r="M357" s="151"/>
      <c r="T357" s="54"/>
      <c r="AT357" s="18" t="s">
        <v>498</v>
      </c>
      <c r="AU357" s="18" t="s">
        <v>80</v>
      </c>
    </row>
    <row r="358" spans="2:65" s="12" customFormat="1" ht="11.25">
      <c r="B358" s="152"/>
      <c r="D358" s="153" t="s">
        <v>201</v>
      </c>
      <c r="F358" s="155" t="s">
        <v>1658</v>
      </c>
      <c r="H358" s="156">
        <v>248.46</v>
      </c>
      <c r="I358" s="157"/>
      <c r="L358" s="152"/>
      <c r="M358" s="158"/>
      <c r="T358" s="159"/>
      <c r="AT358" s="154" t="s">
        <v>201</v>
      </c>
      <c r="AU358" s="154" t="s">
        <v>80</v>
      </c>
      <c r="AV358" s="12" t="s">
        <v>80</v>
      </c>
      <c r="AW358" s="12" t="s">
        <v>4</v>
      </c>
      <c r="AX358" s="12" t="s">
        <v>78</v>
      </c>
      <c r="AY358" s="154" t="s">
        <v>191</v>
      </c>
    </row>
    <row r="359" spans="2:65" s="1" customFormat="1" ht="16.5" customHeight="1">
      <c r="B359" s="33"/>
      <c r="C359" s="183" t="s">
        <v>474</v>
      </c>
      <c r="D359" s="183" t="s">
        <v>462</v>
      </c>
      <c r="E359" s="184" t="s">
        <v>608</v>
      </c>
      <c r="F359" s="185" t="s">
        <v>609</v>
      </c>
      <c r="G359" s="186" t="s">
        <v>595</v>
      </c>
      <c r="H359" s="187">
        <v>25</v>
      </c>
      <c r="I359" s="188"/>
      <c r="J359" s="189">
        <f>ROUND(I359*H359,2)</f>
        <v>0</v>
      </c>
      <c r="K359" s="190"/>
      <c r="L359" s="191"/>
      <c r="M359" s="192" t="s">
        <v>19</v>
      </c>
      <c r="N359" s="193" t="s">
        <v>42</v>
      </c>
      <c r="P359" s="144">
        <f>O359*H359</f>
        <v>0</v>
      </c>
      <c r="Q359" s="144">
        <v>5.0000000000000001E-4</v>
      </c>
      <c r="R359" s="144">
        <f>Q359*H359</f>
        <v>1.2500000000000001E-2</v>
      </c>
      <c r="S359" s="144">
        <v>0</v>
      </c>
      <c r="T359" s="145">
        <f>S359*H359</f>
        <v>0</v>
      </c>
      <c r="AR359" s="146" t="s">
        <v>236</v>
      </c>
      <c r="AT359" s="146" t="s">
        <v>462</v>
      </c>
      <c r="AU359" s="146" t="s">
        <v>80</v>
      </c>
      <c r="AY359" s="18" t="s">
        <v>191</v>
      </c>
      <c r="BE359" s="147">
        <f>IF(N359="základní",J359,0)</f>
        <v>0</v>
      </c>
      <c r="BF359" s="147">
        <f>IF(N359="snížená",J359,0)</f>
        <v>0</v>
      </c>
      <c r="BG359" s="147">
        <f>IF(N359="zákl. přenesená",J359,0)</f>
        <v>0</v>
      </c>
      <c r="BH359" s="147">
        <f>IF(N359="sníž. přenesená",J359,0)</f>
        <v>0</v>
      </c>
      <c r="BI359" s="147">
        <f>IF(N359="nulová",J359,0)</f>
        <v>0</v>
      </c>
      <c r="BJ359" s="18" t="s">
        <v>78</v>
      </c>
      <c r="BK359" s="147">
        <f>ROUND(I359*H359,2)</f>
        <v>0</v>
      </c>
      <c r="BL359" s="18" t="s">
        <v>197</v>
      </c>
      <c r="BM359" s="146" t="s">
        <v>610</v>
      </c>
    </row>
    <row r="360" spans="2:65" s="1" customFormat="1" ht="19.5">
      <c r="B360" s="33"/>
      <c r="D360" s="153" t="s">
        <v>498</v>
      </c>
      <c r="F360" s="194" t="s">
        <v>590</v>
      </c>
      <c r="I360" s="150"/>
      <c r="L360" s="33"/>
      <c r="M360" s="151"/>
      <c r="T360" s="54"/>
      <c r="AT360" s="18" t="s">
        <v>498</v>
      </c>
      <c r="AU360" s="18" t="s">
        <v>80</v>
      </c>
    </row>
    <row r="361" spans="2:65" s="1" customFormat="1" ht="16.5" customHeight="1">
      <c r="B361" s="33"/>
      <c r="C361" s="183" t="s">
        <v>479</v>
      </c>
      <c r="D361" s="183" t="s">
        <v>462</v>
      </c>
      <c r="E361" s="184" t="s">
        <v>612</v>
      </c>
      <c r="F361" s="185" t="s">
        <v>613</v>
      </c>
      <c r="G361" s="186" t="s">
        <v>595</v>
      </c>
      <c r="H361" s="187">
        <v>36</v>
      </c>
      <c r="I361" s="188"/>
      <c r="J361" s="189">
        <f>ROUND(I361*H361,2)</f>
        <v>0</v>
      </c>
      <c r="K361" s="190"/>
      <c r="L361" s="191"/>
      <c r="M361" s="192" t="s">
        <v>19</v>
      </c>
      <c r="N361" s="193" t="s">
        <v>42</v>
      </c>
      <c r="P361" s="144">
        <f>O361*H361</f>
        <v>0</v>
      </c>
      <c r="Q361" s="144">
        <v>2.0000000000000001E-4</v>
      </c>
      <c r="R361" s="144">
        <f>Q361*H361</f>
        <v>7.2000000000000007E-3</v>
      </c>
      <c r="S361" s="144">
        <v>0</v>
      </c>
      <c r="T361" s="145">
        <f>S361*H361</f>
        <v>0</v>
      </c>
      <c r="AR361" s="146" t="s">
        <v>236</v>
      </c>
      <c r="AT361" s="146" t="s">
        <v>462</v>
      </c>
      <c r="AU361" s="146" t="s">
        <v>80</v>
      </c>
      <c r="AY361" s="18" t="s">
        <v>191</v>
      </c>
      <c r="BE361" s="147">
        <f>IF(N361="základní",J361,0)</f>
        <v>0</v>
      </c>
      <c r="BF361" s="147">
        <f>IF(N361="snížená",J361,0)</f>
        <v>0</v>
      </c>
      <c r="BG361" s="147">
        <f>IF(N361="zákl. přenesená",J361,0)</f>
        <v>0</v>
      </c>
      <c r="BH361" s="147">
        <f>IF(N361="sníž. přenesená",J361,0)</f>
        <v>0</v>
      </c>
      <c r="BI361" s="147">
        <f>IF(N361="nulová",J361,0)</f>
        <v>0</v>
      </c>
      <c r="BJ361" s="18" t="s">
        <v>78</v>
      </c>
      <c r="BK361" s="147">
        <f>ROUND(I361*H361,2)</f>
        <v>0</v>
      </c>
      <c r="BL361" s="18" t="s">
        <v>197</v>
      </c>
      <c r="BM361" s="146" t="s">
        <v>614</v>
      </c>
    </row>
    <row r="362" spans="2:65" s="1" customFormat="1" ht="19.5">
      <c r="B362" s="33"/>
      <c r="D362" s="153" t="s">
        <v>498</v>
      </c>
      <c r="F362" s="194" t="s">
        <v>590</v>
      </c>
      <c r="I362" s="150"/>
      <c r="L362" s="33"/>
      <c r="M362" s="151"/>
      <c r="T362" s="54"/>
      <c r="AT362" s="18" t="s">
        <v>498</v>
      </c>
      <c r="AU362" s="18" t="s">
        <v>80</v>
      </c>
    </row>
    <row r="363" spans="2:65" s="1" customFormat="1" ht="24.2" customHeight="1">
      <c r="B363" s="33"/>
      <c r="C363" s="134" t="s">
        <v>484</v>
      </c>
      <c r="D363" s="134" t="s">
        <v>193</v>
      </c>
      <c r="E363" s="135" t="s">
        <v>629</v>
      </c>
      <c r="F363" s="136" t="s">
        <v>630</v>
      </c>
      <c r="G363" s="137" t="s">
        <v>595</v>
      </c>
      <c r="H363" s="138">
        <v>16</v>
      </c>
      <c r="I363" s="139"/>
      <c r="J363" s="140">
        <f>ROUND(I363*H363,2)</f>
        <v>0</v>
      </c>
      <c r="K363" s="141"/>
      <c r="L363" s="33"/>
      <c r="M363" s="142" t="s">
        <v>19</v>
      </c>
      <c r="N363" s="143" t="s">
        <v>42</v>
      </c>
      <c r="P363" s="144">
        <f>O363*H363</f>
        <v>0</v>
      </c>
      <c r="Q363" s="144">
        <v>1.67E-3</v>
      </c>
      <c r="R363" s="144">
        <f>Q363*H363</f>
        <v>2.6720000000000001E-2</v>
      </c>
      <c r="S363" s="144">
        <v>0</v>
      </c>
      <c r="T363" s="145">
        <f>S363*H363</f>
        <v>0</v>
      </c>
      <c r="AR363" s="146" t="s">
        <v>197</v>
      </c>
      <c r="AT363" s="146" t="s">
        <v>193</v>
      </c>
      <c r="AU363" s="146" t="s">
        <v>80</v>
      </c>
      <c r="AY363" s="18" t="s">
        <v>191</v>
      </c>
      <c r="BE363" s="147">
        <f>IF(N363="základní",J363,0)</f>
        <v>0</v>
      </c>
      <c r="BF363" s="147">
        <f>IF(N363="snížená",J363,0)</f>
        <v>0</v>
      </c>
      <c r="BG363" s="147">
        <f>IF(N363="zákl. přenesená",J363,0)</f>
        <v>0</v>
      </c>
      <c r="BH363" s="147">
        <f>IF(N363="sníž. přenesená",J363,0)</f>
        <v>0</v>
      </c>
      <c r="BI363" s="147">
        <f>IF(N363="nulová",J363,0)</f>
        <v>0</v>
      </c>
      <c r="BJ363" s="18" t="s">
        <v>78</v>
      </c>
      <c r="BK363" s="147">
        <f>ROUND(I363*H363,2)</f>
        <v>0</v>
      </c>
      <c r="BL363" s="18" t="s">
        <v>197</v>
      </c>
      <c r="BM363" s="146" t="s">
        <v>631</v>
      </c>
    </row>
    <row r="364" spans="2:65" s="1" customFormat="1" ht="11.25">
      <c r="B364" s="33"/>
      <c r="D364" s="148" t="s">
        <v>199</v>
      </c>
      <c r="F364" s="149" t="s">
        <v>632</v>
      </c>
      <c r="I364" s="150"/>
      <c r="L364" s="33"/>
      <c r="M364" s="151"/>
      <c r="T364" s="54"/>
      <c r="AT364" s="18" t="s">
        <v>199</v>
      </c>
      <c r="AU364" s="18" t="s">
        <v>80</v>
      </c>
    </row>
    <row r="365" spans="2:65" s="1" customFormat="1" ht="19.5">
      <c r="B365" s="33"/>
      <c r="D365" s="153" t="s">
        <v>498</v>
      </c>
      <c r="F365" s="194" t="s">
        <v>1659</v>
      </c>
      <c r="I365" s="150"/>
      <c r="L365" s="33"/>
      <c r="M365" s="151"/>
      <c r="T365" s="54"/>
      <c r="AT365" s="18" t="s">
        <v>498</v>
      </c>
      <c r="AU365" s="18" t="s">
        <v>80</v>
      </c>
    </row>
    <row r="366" spans="2:65" s="12" customFormat="1" ht="11.25">
      <c r="B366" s="152"/>
      <c r="D366" s="153" t="s">
        <v>201</v>
      </c>
      <c r="E366" s="154" t="s">
        <v>19</v>
      </c>
      <c r="F366" s="155" t="s">
        <v>1660</v>
      </c>
      <c r="H366" s="156">
        <v>8</v>
      </c>
      <c r="I366" s="157"/>
      <c r="L366" s="152"/>
      <c r="M366" s="158"/>
      <c r="T366" s="159"/>
      <c r="AT366" s="154" t="s">
        <v>201</v>
      </c>
      <c r="AU366" s="154" t="s">
        <v>80</v>
      </c>
      <c r="AV366" s="12" t="s">
        <v>80</v>
      </c>
      <c r="AW366" s="12" t="s">
        <v>33</v>
      </c>
      <c r="AX366" s="12" t="s">
        <v>71</v>
      </c>
      <c r="AY366" s="154" t="s">
        <v>191</v>
      </c>
    </row>
    <row r="367" spans="2:65" s="12" customFormat="1" ht="11.25">
      <c r="B367" s="152"/>
      <c r="D367" s="153" t="s">
        <v>201</v>
      </c>
      <c r="E367" s="154" t="s">
        <v>19</v>
      </c>
      <c r="F367" s="155" t="s">
        <v>1661</v>
      </c>
      <c r="H367" s="156">
        <v>8</v>
      </c>
      <c r="I367" s="157"/>
      <c r="L367" s="152"/>
      <c r="M367" s="158"/>
      <c r="T367" s="159"/>
      <c r="AT367" s="154" t="s">
        <v>201</v>
      </c>
      <c r="AU367" s="154" t="s">
        <v>80</v>
      </c>
      <c r="AV367" s="12" t="s">
        <v>80</v>
      </c>
      <c r="AW367" s="12" t="s">
        <v>33</v>
      </c>
      <c r="AX367" s="12" t="s">
        <v>71</v>
      </c>
      <c r="AY367" s="154" t="s">
        <v>191</v>
      </c>
    </row>
    <row r="368" spans="2:65" s="13" customFormat="1" ht="11.25">
      <c r="B368" s="160"/>
      <c r="D368" s="153" t="s">
        <v>201</v>
      </c>
      <c r="E368" s="161" t="s">
        <v>19</v>
      </c>
      <c r="F368" s="162" t="s">
        <v>203</v>
      </c>
      <c r="H368" s="163">
        <v>16</v>
      </c>
      <c r="I368" s="164"/>
      <c r="L368" s="160"/>
      <c r="M368" s="165"/>
      <c r="T368" s="166"/>
      <c r="AT368" s="161" t="s">
        <v>201</v>
      </c>
      <c r="AU368" s="161" t="s">
        <v>80</v>
      </c>
      <c r="AV368" s="13" t="s">
        <v>197</v>
      </c>
      <c r="AW368" s="13" t="s">
        <v>33</v>
      </c>
      <c r="AX368" s="13" t="s">
        <v>78</v>
      </c>
      <c r="AY368" s="161" t="s">
        <v>191</v>
      </c>
    </row>
    <row r="369" spans="2:65" s="1" customFormat="1" ht="16.5" customHeight="1">
      <c r="B369" s="33"/>
      <c r="C369" s="183" t="s">
        <v>489</v>
      </c>
      <c r="D369" s="183" t="s">
        <v>462</v>
      </c>
      <c r="E369" s="184" t="s">
        <v>634</v>
      </c>
      <c r="F369" s="185" t="s">
        <v>635</v>
      </c>
      <c r="G369" s="186" t="s">
        <v>595</v>
      </c>
      <c r="H369" s="187">
        <v>2</v>
      </c>
      <c r="I369" s="188"/>
      <c r="J369" s="189">
        <f>ROUND(I369*H369,2)</f>
        <v>0</v>
      </c>
      <c r="K369" s="190"/>
      <c r="L369" s="191"/>
      <c r="M369" s="192" t="s">
        <v>19</v>
      </c>
      <c r="N369" s="193" t="s">
        <v>42</v>
      </c>
      <c r="P369" s="144">
        <f>O369*H369</f>
        <v>0</v>
      </c>
      <c r="Q369" s="144">
        <v>1.2200000000000001E-2</v>
      </c>
      <c r="R369" s="144">
        <f>Q369*H369</f>
        <v>2.4400000000000002E-2</v>
      </c>
      <c r="S369" s="144">
        <v>0</v>
      </c>
      <c r="T369" s="145">
        <f>S369*H369</f>
        <v>0</v>
      </c>
      <c r="AR369" s="146" t="s">
        <v>236</v>
      </c>
      <c r="AT369" s="146" t="s">
        <v>462</v>
      </c>
      <c r="AU369" s="146" t="s">
        <v>80</v>
      </c>
      <c r="AY369" s="18" t="s">
        <v>191</v>
      </c>
      <c r="BE369" s="147">
        <f>IF(N369="základní",J369,0)</f>
        <v>0</v>
      </c>
      <c r="BF369" s="147">
        <f>IF(N369="snížená",J369,0)</f>
        <v>0</v>
      </c>
      <c r="BG369" s="147">
        <f>IF(N369="zákl. přenesená",J369,0)</f>
        <v>0</v>
      </c>
      <c r="BH369" s="147">
        <f>IF(N369="sníž. přenesená",J369,0)</f>
        <v>0</v>
      </c>
      <c r="BI369" s="147">
        <f>IF(N369="nulová",J369,0)</f>
        <v>0</v>
      </c>
      <c r="BJ369" s="18" t="s">
        <v>78</v>
      </c>
      <c r="BK369" s="147">
        <f>ROUND(I369*H369,2)</f>
        <v>0</v>
      </c>
      <c r="BL369" s="18" t="s">
        <v>197</v>
      </c>
      <c r="BM369" s="146" t="s">
        <v>636</v>
      </c>
    </row>
    <row r="370" spans="2:65" s="1" customFormat="1" ht="19.5">
      <c r="B370" s="33"/>
      <c r="D370" s="153" t="s">
        <v>498</v>
      </c>
      <c r="F370" s="194" t="s">
        <v>590</v>
      </c>
      <c r="I370" s="150"/>
      <c r="L370" s="33"/>
      <c r="M370" s="151"/>
      <c r="T370" s="54"/>
      <c r="AT370" s="18" t="s">
        <v>498</v>
      </c>
      <c r="AU370" s="18" t="s">
        <v>80</v>
      </c>
    </row>
    <row r="371" spans="2:65" s="1" customFormat="1" ht="16.5" customHeight="1">
      <c r="B371" s="33"/>
      <c r="C371" s="183" t="s">
        <v>494</v>
      </c>
      <c r="D371" s="183" t="s">
        <v>462</v>
      </c>
      <c r="E371" s="184" t="s">
        <v>642</v>
      </c>
      <c r="F371" s="185" t="s">
        <v>643</v>
      </c>
      <c r="G371" s="186" t="s">
        <v>595</v>
      </c>
      <c r="H371" s="187">
        <v>3</v>
      </c>
      <c r="I371" s="188"/>
      <c r="J371" s="189">
        <f>ROUND(I371*H371,2)</f>
        <v>0</v>
      </c>
      <c r="K371" s="190"/>
      <c r="L371" s="191"/>
      <c r="M371" s="192" t="s">
        <v>19</v>
      </c>
      <c r="N371" s="193" t="s">
        <v>42</v>
      </c>
      <c r="P371" s="144">
        <f>O371*H371</f>
        <v>0</v>
      </c>
      <c r="Q371" s="144">
        <v>9.5999999999999992E-3</v>
      </c>
      <c r="R371" s="144">
        <f>Q371*H371</f>
        <v>2.8799999999999999E-2</v>
      </c>
      <c r="S371" s="144">
        <v>0</v>
      </c>
      <c r="T371" s="145">
        <f>S371*H371</f>
        <v>0</v>
      </c>
      <c r="AR371" s="146" t="s">
        <v>236</v>
      </c>
      <c r="AT371" s="146" t="s">
        <v>462</v>
      </c>
      <c r="AU371" s="146" t="s">
        <v>80</v>
      </c>
      <c r="AY371" s="18" t="s">
        <v>191</v>
      </c>
      <c r="BE371" s="147">
        <f>IF(N371="základní",J371,0)</f>
        <v>0</v>
      </c>
      <c r="BF371" s="147">
        <f>IF(N371="snížená",J371,0)</f>
        <v>0</v>
      </c>
      <c r="BG371" s="147">
        <f>IF(N371="zákl. přenesená",J371,0)</f>
        <v>0</v>
      </c>
      <c r="BH371" s="147">
        <f>IF(N371="sníž. přenesená",J371,0)</f>
        <v>0</v>
      </c>
      <c r="BI371" s="147">
        <f>IF(N371="nulová",J371,0)</f>
        <v>0</v>
      </c>
      <c r="BJ371" s="18" t="s">
        <v>78</v>
      </c>
      <c r="BK371" s="147">
        <f>ROUND(I371*H371,2)</f>
        <v>0</v>
      </c>
      <c r="BL371" s="18" t="s">
        <v>197</v>
      </c>
      <c r="BM371" s="146" t="s">
        <v>644</v>
      </c>
    </row>
    <row r="372" spans="2:65" s="1" customFormat="1" ht="19.5">
      <c r="B372" s="33"/>
      <c r="D372" s="153" t="s">
        <v>498</v>
      </c>
      <c r="F372" s="194" t="s">
        <v>590</v>
      </c>
      <c r="I372" s="150"/>
      <c r="L372" s="33"/>
      <c r="M372" s="151"/>
      <c r="T372" s="54"/>
      <c r="AT372" s="18" t="s">
        <v>498</v>
      </c>
      <c r="AU372" s="18" t="s">
        <v>80</v>
      </c>
    </row>
    <row r="373" spans="2:65" s="1" customFormat="1" ht="16.5" customHeight="1">
      <c r="B373" s="33"/>
      <c r="C373" s="183" t="s">
        <v>502</v>
      </c>
      <c r="D373" s="183" t="s">
        <v>462</v>
      </c>
      <c r="E373" s="184" t="s">
        <v>1662</v>
      </c>
      <c r="F373" s="185" t="s">
        <v>1663</v>
      </c>
      <c r="G373" s="186" t="s">
        <v>595</v>
      </c>
      <c r="H373" s="187">
        <v>1</v>
      </c>
      <c r="I373" s="188"/>
      <c r="J373" s="189">
        <f>ROUND(I373*H373,2)</f>
        <v>0</v>
      </c>
      <c r="K373" s="190"/>
      <c r="L373" s="191"/>
      <c r="M373" s="192" t="s">
        <v>19</v>
      </c>
      <c r="N373" s="193" t="s">
        <v>42</v>
      </c>
      <c r="P373" s="144">
        <f>O373*H373</f>
        <v>0</v>
      </c>
      <c r="Q373" s="144">
        <v>1.4200000000000001E-2</v>
      </c>
      <c r="R373" s="144">
        <f>Q373*H373</f>
        <v>1.4200000000000001E-2</v>
      </c>
      <c r="S373" s="144">
        <v>0</v>
      </c>
      <c r="T373" s="145">
        <f>S373*H373</f>
        <v>0</v>
      </c>
      <c r="AR373" s="146" t="s">
        <v>236</v>
      </c>
      <c r="AT373" s="146" t="s">
        <v>462</v>
      </c>
      <c r="AU373" s="146" t="s">
        <v>80</v>
      </c>
      <c r="AY373" s="18" t="s">
        <v>191</v>
      </c>
      <c r="BE373" s="147">
        <f>IF(N373="základní",J373,0)</f>
        <v>0</v>
      </c>
      <c r="BF373" s="147">
        <f>IF(N373="snížená",J373,0)</f>
        <v>0</v>
      </c>
      <c r="BG373" s="147">
        <f>IF(N373="zákl. přenesená",J373,0)</f>
        <v>0</v>
      </c>
      <c r="BH373" s="147">
        <f>IF(N373="sníž. přenesená",J373,0)</f>
        <v>0</v>
      </c>
      <c r="BI373" s="147">
        <f>IF(N373="nulová",J373,0)</f>
        <v>0</v>
      </c>
      <c r="BJ373" s="18" t="s">
        <v>78</v>
      </c>
      <c r="BK373" s="147">
        <f>ROUND(I373*H373,2)</f>
        <v>0</v>
      </c>
      <c r="BL373" s="18" t="s">
        <v>197</v>
      </c>
      <c r="BM373" s="146" t="s">
        <v>1664</v>
      </c>
    </row>
    <row r="374" spans="2:65" s="1" customFormat="1" ht="19.5">
      <c r="B374" s="33"/>
      <c r="D374" s="153" t="s">
        <v>498</v>
      </c>
      <c r="F374" s="194" t="s">
        <v>590</v>
      </c>
      <c r="I374" s="150"/>
      <c r="L374" s="33"/>
      <c r="M374" s="151"/>
      <c r="T374" s="54"/>
      <c r="AT374" s="18" t="s">
        <v>498</v>
      </c>
      <c r="AU374" s="18" t="s">
        <v>80</v>
      </c>
    </row>
    <row r="375" spans="2:65" s="1" customFormat="1" ht="16.5" customHeight="1">
      <c r="B375" s="33"/>
      <c r="C375" s="183" t="s">
        <v>509</v>
      </c>
      <c r="D375" s="183" t="s">
        <v>462</v>
      </c>
      <c r="E375" s="184" t="s">
        <v>1665</v>
      </c>
      <c r="F375" s="185" t="s">
        <v>1666</v>
      </c>
      <c r="G375" s="186" t="s">
        <v>595</v>
      </c>
      <c r="H375" s="187">
        <v>1</v>
      </c>
      <c r="I375" s="188"/>
      <c r="J375" s="189">
        <f>ROUND(I375*H375,2)</f>
        <v>0</v>
      </c>
      <c r="K375" s="190"/>
      <c r="L375" s="191"/>
      <c r="M375" s="192" t="s">
        <v>19</v>
      </c>
      <c r="N375" s="193" t="s">
        <v>42</v>
      </c>
      <c r="P375" s="144">
        <f>O375*H375</f>
        <v>0</v>
      </c>
      <c r="Q375" s="144">
        <v>1.78E-2</v>
      </c>
      <c r="R375" s="144">
        <f>Q375*H375</f>
        <v>1.78E-2</v>
      </c>
      <c r="S375" s="144">
        <v>0</v>
      </c>
      <c r="T375" s="145">
        <f>S375*H375</f>
        <v>0</v>
      </c>
      <c r="AR375" s="146" t="s">
        <v>236</v>
      </c>
      <c r="AT375" s="146" t="s">
        <v>462</v>
      </c>
      <c r="AU375" s="146" t="s">
        <v>80</v>
      </c>
      <c r="AY375" s="18" t="s">
        <v>191</v>
      </c>
      <c r="BE375" s="147">
        <f>IF(N375="základní",J375,0)</f>
        <v>0</v>
      </c>
      <c r="BF375" s="147">
        <f>IF(N375="snížená",J375,0)</f>
        <v>0</v>
      </c>
      <c r="BG375" s="147">
        <f>IF(N375="zákl. přenesená",J375,0)</f>
        <v>0</v>
      </c>
      <c r="BH375" s="147">
        <f>IF(N375="sníž. přenesená",J375,0)</f>
        <v>0</v>
      </c>
      <c r="BI375" s="147">
        <f>IF(N375="nulová",J375,0)</f>
        <v>0</v>
      </c>
      <c r="BJ375" s="18" t="s">
        <v>78</v>
      </c>
      <c r="BK375" s="147">
        <f>ROUND(I375*H375,2)</f>
        <v>0</v>
      </c>
      <c r="BL375" s="18" t="s">
        <v>197</v>
      </c>
      <c r="BM375" s="146" t="s">
        <v>1667</v>
      </c>
    </row>
    <row r="376" spans="2:65" s="1" customFormat="1" ht="19.5">
      <c r="B376" s="33"/>
      <c r="D376" s="153" t="s">
        <v>498</v>
      </c>
      <c r="F376" s="194" t="s">
        <v>590</v>
      </c>
      <c r="I376" s="150"/>
      <c r="L376" s="33"/>
      <c r="M376" s="151"/>
      <c r="T376" s="54"/>
      <c r="AT376" s="18" t="s">
        <v>498</v>
      </c>
      <c r="AU376" s="18" t="s">
        <v>80</v>
      </c>
    </row>
    <row r="377" spans="2:65" s="1" customFormat="1" ht="16.5" customHeight="1">
      <c r="B377" s="33"/>
      <c r="C377" s="183" t="s">
        <v>518</v>
      </c>
      <c r="D377" s="183" t="s">
        <v>462</v>
      </c>
      <c r="E377" s="184" t="s">
        <v>1668</v>
      </c>
      <c r="F377" s="185" t="s">
        <v>1669</v>
      </c>
      <c r="G377" s="186" t="s">
        <v>595</v>
      </c>
      <c r="H377" s="187">
        <v>2</v>
      </c>
      <c r="I377" s="188"/>
      <c r="J377" s="189">
        <f>ROUND(I377*H377,2)</f>
        <v>0</v>
      </c>
      <c r="K377" s="190"/>
      <c r="L377" s="191"/>
      <c r="M377" s="192" t="s">
        <v>19</v>
      </c>
      <c r="N377" s="193" t="s">
        <v>42</v>
      </c>
      <c r="P377" s="144">
        <f>O377*H377</f>
        <v>0</v>
      </c>
      <c r="Q377" s="144">
        <v>8.0000000000000002E-3</v>
      </c>
      <c r="R377" s="144">
        <f>Q377*H377</f>
        <v>1.6E-2</v>
      </c>
      <c r="S377" s="144">
        <v>0</v>
      </c>
      <c r="T377" s="145">
        <f>S377*H377</f>
        <v>0</v>
      </c>
      <c r="AR377" s="146" t="s">
        <v>236</v>
      </c>
      <c r="AT377" s="146" t="s">
        <v>462</v>
      </c>
      <c r="AU377" s="146" t="s">
        <v>80</v>
      </c>
      <c r="AY377" s="18" t="s">
        <v>191</v>
      </c>
      <c r="BE377" s="147">
        <f>IF(N377="základní",J377,0)</f>
        <v>0</v>
      </c>
      <c r="BF377" s="147">
        <f>IF(N377="snížená",J377,0)</f>
        <v>0</v>
      </c>
      <c r="BG377" s="147">
        <f>IF(N377="zákl. přenesená",J377,0)</f>
        <v>0</v>
      </c>
      <c r="BH377" s="147">
        <f>IF(N377="sníž. přenesená",J377,0)</f>
        <v>0</v>
      </c>
      <c r="BI377" s="147">
        <f>IF(N377="nulová",J377,0)</f>
        <v>0</v>
      </c>
      <c r="BJ377" s="18" t="s">
        <v>78</v>
      </c>
      <c r="BK377" s="147">
        <f>ROUND(I377*H377,2)</f>
        <v>0</v>
      </c>
      <c r="BL377" s="18" t="s">
        <v>197</v>
      </c>
      <c r="BM377" s="146" t="s">
        <v>1670</v>
      </c>
    </row>
    <row r="378" spans="2:65" s="1" customFormat="1" ht="29.25">
      <c r="B378" s="33"/>
      <c r="D378" s="153" t="s">
        <v>498</v>
      </c>
      <c r="F378" s="194" t="s">
        <v>1671</v>
      </c>
      <c r="I378" s="150"/>
      <c r="L378" s="33"/>
      <c r="M378" s="151"/>
      <c r="T378" s="54"/>
      <c r="AT378" s="18" t="s">
        <v>498</v>
      </c>
      <c r="AU378" s="18" t="s">
        <v>80</v>
      </c>
    </row>
    <row r="379" spans="2:65" s="1" customFormat="1" ht="16.5" customHeight="1">
      <c r="B379" s="33"/>
      <c r="C379" s="183" t="s">
        <v>528</v>
      </c>
      <c r="D379" s="183" t="s">
        <v>462</v>
      </c>
      <c r="E379" s="184" t="s">
        <v>1279</v>
      </c>
      <c r="F379" s="185" t="s">
        <v>1280</v>
      </c>
      <c r="G379" s="186" t="s">
        <v>595</v>
      </c>
      <c r="H379" s="187">
        <v>1</v>
      </c>
      <c r="I379" s="188"/>
      <c r="J379" s="189">
        <f>ROUND(I379*H379,2)</f>
        <v>0</v>
      </c>
      <c r="K379" s="190"/>
      <c r="L379" s="191"/>
      <c r="M379" s="192" t="s">
        <v>19</v>
      </c>
      <c r="N379" s="193" t="s">
        <v>42</v>
      </c>
      <c r="P379" s="144">
        <f>O379*H379</f>
        <v>0</v>
      </c>
      <c r="Q379" s="144">
        <v>3.8E-3</v>
      </c>
      <c r="R379" s="144">
        <f>Q379*H379</f>
        <v>3.8E-3</v>
      </c>
      <c r="S379" s="144">
        <v>0</v>
      </c>
      <c r="T379" s="145">
        <f>S379*H379</f>
        <v>0</v>
      </c>
      <c r="AR379" s="146" t="s">
        <v>236</v>
      </c>
      <c r="AT379" s="146" t="s">
        <v>462</v>
      </c>
      <c r="AU379" s="146" t="s">
        <v>80</v>
      </c>
      <c r="AY379" s="18" t="s">
        <v>191</v>
      </c>
      <c r="BE379" s="147">
        <f>IF(N379="základní",J379,0)</f>
        <v>0</v>
      </c>
      <c r="BF379" s="147">
        <f>IF(N379="snížená",J379,0)</f>
        <v>0</v>
      </c>
      <c r="BG379" s="147">
        <f>IF(N379="zákl. přenesená",J379,0)</f>
        <v>0</v>
      </c>
      <c r="BH379" s="147">
        <f>IF(N379="sníž. přenesená",J379,0)</f>
        <v>0</v>
      </c>
      <c r="BI379" s="147">
        <f>IF(N379="nulová",J379,0)</f>
        <v>0</v>
      </c>
      <c r="BJ379" s="18" t="s">
        <v>78</v>
      </c>
      <c r="BK379" s="147">
        <f>ROUND(I379*H379,2)</f>
        <v>0</v>
      </c>
      <c r="BL379" s="18" t="s">
        <v>197</v>
      </c>
      <c r="BM379" s="146" t="s">
        <v>1281</v>
      </c>
    </row>
    <row r="380" spans="2:65" s="1" customFormat="1" ht="16.5" customHeight="1">
      <c r="B380" s="33"/>
      <c r="C380" s="183" t="s">
        <v>535</v>
      </c>
      <c r="D380" s="183" t="s">
        <v>462</v>
      </c>
      <c r="E380" s="184" t="s">
        <v>645</v>
      </c>
      <c r="F380" s="185" t="s">
        <v>646</v>
      </c>
      <c r="G380" s="186" t="s">
        <v>595</v>
      </c>
      <c r="H380" s="187">
        <v>13</v>
      </c>
      <c r="I380" s="188"/>
      <c r="J380" s="189">
        <f>ROUND(I380*H380,2)</f>
        <v>0</v>
      </c>
      <c r="K380" s="190"/>
      <c r="L380" s="191"/>
      <c r="M380" s="192" t="s">
        <v>19</v>
      </c>
      <c r="N380" s="193" t="s">
        <v>42</v>
      </c>
      <c r="P380" s="144">
        <f>O380*H380</f>
        <v>0</v>
      </c>
      <c r="Q380" s="144">
        <v>6.9999999999999994E-5</v>
      </c>
      <c r="R380" s="144">
        <f>Q380*H380</f>
        <v>9.0999999999999989E-4</v>
      </c>
      <c r="S380" s="144">
        <v>0</v>
      </c>
      <c r="T380" s="145">
        <f>S380*H380</f>
        <v>0</v>
      </c>
      <c r="AR380" s="146" t="s">
        <v>236</v>
      </c>
      <c r="AT380" s="146" t="s">
        <v>462</v>
      </c>
      <c r="AU380" s="146" t="s">
        <v>80</v>
      </c>
      <c r="AY380" s="18" t="s">
        <v>191</v>
      </c>
      <c r="BE380" s="147">
        <f>IF(N380="základní",J380,0)</f>
        <v>0</v>
      </c>
      <c r="BF380" s="147">
        <f>IF(N380="snížená",J380,0)</f>
        <v>0</v>
      </c>
      <c r="BG380" s="147">
        <f>IF(N380="zákl. přenesená",J380,0)</f>
        <v>0</v>
      </c>
      <c r="BH380" s="147">
        <f>IF(N380="sníž. přenesená",J380,0)</f>
        <v>0</v>
      </c>
      <c r="BI380" s="147">
        <f>IF(N380="nulová",J380,0)</f>
        <v>0</v>
      </c>
      <c r="BJ380" s="18" t="s">
        <v>78</v>
      </c>
      <c r="BK380" s="147">
        <f>ROUND(I380*H380,2)</f>
        <v>0</v>
      </c>
      <c r="BL380" s="18" t="s">
        <v>197</v>
      </c>
      <c r="BM380" s="146" t="s">
        <v>647</v>
      </c>
    </row>
    <row r="381" spans="2:65" s="1" customFormat="1" ht="19.5">
      <c r="B381" s="33"/>
      <c r="D381" s="153" t="s">
        <v>498</v>
      </c>
      <c r="F381" s="194" t="s">
        <v>648</v>
      </c>
      <c r="I381" s="150"/>
      <c r="L381" s="33"/>
      <c r="M381" s="151"/>
      <c r="T381" s="54"/>
      <c r="AT381" s="18" t="s">
        <v>498</v>
      </c>
      <c r="AU381" s="18" t="s">
        <v>80</v>
      </c>
    </row>
    <row r="382" spans="2:65" s="1" customFormat="1" ht="24.2" customHeight="1">
      <c r="B382" s="33"/>
      <c r="C382" s="134" t="s">
        <v>543</v>
      </c>
      <c r="D382" s="134" t="s">
        <v>193</v>
      </c>
      <c r="E382" s="135" t="s">
        <v>1282</v>
      </c>
      <c r="F382" s="136" t="s">
        <v>1283</v>
      </c>
      <c r="G382" s="137" t="s">
        <v>595</v>
      </c>
      <c r="H382" s="138">
        <v>2</v>
      </c>
      <c r="I382" s="139"/>
      <c r="J382" s="140">
        <f>ROUND(I382*H382,2)</f>
        <v>0</v>
      </c>
      <c r="K382" s="141"/>
      <c r="L382" s="33"/>
      <c r="M382" s="142" t="s">
        <v>19</v>
      </c>
      <c r="N382" s="143" t="s">
        <v>42</v>
      </c>
      <c r="P382" s="144">
        <f>O382*H382</f>
        <v>0</v>
      </c>
      <c r="Q382" s="144">
        <v>1.67E-3</v>
      </c>
      <c r="R382" s="144">
        <f>Q382*H382</f>
        <v>3.3400000000000001E-3</v>
      </c>
      <c r="S382" s="144">
        <v>0</v>
      </c>
      <c r="T382" s="145">
        <f>S382*H382</f>
        <v>0</v>
      </c>
      <c r="AR382" s="146" t="s">
        <v>197</v>
      </c>
      <c r="AT382" s="146" t="s">
        <v>193</v>
      </c>
      <c r="AU382" s="146" t="s">
        <v>80</v>
      </c>
      <c r="AY382" s="18" t="s">
        <v>191</v>
      </c>
      <c r="BE382" s="147">
        <f>IF(N382="základní",J382,0)</f>
        <v>0</v>
      </c>
      <c r="BF382" s="147">
        <f>IF(N382="snížená",J382,0)</f>
        <v>0</v>
      </c>
      <c r="BG382" s="147">
        <f>IF(N382="zákl. přenesená",J382,0)</f>
        <v>0</v>
      </c>
      <c r="BH382" s="147">
        <f>IF(N382="sníž. přenesená",J382,0)</f>
        <v>0</v>
      </c>
      <c r="BI382" s="147">
        <f>IF(N382="nulová",J382,0)</f>
        <v>0</v>
      </c>
      <c r="BJ382" s="18" t="s">
        <v>78</v>
      </c>
      <c r="BK382" s="147">
        <f>ROUND(I382*H382,2)</f>
        <v>0</v>
      </c>
      <c r="BL382" s="18" t="s">
        <v>197</v>
      </c>
      <c r="BM382" s="146" t="s">
        <v>1284</v>
      </c>
    </row>
    <row r="383" spans="2:65" s="1" customFormat="1" ht="11.25">
      <c r="B383" s="33"/>
      <c r="D383" s="148" t="s">
        <v>199</v>
      </c>
      <c r="F383" s="149" t="s">
        <v>1285</v>
      </c>
      <c r="I383" s="150"/>
      <c r="L383" s="33"/>
      <c r="M383" s="151"/>
      <c r="T383" s="54"/>
      <c r="AT383" s="18" t="s">
        <v>199</v>
      </c>
      <c r="AU383" s="18" t="s">
        <v>80</v>
      </c>
    </row>
    <row r="384" spans="2:65" s="1" customFormat="1" ht="19.5">
      <c r="B384" s="33"/>
      <c r="D384" s="153" t="s">
        <v>498</v>
      </c>
      <c r="F384" s="194" t="s">
        <v>1659</v>
      </c>
      <c r="I384" s="150"/>
      <c r="L384" s="33"/>
      <c r="M384" s="151"/>
      <c r="T384" s="54"/>
      <c r="AT384" s="18" t="s">
        <v>498</v>
      </c>
      <c r="AU384" s="18" t="s">
        <v>80</v>
      </c>
    </row>
    <row r="385" spans="2:65" s="1" customFormat="1" ht="16.5" customHeight="1">
      <c r="B385" s="33"/>
      <c r="C385" s="183" t="s">
        <v>551</v>
      </c>
      <c r="D385" s="183" t="s">
        <v>462</v>
      </c>
      <c r="E385" s="184" t="s">
        <v>1672</v>
      </c>
      <c r="F385" s="185" t="s">
        <v>1673</v>
      </c>
      <c r="G385" s="186" t="s">
        <v>595</v>
      </c>
      <c r="H385" s="187">
        <v>2</v>
      </c>
      <c r="I385" s="188"/>
      <c r="J385" s="189">
        <f>ROUND(I385*H385,2)</f>
        <v>0</v>
      </c>
      <c r="K385" s="190"/>
      <c r="L385" s="191"/>
      <c r="M385" s="192" t="s">
        <v>19</v>
      </c>
      <c r="N385" s="193" t="s">
        <v>42</v>
      </c>
      <c r="P385" s="144">
        <f>O385*H385</f>
        <v>0</v>
      </c>
      <c r="Q385" s="144">
        <v>6.8999999999999999E-3</v>
      </c>
      <c r="R385" s="144">
        <f>Q385*H385</f>
        <v>1.38E-2</v>
      </c>
      <c r="S385" s="144">
        <v>0</v>
      </c>
      <c r="T385" s="145">
        <f>S385*H385</f>
        <v>0</v>
      </c>
      <c r="AR385" s="146" t="s">
        <v>236</v>
      </c>
      <c r="AT385" s="146" t="s">
        <v>462</v>
      </c>
      <c r="AU385" s="146" t="s">
        <v>80</v>
      </c>
      <c r="AY385" s="18" t="s">
        <v>191</v>
      </c>
      <c r="BE385" s="147">
        <f>IF(N385="základní",J385,0)</f>
        <v>0</v>
      </c>
      <c r="BF385" s="147">
        <f>IF(N385="snížená",J385,0)</f>
        <v>0</v>
      </c>
      <c r="BG385" s="147">
        <f>IF(N385="zákl. přenesená",J385,0)</f>
        <v>0</v>
      </c>
      <c r="BH385" s="147">
        <f>IF(N385="sníž. přenesená",J385,0)</f>
        <v>0</v>
      </c>
      <c r="BI385" s="147">
        <f>IF(N385="nulová",J385,0)</f>
        <v>0</v>
      </c>
      <c r="BJ385" s="18" t="s">
        <v>78</v>
      </c>
      <c r="BK385" s="147">
        <f>ROUND(I385*H385,2)</f>
        <v>0</v>
      </c>
      <c r="BL385" s="18" t="s">
        <v>197</v>
      </c>
      <c r="BM385" s="146" t="s">
        <v>1674</v>
      </c>
    </row>
    <row r="386" spans="2:65" s="1" customFormat="1" ht="29.25">
      <c r="B386" s="33"/>
      <c r="D386" s="153" t="s">
        <v>498</v>
      </c>
      <c r="F386" s="194" t="s">
        <v>1675</v>
      </c>
      <c r="I386" s="150"/>
      <c r="L386" s="33"/>
      <c r="M386" s="151"/>
      <c r="T386" s="54"/>
      <c r="AT386" s="18" t="s">
        <v>498</v>
      </c>
      <c r="AU386" s="18" t="s">
        <v>80</v>
      </c>
    </row>
    <row r="387" spans="2:65" s="1" customFormat="1" ht="16.5" customHeight="1">
      <c r="B387" s="33"/>
      <c r="C387" s="183" t="s">
        <v>557</v>
      </c>
      <c r="D387" s="183" t="s">
        <v>462</v>
      </c>
      <c r="E387" s="184" t="s">
        <v>1292</v>
      </c>
      <c r="F387" s="185" t="s">
        <v>1293</v>
      </c>
      <c r="G387" s="186" t="s">
        <v>595</v>
      </c>
      <c r="H387" s="187">
        <v>2</v>
      </c>
      <c r="I387" s="188"/>
      <c r="J387" s="189">
        <f>ROUND(I387*H387,2)</f>
        <v>0</v>
      </c>
      <c r="K387" s="190"/>
      <c r="L387" s="191"/>
      <c r="M387" s="192" t="s">
        <v>19</v>
      </c>
      <c r="N387" s="193" t="s">
        <v>42</v>
      </c>
      <c r="P387" s="144">
        <f>O387*H387</f>
        <v>0</v>
      </c>
      <c r="Q387" s="144">
        <v>6.9999999999999994E-5</v>
      </c>
      <c r="R387" s="144">
        <f>Q387*H387</f>
        <v>1.3999999999999999E-4</v>
      </c>
      <c r="S387" s="144">
        <v>0</v>
      </c>
      <c r="T387" s="145">
        <f>S387*H387</f>
        <v>0</v>
      </c>
      <c r="AR387" s="146" t="s">
        <v>236</v>
      </c>
      <c r="AT387" s="146" t="s">
        <v>462</v>
      </c>
      <c r="AU387" s="146" t="s">
        <v>80</v>
      </c>
      <c r="AY387" s="18" t="s">
        <v>191</v>
      </c>
      <c r="BE387" s="147">
        <f>IF(N387="základní",J387,0)</f>
        <v>0</v>
      </c>
      <c r="BF387" s="147">
        <f>IF(N387="snížená",J387,0)</f>
        <v>0</v>
      </c>
      <c r="BG387" s="147">
        <f>IF(N387="zákl. přenesená",J387,0)</f>
        <v>0</v>
      </c>
      <c r="BH387" s="147">
        <f>IF(N387="sníž. přenesená",J387,0)</f>
        <v>0</v>
      </c>
      <c r="BI387" s="147">
        <f>IF(N387="nulová",J387,0)</f>
        <v>0</v>
      </c>
      <c r="BJ387" s="18" t="s">
        <v>78</v>
      </c>
      <c r="BK387" s="147">
        <f>ROUND(I387*H387,2)</f>
        <v>0</v>
      </c>
      <c r="BL387" s="18" t="s">
        <v>197</v>
      </c>
      <c r="BM387" s="146" t="s">
        <v>1294</v>
      </c>
    </row>
    <row r="388" spans="2:65" s="1" customFormat="1" ht="19.5">
      <c r="B388" s="33"/>
      <c r="D388" s="153" t="s">
        <v>498</v>
      </c>
      <c r="F388" s="194" t="s">
        <v>590</v>
      </c>
      <c r="I388" s="150"/>
      <c r="L388" s="33"/>
      <c r="M388" s="151"/>
      <c r="T388" s="54"/>
      <c r="AT388" s="18" t="s">
        <v>498</v>
      </c>
      <c r="AU388" s="18" t="s">
        <v>80</v>
      </c>
    </row>
    <row r="389" spans="2:65" s="1" customFormat="1" ht="24.2" customHeight="1">
      <c r="B389" s="33"/>
      <c r="C389" s="134" t="s">
        <v>564</v>
      </c>
      <c r="D389" s="134" t="s">
        <v>193</v>
      </c>
      <c r="E389" s="135" t="s">
        <v>650</v>
      </c>
      <c r="F389" s="136" t="s">
        <v>651</v>
      </c>
      <c r="G389" s="137" t="s">
        <v>595</v>
      </c>
      <c r="H389" s="138">
        <v>6</v>
      </c>
      <c r="I389" s="139"/>
      <c r="J389" s="140">
        <f>ROUND(I389*H389,2)</f>
        <v>0</v>
      </c>
      <c r="K389" s="141"/>
      <c r="L389" s="33"/>
      <c r="M389" s="142" t="s">
        <v>19</v>
      </c>
      <c r="N389" s="143" t="s">
        <v>42</v>
      </c>
      <c r="P389" s="144">
        <f>O389*H389</f>
        <v>0</v>
      </c>
      <c r="Q389" s="144">
        <v>0</v>
      </c>
      <c r="R389" s="144">
        <f>Q389*H389</f>
        <v>0</v>
      </c>
      <c r="S389" s="144">
        <v>0</v>
      </c>
      <c r="T389" s="145">
        <f>S389*H389</f>
        <v>0</v>
      </c>
      <c r="AR389" s="146" t="s">
        <v>197</v>
      </c>
      <c r="AT389" s="146" t="s">
        <v>193</v>
      </c>
      <c r="AU389" s="146" t="s">
        <v>80</v>
      </c>
      <c r="AY389" s="18" t="s">
        <v>191</v>
      </c>
      <c r="BE389" s="147">
        <f>IF(N389="základní",J389,0)</f>
        <v>0</v>
      </c>
      <c r="BF389" s="147">
        <f>IF(N389="snížená",J389,0)</f>
        <v>0</v>
      </c>
      <c r="BG389" s="147">
        <f>IF(N389="zákl. přenesená",J389,0)</f>
        <v>0</v>
      </c>
      <c r="BH389" s="147">
        <f>IF(N389="sníž. přenesená",J389,0)</f>
        <v>0</v>
      </c>
      <c r="BI389" s="147">
        <f>IF(N389="nulová",J389,0)</f>
        <v>0</v>
      </c>
      <c r="BJ389" s="18" t="s">
        <v>78</v>
      </c>
      <c r="BK389" s="147">
        <f>ROUND(I389*H389,2)</f>
        <v>0</v>
      </c>
      <c r="BL389" s="18" t="s">
        <v>197</v>
      </c>
      <c r="BM389" s="146" t="s">
        <v>652</v>
      </c>
    </row>
    <row r="390" spans="2:65" s="1" customFormat="1" ht="11.25">
      <c r="B390" s="33"/>
      <c r="D390" s="148" t="s">
        <v>199</v>
      </c>
      <c r="F390" s="149" t="s">
        <v>653</v>
      </c>
      <c r="I390" s="150"/>
      <c r="L390" s="33"/>
      <c r="M390" s="151"/>
      <c r="T390" s="54"/>
      <c r="AT390" s="18" t="s">
        <v>199</v>
      </c>
      <c r="AU390" s="18" t="s">
        <v>80</v>
      </c>
    </row>
    <row r="391" spans="2:65" s="1" customFormat="1" ht="16.5" customHeight="1">
      <c r="B391" s="33"/>
      <c r="C391" s="183" t="s">
        <v>569</v>
      </c>
      <c r="D391" s="183" t="s">
        <v>462</v>
      </c>
      <c r="E391" s="184" t="s">
        <v>655</v>
      </c>
      <c r="F391" s="185" t="s">
        <v>656</v>
      </c>
      <c r="G391" s="186" t="s">
        <v>595</v>
      </c>
      <c r="H391" s="187">
        <v>3</v>
      </c>
      <c r="I391" s="188"/>
      <c r="J391" s="189">
        <f>ROUND(I391*H391,2)</f>
        <v>0</v>
      </c>
      <c r="K391" s="190"/>
      <c r="L391" s="191"/>
      <c r="M391" s="192" t="s">
        <v>19</v>
      </c>
      <c r="N391" s="193" t="s">
        <v>42</v>
      </c>
      <c r="P391" s="144">
        <f>O391*H391</f>
        <v>0</v>
      </c>
      <c r="Q391" s="144">
        <v>1.44E-2</v>
      </c>
      <c r="R391" s="144">
        <f>Q391*H391</f>
        <v>4.3200000000000002E-2</v>
      </c>
      <c r="S391" s="144">
        <v>0</v>
      </c>
      <c r="T391" s="145">
        <f>S391*H391</f>
        <v>0</v>
      </c>
      <c r="AR391" s="146" t="s">
        <v>236</v>
      </c>
      <c r="AT391" s="146" t="s">
        <v>462</v>
      </c>
      <c r="AU391" s="146" t="s">
        <v>80</v>
      </c>
      <c r="AY391" s="18" t="s">
        <v>191</v>
      </c>
      <c r="BE391" s="147">
        <f>IF(N391="základní",J391,0)</f>
        <v>0</v>
      </c>
      <c r="BF391" s="147">
        <f>IF(N391="snížená",J391,0)</f>
        <v>0</v>
      </c>
      <c r="BG391" s="147">
        <f>IF(N391="zákl. přenesená",J391,0)</f>
        <v>0</v>
      </c>
      <c r="BH391" s="147">
        <f>IF(N391="sníž. přenesená",J391,0)</f>
        <v>0</v>
      </c>
      <c r="BI391" s="147">
        <f>IF(N391="nulová",J391,0)</f>
        <v>0</v>
      </c>
      <c r="BJ391" s="18" t="s">
        <v>78</v>
      </c>
      <c r="BK391" s="147">
        <f>ROUND(I391*H391,2)</f>
        <v>0</v>
      </c>
      <c r="BL391" s="18" t="s">
        <v>197</v>
      </c>
      <c r="BM391" s="146" t="s">
        <v>657</v>
      </c>
    </row>
    <row r="392" spans="2:65" s="1" customFormat="1" ht="19.5">
      <c r="B392" s="33"/>
      <c r="D392" s="153" t="s">
        <v>498</v>
      </c>
      <c r="F392" s="194" t="s">
        <v>590</v>
      </c>
      <c r="I392" s="150"/>
      <c r="L392" s="33"/>
      <c r="M392" s="151"/>
      <c r="T392" s="54"/>
      <c r="AT392" s="18" t="s">
        <v>498</v>
      </c>
      <c r="AU392" s="18" t="s">
        <v>80</v>
      </c>
    </row>
    <row r="393" spans="2:65" s="1" customFormat="1" ht="16.5" customHeight="1">
      <c r="B393" s="33"/>
      <c r="C393" s="183" t="s">
        <v>575</v>
      </c>
      <c r="D393" s="183" t="s">
        <v>462</v>
      </c>
      <c r="E393" s="184" t="s">
        <v>1676</v>
      </c>
      <c r="F393" s="185" t="s">
        <v>1677</v>
      </c>
      <c r="G393" s="186" t="s">
        <v>595</v>
      </c>
      <c r="H393" s="187">
        <v>2</v>
      </c>
      <c r="I393" s="188"/>
      <c r="J393" s="189">
        <f>ROUND(I393*H393,2)</f>
        <v>0</v>
      </c>
      <c r="K393" s="190"/>
      <c r="L393" s="191"/>
      <c r="M393" s="192" t="s">
        <v>19</v>
      </c>
      <c r="N393" s="193" t="s">
        <v>42</v>
      </c>
      <c r="P393" s="144">
        <f>O393*H393</f>
        <v>0</v>
      </c>
      <c r="Q393" s="144">
        <v>1.6500000000000001E-2</v>
      </c>
      <c r="R393" s="144">
        <f>Q393*H393</f>
        <v>3.3000000000000002E-2</v>
      </c>
      <c r="S393" s="144">
        <v>0</v>
      </c>
      <c r="T393" s="145">
        <f>S393*H393</f>
        <v>0</v>
      </c>
      <c r="AR393" s="146" t="s">
        <v>236</v>
      </c>
      <c r="AT393" s="146" t="s">
        <v>462</v>
      </c>
      <c r="AU393" s="146" t="s">
        <v>80</v>
      </c>
      <c r="AY393" s="18" t="s">
        <v>191</v>
      </c>
      <c r="BE393" s="147">
        <f>IF(N393="základní",J393,0)</f>
        <v>0</v>
      </c>
      <c r="BF393" s="147">
        <f>IF(N393="snížená",J393,0)</f>
        <v>0</v>
      </c>
      <c r="BG393" s="147">
        <f>IF(N393="zákl. přenesená",J393,0)</f>
        <v>0</v>
      </c>
      <c r="BH393" s="147">
        <f>IF(N393="sníž. přenesená",J393,0)</f>
        <v>0</v>
      </c>
      <c r="BI393" s="147">
        <f>IF(N393="nulová",J393,0)</f>
        <v>0</v>
      </c>
      <c r="BJ393" s="18" t="s">
        <v>78</v>
      </c>
      <c r="BK393" s="147">
        <f>ROUND(I393*H393,2)</f>
        <v>0</v>
      </c>
      <c r="BL393" s="18" t="s">
        <v>197</v>
      </c>
      <c r="BM393" s="146" t="s">
        <v>1678</v>
      </c>
    </row>
    <row r="394" spans="2:65" s="1" customFormat="1" ht="19.5">
      <c r="B394" s="33"/>
      <c r="D394" s="153" t="s">
        <v>498</v>
      </c>
      <c r="F394" s="194" t="s">
        <v>590</v>
      </c>
      <c r="I394" s="150"/>
      <c r="L394" s="33"/>
      <c r="M394" s="151"/>
      <c r="T394" s="54"/>
      <c r="AT394" s="18" t="s">
        <v>498</v>
      </c>
      <c r="AU394" s="18" t="s">
        <v>80</v>
      </c>
    </row>
    <row r="395" spans="2:65" s="1" customFormat="1" ht="16.5" customHeight="1">
      <c r="B395" s="33"/>
      <c r="C395" s="183" t="s">
        <v>581</v>
      </c>
      <c r="D395" s="183" t="s">
        <v>462</v>
      </c>
      <c r="E395" s="184" t="s">
        <v>663</v>
      </c>
      <c r="F395" s="185" t="s">
        <v>664</v>
      </c>
      <c r="G395" s="186" t="s">
        <v>595</v>
      </c>
      <c r="H395" s="187">
        <v>1</v>
      </c>
      <c r="I395" s="188"/>
      <c r="J395" s="189">
        <f>ROUND(I395*H395,2)</f>
        <v>0</v>
      </c>
      <c r="K395" s="190"/>
      <c r="L395" s="191"/>
      <c r="M395" s="192" t="s">
        <v>19</v>
      </c>
      <c r="N395" s="193" t="s">
        <v>42</v>
      </c>
      <c r="P395" s="144">
        <f>O395*H395</f>
        <v>0</v>
      </c>
      <c r="Q395" s="144">
        <v>1.8599999999999998E-2</v>
      </c>
      <c r="R395" s="144">
        <f>Q395*H395</f>
        <v>1.8599999999999998E-2</v>
      </c>
      <c r="S395" s="144">
        <v>0</v>
      </c>
      <c r="T395" s="145">
        <f>S395*H395</f>
        <v>0</v>
      </c>
      <c r="AR395" s="146" t="s">
        <v>236</v>
      </c>
      <c r="AT395" s="146" t="s">
        <v>462</v>
      </c>
      <c r="AU395" s="146" t="s">
        <v>80</v>
      </c>
      <c r="AY395" s="18" t="s">
        <v>191</v>
      </c>
      <c r="BE395" s="147">
        <f>IF(N395="základní",J395,0)</f>
        <v>0</v>
      </c>
      <c r="BF395" s="147">
        <f>IF(N395="snížená",J395,0)</f>
        <v>0</v>
      </c>
      <c r="BG395" s="147">
        <f>IF(N395="zákl. přenesená",J395,0)</f>
        <v>0</v>
      </c>
      <c r="BH395" s="147">
        <f>IF(N395="sníž. přenesená",J395,0)</f>
        <v>0</v>
      </c>
      <c r="BI395" s="147">
        <f>IF(N395="nulová",J395,0)</f>
        <v>0</v>
      </c>
      <c r="BJ395" s="18" t="s">
        <v>78</v>
      </c>
      <c r="BK395" s="147">
        <f>ROUND(I395*H395,2)</f>
        <v>0</v>
      </c>
      <c r="BL395" s="18" t="s">
        <v>197</v>
      </c>
      <c r="BM395" s="146" t="s">
        <v>665</v>
      </c>
    </row>
    <row r="396" spans="2:65" s="1" customFormat="1" ht="19.5">
      <c r="B396" s="33"/>
      <c r="D396" s="153" t="s">
        <v>498</v>
      </c>
      <c r="F396" s="194" t="s">
        <v>590</v>
      </c>
      <c r="I396" s="150"/>
      <c r="L396" s="33"/>
      <c r="M396" s="151"/>
      <c r="T396" s="54"/>
      <c r="AT396" s="18" t="s">
        <v>498</v>
      </c>
      <c r="AU396" s="18" t="s">
        <v>80</v>
      </c>
    </row>
    <row r="397" spans="2:65" s="1" customFormat="1" ht="24.2" customHeight="1">
      <c r="B397" s="33"/>
      <c r="C397" s="134" t="s">
        <v>586</v>
      </c>
      <c r="D397" s="134" t="s">
        <v>193</v>
      </c>
      <c r="E397" s="135" t="s">
        <v>671</v>
      </c>
      <c r="F397" s="136" t="s">
        <v>672</v>
      </c>
      <c r="G397" s="137" t="s">
        <v>595</v>
      </c>
      <c r="H397" s="138">
        <v>12</v>
      </c>
      <c r="I397" s="139"/>
      <c r="J397" s="140">
        <f>ROUND(I397*H397,2)</f>
        <v>0</v>
      </c>
      <c r="K397" s="141"/>
      <c r="L397" s="33"/>
      <c r="M397" s="142" t="s">
        <v>19</v>
      </c>
      <c r="N397" s="143" t="s">
        <v>42</v>
      </c>
      <c r="P397" s="144">
        <f>O397*H397</f>
        <v>0</v>
      </c>
      <c r="Q397" s="144">
        <v>2.82E-3</v>
      </c>
      <c r="R397" s="144">
        <f>Q397*H397</f>
        <v>3.3840000000000002E-2</v>
      </c>
      <c r="S397" s="144">
        <v>0</v>
      </c>
      <c r="T397" s="145">
        <f>S397*H397</f>
        <v>0</v>
      </c>
      <c r="AR397" s="146" t="s">
        <v>197</v>
      </c>
      <c r="AT397" s="146" t="s">
        <v>193</v>
      </c>
      <c r="AU397" s="146" t="s">
        <v>80</v>
      </c>
      <c r="AY397" s="18" t="s">
        <v>191</v>
      </c>
      <c r="BE397" s="147">
        <f>IF(N397="základní",J397,0)</f>
        <v>0</v>
      </c>
      <c r="BF397" s="147">
        <f>IF(N397="snížená",J397,0)</f>
        <v>0</v>
      </c>
      <c r="BG397" s="147">
        <f>IF(N397="zákl. přenesená",J397,0)</f>
        <v>0</v>
      </c>
      <c r="BH397" s="147">
        <f>IF(N397="sníž. přenesená",J397,0)</f>
        <v>0</v>
      </c>
      <c r="BI397" s="147">
        <f>IF(N397="nulová",J397,0)</f>
        <v>0</v>
      </c>
      <c r="BJ397" s="18" t="s">
        <v>78</v>
      </c>
      <c r="BK397" s="147">
        <f>ROUND(I397*H397,2)</f>
        <v>0</v>
      </c>
      <c r="BL397" s="18" t="s">
        <v>197</v>
      </c>
      <c r="BM397" s="146" t="s">
        <v>673</v>
      </c>
    </row>
    <row r="398" spans="2:65" s="1" customFormat="1" ht="11.25">
      <c r="B398" s="33"/>
      <c r="D398" s="148" t="s">
        <v>199</v>
      </c>
      <c r="F398" s="149" t="s">
        <v>674</v>
      </c>
      <c r="I398" s="150"/>
      <c r="L398" s="33"/>
      <c r="M398" s="151"/>
      <c r="T398" s="54"/>
      <c r="AT398" s="18" t="s">
        <v>199</v>
      </c>
      <c r="AU398" s="18" t="s">
        <v>80</v>
      </c>
    </row>
    <row r="399" spans="2:65" s="1" customFormat="1" ht="19.5">
      <c r="B399" s="33"/>
      <c r="D399" s="153" t="s">
        <v>498</v>
      </c>
      <c r="F399" s="194" t="s">
        <v>1659</v>
      </c>
      <c r="I399" s="150"/>
      <c r="L399" s="33"/>
      <c r="M399" s="151"/>
      <c r="T399" s="54"/>
      <c r="AT399" s="18" t="s">
        <v>498</v>
      </c>
      <c r="AU399" s="18" t="s">
        <v>80</v>
      </c>
    </row>
    <row r="400" spans="2:65" s="12" customFormat="1" ht="11.25">
      <c r="B400" s="152"/>
      <c r="D400" s="153" t="s">
        <v>201</v>
      </c>
      <c r="E400" s="154" t="s">
        <v>19</v>
      </c>
      <c r="F400" s="155" t="s">
        <v>1679</v>
      </c>
      <c r="H400" s="156">
        <v>6</v>
      </c>
      <c r="I400" s="157"/>
      <c r="L400" s="152"/>
      <c r="M400" s="158"/>
      <c r="T400" s="159"/>
      <c r="AT400" s="154" t="s">
        <v>201</v>
      </c>
      <c r="AU400" s="154" t="s">
        <v>80</v>
      </c>
      <c r="AV400" s="12" t="s">
        <v>80</v>
      </c>
      <c r="AW400" s="12" t="s">
        <v>33</v>
      </c>
      <c r="AX400" s="12" t="s">
        <v>71</v>
      </c>
      <c r="AY400" s="154" t="s">
        <v>191</v>
      </c>
    </row>
    <row r="401" spans="2:65" s="12" customFormat="1" ht="11.25">
      <c r="B401" s="152"/>
      <c r="D401" s="153" t="s">
        <v>201</v>
      </c>
      <c r="E401" s="154" t="s">
        <v>19</v>
      </c>
      <c r="F401" s="155" t="s">
        <v>1680</v>
      </c>
      <c r="H401" s="156">
        <v>6</v>
      </c>
      <c r="I401" s="157"/>
      <c r="L401" s="152"/>
      <c r="M401" s="158"/>
      <c r="T401" s="159"/>
      <c r="AT401" s="154" t="s">
        <v>201</v>
      </c>
      <c r="AU401" s="154" t="s">
        <v>80</v>
      </c>
      <c r="AV401" s="12" t="s">
        <v>80</v>
      </c>
      <c r="AW401" s="12" t="s">
        <v>33</v>
      </c>
      <c r="AX401" s="12" t="s">
        <v>71</v>
      </c>
      <c r="AY401" s="154" t="s">
        <v>191</v>
      </c>
    </row>
    <row r="402" spans="2:65" s="13" customFormat="1" ht="11.25">
      <c r="B402" s="160"/>
      <c r="D402" s="153" t="s">
        <v>201</v>
      </c>
      <c r="E402" s="161" t="s">
        <v>19</v>
      </c>
      <c r="F402" s="162" t="s">
        <v>203</v>
      </c>
      <c r="H402" s="163">
        <v>12</v>
      </c>
      <c r="I402" s="164"/>
      <c r="L402" s="160"/>
      <c r="M402" s="165"/>
      <c r="T402" s="166"/>
      <c r="AT402" s="161" t="s">
        <v>201</v>
      </c>
      <c r="AU402" s="161" t="s">
        <v>80</v>
      </c>
      <c r="AV402" s="13" t="s">
        <v>197</v>
      </c>
      <c r="AW402" s="13" t="s">
        <v>33</v>
      </c>
      <c r="AX402" s="13" t="s">
        <v>78</v>
      </c>
      <c r="AY402" s="161" t="s">
        <v>191</v>
      </c>
    </row>
    <row r="403" spans="2:65" s="1" customFormat="1" ht="16.5" customHeight="1">
      <c r="B403" s="33"/>
      <c r="C403" s="183" t="s">
        <v>592</v>
      </c>
      <c r="D403" s="183" t="s">
        <v>462</v>
      </c>
      <c r="E403" s="184" t="s">
        <v>676</v>
      </c>
      <c r="F403" s="185" t="s">
        <v>677</v>
      </c>
      <c r="G403" s="186" t="s">
        <v>595</v>
      </c>
      <c r="H403" s="187">
        <v>1</v>
      </c>
      <c r="I403" s="188"/>
      <c r="J403" s="189">
        <f>ROUND(I403*H403,2)</f>
        <v>0</v>
      </c>
      <c r="K403" s="190"/>
      <c r="L403" s="191"/>
      <c r="M403" s="192" t="s">
        <v>19</v>
      </c>
      <c r="N403" s="193" t="s">
        <v>42</v>
      </c>
      <c r="P403" s="144">
        <f>O403*H403</f>
        <v>0</v>
      </c>
      <c r="Q403" s="144">
        <v>1.5599999999999999E-2</v>
      </c>
      <c r="R403" s="144">
        <f>Q403*H403</f>
        <v>1.5599999999999999E-2</v>
      </c>
      <c r="S403" s="144">
        <v>0</v>
      </c>
      <c r="T403" s="145">
        <f>S403*H403</f>
        <v>0</v>
      </c>
      <c r="AR403" s="146" t="s">
        <v>236</v>
      </c>
      <c r="AT403" s="146" t="s">
        <v>462</v>
      </c>
      <c r="AU403" s="146" t="s">
        <v>80</v>
      </c>
      <c r="AY403" s="18" t="s">
        <v>191</v>
      </c>
      <c r="BE403" s="147">
        <f>IF(N403="základní",J403,0)</f>
        <v>0</v>
      </c>
      <c r="BF403" s="147">
        <f>IF(N403="snížená",J403,0)</f>
        <v>0</v>
      </c>
      <c r="BG403" s="147">
        <f>IF(N403="zákl. přenesená",J403,0)</f>
        <v>0</v>
      </c>
      <c r="BH403" s="147">
        <f>IF(N403="sníž. přenesená",J403,0)</f>
        <v>0</v>
      </c>
      <c r="BI403" s="147">
        <f>IF(N403="nulová",J403,0)</f>
        <v>0</v>
      </c>
      <c r="BJ403" s="18" t="s">
        <v>78</v>
      </c>
      <c r="BK403" s="147">
        <f>ROUND(I403*H403,2)</f>
        <v>0</v>
      </c>
      <c r="BL403" s="18" t="s">
        <v>197</v>
      </c>
      <c r="BM403" s="146" t="s">
        <v>678</v>
      </c>
    </row>
    <row r="404" spans="2:65" s="1" customFormat="1" ht="19.5">
      <c r="B404" s="33"/>
      <c r="D404" s="153" t="s">
        <v>498</v>
      </c>
      <c r="F404" s="194" t="s">
        <v>590</v>
      </c>
      <c r="I404" s="150"/>
      <c r="L404" s="33"/>
      <c r="M404" s="151"/>
      <c r="T404" s="54"/>
      <c r="AT404" s="18" t="s">
        <v>498</v>
      </c>
      <c r="AU404" s="18" t="s">
        <v>80</v>
      </c>
    </row>
    <row r="405" spans="2:65" s="1" customFormat="1" ht="16.5" customHeight="1">
      <c r="B405" s="33"/>
      <c r="C405" s="183" t="s">
        <v>597</v>
      </c>
      <c r="D405" s="183" t="s">
        <v>462</v>
      </c>
      <c r="E405" s="184" t="s">
        <v>680</v>
      </c>
      <c r="F405" s="185" t="s">
        <v>681</v>
      </c>
      <c r="G405" s="186" t="s">
        <v>595</v>
      </c>
      <c r="H405" s="187">
        <v>3</v>
      </c>
      <c r="I405" s="188"/>
      <c r="J405" s="189">
        <f>ROUND(I405*H405,2)</f>
        <v>0</v>
      </c>
      <c r="K405" s="190"/>
      <c r="L405" s="191"/>
      <c r="M405" s="192" t="s">
        <v>19</v>
      </c>
      <c r="N405" s="193" t="s">
        <v>42</v>
      </c>
      <c r="P405" s="144">
        <f>O405*H405</f>
        <v>0</v>
      </c>
      <c r="Q405" s="144">
        <v>1.6E-2</v>
      </c>
      <c r="R405" s="144">
        <f>Q405*H405</f>
        <v>4.8000000000000001E-2</v>
      </c>
      <c r="S405" s="144">
        <v>0</v>
      </c>
      <c r="T405" s="145">
        <f>S405*H405</f>
        <v>0</v>
      </c>
      <c r="AR405" s="146" t="s">
        <v>236</v>
      </c>
      <c r="AT405" s="146" t="s">
        <v>462</v>
      </c>
      <c r="AU405" s="146" t="s">
        <v>80</v>
      </c>
      <c r="AY405" s="18" t="s">
        <v>191</v>
      </c>
      <c r="BE405" s="147">
        <f>IF(N405="základní",J405,0)</f>
        <v>0</v>
      </c>
      <c r="BF405" s="147">
        <f>IF(N405="snížená",J405,0)</f>
        <v>0</v>
      </c>
      <c r="BG405" s="147">
        <f>IF(N405="zákl. přenesená",J405,0)</f>
        <v>0</v>
      </c>
      <c r="BH405" s="147">
        <f>IF(N405="sníž. přenesená",J405,0)</f>
        <v>0</v>
      </c>
      <c r="BI405" s="147">
        <f>IF(N405="nulová",J405,0)</f>
        <v>0</v>
      </c>
      <c r="BJ405" s="18" t="s">
        <v>78</v>
      </c>
      <c r="BK405" s="147">
        <f>ROUND(I405*H405,2)</f>
        <v>0</v>
      </c>
      <c r="BL405" s="18" t="s">
        <v>197</v>
      </c>
      <c r="BM405" s="146" t="s">
        <v>1408</v>
      </c>
    </row>
    <row r="406" spans="2:65" s="1" customFormat="1" ht="19.5">
      <c r="B406" s="33"/>
      <c r="D406" s="153" t="s">
        <v>498</v>
      </c>
      <c r="F406" s="194" t="s">
        <v>590</v>
      </c>
      <c r="I406" s="150"/>
      <c r="L406" s="33"/>
      <c r="M406" s="151"/>
      <c r="T406" s="54"/>
      <c r="AT406" s="18" t="s">
        <v>498</v>
      </c>
      <c r="AU406" s="18" t="s">
        <v>80</v>
      </c>
    </row>
    <row r="407" spans="2:65" s="1" customFormat="1" ht="16.5" customHeight="1">
      <c r="B407" s="33"/>
      <c r="C407" s="183" t="s">
        <v>602</v>
      </c>
      <c r="D407" s="183" t="s">
        <v>462</v>
      </c>
      <c r="E407" s="184" t="s">
        <v>1409</v>
      </c>
      <c r="F407" s="185" t="s">
        <v>1410</v>
      </c>
      <c r="G407" s="186" t="s">
        <v>595</v>
      </c>
      <c r="H407" s="187">
        <v>1</v>
      </c>
      <c r="I407" s="188"/>
      <c r="J407" s="189">
        <f>ROUND(I407*H407,2)</f>
        <v>0</v>
      </c>
      <c r="K407" s="190"/>
      <c r="L407" s="191"/>
      <c r="M407" s="192" t="s">
        <v>19</v>
      </c>
      <c r="N407" s="193" t="s">
        <v>42</v>
      </c>
      <c r="P407" s="144">
        <f>O407*H407</f>
        <v>0</v>
      </c>
      <c r="Q407" s="144">
        <v>1.37E-2</v>
      </c>
      <c r="R407" s="144">
        <f>Q407*H407</f>
        <v>1.37E-2</v>
      </c>
      <c r="S407" s="144">
        <v>0</v>
      </c>
      <c r="T407" s="145">
        <f>S407*H407</f>
        <v>0</v>
      </c>
      <c r="AR407" s="146" t="s">
        <v>236</v>
      </c>
      <c r="AT407" s="146" t="s">
        <v>462</v>
      </c>
      <c r="AU407" s="146" t="s">
        <v>80</v>
      </c>
      <c r="AY407" s="18" t="s">
        <v>191</v>
      </c>
      <c r="BE407" s="147">
        <f>IF(N407="základní",J407,0)</f>
        <v>0</v>
      </c>
      <c r="BF407" s="147">
        <f>IF(N407="snížená",J407,0)</f>
        <v>0</v>
      </c>
      <c r="BG407" s="147">
        <f>IF(N407="zákl. přenesená",J407,0)</f>
        <v>0</v>
      </c>
      <c r="BH407" s="147">
        <f>IF(N407="sníž. přenesená",J407,0)</f>
        <v>0</v>
      </c>
      <c r="BI407" s="147">
        <f>IF(N407="nulová",J407,0)</f>
        <v>0</v>
      </c>
      <c r="BJ407" s="18" t="s">
        <v>78</v>
      </c>
      <c r="BK407" s="147">
        <f>ROUND(I407*H407,2)</f>
        <v>0</v>
      </c>
      <c r="BL407" s="18" t="s">
        <v>197</v>
      </c>
      <c r="BM407" s="146" t="s">
        <v>1411</v>
      </c>
    </row>
    <row r="408" spans="2:65" s="1" customFormat="1" ht="19.5">
      <c r="B408" s="33"/>
      <c r="D408" s="153" t="s">
        <v>498</v>
      </c>
      <c r="F408" s="194" t="s">
        <v>590</v>
      </c>
      <c r="I408" s="150"/>
      <c r="L408" s="33"/>
      <c r="M408" s="151"/>
      <c r="T408" s="54"/>
      <c r="AT408" s="18" t="s">
        <v>498</v>
      </c>
      <c r="AU408" s="18" t="s">
        <v>80</v>
      </c>
    </row>
    <row r="409" spans="2:65" s="1" customFormat="1" ht="16.5" customHeight="1">
      <c r="B409" s="33"/>
      <c r="C409" s="183" t="s">
        <v>607</v>
      </c>
      <c r="D409" s="183" t="s">
        <v>462</v>
      </c>
      <c r="E409" s="184" t="s">
        <v>1681</v>
      </c>
      <c r="F409" s="185" t="s">
        <v>1682</v>
      </c>
      <c r="G409" s="186" t="s">
        <v>595</v>
      </c>
      <c r="H409" s="187">
        <v>2</v>
      </c>
      <c r="I409" s="188"/>
      <c r="J409" s="189">
        <f>ROUND(I409*H409,2)</f>
        <v>0</v>
      </c>
      <c r="K409" s="190"/>
      <c r="L409" s="191"/>
      <c r="M409" s="192" t="s">
        <v>19</v>
      </c>
      <c r="N409" s="193" t="s">
        <v>42</v>
      </c>
      <c r="P409" s="144">
        <f>O409*H409</f>
        <v>0</v>
      </c>
      <c r="Q409" s="144">
        <v>1.12E-2</v>
      </c>
      <c r="R409" s="144">
        <f>Q409*H409</f>
        <v>2.24E-2</v>
      </c>
      <c r="S409" s="144">
        <v>0</v>
      </c>
      <c r="T409" s="145">
        <f>S409*H409</f>
        <v>0</v>
      </c>
      <c r="AR409" s="146" t="s">
        <v>236</v>
      </c>
      <c r="AT409" s="146" t="s">
        <v>462</v>
      </c>
      <c r="AU409" s="146" t="s">
        <v>80</v>
      </c>
      <c r="AY409" s="18" t="s">
        <v>191</v>
      </c>
      <c r="BE409" s="147">
        <f>IF(N409="základní",J409,0)</f>
        <v>0</v>
      </c>
      <c r="BF409" s="147">
        <f>IF(N409="snížená",J409,0)</f>
        <v>0</v>
      </c>
      <c r="BG409" s="147">
        <f>IF(N409="zákl. přenesená",J409,0)</f>
        <v>0</v>
      </c>
      <c r="BH409" s="147">
        <f>IF(N409="sníž. přenesená",J409,0)</f>
        <v>0</v>
      </c>
      <c r="BI409" s="147">
        <f>IF(N409="nulová",J409,0)</f>
        <v>0</v>
      </c>
      <c r="BJ409" s="18" t="s">
        <v>78</v>
      </c>
      <c r="BK409" s="147">
        <f>ROUND(I409*H409,2)</f>
        <v>0</v>
      </c>
      <c r="BL409" s="18" t="s">
        <v>197</v>
      </c>
      <c r="BM409" s="146" t="s">
        <v>1683</v>
      </c>
    </row>
    <row r="410" spans="2:65" s="1" customFormat="1" ht="29.25">
      <c r="B410" s="33"/>
      <c r="D410" s="153" t="s">
        <v>498</v>
      </c>
      <c r="F410" s="194" t="s">
        <v>1675</v>
      </c>
      <c r="I410" s="150"/>
      <c r="L410" s="33"/>
      <c r="M410" s="151"/>
      <c r="T410" s="54"/>
      <c r="AT410" s="18" t="s">
        <v>498</v>
      </c>
      <c r="AU410" s="18" t="s">
        <v>80</v>
      </c>
    </row>
    <row r="411" spans="2:65" s="1" customFormat="1" ht="16.5" customHeight="1">
      <c r="B411" s="33"/>
      <c r="C411" s="183" t="s">
        <v>611</v>
      </c>
      <c r="D411" s="183" t="s">
        <v>462</v>
      </c>
      <c r="E411" s="184" t="s">
        <v>1412</v>
      </c>
      <c r="F411" s="185" t="s">
        <v>1413</v>
      </c>
      <c r="G411" s="186" t="s">
        <v>595</v>
      </c>
      <c r="H411" s="187">
        <v>1</v>
      </c>
      <c r="I411" s="188"/>
      <c r="J411" s="189">
        <f>ROUND(I411*H411,2)</f>
        <v>0</v>
      </c>
      <c r="K411" s="190"/>
      <c r="L411" s="191"/>
      <c r="M411" s="192" t="s">
        <v>19</v>
      </c>
      <c r="N411" s="193" t="s">
        <v>42</v>
      </c>
      <c r="P411" s="144">
        <f>O411*H411</f>
        <v>0</v>
      </c>
      <c r="Q411" s="144">
        <v>5.4999999999999997E-3</v>
      </c>
      <c r="R411" s="144">
        <f>Q411*H411</f>
        <v>5.4999999999999997E-3</v>
      </c>
      <c r="S411" s="144">
        <v>0</v>
      </c>
      <c r="T411" s="145">
        <f>S411*H411</f>
        <v>0</v>
      </c>
      <c r="AR411" s="146" t="s">
        <v>236</v>
      </c>
      <c r="AT411" s="146" t="s">
        <v>462</v>
      </c>
      <c r="AU411" s="146" t="s">
        <v>80</v>
      </c>
      <c r="AY411" s="18" t="s">
        <v>191</v>
      </c>
      <c r="BE411" s="147">
        <f>IF(N411="základní",J411,0)</f>
        <v>0</v>
      </c>
      <c r="BF411" s="147">
        <f>IF(N411="snížená",J411,0)</f>
        <v>0</v>
      </c>
      <c r="BG411" s="147">
        <f>IF(N411="zákl. přenesená",J411,0)</f>
        <v>0</v>
      </c>
      <c r="BH411" s="147">
        <f>IF(N411="sníž. přenesená",J411,0)</f>
        <v>0</v>
      </c>
      <c r="BI411" s="147">
        <f>IF(N411="nulová",J411,0)</f>
        <v>0</v>
      </c>
      <c r="BJ411" s="18" t="s">
        <v>78</v>
      </c>
      <c r="BK411" s="147">
        <f>ROUND(I411*H411,2)</f>
        <v>0</v>
      </c>
      <c r="BL411" s="18" t="s">
        <v>197</v>
      </c>
      <c r="BM411" s="146" t="s">
        <v>1414</v>
      </c>
    </row>
    <row r="412" spans="2:65" s="1" customFormat="1" ht="16.5" customHeight="1">
      <c r="B412" s="33"/>
      <c r="C412" s="183" t="s">
        <v>615</v>
      </c>
      <c r="D412" s="183" t="s">
        <v>462</v>
      </c>
      <c r="E412" s="184" t="s">
        <v>684</v>
      </c>
      <c r="F412" s="185" t="s">
        <v>685</v>
      </c>
      <c r="G412" s="186" t="s">
        <v>595</v>
      </c>
      <c r="H412" s="187">
        <v>8</v>
      </c>
      <c r="I412" s="188"/>
      <c r="J412" s="189">
        <f>ROUND(I412*H412,2)</f>
        <v>0</v>
      </c>
      <c r="K412" s="190"/>
      <c r="L412" s="191"/>
      <c r="M412" s="192" t="s">
        <v>19</v>
      </c>
      <c r="N412" s="193" t="s">
        <v>42</v>
      </c>
      <c r="P412" s="144">
        <f>O412*H412</f>
        <v>0</v>
      </c>
      <c r="Q412" s="144">
        <v>1.2999999999999999E-4</v>
      </c>
      <c r="R412" s="144">
        <f>Q412*H412</f>
        <v>1.0399999999999999E-3</v>
      </c>
      <c r="S412" s="144">
        <v>0</v>
      </c>
      <c r="T412" s="145">
        <f>S412*H412</f>
        <v>0</v>
      </c>
      <c r="AR412" s="146" t="s">
        <v>236</v>
      </c>
      <c r="AT412" s="146" t="s">
        <v>462</v>
      </c>
      <c r="AU412" s="146" t="s">
        <v>80</v>
      </c>
      <c r="AY412" s="18" t="s">
        <v>191</v>
      </c>
      <c r="BE412" s="147">
        <f>IF(N412="základní",J412,0)</f>
        <v>0</v>
      </c>
      <c r="BF412" s="147">
        <f>IF(N412="snížená",J412,0)</f>
        <v>0</v>
      </c>
      <c r="BG412" s="147">
        <f>IF(N412="zákl. přenesená",J412,0)</f>
        <v>0</v>
      </c>
      <c r="BH412" s="147">
        <f>IF(N412="sníž. přenesená",J412,0)</f>
        <v>0</v>
      </c>
      <c r="BI412" s="147">
        <f>IF(N412="nulová",J412,0)</f>
        <v>0</v>
      </c>
      <c r="BJ412" s="18" t="s">
        <v>78</v>
      </c>
      <c r="BK412" s="147">
        <f>ROUND(I412*H412,2)</f>
        <v>0</v>
      </c>
      <c r="BL412" s="18" t="s">
        <v>197</v>
      </c>
      <c r="BM412" s="146" t="s">
        <v>686</v>
      </c>
    </row>
    <row r="413" spans="2:65" s="1" customFormat="1" ht="19.5">
      <c r="B413" s="33"/>
      <c r="D413" s="153" t="s">
        <v>498</v>
      </c>
      <c r="F413" s="194" t="s">
        <v>590</v>
      </c>
      <c r="I413" s="150"/>
      <c r="L413" s="33"/>
      <c r="M413" s="151"/>
      <c r="T413" s="54"/>
      <c r="AT413" s="18" t="s">
        <v>498</v>
      </c>
      <c r="AU413" s="18" t="s">
        <v>80</v>
      </c>
    </row>
    <row r="414" spans="2:65" s="1" customFormat="1" ht="24.2" customHeight="1">
      <c r="B414" s="33"/>
      <c r="C414" s="134" t="s">
        <v>620</v>
      </c>
      <c r="D414" s="134" t="s">
        <v>193</v>
      </c>
      <c r="E414" s="135" t="s">
        <v>688</v>
      </c>
      <c r="F414" s="136" t="s">
        <v>689</v>
      </c>
      <c r="G414" s="137" t="s">
        <v>595</v>
      </c>
      <c r="H414" s="138">
        <v>2</v>
      </c>
      <c r="I414" s="139"/>
      <c r="J414" s="140">
        <f>ROUND(I414*H414,2)</f>
        <v>0</v>
      </c>
      <c r="K414" s="141"/>
      <c r="L414" s="33"/>
      <c r="M414" s="142" t="s">
        <v>19</v>
      </c>
      <c r="N414" s="143" t="s">
        <v>42</v>
      </c>
      <c r="P414" s="144">
        <f>O414*H414</f>
        <v>0</v>
      </c>
      <c r="Q414" s="144">
        <v>0</v>
      </c>
      <c r="R414" s="144">
        <f>Q414*H414</f>
        <v>0</v>
      </c>
      <c r="S414" s="144">
        <v>0</v>
      </c>
      <c r="T414" s="145">
        <f>S414*H414</f>
        <v>0</v>
      </c>
      <c r="AR414" s="146" t="s">
        <v>197</v>
      </c>
      <c r="AT414" s="146" t="s">
        <v>193</v>
      </c>
      <c r="AU414" s="146" t="s">
        <v>80</v>
      </c>
      <c r="AY414" s="18" t="s">
        <v>191</v>
      </c>
      <c r="BE414" s="147">
        <f>IF(N414="základní",J414,0)</f>
        <v>0</v>
      </c>
      <c r="BF414" s="147">
        <f>IF(N414="snížená",J414,0)</f>
        <v>0</v>
      </c>
      <c r="BG414" s="147">
        <f>IF(N414="zákl. přenesená",J414,0)</f>
        <v>0</v>
      </c>
      <c r="BH414" s="147">
        <f>IF(N414="sníž. přenesená",J414,0)</f>
        <v>0</v>
      </c>
      <c r="BI414" s="147">
        <f>IF(N414="nulová",J414,0)</f>
        <v>0</v>
      </c>
      <c r="BJ414" s="18" t="s">
        <v>78</v>
      </c>
      <c r="BK414" s="147">
        <f>ROUND(I414*H414,2)</f>
        <v>0</v>
      </c>
      <c r="BL414" s="18" t="s">
        <v>197</v>
      </c>
      <c r="BM414" s="146" t="s">
        <v>690</v>
      </c>
    </row>
    <row r="415" spans="2:65" s="1" customFormat="1" ht="11.25">
      <c r="B415" s="33"/>
      <c r="D415" s="148" t="s">
        <v>199</v>
      </c>
      <c r="F415" s="149" t="s">
        <v>691</v>
      </c>
      <c r="I415" s="150"/>
      <c r="L415" s="33"/>
      <c r="M415" s="151"/>
      <c r="T415" s="54"/>
      <c r="AT415" s="18" t="s">
        <v>199</v>
      </c>
      <c r="AU415" s="18" t="s">
        <v>80</v>
      </c>
    </row>
    <row r="416" spans="2:65" s="1" customFormat="1" ht="21.75" customHeight="1">
      <c r="B416" s="33"/>
      <c r="C416" s="183" t="s">
        <v>624</v>
      </c>
      <c r="D416" s="183" t="s">
        <v>462</v>
      </c>
      <c r="E416" s="184" t="s">
        <v>693</v>
      </c>
      <c r="F416" s="185" t="s">
        <v>694</v>
      </c>
      <c r="G416" s="186" t="s">
        <v>595</v>
      </c>
      <c r="H416" s="187">
        <v>2</v>
      </c>
      <c r="I416" s="188"/>
      <c r="J416" s="189">
        <f>ROUND(I416*H416,2)</f>
        <v>0</v>
      </c>
      <c r="K416" s="190"/>
      <c r="L416" s="191"/>
      <c r="M416" s="192" t="s">
        <v>19</v>
      </c>
      <c r="N416" s="193" t="s">
        <v>42</v>
      </c>
      <c r="P416" s="144">
        <f>O416*H416</f>
        <v>0</v>
      </c>
      <c r="Q416" s="144">
        <v>2.12E-2</v>
      </c>
      <c r="R416" s="144">
        <f>Q416*H416</f>
        <v>4.24E-2</v>
      </c>
      <c r="S416" s="144">
        <v>0</v>
      </c>
      <c r="T416" s="145">
        <f>S416*H416</f>
        <v>0</v>
      </c>
      <c r="AR416" s="146" t="s">
        <v>236</v>
      </c>
      <c r="AT416" s="146" t="s">
        <v>462</v>
      </c>
      <c r="AU416" s="146" t="s">
        <v>80</v>
      </c>
      <c r="AY416" s="18" t="s">
        <v>191</v>
      </c>
      <c r="BE416" s="147">
        <f>IF(N416="základní",J416,0)</f>
        <v>0</v>
      </c>
      <c r="BF416" s="147">
        <f>IF(N416="snížená",J416,0)</f>
        <v>0</v>
      </c>
      <c r="BG416" s="147">
        <f>IF(N416="zákl. přenesená",J416,0)</f>
        <v>0</v>
      </c>
      <c r="BH416" s="147">
        <f>IF(N416="sníž. přenesená",J416,0)</f>
        <v>0</v>
      </c>
      <c r="BI416" s="147">
        <f>IF(N416="nulová",J416,0)</f>
        <v>0</v>
      </c>
      <c r="BJ416" s="18" t="s">
        <v>78</v>
      </c>
      <c r="BK416" s="147">
        <f>ROUND(I416*H416,2)</f>
        <v>0</v>
      </c>
      <c r="BL416" s="18" t="s">
        <v>197</v>
      </c>
      <c r="BM416" s="146" t="s">
        <v>695</v>
      </c>
    </row>
    <row r="417" spans="2:65" s="1" customFormat="1" ht="19.5">
      <c r="B417" s="33"/>
      <c r="D417" s="153" t="s">
        <v>498</v>
      </c>
      <c r="F417" s="194" t="s">
        <v>590</v>
      </c>
      <c r="I417" s="150"/>
      <c r="L417" s="33"/>
      <c r="M417" s="151"/>
      <c r="T417" s="54"/>
      <c r="AT417" s="18" t="s">
        <v>498</v>
      </c>
      <c r="AU417" s="18" t="s">
        <v>80</v>
      </c>
    </row>
    <row r="418" spans="2:65" s="1" customFormat="1" ht="24.2" customHeight="1">
      <c r="B418" s="33"/>
      <c r="C418" s="134" t="s">
        <v>628</v>
      </c>
      <c r="D418" s="134" t="s">
        <v>193</v>
      </c>
      <c r="E418" s="135" t="s">
        <v>697</v>
      </c>
      <c r="F418" s="136" t="s">
        <v>698</v>
      </c>
      <c r="G418" s="137" t="s">
        <v>595</v>
      </c>
      <c r="H418" s="138">
        <v>1</v>
      </c>
      <c r="I418" s="139"/>
      <c r="J418" s="140">
        <f>ROUND(I418*H418,2)</f>
        <v>0</v>
      </c>
      <c r="K418" s="141"/>
      <c r="L418" s="33"/>
      <c r="M418" s="142" t="s">
        <v>19</v>
      </c>
      <c r="N418" s="143" t="s">
        <v>42</v>
      </c>
      <c r="P418" s="144">
        <f>O418*H418</f>
        <v>0</v>
      </c>
      <c r="Q418" s="144">
        <v>3.6600000000000001E-3</v>
      </c>
      <c r="R418" s="144">
        <f>Q418*H418</f>
        <v>3.6600000000000001E-3</v>
      </c>
      <c r="S418" s="144">
        <v>0</v>
      </c>
      <c r="T418" s="145">
        <f>S418*H418</f>
        <v>0</v>
      </c>
      <c r="AR418" s="146" t="s">
        <v>197</v>
      </c>
      <c r="AT418" s="146" t="s">
        <v>193</v>
      </c>
      <c r="AU418" s="146" t="s">
        <v>80</v>
      </c>
      <c r="AY418" s="18" t="s">
        <v>191</v>
      </c>
      <c r="BE418" s="147">
        <f>IF(N418="základní",J418,0)</f>
        <v>0</v>
      </c>
      <c r="BF418" s="147">
        <f>IF(N418="snížená",J418,0)</f>
        <v>0</v>
      </c>
      <c r="BG418" s="147">
        <f>IF(N418="zákl. přenesená",J418,0)</f>
        <v>0</v>
      </c>
      <c r="BH418" s="147">
        <f>IF(N418="sníž. přenesená",J418,0)</f>
        <v>0</v>
      </c>
      <c r="BI418" s="147">
        <f>IF(N418="nulová",J418,0)</f>
        <v>0</v>
      </c>
      <c r="BJ418" s="18" t="s">
        <v>78</v>
      </c>
      <c r="BK418" s="147">
        <f>ROUND(I418*H418,2)</f>
        <v>0</v>
      </c>
      <c r="BL418" s="18" t="s">
        <v>197</v>
      </c>
      <c r="BM418" s="146" t="s">
        <v>699</v>
      </c>
    </row>
    <row r="419" spans="2:65" s="1" customFormat="1" ht="11.25">
      <c r="B419" s="33"/>
      <c r="D419" s="148" t="s">
        <v>199</v>
      </c>
      <c r="F419" s="149" t="s">
        <v>700</v>
      </c>
      <c r="I419" s="150"/>
      <c r="L419" s="33"/>
      <c r="M419" s="151"/>
      <c r="T419" s="54"/>
      <c r="AT419" s="18" t="s">
        <v>199</v>
      </c>
      <c r="AU419" s="18" t="s">
        <v>80</v>
      </c>
    </row>
    <row r="420" spans="2:65" s="1" customFormat="1" ht="16.5" customHeight="1">
      <c r="B420" s="33"/>
      <c r="C420" s="183" t="s">
        <v>633</v>
      </c>
      <c r="D420" s="183" t="s">
        <v>462</v>
      </c>
      <c r="E420" s="184" t="s">
        <v>1415</v>
      </c>
      <c r="F420" s="185" t="s">
        <v>1416</v>
      </c>
      <c r="G420" s="186" t="s">
        <v>595</v>
      </c>
      <c r="H420" s="187">
        <v>1</v>
      </c>
      <c r="I420" s="188"/>
      <c r="J420" s="189">
        <f>ROUND(I420*H420,2)</f>
        <v>0</v>
      </c>
      <c r="K420" s="190"/>
      <c r="L420" s="191"/>
      <c r="M420" s="192" t="s">
        <v>19</v>
      </c>
      <c r="N420" s="193" t="s">
        <v>42</v>
      </c>
      <c r="P420" s="144">
        <f>O420*H420</f>
        <v>0</v>
      </c>
      <c r="Q420" s="144">
        <v>3.2000000000000001E-2</v>
      </c>
      <c r="R420" s="144">
        <f>Q420*H420</f>
        <v>3.2000000000000001E-2</v>
      </c>
      <c r="S420" s="144">
        <v>0</v>
      </c>
      <c r="T420" s="145">
        <f>S420*H420</f>
        <v>0</v>
      </c>
      <c r="AR420" s="146" t="s">
        <v>236</v>
      </c>
      <c r="AT420" s="146" t="s">
        <v>462</v>
      </c>
      <c r="AU420" s="146" t="s">
        <v>80</v>
      </c>
      <c r="AY420" s="18" t="s">
        <v>191</v>
      </c>
      <c r="BE420" s="147">
        <f>IF(N420="základní",J420,0)</f>
        <v>0</v>
      </c>
      <c r="BF420" s="147">
        <f>IF(N420="snížená",J420,0)</f>
        <v>0</v>
      </c>
      <c r="BG420" s="147">
        <f>IF(N420="zákl. přenesená",J420,0)</f>
        <v>0</v>
      </c>
      <c r="BH420" s="147">
        <f>IF(N420="sníž. přenesená",J420,0)</f>
        <v>0</v>
      </c>
      <c r="BI420" s="147">
        <f>IF(N420="nulová",J420,0)</f>
        <v>0</v>
      </c>
      <c r="BJ420" s="18" t="s">
        <v>78</v>
      </c>
      <c r="BK420" s="147">
        <f>ROUND(I420*H420,2)</f>
        <v>0</v>
      </c>
      <c r="BL420" s="18" t="s">
        <v>197</v>
      </c>
      <c r="BM420" s="146" t="s">
        <v>1417</v>
      </c>
    </row>
    <row r="421" spans="2:65" s="1" customFormat="1" ht="19.5">
      <c r="B421" s="33"/>
      <c r="D421" s="153" t="s">
        <v>498</v>
      </c>
      <c r="F421" s="194" t="s">
        <v>590</v>
      </c>
      <c r="I421" s="150"/>
      <c r="L421" s="33"/>
      <c r="M421" s="151"/>
      <c r="T421" s="54"/>
      <c r="AT421" s="18" t="s">
        <v>498</v>
      </c>
      <c r="AU421" s="18" t="s">
        <v>80</v>
      </c>
    </row>
    <row r="422" spans="2:65" s="1" customFormat="1" ht="24.2" customHeight="1">
      <c r="B422" s="33"/>
      <c r="C422" s="134" t="s">
        <v>637</v>
      </c>
      <c r="D422" s="134" t="s">
        <v>193</v>
      </c>
      <c r="E422" s="135" t="s">
        <v>706</v>
      </c>
      <c r="F422" s="136" t="s">
        <v>707</v>
      </c>
      <c r="G422" s="137" t="s">
        <v>228</v>
      </c>
      <c r="H422" s="138">
        <v>64.8</v>
      </c>
      <c r="I422" s="139"/>
      <c r="J422" s="140">
        <f>ROUND(I422*H422,2)</f>
        <v>0</v>
      </c>
      <c r="K422" s="141"/>
      <c r="L422" s="33"/>
      <c r="M422" s="142" t="s">
        <v>19</v>
      </c>
      <c r="N422" s="143" t="s">
        <v>42</v>
      </c>
      <c r="P422" s="144">
        <f>O422*H422</f>
        <v>0</v>
      </c>
      <c r="Q422" s="144">
        <v>0</v>
      </c>
      <c r="R422" s="144">
        <f>Q422*H422</f>
        <v>0</v>
      </c>
      <c r="S422" s="144">
        <v>0</v>
      </c>
      <c r="T422" s="145">
        <f>S422*H422</f>
        <v>0</v>
      </c>
      <c r="AR422" s="146" t="s">
        <v>197</v>
      </c>
      <c r="AT422" s="146" t="s">
        <v>193</v>
      </c>
      <c r="AU422" s="146" t="s">
        <v>80</v>
      </c>
      <c r="AY422" s="18" t="s">
        <v>191</v>
      </c>
      <c r="BE422" s="147">
        <f>IF(N422="základní",J422,0)</f>
        <v>0</v>
      </c>
      <c r="BF422" s="147">
        <f>IF(N422="snížená",J422,0)</f>
        <v>0</v>
      </c>
      <c r="BG422" s="147">
        <f>IF(N422="zákl. přenesená",J422,0)</f>
        <v>0</v>
      </c>
      <c r="BH422" s="147">
        <f>IF(N422="sníž. přenesená",J422,0)</f>
        <v>0</v>
      </c>
      <c r="BI422" s="147">
        <f>IF(N422="nulová",J422,0)</f>
        <v>0</v>
      </c>
      <c r="BJ422" s="18" t="s">
        <v>78</v>
      </c>
      <c r="BK422" s="147">
        <f>ROUND(I422*H422,2)</f>
        <v>0</v>
      </c>
      <c r="BL422" s="18" t="s">
        <v>197</v>
      </c>
      <c r="BM422" s="146" t="s">
        <v>708</v>
      </c>
    </row>
    <row r="423" spans="2:65" s="1" customFormat="1" ht="11.25">
      <c r="B423" s="33"/>
      <c r="D423" s="148" t="s">
        <v>199</v>
      </c>
      <c r="F423" s="149" t="s">
        <v>709</v>
      </c>
      <c r="I423" s="150"/>
      <c r="L423" s="33"/>
      <c r="M423" s="151"/>
      <c r="T423" s="54"/>
      <c r="AT423" s="18" t="s">
        <v>199</v>
      </c>
      <c r="AU423" s="18" t="s">
        <v>80</v>
      </c>
    </row>
    <row r="424" spans="2:65" s="12" customFormat="1" ht="11.25">
      <c r="B424" s="152"/>
      <c r="D424" s="153" t="s">
        <v>201</v>
      </c>
      <c r="E424" s="154" t="s">
        <v>19</v>
      </c>
      <c r="F424" s="155" t="s">
        <v>1684</v>
      </c>
      <c r="H424" s="156">
        <v>4.8</v>
      </c>
      <c r="I424" s="157"/>
      <c r="L424" s="152"/>
      <c r="M424" s="158"/>
      <c r="T424" s="159"/>
      <c r="AT424" s="154" t="s">
        <v>201</v>
      </c>
      <c r="AU424" s="154" t="s">
        <v>80</v>
      </c>
      <c r="AV424" s="12" t="s">
        <v>80</v>
      </c>
      <c r="AW424" s="12" t="s">
        <v>33</v>
      </c>
      <c r="AX424" s="12" t="s">
        <v>71</v>
      </c>
      <c r="AY424" s="154" t="s">
        <v>191</v>
      </c>
    </row>
    <row r="425" spans="2:65" s="12" customFormat="1" ht="11.25">
      <c r="B425" s="152"/>
      <c r="D425" s="153" t="s">
        <v>201</v>
      </c>
      <c r="E425" s="154" t="s">
        <v>19</v>
      </c>
      <c r="F425" s="155" t="s">
        <v>1685</v>
      </c>
      <c r="H425" s="156">
        <v>60</v>
      </c>
      <c r="I425" s="157"/>
      <c r="L425" s="152"/>
      <c r="M425" s="158"/>
      <c r="T425" s="159"/>
      <c r="AT425" s="154" t="s">
        <v>201</v>
      </c>
      <c r="AU425" s="154" t="s">
        <v>80</v>
      </c>
      <c r="AV425" s="12" t="s">
        <v>80</v>
      </c>
      <c r="AW425" s="12" t="s">
        <v>33</v>
      </c>
      <c r="AX425" s="12" t="s">
        <v>71</v>
      </c>
      <c r="AY425" s="154" t="s">
        <v>191</v>
      </c>
    </row>
    <row r="426" spans="2:65" s="13" customFormat="1" ht="11.25">
      <c r="B426" s="160"/>
      <c r="D426" s="153" t="s">
        <v>201</v>
      </c>
      <c r="E426" s="161" t="s">
        <v>19</v>
      </c>
      <c r="F426" s="162" t="s">
        <v>203</v>
      </c>
      <c r="H426" s="163">
        <v>64.8</v>
      </c>
      <c r="I426" s="164"/>
      <c r="L426" s="160"/>
      <c r="M426" s="165"/>
      <c r="T426" s="166"/>
      <c r="AT426" s="161" t="s">
        <v>201</v>
      </c>
      <c r="AU426" s="161" t="s">
        <v>80</v>
      </c>
      <c r="AV426" s="13" t="s">
        <v>197</v>
      </c>
      <c r="AW426" s="13" t="s">
        <v>33</v>
      </c>
      <c r="AX426" s="13" t="s">
        <v>78</v>
      </c>
      <c r="AY426" s="161" t="s">
        <v>191</v>
      </c>
    </row>
    <row r="427" spans="2:65" s="1" customFormat="1" ht="16.5" customHeight="1">
      <c r="B427" s="33"/>
      <c r="C427" s="183" t="s">
        <v>641</v>
      </c>
      <c r="D427" s="183" t="s">
        <v>462</v>
      </c>
      <c r="E427" s="184" t="s">
        <v>711</v>
      </c>
      <c r="F427" s="185" t="s">
        <v>712</v>
      </c>
      <c r="G427" s="186" t="s">
        <v>228</v>
      </c>
      <c r="H427" s="187">
        <v>65.772000000000006</v>
      </c>
      <c r="I427" s="188"/>
      <c r="J427" s="189">
        <f>ROUND(I427*H427,2)</f>
        <v>0</v>
      </c>
      <c r="K427" s="190"/>
      <c r="L427" s="191"/>
      <c r="M427" s="192" t="s">
        <v>19</v>
      </c>
      <c r="N427" s="193" t="s">
        <v>42</v>
      </c>
      <c r="P427" s="144">
        <f>O427*H427</f>
        <v>0</v>
      </c>
      <c r="Q427" s="144">
        <v>0</v>
      </c>
      <c r="R427" s="144">
        <f>Q427*H427</f>
        <v>0</v>
      </c>
      <c r="S427" s="144">
        <v>0</v>
      </c>
      <c r="T427" s="145">
        <f>S427*H427</f>
        <v>0</v>
      </c>
      <c r="AR427" s="146" t="s">
        <v>236</v>
      </c>
      <c r="AT427" s="146" t="s">
        <v>462</v>
      </c>
      <c r="AU427" s="146" t="s">
        <v>80</v>
      </c>
      <c r="AY427" s="18" t="s">
        <v>191</v>
      </c>
      <c r="BE427" s="147">
        <f>IF(N427="základní",J427,0)</f>
        <v>0</v>
      </c>
      <c r="BF427" s="147">
        <f>IF(N427="snížená",J427,0)</f>
        <v>0</v>
      </c>
      <c r="BG427" s="147">
        <f>IF(N427="zákl. přenesená",J427,0)</f>
        <v>0</v>
      </c>
      <c r="BH427" s="147">
        <f>IF(N427="sníž. přenesená",J427,0)</f>
        <v>0</v>
      </c>
      <c r="BI427" s="147">
        <f>IF(N427="nulová",J427,0)</f>
        <v>0</v>
      </c>
      <c r="BJ427" s="18" t="s">
        <v>78</v>
      </c>
      <c r="BK427" s="147">
        <f>ROUND(I427*H427,2)</f>
        <v>0</v>
      </c>
      <c r="BL427" s="18" t="s">
        <v>197</v>
      </c>
      <c r="BM427" s="146" t="s">
        <v>713</v>
      </c>
    </row>
    <row r="428" spans="2:65" s="1" customFormat="1" ht="19.5">
      <c r="B428" s="33"/>
      <c r="D428" s="153" t="s">
        <v>498</v>
      </c>
      <c r="F428" s="194" t="s">
        <v>590</v>
      </c>
      <c r="I428" s="150"/>
      <c r="L428" s="33"/>
      <c r="M428" s="151"/>
      <c r="T428" s="54"/>
      <c r="AT428" s="18" t="s">
        <v>498</v>
      </c>
      <c r="AU428" s="18" t="s">
        <v>80</v>
      </c>
    </row>
    <row r="429" spans="2:65" s="12" customFormat="1" ht="11.25">
      <c r="B429" s="152"/>
      <c r="D429" s="153" t="s">
        <v>201</v>
      </c>
      <c r="F429" s="155" t="s">
        <v>1686</v>
      </c>
      <c r="H429" s="156">
        <v>65.772000000000006</v>
      </c>
      <c r="I429" s="157"/>
      <c r="L429" s="152"/>
      <c r="M429" s="158"/>
      <c r="T429" s="159"/>
      <c r="AT429" s="154" t="s">
        <v>201</v>
      </c>
      <c r="AU429" s="154" t="s">
        <v>80</v>
      </c>
      <c r="AV429" s="12" t="s">
        <v>80</v>
      </c>
      <c r="AW429" s="12" t="s">
        <v>4</v>
      </c>
      <c r="AX429" s="12" t="s">
        <v>78</v>
      </c>
      <c r="AY429" s="154" t="s">
        <v>191</v>
      </c>
    </row>
    <row r="430" spans="2:65" s="1" customFormat="1" ht="24.2" customHeight="1">
      <c r="B430" s="33"/>
      <c r="C430" s="134" t="s">
        <v>473</v>
      </c>
      <c r="D430" s="134" t="s">
        <v>193</v>
      </c>
      <c r="E430" s="135" t="s">
        <v>716</v>
      </c>
      <c r="F430" s="136" t="s">
        <v>717</v>
      </c>
      <c r="G430" s="137" t="s">
        <v>228</v>
      </c>
      <c r="H430" s="138">
        <v>20.5</v>
      </c>
      <c r="I430" s="139"/>
      <c r="J430" s="140">
        <f>ROUND(I430*H430,2)</f>
        <v>0</v>
      </c>
      <c r="K430" s="141"/>
      <c r="L430" s="33"/>
      <c r="M430" s="142" t="s">
        <v>19</v>
      </c>
      <c r="N430" s="143" t="s">
        <v>42</v>
      </c>
      <c r="P430" s="144">
        <f>O430*H430</f>
        <v>0</v>
      </c>
      <c r="Q430" s="144">
        <v>0</v>
      </c>
      <c r="R430" s="144">
        <f>Q430*H430</f>
        <v>0</v>
      </c>
      <c r="S430" s="144">
        <v>0</v>
      </c>
      <c r="T430" s="145">
        <f>S430*H430</f>
        <v>0</v>
      </c>
      <c r="AR430" s="146" t="s">
        <v>197</v>
      </c>
      <c r="AT430" s="146" t="s">
        <v>193</v>
      </c>
      <c r="AU430" s="146" t="s">
        <v>80</v>
      </c>
      <c r="AY430" s="18" t="s">
        <v>191</v>
      </c>
      <c r="BE430" s="147">
        <f>IF(N430="základní",J430,0)</f>
        <v>0</v>
      </c>
      <c r="BF430" s="147">
        <f>IF(N430="snížená",J430,0)</f>
        <v>0</v>
      </c>
      <c r="BG430" s="147">
        <f>IF(N430="zákl. přenesená",J430,0)</f>
        <v>0</v>
      </c>
      <c r="BH430" s="147">
        <f>IF(N430="sníž. přenesená",J430,0)</f>
        <v>0</v>
      </c>
      <c r="BI430" s="147">
        <f>IF(N430="nulová",J430,0)</f>
        <v>0</v>
      </c>
      <c r="BJ430" s="18" t="s">
        <v>78</v>
      </c>
      <c r="BK430" s="147">
        <f>ROUND(I430*H430,2)</f>
        <v>0</v>
      </c>
      <c r="BL430" s="18" t="s">
        <v>197</v>
      </c>
      <c r="BM430" s="146" t="s">
        <v>718</v>
      </c>
    </row>
    <row r="431" spans="2:65" s="1" customFormat="1" ht="11.25">
      <c r="B431" s="33"/>
      <c r="D431" s="148" t="s">
        <v>199</v>
      </c>
      <c r="F431" s="149" t="s">
        <v>719</v>
      </c>
      <c r="I431" s="150"/>
      <c r="L431" s="33"/>
      <c r="M431" s="151"/>
      <c r="T431" s="54"/>
      <c r="AT431" s="18" t="s">
        <v>199</v>
      </c>
      <c r="AU431" s="18" t="s">
        <v>80</v>
      </c>
    </row>
    <row r="432" spans="2:65" s="12" customFormat="1" ht="11.25">
      <c r="B432" s="152"/>
      <c r="D432" s="153" t="s">
        <v>201</v>
      </c>
      <c r="E432" s="154" t="s">
        <v>19</v>
      </c>
      <c r="F432" s="155" t="s">
        <v>1687</v>
      </c>
      <c r="H432" s="156">
        <v>4.5</v>
      </c>
      <c r="I432" s="157"/>
      <c r="L432" s="152"/>
      <c r="M432" s="158"/>
      <c r="T432" s="159"/>
      <c r="AT432" s="154" t="s">
        <v>201</v>
      </c>
      <c r="AU432" s="154" t="s">
        <v>80</v>
      </c>
      <c r="AV432" s="12" t="s">
        <v>80</v>
      </c>
      <c r="AW432" s="12" t="s">
        <v>33</v>
      </c>
      <c r="AX432" s="12" t="s">
        <v>71</v>
      </c>
      <c r="AY432" s="154" t="s">
        <v>191</v>
      </c>
    </row>
    <row r="433" spans="2:65" s="12" customFormat="1" ht="11.25">
      <c r="B433" s="152"/>
      <c r="D433" s="153" t="s">
        <v>201</v>
      </c>
      <c r="E433" s="154" t="s">
        <v>19</v>
      </c>
      <c r="F433" s="155" t="s">
        <v>1688</v>
      </c>
      <c r="H433" s="156">
        <v>16</v>
      </c>
      <c r="I433" s="157"/>
      <c r="L433" s="152"/>
      <c r="M433" s="158"/>
      <c r="T433" s="159"/>
      <c r="AT433" s="154" t="s">
        <v>201</v>
      </c>
      <c r="AU433" s="154" t="s">
        <v>80</v>
      </c>
      <c r="AV433" s="12" t="s">
        <v>80</v>
      </c>
      <c r="AW433" s="12" t="s">
        <v>33</v>
      </c>
      <c r="AX433" s="12" t="s">
        <v>71</v>
      </c>
      <c r="AY433" s="154" t="s">
        <v>191</v>
      </c>
    </row>
    <row r="434" spans="2:65" s="13" customFormat="1" ht="11.25">
      <c r="B434" s="160"/>
      <c r="D434" s="153" t="s">
        <v>201</v>
      </c>
      <c r="E434" s="161" t="s">
        <v>19</v>
      </c>
      <c r="F434" s="162" t="s">
        <v>203</v>
      </c>
      <c r="H434" s="163">
        <v>20.5</v>
      </c>
      <c r="I434" s="164"/>
      <c r="L434" s="160"/>
      <c r="M434" s="165"/>
      <c r="T434" s="166"/>
      <c r="AT434" s="161" t="s">
        <v>201</v>
      </c>
      <c r="AU434" s="161" t="s">
        <v>80</v>
      </c>
      <c r="AV434" s="13" t="s">
        <v>197</v>
      </c>
      <c r="AW434" s="13" t="s">
        <v>33</v>
      </c>
      <c r="AX434" s="13" t="s">
        <v>78</v>
      </c>
      <c r="AY434" s="161" t="s">
        <v>191</v>
      </c>
    </row>
    <row r="435" spans="2:65" s="1" customFormat="1" ht="16.5" customHeight="1">
      <c r="B435" s="33"/>
      <c r="C435" s="183" t="s">
        <v>649</v>
      </c>
      <c r="D435" s="183" t="s">
        <v>462</v>
      </c>
      <c r="E435" s="184" t="s">
        <v>721</v>
      </c>
      <c r="F435" s="185" t="s">
        <v>722</v>
      </c>
      <c r="G435" s="186" t="s">
        <v>228</v>
      </c>
      <c r="H435" s="187">
        <v>20.808</v>
      </c>
      <c r="I435" s="188"/>
      <c r="J435" s="189">
        <f>ROUND(I435*H435,2)</f>
        <v>0</v>
      </c>
      <c r="K435" s="190"/>
      <c r="L435" s="191"/>
      <c r="M435" s="192" t="s">
        <v>19</v>
      </c>
      <c r="N435" s="193" t="s">
        <v>42</v>
      </c>
      <c r="P435" s="144">
        <f>O435*H435</f>
        <v>0</v>
      </c>
      <c r="Q435" s="144">
        <v>0</v>
      </c>
      <c r="R435" s="144">
        <f>Q435*H435</f>
        <v>0</v>
      </c>
      <c r="S435" s="144">
        <v>0</v>
      </c>
      <c r="T435" s="145">
        <f>S435*H435</f>
        <v>0</v>
      </c>
      <c r="AR435" s="146" t="s">
        <v>236</v>
      </c>
      <c r="AT435" s="146" t="s">
        <v>462</v>
      </c>
      <c r="AU435" s="146" t="s">
        <v>80</v>
      </c>
      <c r="AY435" s="18" t="s">
        <v>191</v>
      </c>
      <c r="BE435" s="147">
        <f>IF(N435="základní",J435,0)</f>
        <v>0</v>
      </c>
      <c r="BF435" s="147">
        <f>IF(N435="snížená",J435,0)</f>
        <v>0</v>
      </c>
      <c r="BG435" s="147">
        <f>IF(N435="zákl. přenesená",J435,0)</f>
        <v>0</v>
      </c>
      <c r="BH435" s="147">
        <f>IF(N435="sníž. přenesená",J435,0)</f>
        <v>0</v>
      </c>
      <c r="BI435" s="147">
        <f>IF(N435="nulová",J435,0)</f>
        <v>0</v>
      </c>
      <c r="BJ435" s="18" t="s">
        <v>78</v>
      </c>
      <c r="BK435" s="147">
        <f>ROUND(I435*H435,2)</f>
        <v>0</v>
      </c>
      <c r="BL435" s="18" t="s">
        <v>197</v>
      </c>
      <c r="BM435" s="146" t="s">
        <v>723</v>
      </c>
    </row>
    <row r="436" spans="2:65" s="1" customFormat="1" ht="19.5">
      <c r="B436" s="33"/>
      <c r="D436" s="153" t="s">
        <v>498</v>
      </c>
      <c r="F436" s="194" t="s">
        <v>590</v>
      </c>
      <c r="I436" s="150"/>
      <c r="L436" s="33"/>
      <c r="M436" s="151"/>
      <c r="T436" s="54"/>
      <c r="AT436" s="18" t="s">
        <v>498</v>
      </c>
      <c r="AU436" s="18" t="s">
        <v>80</v>
      </c>
    </row>
    <row r="437" spans="2:65" s="12" customFormat="1" ht="11.25">
      <c r="B437" s="152"/>
      <c r="D437" s="153" t="s">
        <v>201</v>
      </c>
      <c r="F437" s="155" t="s">
        <v>1689</v>
      </c>
      <c r="H437" s="156">
        <v>20.808</v>
      </c>
      <c r="I437" s="157"/>
      <c r="L437" s="152"/>
      <c r="M437" s="158"/>
      <c r="T437" s="159"/>
      <c r="AT437" s="154" t="s">
        <v>201</v>
      </c>
      <c r="AU437" s="154" t="s">
        <v>80</v>
      </c>
      <c r="AV437" s="12" t="s">
        <v>80</v>
      </c>
      <c r="AW437" s="12" t="s">
        <v>4</v>
      </c>
      <c r="AX437" s="12" t="s">
        <v>78</v>
      </c>
      <c r="AY437" s="154" t="s">
        <v>191</v>
      </c>
    </row>
    <row r="438" spans="2:65" s="1" customFormat="1" ht="16.5" customHeight="1">
      <c r="B438" s="33"/>
      <c r="C438" s="134" t="s">
        <v>654</v>
      </c>
      <c r="D438" s="134" t="s">
        <v>193</v>
      </c>
      <c r="E438" s="135" t="s">
        <v>726</v>
      </c>
      <c r="F438" s="136" t="s">
        <v>727</v>
      </c>
      <c r="G438" s="137" t="s">
        <v>228</v>
      </c>
      <c r="H438" s="138">
        <v>60</v>
      </c>
      <c r="I438" s="139"/>
      <c r="J438" s="140">
        <f>ROUND(I438*H438,2)</f>
        <v>0</v>
      </c>
      <c r="K438" s="141"/>
      <c r="L438" s="33"/>
      <c r="M438" s="142" t="s">
        <v>19</v>
      </c>
      <c r="N438" s="143" t="s">
        <v>42</v>
      </c>
      <c r="P438" s="144">
        <f>O438*H438</f>
        <v>0</v>
      </c>
      <c r="Q438" s="144">
        <v>0</v>
      </c>
      <c r="R438" s="144">
        <f>Q438*H438</f>
        <v>0</v>
      </c>
      <c r="S438" s="144">
        <v>6.9999999999999999E-4</v>
      </c>
      <c r="T438" s="145">
        <f>S438*H438</f>
        <v>4.2000000000000003E-2</v>
      </c>
      <c r="AR438" s="146" t="s">
        <v>197</v>
      </c>
      <c r="AT438" s="146" t="s">
        <v>193</v>
      </c>
      <c r="AU438" s="146" t="s">
        <v>80</v>
      </c>
      <c r="AY438" s="18" t="s">
        <v>191</v>
      </c>
      <c r="BE438" s="147">
        <f>IF(N438="základní",J438,0)</f>
        <v>0</v>
      </c>
      <c r="BF438" s="147">
        <f>IF(N438="snížená",J438,0)</f>
        <v>0</v>
      </c>
      <c r="BG438" s="147">
        <f>IF(N438="zákl. přenesená",J438,0)</f>
        <v>0</v>
      </c>
      <c r="BH438" s="147">
        <f>IF(N438="sníž. přenesená",J438,0)</f>
        <v>0</v>
      </c>
      <c r="BI438" s="147">
        <f>IF(N438="nulová",J438,0)</f>
        <v>0</v>
      </c>
      <c r="BJ438" s="18" t="s">
        <v>78</v>
      </c>
      <c r="BK438" s="147">
        <f>ROUND(I438*H438,2)</f>
        <v>0</v>
      </c>
      <c r="BL438" s="18" t="s">
        <v>197</v>
      </c>
      <c r="BM438" s="146" t="s">
        <v>1690</v>
      </c>
    </row>
    <row r="439" spans="2:65" s="1" customFormat="1" ht="11.25">
      <c r="B439" s="33"/>
      <c r="D439" s="148" t="s">
        <v>199</v>
      </c>
      <c r="F439" s="149" t="s">
        <v>729</v>
      </c>
      <c r="I439" s="150"/>
      <c r="L439" s="33"/>
      <c r="M439" s="151"/>
      <c r="T439" s="54"/>
      <c r="AT439" s="18" t="s">
        <v>199</v>
      </c>
      <c r="AU439" s="18" t="s">
        <v>80</v>
      </c>
    </row>
    <row r="440" spans="2:65" s="12" customFormat="1" ht="11.25">
      <c r="B440" s="152"/>
      <c r="D440" s="153" t="s">
        <v>201</v>
      </c>
      <c r="E440" s="154" t="s">
        <v>19</v>
      </c>
      <c r="F440" s="155" t="s">
        <v>1691</v>
      </c>
      <c r="H440" s="156">
        <v>60</v>
      </c>
      <c r="I440" s="157"/>
      <c r="L440" s="152"/>
      <c r="M440" s="158"/>
      <c r="T440" s="159"/>
      <c r="AT440" s="154" t="s">
        <v>201</v>
      </c>
      <c r="AU440" s="154" t="s">
        <v>80</v>
      </c>
      <c r="AV440" s="12" t="s">
        <v>80</v>
      </c>
      <c r="AW440" s="12" t="s">
        <v>33</v>
      </c>
      <c r="AX440" s="12" t="s">
        <v>71</v>
      </c>
      <c r="AY440" s="154" t="s">
        <v>191</v>
      </c>
    </row>
    <row r="441" spans="2:65" s="13" customFormat="1" ht="11.25">
      <c r="B441" s="160"/>
      <c r="D441" s="153" t="s">
        <v>201</v>
      </c>
      <c r="E441" s="161" t="s">
        <v>19</v>
      </c>
      <c r="F441" s="162" t="s">
        <v>203</v>
      </c>
      <c r="H441" s="163">
        <v>60</v>
      </c>
      <c r="I441" s="164"/>
      <c r="L441" s="160"/>
      <c r="M441" s="165"/>
      <c r="T441" s="166"/>
      <c r="AT441" s="161" t="s">
        <v>201</v>
      </c>
      <c r="AU441" s="161" t="s">
        <v>80</v>
      </c>
      <c r="AV441" s="13" t="s">
        <v>197</v>
      </c>
      <c r="AW441" s="13" t="s">
        <v>33</v>
      </c>
      <c r="AX441" s="13" t="s">
        <v>78</v>
      </c>
      <c r="AY441" s="161" t="s">
        <v>191</v>
      </c>
    </row>
    <row r="442" spans="2:65" s="1" customFormat="1" ht="24.2" customHeight="1">
      <c r="B442" s="33"/>
      <c r="C442" s="134" t="s">
        <v>658</v>
      </c>
      <c r="D442" s="134" t="s">
        <v>193</v>
      </c>
      <c r="E442" s="135" t="s">
        <v>1692</v>
      </c>
      <c r="F442" s="136" t="s">
        <v>1693</v>
      </c>
      <c r="G442" s="137" t="s">
        <v>228</v>
      </c>
      <c r="H442" s="138">
        <v>570</v>
      </c>
      <c r="I442" s="139"/>
      <c r="J442" s="140">
        <f>ROUND(I442*H442,2)</f>
        <v>0</v>
      </c>
      <c r="K442" s="141"/>
      <c r="L442" s="33"/>
      <c r="M442" s="142" t="s">
        <v>19</v>
      </c>
      <c r="N442" s="143" t="s">
        <v>42</v>
      </c>
      <c r="P442" s="144">
        <f>O442*H442</f>
        <v>0</v>
      </c>
      <c r="Q442" s="144">
        <v>0</v>
      </c>
      <c r="R442" s="144">
        <f>Q442*H442</f>
        <v>0</v>
      </c>
      <c r="S442" s="144">
        <v>0</v>
      </c>
      <c r="T442" s="145">
        <f>S442*H442</f>
        <v>0</v>
      </c>
      <c r="AR442" s="146" t="s">
        <v>197</v>
      </c>
      <c r="AT442" s="146" t="s">
        <v>193</v>
      </c>
      <c r="AU442" s="146" t="s">
        <v>80</v>
      </c>
      <c r="AY442" s="18" t="s">
        <v>191</v>
      </c>
      <c r="BE442" s="147">
        <f>IF(N442="základní",J442,0)</f>
        <v>0</v>
      </c>
      <c r="BF442" s="147">
        <f>IF(N442="snížená",J442,0)</f>
        <v>0</v>
      </c>
      <c r="BG442" s="147">
        <f>IF(N442="zákl. přenesená",J442,0)</f>
        <v>0</v>
      </c>
      <c r="BH442" s="147">
        <f>IF(N442="sníž. přenesená",J442,0)</f>
        <v>0</v>
      </c>
      <c r="BI442" s="147">
        <f>IF(N442="nulová",J442,0)</f>
        <v>0</v>
      </c>
      <c r="BJ442" s="18" t="s">
        <v>78</v>
      </c>
      <c r="BK442" s="147">
        <f>ROUND(I442*H442,2)</f>
        <v>0</v>
      </c>
      <c r="BL442" s="18" t="s">
        <v>197</v>
      </c>
      <c r="BM442" s="146" t="s">
        <v>1694</v>
      </c>
    </row>
    <row r="443" spans="2:65" s="1" customFormat="1" ht="11.25">
      <c r="B443" s="33"/>
      <c r="D443" s="148" t="s">
        <v>199</v>
      </c>
      <c r="F443" s="149" t="s">
        <v>1695</v>
      </c>
      <c r="I443" s="150"/>
      <c r="L443" s="33"/>
      <c r="M443" s="151"/>
      <c r="T443" s="54"/>
      <c r="AT443" s="18" t="s">
        <v>199</v>
      </c>
      <c r="AU443" s="18" t="s">
        <v>80</v>
      </c>
    </row>
    <row r="444" spans="2:65" s="1" customFormat="1" ht="29.25">
      <c r="B444" s="33"/>
      <c r="D444" s="153" t="s">
        <v>498</v>
      </c>
      <c r="F444" s="194" t="s">
        <v>1696</v>
      </c>
      <c r="I444" s="150"/>
      <c r="L444" s="33"/>
      <c r="M444" s="151"/>
      <c r="T444" s="54"/>
      <c r="AT444" s="18" t="s">
        <v>498</v>
      </c>
      <c r="AU444" s="18" t="s">
        <v>80</v>
      </c>
    </row>
    <row r="445" spans="2:65" s="1" customFormat="1" ht="16.5" customHeight="1">
      <c r="B445" s="33"/>
      <c r="C445" s="183" t="s">
        <v>662</v>
      </c>
      <c r="D445" s="183" t="s">
        <v>462</v>
      </c>
      <c r="E445" s="184" t="s">
        <v>1697</v>
      </c>
      <c r="F445" s="185" t="s">
        <v>1698</v>
      </c>
      <c r="G445" s="186" t="s">
        <v>228</v>
      </c>
      <c r="H445" s="187">
        <v>250</v>
      </c>
      <c r="I445" s="188"/>
      <c r="J445" s="189">
        <f>ROUND(I445*H445,2)</f>
        <v>0</v>
      </c>
      <c r="K445" s="190"/>
      <c r="L445" s="191"/>
      <c r="M445" s="192" t="s">
        <v>19</v>
      </c>
      <c r="N445" s="193" t="s">
        <v>42</v>
      </c>
      <c r="P445" s="144">
        <f>O445*H445</f>
        <v>0</v>
      </c>
      <c r="Q445" s="144">
        <v>0</v>
      </c>
      <c r="R445" s="144">
        <f>Q445*H445</f>
        <v>0</v>
      </c>
      <c r="S445" s="144">
        <v>0</v>
      </c>
      <c r="T445" s="145">
        <f>S445*H445</f>
        <v>0</v>
      </c>
      <c r="AR445" s="146" t="s">
        <v>236</v>
      </c>
      <c r="AT445" s="146" t="s">
        <v>462</v>
      </c>
      <c r="AU445" s="146" t="s">
        <v>80</v>
      </c>
      <c r="AY445" s="18" t="s">
        <v>191</v>
      </c>
      <c r="BE445" s="147">
        <f>IF(N445="základní",J445,0)</f>
        <v>0</v>
      </c>
      <c r="BF445" s="147">
        <f>IF(N445="snížená",J445,0)</f>
        <v>0</v>
      </c>
      <c r="BG445" s="147">
        <f>IF(N445="zákl. přenesená",J445,0)</f>
        <v>0</v>
      </c>
      <c r="BH445" s="147">
        <f>IF(N445="sníž. přenesená",J445,0)</f>
        <v>0</v>
      </c>
      <c r="BI445" s="147">
        <f>IF(N445="nulová",J445,0)</f>
        <v>0</v>
      </c>
      <c r="BJ445" s="18" t="s">
        <v>78</v>
      </c>
      <c r="BK445" s="147">
        <f>ROUND(I445*H445,2)</f>
        <v>0</v>
      </c>
      <c r="BL445" s="18" t="s">
        <v>197</v>
      </c>
      <c r="BM445" s="146" t="s">
        <v>1699</v>
      </c>
    </row>
    <row r="446" spans="2:65" s="12" customFormat="1" ht="11.25">
      <c r="B446" s="152"/>
      <c r="D446" s="153" t="s">
        <v>201</v>
      </c>
      <c r="F446" s="155" t="s">
        <v>1700</v>
      </c>
      <c r="H446" s="156">
        <v>250</v>
      </c>
      <c r="I446" s="157"/>
      <c r="L446" s="152"/>
      <c r="M446" s="158"/>
      <c r="T446" s="159"/>
      <c r="AT446" s="154" t="s">
        <v>201</v>
      </c>
      <c r="AU446" s="154" t="s">
        <v>80</v>
      </c>
      <c r="AV446" s="12" t="s">
        <v>80</v>
      </c>
      <c r="AW446" s="12" t="s">
        <v>4</v>
      </c>
      <c r="AX446" s="12" t="s">
        <v>78</v>
      </c>
      <c r="AY446" s="154" t="s">
        <v>191</v>
      </c>
    </row>
    <row r="447" spans="2:65" s="1" customFormat="1" ht="16.5" customHeight="1">
      <c r="B447" s="33"/>
      <c r="C447" s="134" t="s">
        <v>666</v>
      </c>
      <c r="D447" s="134" t="s">
        <v>193</v>
      </c>
      <c r="E447" s="135" t="s">
        <v>1419</v>
      </c>
      <c r="F447" s="136" t="s">
        <v>1420</v>
      </c>
      <c r="G447" s="137" t="s">
        <v>228</v>
      </c>
      <c r="H447" s="138">
        <v>586.5</v>
      </c>
      <c r="I447" s="139"/>
      <c r="J447" s="140">
        <f>ROUND(I447*H447,2)</f>
        <v>0</v>
      </c>
      <c r="K447" s="141"/>
      <c r="L447" s="33"/>
      <c r="M447" s="142" t="s">
        <v>19</v>
      </c>
      <c r="N447" s="143" t="s">
        <v>42</v>
      </c>
      <c r="P447" s="144">
        <f>O447*H447</f>
        <v>0</v>
      </c>
      <c r="Q447" s="144">
        <v>0</v>
      </c>
      <c r="R447" s="144">
        <f>Q447*H447</f>
        <v>0</v>
      </c>
      <c r="S447" s="144">
        <v>2.5000000000000001E-3</v>
      </c>
      <c r="T447" s="145">
        <f>S447*H447</f>
        <v>1.4662500000000001</v>
      </c>
      <c r="AR447" s="146" t="s">
        <v>197</v>
      </c>
      <c r="AT447" s="146" t="s">
        <v>193</v>
      </c>
      <c r="AU447" s="146" t="s">
        <v>80</v>
      </c>
      <c r="AY447" s="18" t="s">
        <v>191</v>
      </c>
      <c r="BE447" s="147">
        <f>IF(N447="základní",J447,0)</f>
        <v>0</v>
      </c>
      <c r="BF447" s="147">
        <f>IF(N447="snížená",J447,0)</f>
        <v>0</v>
      </c>
      <c r="BG447" s="147">
        <f>IF(N447="zákl. přenesená",J447,0)</f>
        <v>0</v>
      </c>
      <c r="BH447" s="147">
        <f>IF(N447="sníž. přenesená",J447,0)</f>
        <v>0</v>
      </c>
      <c r="BI447" s="147">
        <f>IF(N447="nulová",J447,0)</f>
        <v>0</v>
      </c>
      <c r="BJ447" s="18" t="s">
        <v>78</v>
      </c>
      <c r="BK447" s="147">
        <f>ROUND(I447*H447,2)</f>
        <v>0</v>
      </c>
      <c r="BL447" s="18" t="s">
        <v>197</v>
      </c>
      <c r="BM447" s="146" t="s">
        <v>1701</v>
      </c>
    </row>
    <row r="448" spans="2:65" s="1" customFormat="1" ht="11.25">
      <c r="B448" s="33"/>
      <c r="D448" s="148" t="s">
        <v>199</v>
      </c>
      <c r="F448" s="149" t="s">
        <v>1422</v>
      </c>
      <c r="I448" s="150"/>
      <c r="L448" s="33"/>
      <c r="M448" s="151"/>
      <c r="T448" s="54"/>
      <c r="AT448" s="18" t="s">
        <v>199</v>
      </c>
      <c r="AU448" s="18" t="s">
        <v>80</v>
      </c>
    </row>
    <row r="449" spans="2:65" s="12" customFormat="1" ht="11.25">
      <c r="B449" s="152"/>
      <c r="D449" s="153" t="s">
        <v>201</v>
      </c>
      <c r="E449" s="154" t="s">
        <v>19</v>
      </c>
      <c r="F449" s="155" t="s">
        <v>1702</v>
      </c>
      <c r="H449" s="156">
        <v>570</v>
      </c>
      <c r="I449" s="157"/>
      <c r="L449" s="152"/>
      <c r="M449" s="158"/>
      <c r="T449" s="159"/>
      <c r="AT449" s="154" t="s">
        <v>201</v>
      </c>
      <c r="AU449" s="154" t="s">
        <v>80</v>
      </c>
      <c r="AV449" s="12" t="s">
        <v>80</v>
      </c>
      <c r="AW449" s="12" t="s">
        <v>33</v>
      </c>
      <c r="AX449" s="12" t="s">
        <v>71</v>
      </c>
      <c r="AY449" s="154" t="s">
        <v>191</v>
      </c>
    </row>
    <row r="450" spans="2:65" s="12" customFormat="1" ht="11.25">
      <c r="B450" s="152"/>
      <c r="D450" s="153" t="s">
        <v>201</v>
      </c>
      <c r="E450" s="154" t="s">
        <v>19</v>
      </c>
      <c r="F450" s="155" t="s">
        <v>1703</v>
      </c>
      <c r="H450" s="156">
        <v>16</v>
      </c>
      <c r="I450" s="157"/>
      <c r="L450" s="152"/>
      <c r="M450" s="158"/>
      <c r="T450" s="159"/>
      <c r="AT450" s="154" t="s">
        <v>201</v>
      </c>
      <c r="AU450" s="154" t="s">
        <v>80</v>
      </c>
      <c r="AV450" s="12" t="s">
        <v>80</v>
      </c>
      <c r="AW450" s="12" t="s">
        <v>33</v>
      </c>
      <c r="AX450" s="12" t="s">
        <v>71</v>
      </c>
      <c r="AY450" s="154" t="s">
        <v>191</v>
      </c>
    </row>
    <row r="451" spans="2:65" s="12" customFormat="1" ht="11.25">
      <c r="B451" s="152"/>
      <c r="D451" s="153" t="s">
        <v>201</v>
      </c>
      <c r="E451" s="154" t="s">
        <v>19</v>
      </c>
      <c r="F451" s="155" t="s">
        <v>1704</v>
      </c>
      <c r="H451" s="156">
        <v>0.5</v>
      </c>
      <c r="I451" s="157"/>
      <c r="L451" s="152"/>
      <c r="M451" s="158"/>
      <c r="T451" s="159"/>
      <c r="AT451" s="154" t="s">
        <v>201</v>
      </c>
      <c r="AU451" s="154" t="s">
        <v>80</v>
      </c>
      <c r="AV451" s="12" t="s">
        <v>80</v>
      </c>
      <c r="AW451" s="12" t="s">
        <v>33</v>
      </c>
      <c r="AX451" s="12" t="s">
        <v>71</v>
      </c>
      <c r="AY451" s="154" t="s">
        <v>191</v>
      </c>
    </row>
    <row r="452" spans="2:65" s="13" customFormat="1" ht="11.25">
      <c r="B452" s="160"/>
      <c r="D452" s="153" t="s">
        <v>201</v>
      </c>
      <c r="E452" s="161" t="s">
        <v>19</v>
      </c>
      <c r="F452" s="162" t="s">
        <v>203</v>
      </c>
      <c r="H452" s="163">
        <v>586.5</v>
      </c>
      <c r="I452" s="164"/>
      <c r="L452" s="160"/>
      <c r="M452" s="165"/>
      <c r="T452" s="166"/>
      <c r="AT452" s="161" t="s">
        <v>201</v>
      </c>
      <c r="AU452" s="161" t="s">
        <v>80</v>
      </c>
      <c r="AV452" s="13" t="s">
        <v>197</v>
      </c>
      <c r="AW452" s="13" t="s">
        <v>33</v>
      </c>
      <c r="AX452" s="13" t="s">
        <v>78</v>
      </c>
      <c r="AY452" s="161" t="s">
        <v>191</v>
      </c>
    </row>
    <row r="453" spans="2:65" s="1" customFormat="1" ht="21.75" customHeight="1">
      <c r="B453" s="33"/>
      <c r="C453" s="134" t="s">
        <v>670</v>
      </c>
      <c r="D453" s="134" t="s">
        <v>193</v>
      </c>
      <c r="E453" s="135" t="s">
        <v>1705</v>
      </c>
      <c r="F453" s="136" t="s">
        <v>1706</v>
      </c>
      <c r="G453" s="137" t="s">
        <v>595</v>
      </c>
      <c r="H453" s="138">
        <v>78</v>
      </c>
      <c r="I453" s="139"/>
      <c r="J453" s="140">
        <f>ROUND(I453*H453,2)</f>
        <v>0</v>
      </c>
      <c r="K453" s="141"/>
      <c r="L453" s="33"/>
      <c r="M453" s="142" t="s">
        <v>19</v>
      </c>
      <c r="N453" s="143" t="s">
        <v>42</v>
      </c>
      <c r="P453" s="144">
        <f>O453*H453</f>
        <v>0</v>
      </c>
      <c r="Q453" s="144">
        <v>0</v>
      </c>
      <c r="R453" s="144">
        <f>Q453*H453</f>
        <v>0</v>
      </c>
      <c r="S453" s="144">
        <v>0</v>
      </c>
      <c r="T453" s="145">
        <f>S453*H453</f>
        <v>0</v>
      </c>
      <c r="AR453" s="146" t="s">
        <v>197</v>
      </c>
      <c r="AT453" s="146" t="s">
        <v>193</v>
      </c>
      <c r="AU453" s="146" t="s">
        <v>80</v>
      </c>
      <c r="AY453" s="18" t="s">
        <v>191</v>
      </c>
      <c r="BE453" s="147">
        <f>IF(N453="základní",J453,0)</f>
        <v>0</v>
      </c>
      <c r="BF453" s="147">
        <f>IF(N453="snížená",J453,0)</f>
        <v>0</v>
      </c>
      <c r="BG453" s="147">
        <f>IF(N453="zákl. přenesená",J453,0)</f>
        <v>0</v>
      </c>
      <c r="BH453" s="147">
        <f>IF(N453="sníž. přenesená",J453,0)</f>
        <v>0</v>
      </c>
      <c r="BI453" s="147">
        <f>IF(N453="nulová",J453,0)</f>
        <v>0</v>
      </c>
      <c r="BJ453" s="18" t="s">
        <v>78</v>
      </c>
      <c r="BK453" s="147">
        <f>ROUND(I453*H453,2)</f>
        <v>0</v>
      </c>
      <c r="BL453" s="18" t="s">
        <v>197</v>
      </c>
      <c r="BM453" s="146" t="s">
        <v>1707</v>
      </c>
    </row>
    <row r="454" spans="2:65" s="1" customFormat="1" ht="11.25">
      <c r="B454" s="33"/>
      <c r="D454" s="148" t="s">
        <v>199</v>
      </c>
      <c r="F454" s="149" t="s">
        <v>1708</v>
      </c>
      <c r="I454" s="150"/>
      <c r="L454" s="33"/>
      <c r="M454" s="151"/>
      <c r="T454" s="54"/>
      <c r="AT454" s="18" t="s">
        <v>199</v>
      </c>
      <c r="AU454" s="18" t="s">
        <v>80</v>
      </c>
    </row>
    <row r="455" spans="2:65" s="1" customFormat="1" ht="16.5" customHeight="1">
      <c r="B455" s="33"/>
      <c r="C455" s="183" t="s">
        <v>675</v>
      </c>
      <c r="D455" s="183" t="s">
        <v>462</v>
      </c>
      <c r="E455" s="184" t="s">
        <v>1709</v>
      </c>
      <c r="F455" s="185" t="s">
        <v>1710</v>
      </c>
      <c r="G455" s="186" t="s">
        <v>595</v>
      </c>
      <c r="H455" s="187">
        <v>39</v>
      </c>
      <c r="I455" s="188"/>
      <c r="J455" s="189">
        <f>ROUND(I455*H455,2)</f>
        <v>0</v>
      </c>
      <c r="K455" s="190"/>
      <c r="L455" s="191"/>
      <c r="M455" s="192" t="s">
        <v>19</v>
      </c>
      <c r="N455" s="193" t="s">
        <v>42</v>
      </c>
      <c r="P455" s="144">
        <f>O455*H455</f>
        <v>0</v>
      </c>
      <c r="Q455" s="144">
        <v>0</v>
      </c>
      <c r="R455" s="144">
        <f>Q455*H455</f>
        <v>0</v>
      </c>
      <c r="S455" s="144">
        <v>0</v>
      </c>
      <c r="T455" s="145">
        <f>S455*H455</f>
        <v>0</v>
      </c>
      <c r="AR455" s="146" t="s">
        <v>236</v>
      </c>
      <c r="AT455" s="146" t="s">
        <v>462</v>
      </c>
      <c r="AU455" s="146" t="s">
        <v>80</v>
      </c>
      <c r="AY455" s="18" t="s">
        <v>191</v>
      </c>
      <c r="BE455" s="147">
        <f>IF(N455="základní",J455,0)</f>
        <v>0</v>
      </c>
      <c r="BF455" s="147">
        <f>IF(N455="snížená",J455,0)</f>
        <v>0</v>
      </c>
      <c r="BG455" s="147">
        <f>IF(N455="zákl. přenesená",J455,0)</f>
        <v>0</v>
      </c>
      <c r="BH455" s="147">
        <f>IF(N455="sníž. přenesená",J455,0)</f>
        <v>0</v>
      </c>
      <c r="BI455" s="147">
        <f>IF(N455="nulová",J455,0)</f>
        <v>0</v>
      </c>
      <c r="BJ455" s="18" t="s">
        <v>78</v>
      </c>
      <c r="BK455" s="147">
        <f>ROUND(I455*H455,2)</f>
        <v>0</v>
      </c>
      <c r="BL455" s="18" t="s">
        <v>197</v>
      </c>
      <c r="BM455" s="146" t="s">
        <v>1711</v>
      </c>
    </row>
    <row r="456" spans="2:65" s="1" customFormat="1" ht="19.5">
      <c r="B456" s="33"/>
      <c r="D456" s="153" t="s">
        <v>498</v>
      </c>
      <c r="F456" s="194" t="s">
        <v>1712</v>
      </c>
      <c r="I456" s="150"/>
      <c r="L456" s="33"/>
      <c r="M456" s="151"/>
      <c r="T456" s="54"/>
      <c r="AT456" s="18" t="s">
        <v>498</v>
      </c>
      <c r="AU456" s="18" t="s">
        <v>80</v>
      </c>
    </row>
    <row r="457" spans="2:65" s="1" customFormat="1" ht="16.5" customHeight="1">
      <c r="B457" s="33"/>
      <c r="C457" s="183" t="s">
        <v>679</v>
      </c>
      <c r="D457" s="183" t="s">
        <v>462</v>
      </c>
      <c r="E457" s="184" t="s">
        <v>1713</v>
      </c>
      <c r="F457" s="185" t="s">
        <v>1714</v>
      </c>
      <c r="G457" s="186" t="s">
        <v>595</v>
      </c>
      <c r="H457" s="187">
        <v>39</v>
      </c>
      <c r="I457" s="188"/>
      <c r="J457" s="189">
        <f>ROUND(I457*H457,2)</f>
        <v>0</v>
      </c>
      <c r="K457" s="190"/>
      <c r="L457" s="191"/>
      <c r="M457" s="192" t="s">
        <v>19</v>
      </c>
      <c r="N457" s="193" t="s">
        <v>42</v>
      </c>
      <c r="P457" s="144">
        <f>O457*H457</f>
        <v>0</v>
      </c>
      <c r="Q457" s="144">
        <v>0</v>
      </c>
      <c r="R457" s="144">
        <f>Q457*H457</f>
        <v>0</v>
      </c>
      <c r="S457" s="144">
        <v>0</v>
      </c>
      <c r="T457" s="145">
        <f>S457*H457</f>
        <v>0</v>
      </c>
      <c r="AR457" s="146" t="s">
        <v>236</v>
      </c>
      <c r="AT457" s="146" t="s">
        <v>462</v>
      </c>
      <c r="AU457" s="146" t="s">
        <v>80</v>
      </c>
      <c r="AY457" s="18" t="s">
        <v>191</v>
      </c>
      <c r="BE457" s="147">
        <f>IF(N457="základní",J457,0)</f>
        <v>0</v>
      </c>
      <c r="BF457" s="147">
        <f>IF(N457="snížená",J457,0)</f>
        <v>0</v>
      </c>
      <c r="BG457" s="147">
        <f>IF(N457="zákl. přenesená",J457,0)</f>
        <v>0</v>
      </c>
      <c r="BH457" s="147">
        <f>IF(N457="sníž. přenesená",J457,0)</f>
        <v>0</v>
      </c>
      <c r="BI457" s="147">
        <f>IF(N457="nulová",J457,0)</f>
        <v>0</v>
      </c>
      <c r="BJ457" s="18" t="s">
        <v>78</v>
      </c>
      <c r="BK457" s="147">
        <f>ROUND(I457*H457,2)</f>
        <v>0</v>
      </c>
      <c r="BL457" s="18" t="s">
        <v>197</v>
      </c>
      <c r="BM457" s="146" t="s">
        <v>1715</v>
      </c>
    </row>
    <row r="458" spans="2:65" s="1" customFormat="1" ht="19.5">
      <c r="B458" s="33"/>
      <c r="D458" s="153" t="s">
        <v>498</v>
      </c>
      <c r="F458" s="194" t="s">
        <v>1712</v>
      </c>
      <c r="I458" s="150"/>
      <c r="L458" s="33"/>
      <c r="M458" s="151"/>
      <c r="T458" s="54"/>
      <c r="AT458" s="18" t="s">
        <v>498</v>
      </c>
      <c r="AU458" s="18" t="s">
        <v>80</v>
      </c>
    </row>
    <row r="459" spans="2:65" s="1" customFormat="1" ht="24.2" customHeight="1">
      <c r="B459" s="33"/>
      <c r="C459" s="134" t="s">
        <v>683</v>
      </c>
      <c r="D459" s="134" t="s">
        <v>193</v>
      </c>
      <c r="E459" s="135" t="s">
        <v>732</v>
      </c>
      <c r="F459" s="136" t="s">
        <v>733</v>
      </c>
      <c r="G459" s="137" t="s">
        <v>595</v>
      </c>
      <c r="H459" s="138">
        <v>9</v>
      </c>
      <c r="I459" s="139"/>
      <c r="J459" s="140">
        <f>ROUND(I459*H459,2)</f>
        <v>0</v>
      </c>
      <c r="K459" s="141"/>
      <c r="L459" s="33"/>
      <c r="M459" s="142" t="s">
        <v>19</v>
      </c>
      <c r="N459" s="143" t="s">
        <v>42</v>
      </c>
      <c r="P459" s="144">
        <f>O459*H459</f>
        <v>0</v>
      </c>
      <c r="Q459" s="144">
        <v>0</v>
      </c>
      <c r="R459" s="144">
        <f>Q459*H459</f>
        <v>0</v>
      </c>
      <c r="S459" s="144">
        <v>0</v>
      </c>
      <c r="T459" s="145">
        <f>S459*H459</f>
        <v>0</v>
      </c>
      <c r="AR459" s="146" t="s">
        <v>197</v>
      </c>
      <c r="AT459" s="146" t="s">
        <v>193</v>
      </c>
      <c r="AU459" s="146" t="s">
        <v>80</v>
      </c>
      <c r="AY459" s="18" t="s">
        <v>191</v>
      </c>
      <c r="BE459" s="147">
        <f>IF(N459="základní",J459,0)</f>
        <v>0</v>
      </c>
      <c r="BF459" s="147">
        <f>IF(N459="snížená",J459,0)</f>
        <v>0</v>
      </c>
      <c r="BG459" s="147">
        <f>IF(N459="zákl. přenesená",J459,0)</f>
        <v>0</v>
      </c>
      <c r="BH459" s="147">
        <f>IF(N459="sníž. přenesená",J459,0)</f>
        <v>0</v>
      </c>
      <c r="BI459" s="147">
        <f>IF(N459="nulová",J459,0)</f>
        <v>0</v>
      </c>
      <c r="BJ459" s="18" t="s">
        <v>78</v>
      </c>
      <c r="BK459" s="147">
        <f>ROUND(I459*H459,2)</f>
        <v>0</v>
      </c>
      <c r="BL459" s="18" t="s">
        <v>197</v>
      </c>
      <c r="BM459" s="146" t="s">
        <v>734</v>
      </c>
    </row>
    <row r="460" spans="2:65" s="1" customFormat="1" ht="11.25">
      <c r="B460" s="33"/>
      <c r="D460" s="148" t="s">
        <v>199</v>
      </c>
      <c r="F460" s="149" t="s">
        <v>735</v>
      </c>
      <c r="I460" s="150"/>
      <c r="L460" s="33"/>
      <c r="M460" s="151"/>
      <c r="T460" s="54"/>
      <c r="AT460" s="18" t="s">
        <v>199</v>
      </c>
      <c r="AU460" s="18" t="s">
        <v>80</v>
      </c>
    </row>
    <row r="461" spans="2:65" s="1" customFormat="1" ht="16.5" customHeight="1">
      <c r="B461" s="33"/>
      <c r="C461" s="183" t="s">
        <v>687</v>
      </c>
      <c r="D461" s="183" t="s">
        <v>462</v>
      </c>
      <c r="E461" s="184" t="s">
        <v>741</v>
      </c>
      <c r="F461" s="185" t="s">
        <v>742</v>
      </c>
      <c r="G461" s="186" t="s">
        <v>595</v>
      </c>
      <c r="H461" s="187">
        <v>9</v>
      </c>
      <c r="I461" s="188"/>
      <c r="J461" s="189">
        <f>ROUND(I461*H461,2)</f>
        <v>0</v>
      </c>
      <c r="K461" s="190"/>
      <c r="L461" s="191"/>
      <c r="M461" s="192" t="s">
        <v>19</v>
      </c>
      <c r="N461" s="193" t="s">
        <v>42</v>
      </c>
      <c r="P461" s="144">
        <f>O461*H461</f>
        <v>0</v>
      </c>
      <c r="Q461" s="144">
        <v>0</v>
      </c>
      <c r="R461" s="144">
        <f>Q461*H461</f>
        <v>0</v>
      </c>
      <c r="S461" s="144">
        <v>0</v>
      </c>
      <c r="T461" s="145">
        <f>S461*H461</f>
        <v>0</v>
      </c>
      <c r="AR461" s="146" t="s">
        <v>236</v>
      </c>
      <c r="AT461" s="146" t="s">
        <v>462</v>
      </c>
      <c r="AU461" s="146" t="s">
        <v>80</v>
      </c>
      <c r="AY461" s="18" t="s">
        <v>191</v>
      </c>
      <c r="BE461" s="147">
        <f>IF(N461="základní",J461,0)</f>
        <v>0</v>
      </c>
      <c r="BF461" s="147">
        <f>IF(N461="snížená",J461,0)</f>
        <v>0</v>
      </c>
      <c r="BG461" s="147">
        <f>IF(N461="zákl. přenesená",J461,0)</f>
        <v>0</v>
      </c>
      <c r="BH461" s="147">
        <f>IF(N461="sníž. přenesená",J461,0)</f>
        <v>0</v>
      </c>
      <c r="BI461" s="147">
        <f>IF(N461="nulová",J461,0)</f>
        <v>0</v>
      </c>
      <c r="BJ461" s="18" t="s">
        <v>78</v>
      </c>
      <c r="BK461" s="147">
        <f>ROUND(I461*H461,2)</f>
        <v>0</v>
      </c>
      <c r="BL461" s="18" t="s">
        <v>197</v>
      </c>
      <c r="BM461" s="146" t="s">
        <v>1716</v>
      </c>
    </row>
    <row r="462" spans="2:65" s="1" customFormat="1" ht="19.5">
      <c r="B462" s="33"/>
      <c r="D462" s="153" t="s">
        <v>498</v>
      </c>
      <c r="F462" s="194" t="s">
        <v>590</v>
      </c>
      <c r="I462" s="150"/>
      <c r="L462" s="33"/>
      <c r="M462" s="151"/>
      <c r="T462" s="54"/>
      <c r="AT462" s="18" t="s">
        <v>498</v>
      </c>
      <c r="AU462" s="18" t="s">
        <v>80</v>
      </c>
    </row>
    <row r="463" spans="2:65" s="1" customFormat="1" ht="21.75" customHeight="1">
      <c r="B463" s="33"/>
      <c r="C463" s="134" t="s">
        <v>692</v>
      </c>
      <c r="D463" s="134" t="s">
        <v>193</v>
      </c>
      <c r="E463" s="135" t="s">
        <v>745</v>
      </c>
      <c r="F463" s="136" t="s">
        <v>746</v>
      </c>
      <c r="G463" s="137" t="s">
        <v>595</v>
      </c>
      <c r="H463" s="138">
        <v>16</v>
      </c>
      <c r="I463" s="139"/>
      <c r="J463" s="140">
        <f>ROUND(I463*H463,2)</f>
        <v>0</v>
      </c>
      <c r="K463" s="141"/>
      <c r="L463" s="33"/>
      <c r="M463" s="142" t="s">
        <v>19</v>
      </c>
      <c r="N463" s="143" t="s">
        <v>42</v>
      </c>
      <c r="P463" s="144">
        <f>O463*H463</f>
        <v>0</v>
      </c>
      <c r="Q463" s="144">
        <v>0</v>
      </c>
      <c r="R463" s="144">
        <f>Q463*H463</f>
        <v>0</v>
      </c>
      <c r="S463" s="144">
        <v>0</v>
      </c>
      <c r="T463" s="145">
        <f>S463*H463</f>
        <v>0</v>
      </c>
      <c r="AR463" s="146" t="s">
        <v>197</v>
      </c>
      <c r="AT463" s="146" t="s">
        <v>193</v>
      </c>
      <c r="AU463" s="146" t="s">
        <v>80</v>
      </c>
      <c r="AY463" s="18" t="s">
        <v>191</v>
      </c>
      <c r="BE463" s="147">
        <f>IF(N463="základní",J463,0)</f>
        <v>0</v>
      </c>
      <c r="BF463" s="147">
        <f>IF(N463="snížená",J463,0)</f>
        <v>0</v>
      </c>
      <c r="BG463" s="147">
        <f>IF(N463="zákl. přenesená",J463,0)</f>
        <v>0</v>
      </c>
      <c r="BH463" s="147">
        <f>IF(N463="sníž. přenesená",J463,0)</f>
        <v>0</v>
      </c>
      <c r="BI463" s="147">
        <f>IF(N463="nulová",J463,0)</f>
        <v>0</v>
      </c>
      <c r="BJ463" s="18" t="s">
        <v>78</v>
      </c>
      <c r="BK463" s="147">
        <f>ROUND(I463*H463,2)</f>
        <v>0</v>
      </c>
      <c r="BL463" s="18" t="s">
        <v>197</v>
      </c>
      <c r="BM463" s="146" t="s">
        <v>1717</v>
      </c>
    </row>
    <row r="464" spans="2:65" s="1" customFormat="1" ht="11.25">
      <c r="B464" s="33"/>
      <c r="D464" s="148" t="s">
        <v>199</v>
      </c>
      <c r="F464" s="149" t="s">
        <v>748</v>
      </c>
      <c r="I464" s="150"/>
      <c r="L464" s="33"/>
      <c r="M464" s="151"/>
      <c r="T464" s="54"/>
      <c r="AT464" s="18" t="s">
        <v>199</v>
      </c>
      <c r="AU464" s="18" t="s">
        <v>80</v>
      </c>
    </row>
    <row r="465" spans="2:65" s="1" customFormat="1" ht="16.5" customHeight="1">
      <c r="B465" s="33"/>
      <c r="C465" s="183" t="s">
        <v>696</v>
      </c>
      <c r="D465" s="183" t="s">
        <v>462</v>
      </c>
      <c r="E465" s="184" t="s">
        <v>1718</v>
      </c>
      <c r="F465" s="185" t="s">
        <v>1719</v>
      </c>
      <c r="G465" s="186" t="s">
        <v>595</v>
      </c>
      <c r="H465" s="187">
        <v>8</v>
      </c>
      <c r="I465" s="188"/>
      <c r="J465" s="189">
        <f>ROUND(I465*H465,2)</f>
        <v>0</v>
      </c>
      <c r="K465" s="190"/>
      <c r="L465" s="191"/>
      <c r="M465" s="192" t="s">
        <v>19</v>
      </c>
      <c r="N465" s="193" t="s">
        <v>42</v>
      </c>
      <c r="P465" s="144">
        <f>O465*H465</f>
        <v>0</v>
      </c>
      <c r="Q465" s="144">
        <v>0</v>
      </c>
      <c r="R465" s="144">
        <f>Q465*H465</f>
        <v>0</v>
      </c>
      <c r="S465" s="144">
        <v>0</v>
      </c>
      <c r="T465" s="145">
        <f>S465*H465</f>
        <v>0</v>
      </c>
      <c r="AR465" s="146" t="s">
        <v>236</v>
      </c>
      <c r="AT465" s="146" t="s">
        <v>462</v>
      </c>
      <c r="AU465" s="146" t="s">
        <v>80</v>
      </c>
      <c r="AY465" s="18" t="s">
        <v>191</v>
      </c>
      <c r="BE465" s="147">
        <f>IF(N465="základní",J465,0)</f>
        <v>0</v>
      </c>
      <c r="BF465" s="147">
        <f>IF(N465="snížená",J465,0)</f>
        <v>0</v>
      </c>
      <c r="BG465" s="147">
        <f>IF(N465="zákl. přenesená",J465,0)</f>
        <v>0</v>
      </c>
      <c r="BH465" s="147">
        <f>IF(N465="sníž. přenesená",J465,0)</f>
        <v>0</v>
      </c>
      <c r="BI465" s="147">
        <f>IF(N465="nulová",J465,0)</f>
        <v>0</v>
      </c>
      <c r="BJ465" s="18" t="s">
        <v>78</v>
      </c>
      <c r="BK465" s="147">
        <f>ROUND(I465*H465,2)</f>
        <v>0</v>
      </c>
      <c r="BL465" s="18" t="s">
        <v>197</v>
      </c>
      <c r="BM465" s="146" t="s">
        <v>1720</v>
      </c>
    </row>
    <row r="466" spans="2:65" s="1" customFormat="1" ht="19.5">
      <c r="B466" s="33"/>
      <c r="D466" s="153" t="s">
        <v>498</v>
      </c>
      <c r="F466" s="194" t="s">
        <v>1712</v>
      </c>
      <c r="I466" s="150"/>
      <c r="L466" s="33"/>
      <c r="M466" s="151"/>
      <c r="T466" s="54"/>
      <c r="AT466" s="18" t="s">
        <v>498</v>
      </c>
      <c r="AU466" s="18" t="s">
        <v>80</v>
      </c>
    </row>
    <row r="467" spans="2:65" s="1" customFormat="1" ht="16.5" customHeight="1">
      <c r="B467" s="33"/>
      <c r="C467" s="183" t="s">
        <v>701</v>
      </c>
      <c r="D467" s="183" t="s">
        <v>462</v>
      </c>
      <c r="E467" s="184" t="s">
        <v>1721</v>
      </c>
      <c r="F467" s="185" t="s">
        <v>1722</v>
      </c>
      <c r="G467" s="186" t="s">
        <v>595</v>
      </c>
      <c r="H467" s="187">
        <v>8</v>
      </c>
      <c r="I467" s="188"/>
      <c r="J467" s="189">
        <f>ROUND(I467*H467,2)</f>
        <v>0</v>
      </c>
      <c r="K467" s="190"/>
      <c r="L467" s="191"/>
      <c r="M467" s="192" t="s">
        <v>19</v>
      </c>
      <c r="N467" s="193" t="s">
        <v>42</v>
      </c>
      <c r="P467" s="144">
        <f>O467*H467</f>
        <v>0</v>
      </c>
      <c r="Q467" s="144">
        <v>0</v>
      </c>
      <c r="R467" s="144">
        <f>Q467*H467</f>
        <v>0</v>
      </c>
      <c r="S467" s="144">
        <v>0</v>
      </c>
      <c r="T467" s="145">
        <f>S467*H467</f>
        <v>0</v>
      </c>
      <c r="AR467" s="146" t="s">
        <v>236</v>
      </c>
      <c r="AT467" s="146" t="s">
        <v>462</v>
      </c>
      <c r="AU467" s="146" t="s">
        <v>80</v>
      </c>
      <c r="AY467" s="18" t="s">
        <v>191</v>
      </c>
      <c r="BE467" s="147">
        <f>IF(N467="základní",J467,0)</f>
        <v>0</v>
      </c>
      <c r="BF467" s="147">
        <f>IF(N467="snížená",J467,0)</f>
        <v>0</v>
      </c>
      <c r="BG467" s="147">
        <f>IF(N467="zákl. přenesená",J467,0)</f>
        <v>0</v>
      </c>
      <c r="BH467" s="147">
        <f>IF(N467="sníž. přenesená",J467,0)</f>
        <v>0</v>
      </c>
      <c r="BI467" s="147">
        <f>IF(N467="nulová",J467,0)</f>
        <v>0</v>
      </c>
      <c r="BJ467" s="18" t="s">
        <v>78</v>
      </c>
      <c r="BK467" s="147">
        <f>ROUND(I467*H467,2)</f>
        <v>0</v>
      </c>
      <c r="BL467" s="18" t="s">
        <v>197</v>
      </c>
      <c r="BM467" s="146" t="s">
        <v>1723</v>
      </c>
    </row>
    <row r="468" spans="2:65" s="1" customFormat="1" ht="19.5">
      <c r="B468" s="33"/>
      <c r="D468" s="153" t="s">
        <v>498</v>
      </c>
      <c r="F468" s="194" t="s">
        <v>1712</v>
      </c>
      <c r="I468" s="150"/>
      <c r="L468" s="33"/>
      <c r="M468" s="151"/>
      <c r="T468" s="54"/>
      <c r="AT468" s="18" t="s">
        <v>498</v>
      </c>
      <c r="AU468" s="18" t="s">
        <v>80</v>
      </c>
    </row>
    <row r="469" spans="2:65" s="1" customFormat="1" ht="24.2" customHeight="1">
      <c r="B469" s="33"/>
      <c r="C469" s="134" t="s">
        <v>705</v>
      </c>
      <c r="D469" s="134" t="s">
        <v>193</v>
      </c>
      <c r="E469" s="135" t="s">
        <v>770</v>
      </c>
      <c r="F469" s="136" t="s">
        <v>771</v>
      </c>
      <c r="G469" s="137" t="s">
        <v>595</v>
      </c>
      <c r="H469" s="138">
        <v>10</v>
      </c>
      <c r="I469" s="139"/>
      <c r="J469" s="140">
        <f>ROUND(I469*H469,2)</f>
        <v>0</v>
      </c>
      <c r="K469" s="141"/>
      <c r="L469" s="33"/>
      <c r="M469" s="142" t="s">
        <v>19</v>
      </c>
      <c r="N469" s="143" t="s">
        <v>42</v>
      </c>
      <c r="P469" s="144">
        <f>O469*H469</f>
        <v>0</v>
      </c>
      <c r="Q469" s="144">
        <v>0</v>
      </c>
      <c r="R469" s="144">
        <f>Q469*H469</f>
        <v>0</v>
      </c>
      <c r="S469" s="144">
        <v>0</v>
      </c>
      <c r="T469" s="145">
        <f>S469*H469</f>
        <v>0</v>
      </c>
      <c r="AR469" s="146" t="s">
        <v>197</v>
      </c>
      <c r="AT469" s="146" t="s">
        <v>193</v>
      </c>
      <c r="AU469" s="146" t="s">
        <v>80</v>
      </c>
      <c r="AY469" s="18" t="s">
        <v>191</v>
      </c>
      <c r="BE469" s="147">
        <f>IF(N469="základní",J469,0)</f>
        <v>0</v>
      </c>
      <c r="BF469" s="147">
        <f>IF(N469="snížená",J469,0)</f>
        <v>0</v>
      </c>
      <c r="BG469" s="147">
        <f>IF(N469="zákl. přenesená",J469,0)</f>
        <v>0</v>
      </c>
      <c r="BH469" s="147">
        <f>IF(N469="sníž. přenesená",J469,0)</f>
        <v>0</v>
      </c>
      <c r="BI469" s="147">
        <f>IF(N469="nulová",J469,0)</f>
        <v>0</v>
      </c>
      <c r="BJ469" s="18" t="s">
        <v>78</v>
      </c>
      <c r="BK469" s="147">
        <f>ROUND(I469*H469,2)</f>
        <v>0</v>
      </c>
      <c r="BL469" s="18" t="s">
        <v>197</v>
      </c>
      <c r="BM469" s="146" t="s">
        <v>772</v>
      </c>
    </row>
    <row r="470" spans="2:65" s="1" customFormat="1" ht="11.25">
      <c r="B470" s="33"/>
      <c r="D470" s="148" t="s">
        <v>199</v>
      </c>
      <c r="F470" s="149" t="s">
        <v>773</v>
      </c>
      <c r="I470" s="150"/>
      <c r="L470" s="33"/>
      <c r="M470" s="151"/>
      <c r="T470" s="54"/>
      <c r="AT470" s="18" t="s">
        <v>199</v>
      </c>
      <c r="AU470" s="18" t="s">
        <v>80</v>
      </c>
    </row>
    <row r="471" spans="2:65" s="1" customFormat="1" ht="16.5" customHeight="1">
      <c r="B471" s="33"/>
      <c r="C471" s="183" t="s">
        <v>710</v>
      </c>
      <c r="D471" s="183" t="s">
        <v>462</v>
      </c>
      <c r="E471" s="184" t="s">
        <v>1423</v>
      </c>
      <c r="F471" s="185" t="s">
        <v>1424</v>
      </c>
      <c r="G471" s="186" t="s">
        <v>595</v>
      </c>
      <c r="H471" s="187">
        <v>1</v>
      </c>
      <c r="I471" s="188"/>
      <c r="J471" s="189">
        <f>ROUND(I471*H471,2)</f>
        <v>0</v>
      </c>
      <c r="K471" s="190"/>
      <c r="L471" s="191"/>
      <c r="M471" s="192" t="s">
        <v>19</v>
      </c>
      <c r="N471" s="193" t="s">
        <v>42</v>
      </c>
      <c r="P471" s="144">
        <f>O471*H471</f>
        <v>0</v>
      </c>
      <c r="Q471" s="144">
        <v>0</v>
      </c>
      <c r="R471" s="144">
        <f>Q471*H471</f>
        <v>0</v>
      </c>
      <c r="S471" s="144">
        <v>0</v>
      </c>
      <c r="T471" s="145">
        <f>S471*H471</f>
        <v>0</v>
      </c>
      <c r="AR471" s="146" t="s">
        <v>236</v>
      </c>
      <c r="AT471" s="146" t="s">
        <v>462</v>
      </c>
      <c r="AU471" s="146" t="s">
        <v>80</v>
      </c>
      <c r="AY471" s="18" t="s">
        <v>191</v>
      </c>
      <c r="BE471" s="147">
        <f>IF(N471="základní",J471,0)</f>
        <v>0</v>
      </c>
      <c r="BF471" s="147">
        <f>IF(N471="snížená",J471,0)</f>
        <v>0</v>
      </c>
      <c r="BG471" s="147">
        <f>IF(N471="zákl. přenesená",J471,0)</f>
        <v>0</v>
      </c>
      <c r="BH471" s="147">
        <f>IF(N471="sníž. přenesená",J471,0)</f>
        <v>0</v>
      </c>
      <c r="BI471" s="147">
        <f>IF(N471="nulová",J471,0)</f>
        <v>0</v>
      </c>
      <c r="BJ471" s="18" t="s">
        <v>78</v>
      </c>
      <c r="BK471" s="147">
        <f>ROUND(I471*H471,2)</f>
        <v>0</v>
      </c>
      <c r="BL471" s="18" t="s">
        <v>197</v>
      </c>
      <c r="BM471" s="146" t="s">
        <v>1425</v>
      </c>
    </row>
    <row r="472" spans="2:65" s="1" customFormat="1" ht="19.5">
      <c r="B472" s="33"/>
      <c r="D472" s="153" t="s">
        <v>498</v>
      </c>
      <c r="F472" s="194" t="s">
        <v>590</v>
      </c>
      <c r="I472" s="150"/>
      <c r="L472" s="33"/>
      <c r="M472" s="151"/>
      <c r="T472" s="54"/>
      <c r="AT472" s="18" t="s">
        <v>498</v>
      </c>
      <c r="AU472" s="18" t="s">
        <v>80</v>
      </c>
    </row>
    <row r="473" spans="2:65" s="1" customFormat="1" ht="16.5" customHeight="1">
      <c r="B473" s="33"/>
      <c r="C473" s="183" t="s">
        <v>715</v>
      </c>
      <c r="D473" s="183" t="s">
        <v>462</v>
      </c>
      <c r="E473" s="184" t="s">
        <v>775</v>
      </c>
      <c r="F473" s="185" t="s">
        <v>776</v>
      </c>
      <c r="G473" s="186" t="s">
        <v>595</v>
      </c>
      <c r="H473" s="187">
        <v>4</v>
      </c>
      <c r="I473" s="188"/>
      <c r="J473" s="189">
        <f>ROUND(I473*H473,2)</f>
        <v>0</v>
      </c>
      <c r="K473" s="190"/>
      <c r="L473" s="191"/>
      <c r="M473" s="192" t="s">
        <v>19</v>
      </c>
      <c r="N473" s="193" t="s">
        <v>42</v>
      </c>
      <c r="P473" s="144">
        <f>O473*H473</f>
        <v>0</v>
      </c>
      <c r="Q473" s="144">
        <v>0</v>
      </c>
      <c r="R473" s="144">
        <f>Q473*H473</f>
        <v>0</v>
      </c>
      <c r="S473" s="144">
        <v>0</v>
      </c>
      <c r="T473" s="145">
        <f>S473*H473</f>
        <v>0</v>
      </c>
      <c r="AR473" s="146" t="s">
        <v>236</v>
      </c>
      <c r="AT473" s="146" t="s">
        <v>462</v>
      </c>
      <c r="AU473" s="146" t="s">
        <v>80</v>
      </c>
      <c r="AY473" s="18" t="s">
        <v>191</v>
      </c>
      <c r="BE473" s="147">
        <f>IF(N473="základní",J473,0)</f>
        <v>0</v>
      </c>
      <c r="BF473" s="147">
        <f>IF(N473="snížená",J473,0)</f>
        <v>0</v>
      </c>
      <c r="BG473" s="147">
        <f>IF(N473="zákl. přenesená",J473,0)</f>
        <v>0</v>
      </c>
      <c r="BH473" s="147">
        <f>IF(N473="sníž. přenesená",J473,0)</f>
        <v>0</v>
      </c>
      <c r="BI473" s="147">
        <f>IF(N473="nulová",J473,0)</f>
        <v>0</v>
      </c>
      <c r="BJ473" s="18" t="s">
        <v>78</v>
      </c>
      <c r="BK473" s="147">
        <f>ROUND(I473*H473,2)</f>
        <v>0</v>
      </c>
      <c r="BL473" s="18" t="s">
        <v>197</v>
      </c>
      <c r="BM473" s="146" t="s">
        <v>1724</v>
      </c>
    </row>
    <row r="474" spans="2:65" s="1" customFormat="1" ht="19.5">
      <c r="B474" s="33"/>
      <c r="D474" s="153" t="s">
        <v>498</v>
      </c>
      <c r="F474" s="194" t="s">
        <v>590</v>
      </c>
      <c r="I474" s="150"/>
      <c r="L474" s="33"/>
      <c r="M474" s="151"/>
      <c r="T474" s="54"/>
      <c r="AT474" s="18" t="s">
        <v>498</v>
      </c>
      <c r="AU474" s="18" t="s">
        <v>80</v>
      </c>
    </row>
    <row r="475" spans="2:65" s="1" customFormat="1" ht="16.5" customHeight="1">
      <c r="B475" s="33"/>
      <c r="C475" s="183" t="s">
        <v>720</v>
      </c>
      <c r="D475" s="183" t="s">
        <v>462</v>
      </c>
      <c r="E475" s="184" t="s">
        <v>779</v>
      </c>
      <c r="F475" s="185" t="s">
        <v>780</v>
      </c>
      <c r="G475" s="186" t="s">
        <v>595</v>
      </c>
      <c r="H475" s="187">
        <v>5</v>
      </c>
      <c r="I475" s="188"/>
      <c r="J475" s="189">
        <f>ROUND(I475*H475,2)</f>
        <v>0</v>
      </c>
      <c r="K475" s="190"/>
      <c r="L475" s="191"/>
      <c r="M475" s="192" t="s">
        <v>19</v>
      </c>
      <c r="N475" s="193" t="s">
        <v>42</v>
      </c>
      <c r="P475" s="144">
        <f>O475*H475</f>
        <v>0</v>
      </c>
      <c r="Q475" s="144">
        <v>0</v>
      </c>
      <c r="R475" s="144">
        <f>Q475*H475</f>
        <v>0</v>
      </c>
      <c r="S475" s="144">
        <v>0</v>
      </c>
      <c r="T475" s="145">
        <f>S475*H475</f>
        <v>0</v>
      </c>
      <c r="AR475" s="146" t="s">
        <v>236</v>
      </c>
      <c r="AT475" s="146" t="s">
        <v>462</v>
      </c>
      <c r="AU475" s="146" t="s">
        <v>80</v>
      </c>
      <c r="AY475" s="18" t="s">
        <v>191</v>
      </c>
      <c r="BE475" s="147">
        <f>IF(N475="základní",J475,0)</f>
        <v>0</v>
      </c>
      <c r="BF475" s="147">
        <f>IF(N475="snížená",J475,0)</f>
        <v>0</v>
      </c>
      <c r="BG475" s="147">
        <f>IF(N475="zákl. přenesená",J475,0)</f>
        <v>0</v>
      </c>
      <c r="BH475" s="147">
        <f>IF(N475="sníž. přenesená",J475,0)</f>
        <v>0</v>
      </c>
      <c r="BI475" s="147">
        <f>IF(N475="nulová",J475,0)</f>
        <v>0</v>
      </c>
      <c r="BJ475" s="18" t="s">
        <v>78</v>
      </c>
      <c r="BK475" s="147">
        <f>ROUND(I475*H475,2)</f>
        <v>0</v>
      </c>
      <c r="BL475" s="18" t="s">
        <v>197</v>
      </c>
      <c r="BM475" s="146" t="s">
        <v>781</v>
      </c>
    </row>
    <row r="476" spans="2:65" s="1" customFormat="1" ht="19.5">
      <c r="B476" s="33"/>
      <c r="D476" s="153" t="s">
        <v>498</v>
      </c>
      <c r="F476" s="194" t="s">
        <v>590</v>
      </c>
      <c r="I476" s="150"/>
      <c r="L476" s="33"/>
      <c r="M476" s="151"/>
      <c r="T476" s="54"/>
      <c r="AT476" s="18" t="s">
        <v>498</v>
      </c>
      <c r="AU476" s="18" t="s">
        <v>80</v>
      </c>
    </row>
    <row r="477" spans="2:65" s="1" customFormat="1" ht="21.75" customHeight="1">
      <c r="B477" s="33"/>
      <c r="C477" s="134" t="s">
        <v>725</v>
      </c>
      <c r="D477" s="134" t="s">
        <v>193</v>
      </c>
      <c r="E477" s="135" t="s">
        <v>1725</v>
      </c>
      <c r="F477" s="136" t="s">
        <v>1726</v>
      </c>
      <c r="G477" s="137" t="s">
        <v>595</v>
      </c>
      <c r="H477" s="138">
        <v>39</v>
      </c>
      <c r="I477" s="139"/>
      <c r="J477" s="140">
        <f>ROUND(I477*H477,2)</f>
        <v>0</v>
      </c>
      <c r="K477" s="141"/>
      <c r="L477" s="33"/>
      <c r="M477" s="142" t="s">
        <v>19</v>
      </c>
      <c r="N477" s="143" t="s">
        <v>42</v>
      </c>
      <c r="P477" s="144">
        <f>O477*H477</f>
        <v>0</v>
      </c>
      <c r="Q477" s="144">
        <v>0</v>
      </c>
      <c r="R477" s="144">
        <f>Q477*H477</f>
        <v>0</v>
      </c>
      <c r="S477" s="144">
        <v>0</v>
      </c>
      <c r="T477" s="145">
        <f>S477*H477</f>
        <v>0</v>
      </c>
      <c r="AR477" s="146" t="s">
        <v>197</v>
      </c>
      <c r="AT477" s="146" t="s">
        <v>193</v>
      </c>
      <c r="AU477" s="146" t="s">
        <v>80</v>
      </c>
      <c r="AY477" s="18" t="s">
        <v>191</v>
      </c>
      <c r="BE477" s="147">
        <f>IF(N477="základní",J477,0)</f>
        <v>0</v>
      </c>
      <c r="BF477" s="147">
        <f>IF(N477="snížená",J477,0)</f>
        <v>0</v>
      </c>
      <c r="BG477" s="147">
        <f>IF(N477="zákl. přenesená",J477,0)</f>
        <v>0</v>
      </c>
      <c r="BH477" s="147">
        <f>IF(N477="sníž. přenesená",J477,0)</f>
        <v>0</v>
      </c>
      <c r="BI477" s="147">
        <f>IF(N477="nulová",J477,0)</f>
        <v>0</v>
      </c>
      <c r="BJ477" s="18" t="s">
        <v>78</v>
      </c>
      <c r="BK477" s="147">
        <f>ROUND(I477*H477,2)</f>
        <v>0</v>
      </c>
      <c r="BL477" s="18" t="s">
        <v>197</v>
      </c>
      <c r="BM477" s="146" t="s">
        <v>1727</v>
      </c>
    </row>
    <row r="478" spans="2:65" s="1" customFormat="1" ht="11.25">
      <c r="B478" s="33"/>
      <c r="D478" s="148" t="s">
        <v>199</v>
      </c>
      <c r="F478" s="149" t="s">
        <v>1728</v>
      </c>
      <c r="I478" s="150"/>
      <c r="L478" s="33"/>
      <c r="M478" s="151"/>
      <c r="T478" s="54"/>
      <c r="AT478" s="18" t="s">
        <v>199</v>
      </c>
      <c r="AU478" s="18" t="s">
        <v>80</v>
      </c>
    </row>
    <row r="479" spans="2:65" s="1" customFormat="1" ht="29.25">
      <c r="B479" s="33"/>
      <c r="D479" s="153" t="s">
        <v>498</v>
      </c>
      <c r="F479" s="194" t="s">
        <v>1729</v>
      </c>
      <c r="I479" s="150"/>
      <c r="L479" s="33"/>
      <c r="M479" s="151"/>
      <c r="T479" s="54"/>
      <c r="AT479" s="18" t="s">
        <v>498</v>
      </c>
      <c r="AU479" s="18" t="s">
        <v>80</v>
      </c>
    </row>
    <row r="480" spans="2:65" s="1" customFormat="1" ht="16.5" customHeight="1">
      <c r="B480" s="33"/>
      <c r="C480" s="183" t="s">
        <v>731</v>
      </c>
      <c r="D480" s="183" t="s">
        <v>462</v>
      </c>
      <c r="E480" s="184" t="s">
        <v>1730</v>
      </c>
      <c r="F480" s="185" t="s">
        <v>1731</v>
      </c>
      <c r="G480" s="186" t="s">
        <v>595</v>
      </c>
      <c r="H480" s="187">
        <v>20</v>
      </c>
      <c r="I480" s="188"/>
      <c r="J480" s="189">
        <f>ROUND(I480*H480,2)</f>
        <v>0</v>
      </c>
      <c r="K480" s="190"/>
      <c r="L480" s="191"/>
      <c r="M480" s="192" t="s">
        <v>19</v>
      </c>
      <c r="N480" s="193" t="s">
        <v>42</v>
      </c>
      <c r="P480" s="144">
        <f>O480*H480</f>
        <v>0</v>
      </c>
      <c r="Q480" s="144">
        <v>0</v>
      </c>
      <c r="R480" s="144">
        <f>Q480*H480</f>
        <v>0</v>
      </c>
      <c r="S480" s="144">
        <v>0</v>
      </c>
      <c r="T480" s="145">
        <f>S480*H480</f>
        <v>0</v>
      </c>
      <c r="AR480" s="146" t="s">
        <v>236</v>
      </c>
      <c r="AT480" s="146" t="s">
        <v>462</v>
      </c>
      <c r="AU480" s="146" t="s">
        <v>80</v>
      </c>
      <c r="AY480" s="18" t="s">
        <v>191</v>
      </c>
      <c r="BE480" s="147">
        <f>IF(N480="základní",J480,0)</f>
        <v>0</v>
      </c>
      <c r="BF480" s="147">
        <f>IF(N480="snížená",J480,0)</f>
        <v>0</v>
      </c>
      <c r="BG480" s="147">
        <f>IF(N480="zákl. přenesená",J480,0)</f>
        <v>0</v>
      </c>
      <c r="BH480" s="147">
        <f>IF(N480="sníž. přenesená",J480,0)</f>
        <v>0</v>
      </c>
      <c r="BI480" s="147">
        <f>IF(N480="nulová",J480,0)</f>
        <v>0</v>
      </c>
      <c r="BJ480" s="18" t="s">
        <v>78</v>
      </c>
      <c r="BK480" s="147">
        <f>ROUND(I480*H480,2)</f>
        <v>0</v>
      </c>
      <c r="BL480" s="18" t="s">
        <v>197</v>
      </c>
      <c r="BM480" s="146" t="s">
        <v>1732</v>
      </c>
    </row>
    <row r="481" spans="2:65" s="1" customFormat="1" ht="21.75" customHeight="1">
      <c r="B481" s="33"/>
      <c r="C481" s="134" t="s">
        <v>736</v>
      </c>
      <c r="D481" s="134" t="s">
        <v>193</v>
      </c>
      <c r="E481" s="135" t="s">
        <v>1733</v>
      </c>
      <c r="F481" s="136" t="s">
        <v>1734</v>
      </c>
      <c r="G481" s="137" t="s">
        <v>595</v>
      </c>
      <c r="H481" s="138">
        <v>8</v>
      </c>
      <c r="I481" s="139"/>
      <c r="J481" s="140">
        <f>ROUND(I481*H481,2)</f>
        <v>0</v>
      </c>
      <c r="K481" s="141"/>
      <c r="L481" s="33"/>
      <c r="M481" s="142" t="s">
        <v>19</v>
      </c>
      <c r="N481" s="143" t="s">
        <v>42</v>
      </c>
      <c r="P481" s="144">
        <f>O481*H481</f>
        <v>0</v>
      </c>
      <c r="Q481" s="144">
        <v>0</v>
      </c>
      <c r="R481" s="144">
        <f>Q481*H481</f>
        <v>0</v>
      </c>
      <c r="S481" s="144">
        <v>0</v>
      </c>
      <c r="T481" s="145">
        <f>S481*H481</f>
        <v>0</v>
      </c>
      <c r="AR481" s="146" t="s">
        <v>197</v>
      </c>
      <c r="AT481" s="146" t="s">
        <v>193</v>
      </c>
      <c r="AU481" s="146" t="s">
        <v>80</v>
      </c>
      <c r="AY481" s="18" t="s">
        <v>191</v>
      </c>
      <c r="BE481" s="147">
        <f>IF(N481="základní",J481,0)</f>
        <v>0</v>
      </c>
      <c r="BF481" s="147">
        <f>IF(N481="snížená",J481,0)</f>
        <v>0</v>
      </c>
      <c r="BG481" s="147">
        <f>IF(N481="zákl. přenesená",J481,0)</f>
        <v>0</v>
      </c>
      <c r="BH481" s="147">
        <f>IF(N481="sníž. přenesená",J481,0)</f>
        <v>0</v>
      </c>
      <c r="BI481" s="147">
        <f>IF(N481="nulová",J481,0)</f>
        <v>0</v>
      </c>
      <c r="BJ481" s="18" t="s">
        <v>78</v>
      </c>
      <c r="BK481" s="147">
        <f>ROUND(I481*H481,2)</f>
        <v>0</v>
      </c>
      <c r="BL481" s="18" t="s">
        <v>197</v>
      </c>
      <c r="BM481" s="146" t="s">
        <v>1735</v>
      </c>
    </row>
    <row r="482" spans="2:65" s="1" customFormat="1" ht="11.25">
      <c r="B482" s="33"/>
      <c r="D482" s="148" t="s">
        <v>199</v>
      </c>
      <c r="F482" s="149" t="s">
        <v>1736</v>
      </c>
      <c r="I482" s="150"/>
      <c r="L482" s="33"/>
      <c r="M482" s="151"/>
      <c r="T482" s="54"/>
      <c r="AT482" s="18" t="s">
        <v>199</v>
      </c>
      <c r="AU482" s="18" t="s">
        <v>80</v>
      </c>
    </row>
    <row r="483" spans="2:65" s="1" customFormat="1" ht="29.25">
      <c r="B483" s="33"/>
      <c r="D483" s="153" t="s">
        <v>498</v>
      </c>
      <c r="F483" s="194" t="s">
        <v>1729</v>
      </c>
      <c r="I483" s="150"/>
      <c r="L483" s="33"/>
      <c r="M483" s="151"/>
      <c r="T483" s="54"/>
      <c r="AT483" s="18" t="s">
        <v>498</v>
      </c>
      <c r="AU483" s="18" t="s">
        <v>80</v>
      </c>
    </row>
    <row r="484" spans="2:65" s="1" customFormat="1" ht="16.5" customHeight="1">
      <c r="B484" s="33"/>
      <c r="C484" s="183" t="s">
        <v>740</v>
      </c>
      <c r="D484" s="183" t="s">
        <v>462</v>
      </c>
      <c r="E484" s="184" t="s">
        <v>1737</v>
      </c>
      <c r="F484" s="185" t="s">
        <v>1738</v>
      </c>
      <c r="G484" s="186" t="s">
        <v>595</v>
      </c>
      <c r="H484" s="187">
        <v>4</v>
      </c>
      <c r="I484" s="188"/>
      <c r="J484" s="189">
        <f>ROUND(I484*H484,2)</f>
        <v>0</v>
      </c>
      <c r="K484" s="190"/>
      <c r="L484" s="191"/>
      <c r="M484" s="192" t="s">
        <v>19</v>
      </c>
      <c r="N484" s="193" t="s">
        <v>42</v>
      </c>
      <c r="P484" s="144">
        <f>O484*H484</f>
        <v>0</v>
      </c>
      <c r="Q484" s="144">
        <v>0</v>
      </c>
      <c r="R484" s="144">
        <f>Q484*H484</f>
        <v>0</v>
      </c>
      <c r="S484" s="144">
        <v>0</v>
      </c>
      <c r="T484" s="145">
        <f>S484*H484</f>
        <v>0</v>
      </c>
      <c r="AR484" s="146" t="s">
        <v>236</v>
      </c>
      <c r="AT484" s="146" t="s">
        <v>462</v>
      </c>
      <c r="AU484" s="146" t="s">
        <v>80</v>
      </c>
      <c r="AY484" s="18" t="s">
        <v>191</v>
      </c>
      <c r="BE484" s="147">
        <f>IF(N484="základní",J484,0)</f>
        <v>0</v>
      </c>
      <c r="BF484" s="147">
        <f>IF(N484="snížená",J484,0)</f>
        <v>0</v>
      </c>
      <c r="BG484" s="147">
        <f>IF(N484="zákl. přenesená",J484,0)</f>
        <v>0</v>
      </c>
      <c r="BH484" s="147">
        <f>IF(N484="sníž. přenesená",J484,0)</f>
        <v>0</v>
      </c>
      <c r="BI484" s="147">
        <f>IF(N484="nulová",J484,0)</f>
        <v>0</v>
      </c>
      <c r="BJ484" s="18" t="s">
        <v>78</v>
      </c>
      <c r="BK484" s="147">
        <f>ROUND(I484*H484,2)</f>
        <v>0</v>
      </c>
      <c r="BL484" s="18" t="s">
        <v>197</v>
      </c>
      <c r="BM484" s="146" t="s">
        <v>1739</v>
      </c>
    </row>
    <row r="485" spans="2:65" s="1" customFormat="1" ht="19.5">
      <c r="B485" s="33"/>
      <c r="D485" s="153" t="s">
        <v>498</v>
      </c>
      <c r="F485" s="194" t="s">
        <v>1712</v>
      </c>
      <c r="I485" s="150"/>
      <c r="L485" s="33"/>
      <c r="M485" s="151"/>
      <c r="T485" s="54"/>
      <c r="AT485" s="18" t="s">
        <v>498</v>
      </c>
      <c r="AU485" s="18" t="s">
        <v>80</v>
      </c>
    </row>
    <row r="486" spans="2:65" s="1" customFormat="1" ht="16.5" customHeight="1">
      <c r="B486" s="33"/>
      <c r="C486" s="183" t="s">
        <v>744</v>
      </c>
      <c r="D486" s="183" t="s">
        <v>462</v>
      </c>
      <c r="E486" s="184" t="s">
        <v>792</v>
      </c>
      <c r="F486" s="185" t="s">
        <v>793</v>
      </c>
      <c r="G486" s="186" t="s">
        <v>595</v>
      </c>
      <c r="H486" s="187">
        <v>1</v>
      </c>
      <c r="I486" s="188"/>
      <c r="J486" s="189">
        <f>ROUND(I486*H486,2)</f>
        <v>0</v>
      </c>
      <c r="K486" s="190"/>
      <c r="L486" s="191"/>
      <c r="M486" s="192" t="s">
        <v>19</v>
      </c>
      <c r="N486" s="193" t="s">
        <v>42</v>
      </c>
      <c r="P486" s="144">
        <f>O486*H486</f>
        <v>0</v>
      </c>
      <c r="Q486" s="144">
        <v>0</v>
      </c>
      <c r="R486" s="144">
        <f>Q486*H486</f>
        <v>0</v>
      </c>
      <c r="S486" s="144">
        <v>0</v>
      </c>
      <c r="T486" s="145">
        <f>S486*H486</f>
        <v>0</v>
      </c>
      <c r="AR486" s="146" t="s">
        <v>236</v>
      </c>
      <c r="AT486" s="146" t="s">
        <v>462</v>
      </c>
      <c r="AU486" s="146" t="s">
        <v>80</v>
      </c>
      <c r="AY486" s="18" t="s">
        <v>191</v>
      </c>
      <c r="BE486" s="147">
        <f>IF(N486="základní",J486,0)</f>
        <v>0</v>
      </c>
      <c r="BF486" s="147">
        <f>IF(N486="snížená",J486,0)</f>
        <v>0</v>
      </c>
      <c r="BG486" s="147">
        <f>IF(N486="zákl. přenesená",J486,0)</f>
        <v>0</v>
      </c>
      <c r="BH486" s="147">
        <f>IF(N486="sníž. přenesená",J486,0)</f>
        <v>0</v>
      </c>
      <c r="BI486" s="147">
        <f>IF(N486="nulová",J486,0)</f>
        <v>0</v>
      </c>
      <c r="BJ486" s="18" t="s">
        <v>78</v>
      </c>
      <c r="BK486" s="147">
        <f>ROUND(I486*H486,2)</f>
        <v>0</v>
      </c>
      <c r="BL486" s="18" t="s">
        <v>197</v>
      </c>
      <c r="BM486" s="146" t="s">
        <v>794</v>
      </c>
    </row>
    <row r="487" spans="2:65" s="1" customFormat="1" ht="19.5">
      <c r="B487" s="33"/>
      <c r="D487" s="153" t="s">
        <v>498</v>
      </c>
      <c r="F487" s="194" t="s">
        <v>590</v>
      </c>
      <c r="I487" s="150"/>
      <c r="L487" s="33"/>
      <c r="M487" s="151"/>
      <c r="T487" s="54"/>
      <c r="AT487" s="18" t="s">
        <v>498</v>
      </c>
      <c r="AU487" s="18" t="s">
        <v>80</v>
      </c>
    </row>
    <row r="488" spans="2:65" s="1" customFormat="1" ht="16.5" customHeight="1">
      <c r="B488" s="33"/>
      <c r="C488" s="183" t="s">
        <v>749</v>
      </c>
      <c r="D488" s="183" t="s">
        <v>462</v>
      </c>
      <c r="E488" s="184" t="s">
        <v>1178</v>
      </c>
      <c r="F488" s="185" t="s">
        <v>1179</v>
      </c>
      <c r="G488" s="186" t="s">
        <v>595</v>
      </c>
      <c r="H488" s="187">
        <v>2</v>
      </c>
      <c r="I488" s="188"/>
      <c r="J488" s="189">
        <f>ROUND(I488*H488,2)</f>
        <v>0</v>
      </c>
      <c r="K488" s="190"/>
      <c r="L488" s="191"/>
      <c r="M488" s="192" t="s">
        <v>19</v>
      </c>
      <c r="N488" s="193" t="s">
        <v>42</v>
      </c>
      <c r="P488" s="144">
        <f>O488*H488</f>
        <v>0</v>
      </c>
      <c r="Q488" s="144">
        <v>0</v>
      </c>
      <c r="R488" s="144">
        <f>Q488*H488</f>
        <v>0</v>
      </c>
      <c r="S488" s="144">
        <v>0</v>
      </c>
      <c r="T488" s="145">
        <f>S488*H488</f>
        <v>0</v>
      </c>
      <c r="AR488" s="146" t="s">
        <v>236</v>
      </c>
      <c r="AT488" s="146" t="s">
        <v>462</v>
      </c>
      <c r="AU488" s="146" t="s">
        <v>80</v>
      </c>
      <c r="AY488" s="18" t="s">
        <v>191</v>
      </c>
      <c r="BE488" s="147">
        <f>IF(N488="základní",J488,0)</f>
        <v>0</v>
      </c>
      <c r="BF488" s="147">
        <f>IF(N488="snížená",J488,0)</f>
        <v>0</v>
      </c>
      <c r="BG488" s="147">
        <f>IF(N488="zákl. přenesená",J488,0)</f>
        <v>0</v>
      </c>
      <c r="BH488" s="147">
        <f>IF(N488="sníž. přenesená",J488,0)</f>
        <v>0</v>
      </c>
      <c r="BI488" s="147">
        <f>IF(N488="nulová",J488,0)</f>
        <v>0</v>
      </c>
      <c r="BJ488" s="18" t="s">
        <v>78</v>
      </c>
      <c r="BK488" s="147">
        <f>ROUND(I488*H488,2)</f>
        <v>0</v>
      </c>
      <c r="BL488" s="18" t="s">
        <v>197</v>
      </c>
      <c r="BM488" s="146" t="s">
        <v>1740</v>
      </c>
    </row>
    <row r="489" spans="2:65" s="1" customFormat="1" ht="19.5">
      <c r="B489" s="33"/>
      <c r="D489" s="153" t="s">
        <v>498</v>
      </c>
      <c r="F489" s="194" t="s">
        <v>590</v>
      </c>
      <c r="I489" s="150"/>
      <c r="L489" s="33"/>
      <c r="M489" s="151"/>
      <c r="T489" s="54"/>
      <c r="AT489" s="18" t="s">
        <v>498</v>
      </c>
      <c r="AU489" s="18" t="s">
        <v>80</v>
      </c>
    </row>
    <row r="490" spans="2:65" s="1" customFormat="1" ht="24.2" customHeight="1">
      <c r="B490" s="33"/>
      <c r="C490" s="134" t="s">
        <v>753</v>
      </c>
      <c r="D490" s="134" t="s">
        <v>193</v>
      </c>
      <c r="E490" s="135" t="s">
        <v>1741</v>
      </c>
      <c r="F490" s="136" t="s">
        <v>1742</v>
      </c>
      <c r="G490" s="137" t="s">
        <v>595</v>
      </c>
      <c r="H490" s="138">
        <v>55</v>
      </c>
      <c r="I490" s="139"/>
      <c r="J490" s="140">
        <f>ROUND(I490*H490,2)</f>
        <v>0</v>
      </c>
      <c r="K490" s="141"/>
      <c r="L490" s="33"/>
      <c r="M490" s="142" t="s">
        <v>19</v>
      </c>
      <c r="N490" s="143" t="s">
        <v>42</v>
      </c>
      <c r="P490" s="144">
        <f>O490*H490</f>
        <v>0</v>
      </c>
      <c r="Q490" s="144">
        <v>0</v>
      </c>
      <c r="R490" s="144">
        <f>Q490*H490</f>
        <v>0</v>
      </c>
      <c r="S490" s="144">
        <v>1.7299999999999999E-2</v>
      </c>
      <c r="T490" s="145">
        <f>S490*H490</f>
        <v>0.95150000000000001</v>
      </c>
      <c r="AR490" s="146" t="s">
        <v>197</v>
      </c>
      <c r="AT490" s="146" t="s">
        <v>193</v>
      </c>
      <c r="AU490" s="146" t="s">
        <v>80</v>
      </c>
      <c r="AY490" s="18" t="s">
        <v>191</v>
      </c>
      <c r="BE490" s="147">
        <f>IF(N490="základní",J490,0)</f>
        <v>0</v>
      </c>
      <c r="BF490" s="147">
        <f>IF(N490="snížená",J490,0)</f>
        <v>0</v>
      </c>
      <c r="BG490" s="147">
        <f>IF(N490="zákl. přenesená",J490,0)</f>
        <v>0</v>
      </c>
      <c r="BH490" s="147">
        <f>IF(N490="sníž. přenesená",J490,0)</f>
        <v>0</v>
      </c>
      <c r="BI490" s="147">
        <f>IF(N490="nulová",J490,0)</f>
        <v>0</v>
      </c>
      <c r="BJ490" s="18" t="s">
        <v>78</v>
      </c>
      <c r="BK490" s="147">
        <f>ROUND(I490*H490,2)</f>
        <v>0</v>
      </c>
      <c r="BL490" s="18" t="s">
        <v>197</v>
      </c>
      <c r="BM490" s="146" t="s">
        <v>1743</v>
      </c>
    </row>
    <row r="491" spans="2:65" s="1" customFormat="1" ht="11.25">
      <c r="B491" s="33"/>
      <c r="D491" s="148" t="s">
        <v>199</v>
      </c>
      <c r="F491" s="149" t="s">
        <v>1744</v>
      </c>
      <c r="I491" s="150"/>
      <c r="L491" s="33"/>
      <c r="M491" s="151"/>
      <c r="T491" s="54"/>
      <c r="AT491" s="18" t="s">
        <v>199</v>
      </c>
      <c r="AU491" s="18" t="s">
        <v>80</v>
      </c>
    </row>
    <row r="492" spans="2:65" s="1" customFormat="1" ht="29.25">
      <c r="B492" s="33"/>
      <c r="D492" s="153" t="s">
        <v>498</v>
      </c>
      <c r="F492" s="194" t="s">
        <v>1745</v>
      </c>
      <c r="I492" s="150"/>
      <c r="L492" s="33"/>
      <c r="M492" s="151"/>
      <c r="T492" s="54"/>
      <c r="AT492" s="18" t="s">
        <v>498</v>
      </c>
      <c r="AU492" s="18" t="s">
        <v>80</v>
      </c>
    </row>
    <row r="493" spans="2:65" s="12" customFormat="1" ht="11.25">
      <c r="B493" s="152"/>
      <c r="D493" s="153" t="s">
        <v>201</v>
      </c>
      <c r="E493" s="154" t="s">
        <v>19</v>
      </c>
      <c r="F493" s="155" t="s">
        <v>1746</v>
      </c>
      <c r="H493" s="156">
        <v>47</v>
      </c>
      <c r="I493" s="157"/>
      <c r="L493" s="152"/>
      <c r="M493" s="158"/>
      <c r="T493" s="159"/>
      <c r="AT493" s="154" t="s">
        <v>201</v>
      </c>
      <c r="AU493" s="154" t="s">
        <v>80</v>
      </c>
      <c r="AV493" s="12" t="s">
        <v>80</v>
      </c>
      <c r="AW493" s="12" t="s">
        <v>33</v>
      </c>
      <c r="AX493" s="12" t="s">
        <v>71</v>
      </c>
      <c r="AY493" s="154" t="s">
        <v>191</v>
      </c>
    </row>
    <row r="494" spans="2:65" s="12" customFormat="1" ht="11.25">
      <c r="B494" s="152"/>
      <c r="D494" s="153" t="s">
        <v>201</v>
      </c>
      <c r="E494" s="154" t="s">
        <v>19</v>
      </c>
      <c r="F494" s="155" t="s">
        <v>1747</v>
      </c>
      <c r="H494" s="156">
        <v>8</v>
      </c>
      <c r="I494" s="157"/>
      <c r="L494" s="152"/>
      <c r="M494" s="158"/>
      <c r="T494" s="159"/>
      <c r="AT494" s="154" t="s">
        <v>201</v>
      </c>
      <c r="AU494" s="154" t="s">
        <v>80</v>
      </c>
      <c r="AV494" s="12" t="s">
        <v>80</v>
      </c>
      <c r="AW494" s="12" t="s">
        <v>33</v>
      </c>
      <c r="AX494" s="12" t="s">
        <v>71</v>
      </c>
      <c r="AY494" s="154" t="s">
        <v>191</v>
      </c>
    </row>
    <row r="495" spans="2:65" s="13" customFormat="1" ht="11.25">
      <c r="B495" s="160"/>
      <c r="D495" s="153" t="s">
        <v>201</v>
      </c>
      <c r="E495" s="161" t="s">
        <v>19</v>
      </c>
      <c r="F495" s="162" t="s">
        <v>203</v>
      </c>
      <c r="H495" s="163">
        <v>55</v>
      </c>
      <c r="I495" s="164"/>
      <c r="L495" s="160"/>
      <c r="M495" s="165"/>
      <c r="T495" s="166"/>
      <c r="AT495" s="161" t="s">
        <v>201</v>
      </c>
      <c r="AU495" s="161" t="s">
        <v>80</v>
      </c>
      <c r="AV495" s="13" t="s">
        <v>197</v>
      </c>
      <c r="AW495" s="13" t="s">
        <v>33</v>
      </c>
      <c r="AX495" s="13" t="s">
        <v>78</v>
      </c>
      <c r="AY495" s="161" t="s">
        <v>191</v>
      </c>
    </row>
    <row r="496" spans="2:65" s="1" customFormat="1" ht="16.5" customHeight="1">
      <c r="B496" s="33"/>
      <c r="C496" s="134" t="s">
        <v>757</v>
      </c>
      <c r="D496" s="134" t="s">
        <v>193</v>
      </c>
      <c r="E496" s="135" t="s">
        <v>796</v>
      </c>
      <c r="F496" s="136" t="s">
        <v>797</v>
      </c>
      <c r="G496" s="137" t="s">
        <v>595</v>
      </c>
      <c r="H496" s="138">
        <v>2</v>
      </c>
      <c r="I496" s="139"/>
      <c r="J496" s="140">
        <f>ROUND(I496*H496,2)</f>
        <v>0</v>
      </c>
      <c r="K496" s="141"/>
      <c r="L496" s="33"/>
      <c r="M496" s="142" t="s">
        <v>19</v>
      </c>
      <c r="N496" s="143" t="s">
        <v>42</v>
      </c>
      <c r="P496" s="144">
        <f>O496*H496</f>
        <v>0</v>
      </c>
      <c r="Q496" s="144">
        <v>1.3600000000000001E-3</v>
      </c>
      <c r="R496" s="144">
        <f>Q496*H496</f>
        <v>2.7200000000000002E-3</v>
      </c>
      <c r="S496" s="144">
        <v>0</v>
      </c>
      <c r="T496" s="145">
        <f>S496*H496</f>
        <v>0</v>
      </c>
      <c r="AR496" s="146" t="s">
        <v>197</v>
      </c>
      <c r="AT496" s="146" t="s">
        <v>193</v>
      </c>
      <c r="AU496" s="146" t="s">
        <v>80</v>
      </c>
      <c r="AY496" s="18" t="s">
        <v>191</v>
      </c>
      <c r="BE496" s="147">
        <f>IF(N496="základní",J496,0)</f>
        <v>0</v>
      </c>
      <c r="BF496" s="147">
        <f>IF(N496="snížená",J496,0)</f>
        <v>0</v>
      </c>
      <c r="BG496" s="147">
        <f>IF(N496="zákl. přenesená",J496,0)</f>
        <v>0</v>
      </c>
      <c r="BH496" s="147">
        <f>IF(N496="sníž. přenesená",J496,0)</f>
        <v>0</v>
      </c>
      <c r="BI496" s="147">
        <f>IF(N496="nulová",J496,0)</f>
        <v>0</v>
      </c>
      <c r="BJ496" s="18" t="s">
        <v>78</v>
      </c>
      <c r="BK496" s="147">
        <f>ROUND(I496*H496,2)</f>
        <v>0</v>
      </c>
      <c r="BL496" s="18" t="s">
        <v>197</v>
      </c>
      <c r="BM496" s="146" t="s">
        <v>798</v>
      </c>
    </row>
    <row r="497" spans="2:65" s="1" customFormat="1" ht="11.25">
      <c r="B497" s="33"/>
      <c r="D497" s="148" t="s">
        <v>199</v>
      </c>
      <c r="F497" s="149" t="s">
        <v>799</v>
      </c>
      <c r="I497" s="150"/>
      <c r="L497" s="33"/>
      <c r="M497" s="151"/>
      <c r="T497" s="54"/>
      <c r="AT497" s="18" t="s">
        <v>199</v>
      </c>
      <c r="AU497" s="18" t="s">
        <v>80</v>
      </c>
    </row>
    <row r="498" spans="2:65" s="1" customFormat="1" ht="16.5" customHeight="1">
      <c r="B498" s="33"/>
      <c r="C498" s="183" t="s">
        <v>761</v>
      </c>
      <c r="D498" s="183" t="s">
        <v>462</v>
      </c>
      <c r="E498" s="184" t="s">
        <v>801</v>
      </c>
      <c r="F498" s="185" t="s">
        <v>802</v>
      </c>
      <c r="G498" s="186" t="s">
        <v>595</v>
      </c>
      <c r="H498" s="187">
        <v>2</v>
      </c>
      <c r="I498" s="188"/>
      <c r="J498" s="189">
        <f>ROUND(I498*H498,2)</f>
        <v>0</v>
      </c>
      <c r="K498" s="190"/>
      <c r="L498" s="191"/>
      <c r="M498" s="192" t="s">
        <v>19</v>
      </c>
      <c r="N498" s="193" t="s">
        <v>42</v>
      </c>
      <c r="P498" s="144">
        <f>O498*H498</f>
        <v>0</v>
      </c>
      <c r="Q498" s="144">
        <v>4.8000000000000001E-2</v>
      </c>
      <c r="R498" s="144">
        <f>Q498*H498</f>
        <v>9.6000000000000002E-2</v>
      </c>
      <c r="S498" s="144">
        <v>0</v>
      </c>
      <c r="T498" s="145">
        <f>S498*H498</f>
        <v>0</v>
      </c>
      <c r="AR498" s="146" t="s">
        <v>236</v>
      </c>
      <c r="AT498" s="146" t="s">
        <v>462</v>
      </c>
      <c r="AU498" s="146" t="s">
        <v>80</v>
      </c>
      <c r="AY498" s="18" t="s">
        <v>191</v>
      </c>
      <c r="BE498" s="147">
        <f>IF(N498="základní",J498,0)</f>
        <v>0</v>
      </c>
      <c r="BF498" s="147">
        <f>IF(N498="snížená",J498,0)</f>
        <v>0</v>
      </c>
      <c r="BG498" s="147">
        <f>IF(N498="zákl. přenesená",J498,0)</f>
        <v>0</v>
      </c>
      <c r="BH498" s="147">
        <f>IF(N498="sníž. přenesená",J498,0)</f>
        <v>0</v>
      </c>
      <c r="BI498" s="147">
        <f>IF(N498="nulová",J498,0)</f>
        <v>0</v>
      </c>
      <c r="BJ498" s="18" t="s">
        <v>78</v>
      </c>
      <c r="BK498" s="147">
        <f>ROUND(I498*H498,2)</f>
        <v>0</v>
      </c>
      <c r="BL498" s="18" t="s">
        <v>197</v>
      </c>
      <c r="BM498" s="146" t="s">
        <v>803</v>
      </c>
    </row>
    <row r="499" spans="2:65" s="1" customFormat="1" ht="19.5">
      <c r="B499" s="33"/>
      <c r="D499" s="153" t="s">
        <v>498</v>
      </c>
      <c r="F499" s="194" t="s">
        <v>590</v>
      </c>
      <c r="I499" s="150"/>
      <c r="L499" s="33"/>
      <c r="M499" s="151"/>
      <c r="T499" s="54"/>
      <c r="AT499" s="18" t="s">
        <v>498</v>
      </c>
      <c r="AU499" s="18" t="s">
        <v>80</v>
      </c>
    </row>
    <row r="500" spans="2:65" s="1" customFormat="1" ht="16.5" customHeight="1">
      <c r="B500" s="33"/>
      <c r="C500" s="183" t="s">
        <v>765</v>
      </c>
      <c r="D500" s="183" t="s">
        <v>462</v>
      </c>
      <c r="E500" s="184" t="s">
        <v>805</v>
      </c>
      <c r="F500" s="185" t="s">
        <v>806</v>
      </c>
      <c r="G500" s="186" t="s">
        <v>595</v>
      </c>
      <c r="H500" s="187">
        <v>2</v>
      </c>
      <c r="I500" s="188"/>
      <c r="J500" s="189">
        <f>ROUND(I500*H500,2)</f>
        <v>0</v>
      </c>
      <c r="K500" s="190"/>
      <c r="L500" s="191"/>
      <c r="M500" s="192" t="s">
        <v>19</v>
      </c>
      <c r="N500" s="193" t="s">
        <v>42</v>
      </c>
      <c r="P500" s="144">
        <f>O500*H500</f>
        <v>0</v>
      </c>
      <c r="Q500" s="144">
        <v>0</v>
      </c>
      <c r="R500" s="144">
        <f>Q500*H500</f>
        <v>0</v>
      </c>
      <c r="S500" s="144">
        <v>0</v>
      </c>
      <c r="T500" s="145">
        <f>S500*H500</f>
        <v>0</v>
      </c>
      <c r="AR500" s="146" t="s">
        <v>236</v>
      </c>
      <c r="AT500" s="146" t="s">
        <v>462</v>
      </c>
      <c r="AU500" s="146" t="s">
        <v>80</v>
      </c>
      <c r="AY500" s="18" t="s">
        <v>191</v>
      </c>
      <c r="BE500" s="147">
        <f>IF(N500="základní",J500,0)</f>
        <v>0</v>
      </c>
      <c r="BF500" s="147">
        <f>IF(N500="snížená",J500,0)</f>
        <v>0</v>
      </c>
      <c r="BG500" s="147">
        <f>IF(N500="zákl. přenesená",J500,0)</f>
        <v>0</v>
      </c>
      <c r="BH500" s="147">
        <f>IF(N500="sníž. přenesená",J500,0)</f>
        <v>0</v>
      </c>
      <c r="BI500" s="147">
        <f>IF(N500="nulová",J500,0)</f>
        <v>0</v>
      </c>
      <c r="BJ500" s="18" t="s">
        <v>78</v>
      </c>
      <c r="BK500" s="147">
        <f>ROUND(I500*H500,2)</f>
        <v>0</v>
      </c>
      <c r="BL500" s="18" t="s">
        <v>197</v>
      </c>
      <c r="BM500" s="146" t="s">
        <v>807</v>
      </c>
    </row>
    <row r="501" spans="2:65" s="1" customFormat="1" ht="24.2" customHeight="1">
      <c r="B501" s="33"/>
      <c r="C501" s="134" t="s">
        <v>769</v>
      </c>
      <c r="D501" s="134" t="s">
        <v>193</v>
      </c>
      <c r="E501" s="135" t="s">
        <v>809</v>
      </c>
      <c r="F501" s="136" t="s">
        <v>810</v>
      </c>
      <c r="G501" s="137" t="s">
        <v>595</v>
      </c>
      <c r="H501" s="138">
        <v>47</v>
      </c>
      <c r="I501" s="139"/>
      <c r="J501" s="140">
        <f>ROUND(I501*H501,2)</f>
        <v>0</v>
      </c>
      <c r="K501" s="141"/>
      <c r="L501" s="33"/>
      <c r="M501" s="142" t="s">
        <v>19</v>
      </c>
      <c r="N501" s="143" t="s">
        <v>42</v>
      </c>
      <c r="P501" s="144">
        <f>O501*H501</f>
        <v>0</v>
      </c>
      <c r="Q501" s="144">
        <v>0</v>
      </c>
      <c r="R501" s="144">
        <f>Q501*H501</f>
        <v>0</v>
      </c>
      <c r="S501" s="144">
        <v>0</v>
      </c>
      <c r="T501" s="145">
        <f>S501*H501</f>
        <v>0</v>
      </c>
      <c r="AR501" s="146" t="s">
        <v>197</v>
      </c>
      <c r="AT501" s="146" t="s">
        <v>193</v>
      </c>
      <c r="AU501" s="146" t="s">
        <v>80</v>
      </c>
      <c r="AY501" s="18" t="s">
        <v>191</v>
      </c>
      <c r="BE501" s="147">
        <f>IF(N501="základní",J501,0)</f>
        <v>0</v>
      </c>
      <c r="BF501" s="147">
        <f>IF(N501="snížená",J501,0)</f>
        <v>0</v>
      </c>
      <c r="BG501" s="147">
        <f>IF(N501="zákl. přenesená",J501,0)</f>
        <v>0</v>
      </c>
      <c r="BH501" s="147">
        <f>IF(N501="sníž. přenesená",J501,0)</f>
        <v>0</v>
      </c>
      <c r="BI501" s="147">
        <f>IF(N501="nulová",J501,0)</f>
        <v>0</v>
      </c>
      <c r="BJ501" s="18" t="s">
        <v>78</v>
      </c>
      <c r="BK501" s="147">
        <f>ROUND(I501*H501,2)</f>
        <v>0</v>
      </c>
      <c r="BL501" s="18" t="s">
        <v>197</v>
      </c>
      <c r="BM501" s="146" t="s">
        <v>811</v>
      </c>
    </row>
    <row r="502" spans="2:65" s="1" customFormat="1" ht="11.25">
      <c r="B502" s="33"/>
      <c r="D502" s="148" t="s">
        <v>199</v>
      </c>
      <c r="F502" s="149" t="s">
        <v>812</v>
      </c>
      <c r="I502" s="150"/>
      <c r="L502" s="33"/>
      <c r="M502" s="151"/>
      <c r="T502" s="54"/>
      <c r="AT502" s="18" t="s">
        <v>199</v>
      </c>
      <c r="AU502" s="18" t="s">
        <v>80</v>
      </c>
    </row>
    <row r="503" spans="2:65" s="1" customFormat="1" ht="29.25">
      <c r="B503" s="33"/>
      <c r="D503" s="153" t="s">
        <v>498</v>
      </c>
      <c r="F503" s="194" t="s">
        <v>1748</v>
      </c>
      <c r="I503" s="150"/>
      <c r="L503" s="33"/>
      <c r="M503" s="151"/>
      <c r="T503" s="54"/>
      <c r="AT503" s="18" t="s">
        <v>498</v>
      </c>
      <c r="AU503" s="18" t="s">
        <v>80</v>
      </c>
    </row>
    <row r="504" spans="2:65" s="1" customFormat="1" ht="16.5" customHeight="1">
      <c r="B504" s="33"/>
      <c r="C504" s="183" t="s">
        <v>774</v>
      </c>
      <c r="D504" s="183" t="s">
        <v>462</v>
      </c>
      <c r="E504" s="184" t="s">
        <v>1749</v>
      </c>
      <c r="F504" s="185" t="s">
        <v>1750</v>
      </c>
      <c r="G504" s="186" t="s">
        <v>595</v>
      </c>
      <c r="H504" s="187">
        <v>20</v>
      </c>
      <c r="I504" s="188"/>
      <c r="J504" s="189">
        <f>ROUND(I504*H504,2)</f>
        <v>0</v>
      </c>
      <c r="K504" s="190"/>
      <c r="L504" s="191"/>
      <c r="M504" s="192" t="s">
        <v>19</v>
      </c>
      <c r="N504" s="193" t="s">
        <v>42</v>
      </c>
      <c r="P504" s="144">
        <f>O504*H504</f>
        <v>0</v>
      </c>
      <c r="Q504" s="144">
        <v>0</v>
      </c>
      <c r="R504" s="144">
        <f>Q504*H504</f>
        <v>0</v>
      </c>
      <c r="S504" s="144">
        <v>0</v>
      </c>
      <c r="T504" s="145">
        <f>S504*H504</f>
        <v>0</v>
      </c>
      <c r="AR504" s="146" t="s">
        <v>236</v>
      </c>
      <c r="AT504" s="146" t="s">
        <v>462</v>
      </c>
      <c r="AU504" s="146" t="s">
        <v>80</v>
      </c>
      <c r="AY504" s="18" t="s">
        <v>191</v>
      </c>
      <c r="BE504" s="147">
        <f>IF(N504="základní",J504,0)</f>
        <v>0</v>
      </c>
      <c r="BF504" s="147">
        <f>IF(N504="snížená",J504,0)</f>
        <v>0</v>
      </c>
      <c r="BG504" s="147">
        <f>IF(N504="zákl. přenesená",J504,0)</f>
        <v>0</v>
      </c>
      <c r="BH504" s="147">
        <f>IF(N504="sníž. přenesená",J504,0)</f>
        <v>0</v>
      </c>
      <c r="BI504" s="147">
        <f>IF(N504="nulová",J504,0)</f>
        <v>0</v>
      </c>
      <c r="BJ504" s="18" t="s">
        <v>78</v>
      </c>
      <c r="BK504" s="147">
        <f>ROUND(I504*H504,2)</f>
        <v>0</v>
      </c>
      <c r="BL504" s="18" t="s">
        <v>197</v>
      </c>
      <c r="BM504" s="146" t="s">
        <v>1751</v>
      </c>
    </row>
    <row r="505" spans="2:65" s="1" customFormat="1" ht="19.5">
      <c r="B505" s="33"/>
      <c r="D505" s="153" t="s">
        <v>498</v>
      </c>
      <c r="F505" s="194" t="s">
        <v>1712</v>
      </c>
      <c r="I505" s="150"/>
      <c r="L505" s="33"/>
      <c r="M505" s="151"/>
      <c r="T505" s="54"/>
      <c r="AT505" s="18" t="s">
        <v>498</v>
      </c>
      <c r="AU505" s="18" t="s">
        <v>80</v>
      </c>
    </row>
    <row r="506" spans="2:65" s="1" customFormat="1" ht="16.5" customHeight="1">
      <c r="B506" s="33"/>
      <c r="C506" s="183" t="s">
        <v>778</v>
      </c>
      <c r="D506" s="183" t="s">
        <v>462</v>
      </c>
      <c r="E506" s="184" t="s">
        <v>1752</v>
      </c>
      <c r="F506" s="185" t="s">
        <v>1753</v>
      </c>
      <c r="G506" s="186" t="s">
        <v>595</v>
      </c>
      <c r="H506" s="187">
        <v>4</v>
      </c>
      <c r="I506" s="188"/>
      <c r="J506" s="189">
        <f>ROUND(I506*H506,2)</f>
        <v>0</v>
      </c>
      <c r="K506" s="190"/>
      <c r="L506" s="191"/>
      <c r="M506" s="192" t="s">
        <v>19</v>
      </c>
      <c r="N506" s="193" t="s">
        <v>42</v>
      </c>
      <c r="P506" s="144">
        <f>O506*H506</f>
        <v>0</v>
      </c>
      <c r="Q506" s="144">
        <v>0</v>
      </c>
      <c r="R506" s="144">
        <f>Q506*H506</f>
        <v>0</v>
      </c>
      <c r="S506" s="144">
        <v>0</v>
      </c>
      <c r="T506" s="145">
        <f>S506*H506</f>
        <v>0</v>
      </c>
      <c r="AR506" s="146" t="s">
        <v>236</v>
      </c>
      <c r="AT506" s="146" t="s">
        <v>462</v>
      </c>
      <c r="AU506" s="146" t="s">
        <v>80</v>
      </c>
      <c r="AY506" s="18" t="s">
        <v>191</v>
      </c>
      <c r="BE506" s="147">
        <f>IF(N506="základní",J506,0)</f>
        <v>0</v>
      </c>
      <c r="BF506" s="147">
        <f>IF(N506="snížená",J506,0)</f>
        <v>0</v>
      </c>
      <c r="BG506" s="147">
        <f>IF(N506="zákl. přenesená",J506,0)</f>
        <v>0</v>
      </c>
      <c r="BH506" s="147">
        <f>IF(N506="sníž. přenesená",J506,0)</f>
        <v>0</v>
      </c>
      <c r="BI506" s="147">
        <f>IF(N506="nulová",J506,0)</f>
        <v>0</v>
      </c>
      <c r="BJ506" s="18" t="s">
        <v>78</v>
      </c>
      <c r="BK506" s="147">
        <f>ROUND(I506*H506,2)</f>
        <v>0</v>
      </c>
      <c r="BL506" s="18" t="s">
        <v>197</v>
      </c>
      <c r="BM506" s="146" t="s">
        <v>1754</v>
      </c>
    </row>
    <row r="507" spans="2:65" s="1" customFormat="1" ht="19.5">
      <c r="B507" s="33"/>
      <c r="D507" s="153" t="s">
        <v>498</v>
      </c>
      <c r="F507" s="194" t="s">
        <v>1712</v>
      </c>
      <c r="I507" s="150"/>
      <c r="L507" s="33"/>
      <c r="M507" s="151"/>
      <c r="T507" s="54"/>
      <c r="AT507" s="18" t="s">
        <v>498</v>
      </c>
      <c r="AU507" s="18" t="s">
        <v>80</v>
      </c>
    </row>
    <row r="508" spans="2:65" s="1" customFormat="1" ht="24.2" customHeight="1">
      <c r="B508" s="33"/>
      <c r="C508" s="134" t="s">
        <v>782</v>
      </c>
      <c r="D508" s="134" t="s">
        <v>193</v>
      </c>
      <c r="E508" s="135" t="s">
        <v>1428</v>
      </c>
      <c r="F508" s="136" t="s">
        <v>1429</v>
      </c>
      <c r="G508" s="137" t="s">
        <v>595</v>
      </c>
      <c r="H508" s="138">
        <v>2</v>
      </c>
      <c r="I508" s="139"/>
      <c r="J508" s="140">
        <f>ROUND(I508*H508,2)</f>
        <v>0</v>
      </c>
      <c r="K508" s="141"/>
      <c r="L508" s="33"/>
      <c r="M508" s="142" t="s">
        <v>19</v>
      </c>
      <c r="N508" s="143" t="s">
        <v>42</v>
      </c>
      <c r="P508" s="144">
        <f>O508*H508</f>
        <v>0</v>
      </c>
      <c r="Q508" s="144">
        <v>2.81E-3</v>
      </c>
      <c r="R508" s="144">
        <f>Q508*H508</f>
        <v>5.62E-3</v>
      </c>
      <c r="S508" s="144">
        <v>0</v>
      </c>
      <c r="T508" s="145">
        <f>S508*H508</f>
        <v>0</v>
      </c>
      <c r="AR508" s="146" t="s">
        <v>197</v>
      </c>
      <c r="AT508" s="146" t="s">
        <v>193</v>
      </c>
      <c r="AU508" s="146" t="s">
        <v>80</v>
      </c>
      <c r="AY508" s="18" t="s">
        <v>191</v>
      </c>
      <c r="BE508" s="147">
        <f>IF(N508="základní",J508,0)</f>
        <v>0</v>
      </c>
      <c r="BF508" s="147">
        <f>IF(N508="snížená",J508,0)</f>
        <v>0</v>
      </c>
      <c r="BG508" s="147">
        <f>IF(N508="zákl. přenesená",J508,0)</f>
        <v>0</v>
      </c>
      <c r="BH508" s="147">
        <f>IF(N508="sníž. přenesená",J508,0)</f>
        <v>0</v>
      </c>
      <c r="BI508" s="147">
        <f>IF(N508="nulová",J508,0)</f>
        <v>0</v>
      </c>
      <c r="BJ508" s="18" t="s">
        <v>78</v>
      </c>
      <c r="BK508" s="147">
        <f>ROUND(I508*H508,2)</f>
        <v>0</v>
      </c>
      <c r="BL508" s="18" t="s">
        <v>197</v>
      </c>
      <c r="BM508" s="146" t="s">
        <v>1430</v>
      </c>
    </row>
    <row r="509" spans="2:65" s="1" customFormat="1" ht="11.25">
      <c r="B509" s="33"/>
      <c r="D509" s="148" t="s">
        <v>199</v>
      </c>
      <c r="F509" s="149" t="s">
        <v>1431</v>
      </c>
      <c r="I509" s="150"/>
      <c r="L509" s="33"/>
      <c r="M509" s="151"/>
      <c r="T509" s="54"/>
      <c r="AT509" s="18" t="s">
        <v>199</v>
      </c>
      <c r="AU509" s="18" t="s">
        <v>80</v>
      </c>
    </row>
    <row r="510" spans="2:65" s="1" customFormat="1" ht="16.5" customHeight="1">
      <c r="B510" s="33"/>
      <c r="C510" s="183" t="s">
        <v>787</v>
      </c>
      <c r="D510" s="183" t="s">
        <v>462</v>
      </c>
      <c r="E510" s="184" t="s">
        <v>1432</v>
      </c>
      <c r="F510" s="185" t="s">
        <v>1433</v>
      </c>
      <c r="G510" s="186" t="s">
        <v>595</v>
      </c>
      <c r="H510" s="187">
        <v>2</v>
      </c>
      <c r="I510" s="188"/>
      <c r="J510" s="189">
        <f>ROUND(I510*H510,2)</f>
        <v>0</v>
      </c>
      <c r="K510" s="190"/>
      <c r="L510" s="191"/>
      <c r="M510" s="192" t="s">
        <v>19</v>
      </c>
      <c r="N510" s="193" t="s">
        <v>42</v>
      </c>
      <c r="P510" s="144">
        <f>O510*H510</f>
        <v>0</v>
      </c>
      <c r="Q510" s="144">
        <v>4.5999999999999999E-2</v>
      </c>
      <c r="R510" s="144">
        <f>Q510*H510</f>
        <v>9.1999999999999998E-2</v>
      </c>
      <c r="S510" s="144">
        <v>0</v>
      </c>
      <c r="T510" s="145">
        <f>S510*H510</f>
        <v>0</v>
      </c>
      <c r="AR510" s="146" t="s">
        <v>236</v>
      </c>
      <c r="AT510" s="146" t="s">
        <v>462</v>
      </c>
      <c r="AU510" s="146" t="s">
        <v>80</v>
      </c>
      <c r="AY510" s="18" t="s">
        <v>191</v>
      </c>
      <c r="BE510" s="147">
        <f>IF(N510="základní",J510,0)</f>
        <v>0</v>
      </c>
      <c r="BF510" s="147">
        <f>IF(N510="snížená",J510,0)</f>
        <v>0</v>
      </c>
      <c r="BG510" s="147">
        <f>IF(N510="zákl. přenesená",J510,0)</f>
        <v>0</v>
      </c>
      <c r="BH510" s="147">
        <f>IF(N510="sníž. přenesená",J510,0)</f>
        <v>0</v>
      </c>
      <c r="BI510" s="147">
        <f>IF(N510="nulová",J510,0)</f>
        <v>0</v>
      </c>
      <c r="BJ510" s="18" t="s">
        <v>78</v>
      </c>
      <c r="BK510" s="147">
        <f>ROUND(I510*H510,2)</f>
        <v>0</v>
      </c>
      <c r="BL510" s="18" t="s">
        <v>197</v>
      </c>
      <c r="BM510" s="146" t="s">
        <v>1434</v>
      </c>
    </row>
    <row r="511" spans="2:65" s="1" customFormat="1" ht="19.5">
      <c r="B511" s="33"/>
      <c r="D511" s="153" t="s">
        <v>498</v>
      </c>
      <c r="F511" s="194" t="s">
        <v>590</v>
      </c>
      <c r="I511" s="150"/>
      <c r="L511" s="33"/>
      <c r="M511" s="151"/>
      <c r="T511" s="54"/>
      <c r="AT511" s="18" t="s">
        <v>498</v>
      </c>
      <c r="AU511" s="18" t="s">
        <v>80</v>
      </c>
    </row>
    <row r="512" spans="2:65" s="1" customFormat="1" ht="16.5" customHeight="1">
      <c r="B512" s="33"/>
      <c r="C512" s="183" t="s">
        <v>791</v>
      </c>
      <c r="D512" s="183" t="s">
        <v>462</v>
      </c>
      <c r="E512" s="184" t="s">
        <v>1312</v>
      </c>
      <c r="F512" s="185" t="s">
        <v>1313</v>
      </c>
      <c r="G512" s="186" t="s">
        <v>595</v>
      </c>
      <c r="H512" s="187">
        <v>2</v>
      </c>
      <c r="I512" s="188"/>
      <c r="J512" s="189">
        <f>ROUND(I512*H512,2)</f>
        <v>0</v>
      </c>
      <c r="K512" s="190"/>
      <c r="L512" s="191"/>
      <c r="M512" s="192" t="s">
        <v>19</v>
      </c>
      <c r="N512" s="193" t="s">
        <v>42</v>
      </c>
      <c r="P512" s="144">
        <f>O512*H512</f>
        <v>0</v>
      </c>
      <c r="Q512" s="144">
        <v>6.0000000000000001E-3</v>
      </c>
      <c r="R512" s="144">
        <f>Q512*H512</f>
        <v>1.2E-2</v>
      </c>
      <c r="S512" s="144">
        <v>0</v>
      </c>
      <c r="T512" s="145">
        <f>S512*H512</f>
        <v>0</v>
      </c>
      <c r="AR512" s="146" t="s">
        <v>236</v>
      </c>
      <c r="AT512" s="146" t="s">
        <v>462</v>
      </c>
      <c r="AU512" s="146" t="s">
        <v>80</v>
      </c>
      <c r="AY512" s="18" t="s">
        <v>191</v>
      </c>
      <c r="BE512" s="147">
        <f>IF(N512="základní",J512,0)</f>
        <v>0</v>
      </c>
      <c r="BF512" s="147">
        <f>IF(N512="snížená",J512,0)</f>
        <v>0</v>
      </c>
      <c r="BG512" s="147">
        <f>IF(N512="zákl. přenesená",J512,0)</f>
        <v>0</v>
      </c>
      <c r="BH512" s="147">
        <f>IF(N512="sníž. přenesená",J512,0)</f>
        <v>0</v>
      </c>
      <c r="BI512" s="147">
        <f>IF(N512="nulová",J512,0)</f>
        <v>0</v>
      </c>
      <c r="BJ512" s="18" t="s">
        <v>78</v>
      </c>
      <c r="BK512" s="147">
        <f>ROUND(I512*H512,2)</f>
        <v>0</v>
      </c>
      <c r="BL512" s="18" t="s">
        <v>197</v>
      </c>
      <c r="BM512" s="146" t="s">
        <v>1314</v>
      </c>
    </row>
    <row r="513" spans="2:65" s="1" customFormat="1" ht="19.5">
      <c r="B513" s="33"/>
      <c r="D513" s="153" t="s">
        <v>498</v>
      </c>
      <c r="F513" s="194" t="s">
        <v>590</v>
      </c>
      <c r="I513" s="150"/>
      <c r="L513" s="33"/>
      <c r="M513" s="151"/>
      <c r="T513" s="54"/>
      <c r="AT513" s="18" t="s">
        <v>498</v>
      </c>
      <c r="AU513" s="18" t="s">
        <v>80</v>
      </c>
    </row>
    <row r="514" spans="2:65" s="1" customFormat="1" ht="24.2" customHeight="1">
      <c r="B514" s="33"/>
      <c r="C514" s="134" t="s">
        <v>795</v>
      </c>
      <c r="D514" s="134" t="s">
        <v>193</v>
      </c>
      <c r="E514" s="135" t="s">
        <v>830</v>
      </c>
      <c r="F514" s="136" t="s">
        <v>831</v>
      </c>
      <c r="G514" s="137" t="s">
        <v>595</v>
      </c>
      <c r="H514" s="138">
        <v>14</v>
      </c>
      <c r="I514" s="139"/>
      <c r="J514" s="140">
        <f>ROUND(I514*H514,2)</f>
        <v>0</v>
      </c>
      <c r="K514" s="141"/>
      <c r="L514" s="33"/>
      <c r="M514" s="142" t="s">
        <v>19</v>
      </c>
      <c r="N514" s="143" t="s">
        <v>42</v>
      </c>
      <c r="P514" s="144">
        <f>O514*H514</f>
        <v>0</v>
      </c>
      <c r="Q514" s="144">
        <v>0</v>
      </c>
      <c r="R514" s="144">
        <f>Q514*H514</f>
        <v>0</v>
      </c>
      <c r="S514" s="144">
        <v>0</v>
      </c>
      <c r="T514" s="145">
        <f>S514*H514</f>
        <v>0</v>
      </c>
      <c r="AR514" s="146" t="s">
        <v>197</v>
      </c>
      <c r="AT514" s="146" t="s">
        <v>193</v>
      </c>
      <c r="AU514" s="146" t="s">
        <v>80</v>
      </c>
      <c r="AY514" s="18" t="s">
        <v>191</v>
      </c>
      <c r="BE514" s="147">
        <f>IF(N514="základní",J514,0)</f>
        <v>0</v>
      </c>
      <c r="BF514" s="147">
        <f>IF(N514="snížená",J514,0)</f>
        <v>0</v>
      </c>
      <c r="BG514" s="147">
        <f>IF(N514="zákl. přenesená",J514,0)</f>
        <v>0</v>
      </c>
      <c r="BH514" s="147">
        <f>IF(N514="sníž. přenesená",J514,0)</f>
        <v>0</v>
      </c>
      <c r="BI514" s="147">
        <f>IF(N514="nulová",J514,0)</f>
        <v>0</v>
      </c>
      <c r="BJ514" s="18" t="s">
        <v>78</v>
      </c>
      <c r="BK514" s="147">
        <f>ROUND(I514*H514,2)</f>
        <v>0</v>
      </c>
      <c r="BL514" s="18" t="s">
        <v>197</v>
      </c>
      <c r="BM514" s="146" t="s">
        <v>832</v>
      </c>
    </row>
    <row r="515" spans="2:65" s="1" customFormat="1" ht="11.25">
      <c r="B515" s="33"/>
      <c r="D515" s="148" t="s">
        <v>199</v>
      </c>
      <c r="F515" s="149" t="s">
        <v>833</v>
      </c>
      <c r="I515" s="150"/>
      <c r="L515" s="33"/>
      <c r="M515" s="151"/>
      <c r="T515" s="54"/>
      <c r="AT515" s="18" t="s">
        <v>199</v>
      </c>
      <c r="AU515" s="18" t="s">
        <v>80</v>
      </c>
    </row>
    <row r="516" spans="2:65" s="1" customFormat="1" ht="16.5" customHeight="1">
      <c r="B516" s="33"/>
      <c r="C516" s="183" t="s">
        <v>800</v>
      </c>
      <c r="D516" s="183" t="s">
        <v>462</v>
      </c>
      <c r="E516" s="184" t="s">
        <v>835</v>
      </c>
      <c r="F516" s="185" t="s">
        <v>836</v>
      </c>
      <c r="G516" s="186" t="s">
        <v>595</v>
      </c>
      <c r="H516" s="187">
        <v>9</v>
      </c>
      <c r="I516" s="188"/>
      <c r="J516" s="189">
        <f>ROUND(I516*H516,2)</f>
        <v>0</v>
      </c>
      <c r="K516" s="190"/>
      <c r="L516" s="191"/>
      <c r="M516" s="192" t="s">
        <v>19</v>
      </c>
      <c r="N516" s="193" t="s">
        <v>42</v>
      </c>
      <c r="P516" s="144">
        <f>O516*H516</f>
        <v>0</v>
      </c>
      <c r="Q516" s="144">
        <v>5.4000000000000003E-3</v>
      </c>
      <c r="R516" s="144">
        <f>Q516*H516</f>
        <v>4.8600000000000004E-2</v>
      </c>
      <c r="S516" s="144">
        <v>0</v>
      </c>
      <c r="T516" s="145">
        <f>S516*H516</f>
        <v>0</v>
      </c>
      <c r="AR516" s="146" t="s">
        <v>236</v>
      </c>
      <c r="AT516" s="146" t="s">
        <v>462</v>
      </c>
      <c r="AU516" s="146" t="s">
        <v>80</v>
      </c>
      <c r="AY516" s="18" t="s">
        <v>191</v>
      </c>
      <c r="BE516" s="147">
        <f>IF(N516="základní",J516,0)</f>
        <v>0</v>
      </c>
      <c r="BF516" s="147">
        <f>IF(N516="snížená",J516,0)</f>
        <v>0</v>
      </c>
      <c r="BG516" s="147">
        <f>IF(N516="zákl. přenesená",J516,0)</f>
        <v>0</v>
      </c>
      <c r="BH516" s="147">
        <f>IF(N516="sníž. přenesená",J516,0)</f>
        <v>0</v>
      </c>
      <c r="BI516" s="147">
        <f>IF(N516="nulová",J516,0)</f>
        <v>0</v>
      </c>
      <c r="BJ516" s="18" t="s">
        <v>78</v>
      </c>
      <c r="BK516" s="147">
        <f>ROUND(I516*H516,2)</f>
        <v>0</v>
      </c>
      <c r="BL516" s="18" t="s">
        <v>197</v>
      </c>
      <c r="BM516" s="146" t="s">
        <v>837</v>
      </c>
    </row>
    <row r="517" spans="2:65" s="1" customFormat="1" ht="19.5">
      <c r="B517" s="33"/>
      <c r="D517" s="153" t="s">
        <v>498</v>
      </c>
      <c r="F517" s="194" t="s">
        <v>590</v>
      </c>
      <c r="I517" s="150"/>
      <c r="L517" s="33"/>
      <c r="M517" s="151"/>
      <c r="T517" s="54"/>
      <c r="AT517" s="18" t="s">
        <v>498</v>
      </c>
      <c r="AU517" s="18" t="s">
        <v>80</v>
      </c>
    </row>
    <row r="518" spans="2:65" s="1" customFormat="1" ht="16.5" customHeight="1">
      <c r="B518" s="33"/>
      <c r="C518" s="183" t="s">
        <v>804</v>
      </c>
      <c r="D518" s="183" t="s">
        <v>462</v>
      </c>
      <c r="E518" s="184" t="s">
        <v>839</v>
      </c>
      <c r="F518" s="185" t="s">
        <v>840</v>
      </c>
      <c r="G518" s="186" t="s">
        <v>595</v>
      </c>
      <c r="H518" s="187">
        <v>5</v>
      </c>
      <c r="I518" s="188"/>
      <c r="J518" s="189">
        <f>ROUND(I518*H518,2)</f>
        <v>0</v>
      </c>
      <c r="K518" s="190"/>
      <c r="L518" s="191"/>
      <c r="M518" s="192" t="s">
        <v>19</v>
      </c>
      <c r="N518" s="193" t="s">
        <v>42</v>
      </c>
      <c r="P518" s="144">
        <f>O518*H518</f>
        <v>0</v>
      </c>
      <c r="Q518" s="144">
        <v>7.4999999999999997E-3</v>
      </c>
      <c r="R518" s="144">
        <f>Q518*H518</f>
        <v>3.7499999999999999E-2</v>
      </c>
      <c r="S518" s="144">
        <v>0</v>
      </c>
      <c r="T518" s="145">
        <f>S518*H518</f>
        <v>0</v>
      </c>
      <c r="AR518" s="146" t="s">
        <v>236</v>
      </c>
      <c r="AT518" s="146" t="s">
        <v>462</v>
      </c>
      <c r="AU518" s="146" t="s">
        <v>80</v>
      </c>
      <c r="AY518" s="18" t="s">
        <v>191</v>
      </c>
      <c r="BE518" s="147">
        <f>IF(N518="základní",J518,0)</f>
        <v>0</v>
      </c>
      <c r="BF518" s="147">
        <f>IF(N518="snížená",J518,0)</f>
        <v>0</v>
      </c>
      <c r="BG518" s="147">
        <f>IF(N518="zákl. přenesená",J518,0)</f>
        <v>0</v>
      </c>
      <c r="BH518" s="147">
        <f>IF(N518="sníž. přenesená",J518,0)</f>
        <v>0</v>
      </c>
      <c r="BI518" s="147">
        <f>IF(N518="nulová",J518,0)</f>
        <v>0</v>
      </c>
      <c r="BJ518" s="18" t="s">
        <v>78</v>
      </c>
      <c r="BK518" s="147">
        <f>ROUND(I518*H518,2)</f>
        <v>0</v>
      </c>
      <c r="BL518" s="18" t="s">
        <v>197</v>
      </c>
      <c r="BM518" s="146" t="s">
        <v>841</v>
      </c>
    </row>
    <row r="519" spans="2:65" s="1" customFormat="1" ht="19.5">
      <c r="B519" s="33"/>
      <c r="D519" s="153" t="s">
        <v>498</v>
      </c>
      <c r="F519" s="194" t="s">
        <v>590</v>
      </c>
      <c r="I519" s="150"/>
      <c r="L519" s="33"/>
      <c r="M519" s="151"/>
      <c r="T519" s="54"/>
      <c r="AT519" s="18" t="s">
        <v>498</v>
      </c>
      <c r="AU519" s="18" t="s">
        <v>80</v>
      </c>
    </row>
    <row r="520" spans="2:65" s="1" customFormat="1" ht="16.5" customHeight="1">
      <c r="B520" s="33"/>
      <c r="C520" s="183" t="s">
        <v>808</v>
      </c>
      <c r="D520" s="183" t="s">
        <v>462</v>
      </c>
      <c r="E520" s="184" t="s">
        <v>843</v>
      </c>
      <c r="F520" s="185" t="s">
        <v>844</v>
      </c>
      <c r="G520" s="186" t="s">
        <v>595</v>
      </c>
      <c r="H520" s="187">
        <v>14</v>
      </c>
      <c r="I520" s="188"/>
      <c r="J520" s="189">
        <f>ROUND(I520*H520,2)</f>
        <v>0</v>
      </c>
      <c r="K520" s="190"/>
      <c r="L520" s="191"/>
      <c r="M520" s="192" t="s">
        <v>19</v>
      </c>
      <c r="N520" s="193" t="s">
        <v>42</v>
      </c>
      <c r="P520" s="144">
        <f>O520*H520</f>
        <v>0</v>
      </c>
      <c r="Q520" s="144">
        <v>1.1800000000000001E-3</v>
      </c>
      <c r="R520" s="144">
        <f>Q520*H520</f>
        <v>1.652E-2</v>
      </c>
      <c r="S520" s="144">
        <v>0</v>
      </c>
      <c r="T520" s="145">
        <f>S520*H520</f>
        <v>0</v>
      </c>
      <c r="AR520" s="146" t="s">
        <v>236</v>
      </c>
      <c r="AT520" s="146" t="s">
        <v>462</v>
      </c>
      <c r="AU520" s="146" t="s">
        <v>80</v>
      </c>
      <c r="AY520" s="18" t="s">
        <v>191</v>
      </c>
      <c r="BE520" s="147">
        <f>IF(N520="základní",J520,0)</f>
        <v>0</v>
      </c>
      <c r="BF520" s="147">
        <f>IF(N520="snížená",J520,0)</f>
        <v>0</v>
      </c>
      <c r="BG520" s="147">
        <f>IF(N520="zákl. přenesená",J520,0)</f>
        <v>0</v>
      </c>
      <c r="BH520" s="147">
        <f>IF(N520="sníž. přenesená",J520,0)</f>
        <v>0</v>
      </c>
      <c r="BI520" s="147">
        <f>IF(N520="nulová",J520,0)</f>
        <v>0</v>
      </c>
      <c r="BJ520" s="18" t="s">
        <v>78</v>
      </c>
      <c r="BK520" s="147">
        <f>ROUND(I520*H520,2)</f>
        <v>0</v>
      </c>
      <c r="BL520" s="18" t="s">
        <v>197</v>
      </c>
      <c r="BM520" s="146" t="s">
        <v>845</v>
      </c>
    </row>
    <row r="521" spans="2:65" s="1" customFormat="1" ht="19.5">
      <c r="B521" s="33"/>
      <c r="D521" s="153" t="s">
        <v>498</v>
      </c>
      <c r="F521" s="194" t="s">
        <v>590</v>
      </c>
      <c r="I521" s="150"/>
      <c r="L521" s="33"/>
      <c r="M521" s="151"/>
      <c r="T521" s="54"/>
      <c r="AT521" s="18" t="s">
        <v>498</v>
      </c>
      <c r="AU521" s="18" t="s">
        <v>80</v>
      </c>
    </row>
    <row r="522" spans="2:65" s="1" customFormat="1" ht="24.2" customHeight="1">
      <c r="B522" s="33"/>
      <c r="C522" s="183" t="s">
        <v>813</v>
      </c>
      <c r="D522" s="183" t="s">
        <v>462</v>
      </c>
      <c r="E522" s="184" t="s">
        <v>822</v>
      </c>
      <c r="F522" s="185" t="s">
        <v>1184</v>
      </c>
      <c r="G522" s="186" t="s">
        <v>595</v>
      </c>
      <c r="H522" s="187">
        <v>14</v>
      </c>
      <c r="I522" s="188"/>
      <c r="J522" s="189">
        <f>ROUND(I522*H522,2)</f>
        <v>0</v>
      </c>
      <c r="K522" s="190"/>
      <c r="L522" s="191"/>
      <c r="M522" s="192" t="s">
        <v>19</v>
      </c>
      <c r="N522" s="193" t="s">
        <v>42</v>
      </c>
      <c r="P522" s="144">
        <f>O522*H522</f>
        <v>0</v>
      </c>
      <c r="Q522" s="144">
        <v>0</v>
      </c>
      <c r="R522" s="144">
        <f>Q522*H522</f>
        <v>0</v>
      </c>
      <c r="S522" s="144">
        <v>0</v>
      </c>
      <c r="T522" s="145">
        <f>S522*H522</f>
        <v>0</v>
      </c>
      <c r="AR522" s="146" t="s">
        <v>236</v>
      </c>
      <c r="AT522" s="146" t="s">
        <v>462</v>
      </c>
      <c r="AU522" s="146" t="s">
        <v>80</v>
      </c>
      <c r="AY522" s="18" t="s">
        <v>191</v>
      </c>
      <c r="BE522" s="147">
        <f>IF(N522="základní",J522,0)</f>
        <v>0</v>
      </c>
      <c r="BF522" s="147">
        <f>IF(N522="snížená",J522,0)</f>
        <v>0</v>
      </c>
      <c r="BG522" s="147">
        <f>IF(N522="zákl. přenesená",J522,0)</f>
        <v>0</v>
      </c>
      <c r="BH522" s="147">
        <f>IF(N522="sníž. přenesená",J522,0)</f>
        <v>0</v>
      </c>
      <c r="BI522" s="147">
        <f>IF(N522="nulová",J522,0)</f>
        <v>0</v>
      </c>
      <c r="BJ522" s="18" t="s">
        <v>78</v>
      </c>
      <c r="BK522" s="147">
        <f>ROUND(I522*H522,2)</f>
        <v>0</v>
      </c>
      <c r="BL522" s="18" t="s">
        <v>197</v>
      </c>
      <c r="BM522" s="146" t="s">
        <v>1755</v>
      </c>
    </row>
    <row r="523" spans="2:65" s="1" customFormat="1" ht="19.5">
      <c r="B523" s="33"/>
      <c r="D523" s="153" t="s">
        <v>498</v>
      </c>
      <c r="F523" s="194" t="s">
        <v>590</v>
      </c>
      <c r="I523" s="150"/>
      <c r="L523" s="33"/>
      <c r="M523" s="151"/>
      <c r="T523" s="54"/>
      <c r="AT523" s="18" t="s">
        <v>498</v>
      </c>
      <c r="AU523" s="18" t="s">
        <v>80</v>
      </c>
    </row>
    <row r="524" spans="2:65" s="1" customFormat="1" ht="16.5" customHeight="1">
      <c r="B524" s="33"/>
      <c r="C524" s="134" t="s">
        <v>817</v>
      </c>
      <c r="D524" s="134" t="s">
        <v>193</v>
      </c>
      <c r="E524" s="135" t="s">
        <v>852</v>
      </c>
      <c r="F524" s="136" t="s">
        <v>853</v>
      </c>
      <c r="G524" s="137" t="s">
        <v>228</v>
      </c>
      <c r="H524" s="138">
        <v>250</v>
      </c>
      <c r="I524" s="139"/>
      <c r="J524" s="140">
        <f>ROUND(I524*H524,2)</f>
        <v>0</v>
      </c>
      <c r="K524" s="141"/>
      <c r="L524" s="33"/>
      <c r="M524" s="142" t="s">
        <v>19</v>
      </c>
      <c r="N524" s="143" t="s">
        <v>42</v>
      </c>
      <c r="P524" s="144">
        <f>O524*H524</f>
        <v>0</v>
      </c>
      <c r="Q524" s="144">
        <v>0</v>
      </c>
      <c r="R524" s="144">
        <f>Q524*H524</f>
        <v>0</v>
      </c>
      <c r="S524" s="144">
        <v>0</v>
      </c>
      <c r="T524" s="145">
        <f>S524*H524</f>
        <v>0</v>
      </c>
      <c r="AR524" s="146" t="s">
        <v>197</v>
      </c>
      <c r="AT524" s="146" t="s">
        <v>193</v>
      </c>
      <c r="AU524" s="146" t="s">
        <v>80</v>
      </c>
      <c r="AY524" s="18" t="s">
        <v>191</v>
      </c>
      <c r="BE524" s="147">
        <f>IF(N524="základní",J524,0)</f>
        <v>0</v>
      </c>
      <c r="BF524" s="147">
        <f>IF(N524="snížená",J524,0)</f>
        <v>0</v>
      </c>
      <c r="BG524" s="147">
        <f>IF(N524="zákl. přenesená",J524,0)</f>
        <v>0</v>
      </c>
      <c r="BH524" s="147">
        <f>IF(N524="sníž. přenesená",J524,0)</f>
        <v>0</v>
      </c>
      <c r="BI524" s="147">
        <f>IF(N524="nulová",J524,0)</f>
        <v>0</v>
      </c>
      <c r="BJ524" s="18" t="s">
        <v>78</v>
      </c>
      <c r="BK524" s="147">
        <f>ROUND(I524*H524,2)</f>
        <v>0</v>
      </c>
      <c r="BL524" s="18" t="s">
        <v>197</v>
      </c>
      <c r="BM524" s="146" t="s">
        <v>1756</v>
      </c>
    </row>
    <row r="525" spans="2:65" s="1" customFormat="1" ht="11.25">
      <c r="B525" s="33"/>
      <c r="D525" s="148" t="s">
        <v>199</v>
      </c>
      <c r="F525" s="149" t="s">
        <v>855</v>
      </c>
      <c r="I525" s="150"/>
      <c r="L525" s="33"/>
      <c r="M525" s="151"/>
      <c r="T525" s="54"/>
      <c r="AT525" s="18" t="s">
        <v>199</v>
      </c>
      <c r="AU525" s="18" t="s">
        <v>80</v>
      </c>
    </row>
    <row r="526" spans="2:65" s="1" customFormat="1" ht="19.5">
      <c r="B526" s="33"/>
      <c r="D526" s="153" t="s">
        <v>498</v>
      </c>
      <c r="F526" s="194" t="s">
        <v>1757</v>
      </c>
      <c r="I526" s="150"/>
      <c r="L526" s="33"/>
      <c r="M526" s="151"/>
      <c r="T526" s="54"/>
      <c r="AT526" s="18" t="s">
        <v>498</v>
      </c>
      <c r="AU526" s="18" t="s">
        <v>80</v>
      </c>
    </row>
    <row r="527" spans="2:65" s="12" customFormat="1" ht="11.25">
      <c r="B527" s="152"/>
      <c r="D527" s="153" t="s">
        <v>201</v>
      </c>
      <c r="E527" s="154" t="s">
        <v>19</v>
      </c>
      <c r="F527" s="155" t="s">
        <v>1758</v>
      </c>
      <c r="H527" s="156">
        <v>250</v>
      </c>
      <c r="I527" s="157"/>
      <c r="L527" s="152"/>
      <c r="M527" s="158"/>
      <c r="T527" s="159"/>
      <c r="AT527" s="154" t="s">
        <v>201</v>
      </c>
      <c r="AU527" s="154" t="s">
        <v>80</v>
      </c>
      <c r="AV527" s="12" t="s">
        <v>80</v>
      </c>
      <c r="AW527" s="12" t="s">
        <v>33</v>
      </c>
      <c r="AX527" s="12" t="s">
        <v>78</v>
      </c>
      <c r="AY527" s="154" t="s">
        <v>191</v>
      </c>
    </row>
    <row r="528" spans="2:65" s="1" customFormat="1" ht="16.5" customHeight="1">
      <c r="B528" s="33"/>
      <c r="C528" s="134" t="s">
        <v>821</v>
      </c>
      <c r="D528" s="134" t="s">
        <v>193</v>
      </c>
      <c r="E528" s="135" t="s">
        <v>857</v>
      </c>
      <c r="F528" s="136" t="s">
        <v>858</v>
      </c>
      <c r="G528" s="137" t="s">
        <v>228</v>
      </c>
      <c r="H528" s="138">
        <v>246</v>
      </c>
      <c r="I528" s="139"/>
      <c r="J528" s="140">
        <f>ROUND(I528*H528,2)</f>
        <v>0</v>
      </c>
      <c r="K528" s="141"/>
      <c r="L528" s="33"/>
      <c r="M528" s="142" t="s">
        <v>19</v>
      </c>
      <c r="N528" s="143" t="s">
        <v>42</v>
      </c>
      <c r="P528" s="144">
        <f>O528*H528</f>
        <v>0</v>
      </c>
      <c r="Q528" s="144">
        <v>0</v>
      </c>
      <c r="R528" s="144">
        <f>Q528*H528</f>
        <v>0</v>
      </c>
      <c r="S528" s="144">
        <v>0</v>
      </c>
      <c r="T528" s="145">
        <f>S528*H528</f>
        <v>0</v>
      </c>
      <c r="AR528" s="146" t="s">
        <v>197</v>
      </c>
      <c r="AT528" s="146" t="s">
        <v>193</v>
      </c>
      <c r="AU528" s="146" t="s">
        <v>80</v>
      </c>
      <c r="AY528" s="18" t="s">
        <v>191</v>
      </c>
      <c r="BE528" s="147">
        <f>IF(N528="základní",J528,0)</f>
        <v>0</v>
      </c>
      <c r="BF528" s="147">
        <f>IF(N528="snížená",J528,0)</f>
        <v>0</v>
      </c>
      <c r="BG528" s="147">
        <f>IF(N528="zákl. přenesená",J528,0)</f>
        <v>0</v>
      </c>
      <c r="BH528" s="147">
        <f>IF(N528="sníž. přenesená",J528,0)</f>
        <v>0</v>
      </c>
      <c r="BI528" s="147">
        <f>IF(N528="nulová",J528,0)</f>
        <v>0</v>
      </c>
      <c r="BJ528" s="18" t="s">
        <v>78</v>
      </c>
      <c r="BK528" s="147">
        <f>ROUND(I528*H528,2)</f>
        <v>0</v>
      </c>
      <c r="BL528" s="18" t="s">
        <v>197</v>
      </c>
      <c r="BM528" s="146" t="s">
        <v>859</v>
      </c>
    </row>
    <row r="529" spans="2:65" s="1" customFormat="1" ht="11.25">
      <c r="B529" s="33"/>
      <c r="D529" s="148" t="s">
        <v>199</v>
      </c>
      <c r="F529" s="149" t="s">
        <v>860</v>
      </c>
      <c r="I529" s="150"/>
      <c r="L529" s="33"/>
      <c r="M529" s="151"/>
      <c r="T529" s="54"/>
      <c r="AT529" s="18" t="s">
        <v>199</v>
      </c>
      <c r="AU529" s="18" t="s">
        <v>80</v>
      </c>
    </row>
    <row r="530" spans="2:65" s="1" customFormat="1" ht="16.5" customHeight="1">
      <c r="B530" s="33"/>
      <c r="C530" s="134" t="s">
        <v>825</v>
      </c>
      <c r="D530" s="134" t="s">
        <v>193</v>
      </c>
      <c r="E530" s="135" t="s">
        <v>862</v>
      </c>
      <c r="F530" s="136" t="s">
        <v>863</v>
      </c>
      <c r="G530" s="137" t="s">
        <v>228</v>
      </c>
      <c r="H530" s="138">
        <v>246</v>
      </c>
      <c r="I530" s="139"/>
      <c r="J530" s="140">
        <f>ROUND(I530*H530,2)</f>
        <v>0</v>
      </c>
      <c r="K530" s="141"/>
      <c r="L530" s="33"/>
      <c r="M530" s="142" t="s">
        <v>19</v>
      </c>
      <c r="N530" s="143" t="s">
        <v>42</v>
      </c>
      <c r="P530" s="144">
        <f>O530*H530</f>
        <v>0</v>
      </c>
      <c r="Q530" s="144">
        <v>0</v>
      </c>
      <c r="R530" s="144">
        <f>Q530*H530</f>
        <v>0</v>
      </c>
      <c r="S530" s="144">
        <v>0</v>
      </c>
      <c r="T530" s="145">
        <f>S530*H530</f>
        <v>0</v>
      </c>
      <c r="AR530" s="146" t="s">
        <v>197</v>
      </c>
      <c r="AT530" s="146" t="s">
        <v>193</v>
      </c>
      <c r="AU530" s="146" t="s">
        <v>80</v>
      </c>
      <c r="AY530" s="18" t="s">
        <v>191</v>
      </c>
      <c r="BE530" s="147">
        <f>IF(N530="základní",J530,0)</f>
        <v>0</v>
      </c>
      <c r="BF530" s="147">
        <f>IF(N530="snížená",J530,0)</f>
        <v>0</v>
      </c>
      <c r="BG530" s="147">
        <f>IF(N530="zákl. přenesená",J530,0)</f>
        <v>0</v>
      </c>
      <c r="BH530" s="147">
        <f>IF(N530="sníž. přenesená",J530,0)</f>
        <v>0</v>
      </c>
      <c r="BI530" s="147">
        <f>IF(N530="nulová",J530,0)</f>
        <v>0</v>
      </c>
      <c r="BJ530" s="18" t="s">
        <v>78</v>
      </c>
      <c r="BK530" s="147">
        <f>ROUND(I530*H530,2)</f>
        <v>0</v>
      </c>
      <c r="BL530" s="18" t="s">
        <v>197</v>
      </c>
      <c r="BM530" s="146" t="s">
        <v>864</v>
      </c>
    </row>
    <row r="531" spans="2:65" s="1" customFormat="1" ht="11.25">
      <c r="B531" s="33"/>
      <c r="D531" s="148" t="s">
        <v>199</v>
      </c>
      <c r="F531" s="149" t="s">
        <v>865</v>
      </c>
      <c r="I531" s="150"/>
      <c r="L531" s="33"/>
      <c r="M531" s="151"/>
      <c r="T531" s="54"/>
      <c r="AT531" s="18" t="s">
        <v>199</v>
      </c>
      <c r="AU531" s="18" t="s">
        <v>80</v>
      </c>
    </row>
    <row r="532" spans="2:65" s="1" customFormat="1" ht="16.5" customHeight="1">
      <c r="B532" s="33"/>
      <c r="C532" s="134" t="s">
        <v>829</v>
      </c>
      <c r="D532" s="134" t="s">
        <v>193</v>
      </c>
      <c r="E532" s="135" t="s">
        <v>867</v>
      </c>
      <c r="F532" s="136" t="s">
        <v>868</v>
      </c>
      <c r="G532" s="137" t="s">
        <v>146</v>
      </c>
      <c r="H532" s="138">
        <v>36.1</v>
      </c>
      <c r="I532" s="139"/>
      <c r="J532" s="140">
        <f>ROUND(I532*H532,2)</f>
        <v>0</v>
      </c>
      <c r="K532" s="141"/>
      <c r="L532" s="33"/>
      <c r="M532" s="142" t="s">
        <v>19</v>
      </c>
      <c r="N532" s="143" t="s">
        <v>42</v>
      </c>
      <c r="P532" s="144">
        <f>O532*H532</f>
        <v>0</v>
      </c>
      <c r="Q532" s="144">
        <v>0</v>
      </c>
      <c r="R532" s="144">
        <f>Q532*H532</f>
        <v>0</v>
      </c>
      <c r="S532" s="144">
        <v>0</v>
      </c>
      <c r="T532" s="145">
        <f>S532*H532</f>
        <v>0</v>
      </c>
      <c r="AR532" s="146" t="s">
        <v>197</v>
      </c>
      <c r="AT532" s="146" t="s">
        <v>193</v>
      </c>
      <c r="AU532" s="146" t="s">
        <v>80</v>
      </c>
      <c r="AY532" s="18" t="s">
        <v>191</v>
      </c>
      <c r="BE532" s="147">
        <f>IF(N532="základní",J532,0)</f>
        <v>0</v>
      </c>
      <c r="BF532" s="147">
        <f>IF(N532="snížená",J532,0)</f>
        <v>0</v>
      </c>
      <c r="BG532" s="147">
        <f>IF(N532="zákl. přenesená",J532,0)</f>
        <v>0</v>
      </c>
      <c r="BH532" s="147">
        <f>IF(N532="sníž. přenesená",J532,0)</f>
        <v>0</v>
      </c>
      <c r="BI532" s="147">
        <f>IF(N532="nulová",J532,0)</f>
        <v>0</v>
      </c>
      <c r="BJ532" s="18" t="s">
        <v>78</v>
      </c>
      <c r="BK532" s="147">
        <f>ROUND(I532*H532,2)</f>
        <v>0</v>
      </c>
      <c r="BL532" s="18" t="s">
        <v>197</v>
      </c>
      <c r="BM532" s="146" t="s">
        <v>1759</v>
      </c>
    </row>
    <row r="533" spans="2:65" s="1" customFormat="1" ht="16.5" customHeight="1">
      <c r="B533" s="33"/>
      <c r="C533" s="134" t="s">
        <v>834</v>
      </c>
      <c r="D533" s="134" t="s">
        <v>193</v>
      </c>
      <c r="E533" s="135" t="s">
        <v>871</v>
      </c>
      <c r="F533" s="136" t="s">
        <v>872</v>
      </c>
      <c r="G533" s="137" t="s">
        <v>595</v>
      </c>
      <c r="H533" s="138">
        <v>3</v>
      </c>
      <c r="I533" s="139"/>
      <c r="J533" s="140">
        <f>ROUND(I533*H533,2)</f>
        <v>0</v>
      </c>
      <c r="K533" s="141"/>
      <c r="L533" s="33"/>
      <c r="M533" s="142" t="s">
        <v>19</v>
      </c>
      <c r="N533" s="143" t="s">
        <v>42</v>
      </c>
      <c r="P533" s="144">
        <f>O533*H533</f>
        <v>0</v>
      </c>
      <c r="Q533" s="144">
        <v>0.45937</v>
      </c>
      <c r="R533" s="144">
        <f>Q533*H533</f>
        <v>1.3781099999999999</v>
      </c>
      <c r="S533" s="144">
        <v>0</v>
      </c>
      <c r="T533" s="145">
        <f>S533*H533</f>
        <v>0</v>
      </c>
      <c r="AR533" s="146" t="s">
        <v>197</v>
      </c>
      <c r="AT533" s="146" t="s">
        <v>193</v>
      </c>
      <c r="AU533" s="146" t="s">
        <v>80</v>
      </c>
      <c r="AY533" s="18" t="s">
        <v>191</v>
      </c>
      <c r="BE533" s="147">
        <f>IF(N533="základní",J533,0)</f>
        <v>0</v>
      </c>
      <c r="BF533" s="147">
        <f>IF(N533="snížená",J533,0)</f>
        <v>0</v>
      </c>
      <c r="BG533" s="147">
        <f>IF(N533="zákl. přenesená",J533,0)</f>
        <v>0</v>
      </c>
      <c r="BH533" s="147">
        <f>IF(N533="sníž. přenesená",J533,0)</f>
        <v>0</v>
      </c>
      <c r="BI533" s="147">
        <f>IF(N533="nulová",J533,0)</f>
        <v>0</v>
      </c>
      <c r="BJ533" s="18" t="s">
        <v>78</v>
      </c>
      <c r="BK533" s="147">
        <f>ROUND(I533*H533,2)</f>
        <v>0</v>
      </c>
      <c r="BL533" s="18" t="s">
        <v>197</v>
      </c>
      <c r="BM533" s="146" t="s">
        <v>873</v>
      </c>
    </row>
    <row r="534" spans="2:65" s="1" customFormat="1" ht="11.25">
      <c r="B534" s="33"/>
      <c r="D534" s="148" t="s">
        <v>199</v>
      </c>
      <c r="F534" s="149" t="s">
        <v>874</v>
      </c>
      <c r="I534" s="150"/>
      <c r="L534" s="33"/>
      <c r="M534" s="151"/>
      <c r="T534" s="54"/>
      <c r="AT534" s="18" t="s">
        <v>199</v>
      </c>
      <c r="AU534" s="18" t="s">
        <v>80</v>
      </c>
    </row>
    <row r="535" spans="2:65" s="1" customFormat="1" ht="16.5" customHeight="1">
      <c r="B535" s="33"/>
      <c r="C535" s="134" t="s">
        <v>838</v>
      </c>
      <c r="D535" s="134" t="s">
        <v>193</v>
      </c>
      <c r="E535" s="135" t="s">
        <v>876</v>
      </c>
      <c r="F535" s="136" t="s">
        <v>877</v>
      </c>
      <c r="G535" s="137" t="s">
        <v>228</v>
      </c>
      <c r="H535" s="138">
        <v>246</v>
      </c>
      <c r="I535" s="139"/>
      <c r="J535" s="140">
        <f>ROUND(I535*H535,2)</f>
        <v>0</v>
      </c>
      <c r="K535" s="141"/>
      <c r="L535" s="33"/>
      <c r="M535" s="142" t="s">
        <v>19</v>
      </c>
      <c r="N535" s="143" t="s">
        <v>42</v>
      </c>
      <c r="P535" s="144">
        <f>O535*H535</f>
        <v>0</v>
      </c>
      <c r="Q535" s="144">
        <v>0</v>
      </c>
      <c r="R535" s="144">
        <f>Q535*H535</f>
        <v>0</v>
      </c>
      <c r="S535" s="144">
        <v>0</v>
      </c>
      <c r="T535" s="145">
        <f>S535*H535</f>
        <v>0</v>
      </c>
      <c r="AR535" s="146" t="s">
        <v>197</v>
      </c>
      <c r="AT535" s="146" t="s">
        <v>193</v>
      </c>
      <c r="AU535" s="146" t="s">
        <v>80</v>
      </c>
      <c r="AY535" s="18" t="s">
        <v>191</v>
      </c>
      <c r="BE535" s="147">
        <f>IF(N535="základní",J535,0)</f>
        <v>0</v>
      </c>
      <c r="BF535" s="147">
        <f>IF(N535="snížená",J535,0)</f>
        <v>0</v>
      </c>
      <c r="BG535" s="147">
        <f>IF(N535="zákl. přenesená",J535,0)</f>
        <v>0</v>
      </c>
      <c r="BH535" s="147">
        <f>IF(N535="sníž. přenesená",J535,0)</f>
        <v>0</v>
      </c>
      <c r="BI535" s="147">
        <f>IF(N535="nulová",J535,0)</f>
        <v>0</v>
      </c>
      <c r="BJ535" s="18" t="s">
        <v>78</v>
      </c>
      <c r="BK535" s="147">
        <f>ROUND(I535*H535,2)</f>
        <v>0</v>
      </c>
      <c r="BL535" s="18" t="s">
        <v>197</v>
      </c>
      <c r="BM535" s="146" t="s">
        <v>1760</v>
      </c>
    </row>
    <row r="536" spans="2:65" s="1" customFormat="1" ht="16.5" customHeight="1">
      <c r="B536" s="33"/>
      <c r="C536" s="134" t="s">
        <v>842</v>
      </c>
      <c r="D536" s="134" t="s">
        <v>193</v>
      </c>
      <c r="E536" s="135" t="s">
        <v>880</v>
      </c>
      <c r="F536" s="136" t="s">
        <v>881</v>
      </c>
      <c r="G536" s="137" t="s">
        <v>595</v>
      </c>
      <c r="H536" s="138">
        <v>19</v>
      </c>
      <c r="I536" s="139"/>
      <c r="J536" s="140">
        <f>ROUND(I536*H536,2)</f>
        <v>0</v>
      </c>
      <c r="K536" s="141"/>
      <c r="L536" s="33"/>
      <c r="M536" s="142" t="s">
        <v>19</v>
      </c>
      <c r="N536" s="143" t="s">
        <v>42</v>
      </c>
      <c r="P536" s="144">
        <f>O536*H536</f>
        <v>0</v>
      </c>
      <c r="Q536" s="144">
        <v>0.04</v>
      </c>
      <c r="R536" s="144">
        <f>Q536*H536</f>
        <v>0.76</v>
      </c>
      <c r="S536" s="144">
        <v>0</v>
      </c>
      <c r="T536" s="145">
        <f>S536*H536</f>
        <v>0</v>
      </c>
      <c r="AR536" s="146" t="s">
        <v>197</v>
      </c>
      <c r="AT536" s="146" t="s">
        <v>193</v>
      </c>
      <c r="AU536" s="146" t="s">
        <v>80</v>
      </c>
      <c r="AY536" s="18" t="s">
        <v>191</v>
      </c>
      <c r="BE536" s="147">
        <f>IF(N536="základní",J536,0)</f>
        <v>0</v>
      </c>
      <c r="BF536" s="147">
        <f>IF(N536="snížená",J536,0)</f>
        <v>0</v>
      </c>
      <c r="BG536" s="147">
        <f>IF(N536="zákl. přenesená",J536,0)</f>
        <v>0</v>
      </c>
      <c r="BH536" s="147">
        <f>IF(N536="sníž. přenesená",J536,0)</f>
        <v>0</v>
      </c>
      <c r="BI536" s="147">
        <f>IF(N536="nulová",J536,0)</f>
        <v>0</v>
      </c>
      <c r="BJ536" s="18" t="s">
        <v>78</v>
      </c>
      <c r="BK536" s="147">
        <f>ROUND(I536*H536,2)</f>
        <v>0</v>
      </c>
      <c r="BL536" s="18" t="s">
        <v>197</v>
      </c>
      <c r="BM536" s="146" t="s">
        <v>882</v>
      </c>
    </row>
    <row r="537" spans="2:65" s="1" customFormat="1" ht="11.25">
      <c r="B537" s="33"/>
      <c r="D537" s="148" t="s">
        <v>199</v>
      </c>
      <c r="F537" s="149" t="s">
        <v>883</v>
      </c>
      <c r="I537" s="150"/>
      <c r="L537" s="33"/>
      <c r="M537" s="151"/>
      <c r="T537" s="54"/>
      <c r="AT537" s="18" t="s">
        <v>199</v>
      </c>
      <c r="AU537" s="18" t="s">
        <v>80</v>
      </c>
    </row>
    <row r="538" spans="2:65" s="1" customFormat="1" ht="16.5" customHeight="1">
      <c r="B538" s="33"/>
      <c r="C538" s="183" t="s">
        <v>846</v>
      </c>
      <c r="D538" s="183" t="s">
        <v>462</v>
      </c>
      <c r="E538" s="184" t="s">
        <v>885</v>
      </c>
      <c r="F538" s="185" t="s">
        <v>886</v>
      </c>
      <c r="G538" s="186" t="s">
        <v>595</v>
      </c>
      <c r="H538" s="187">
        <v>19</v>
      </c>
      <c r="I538" s="188"/>
      <c r="J538" s="189">
        <f>ROUND(I538*H538,2)</f>
        <v>0</v>
      </c>
      <c r="K538" s="190"/>
      <c r="L538" s="191"/>
      <c r="M538" s="192" t="s">
        <v>19</v>
      </c>
      <c r="N538" s="193" t="s">
        <v>42</v>
      </c>
      <c r="P538" s="144">
        <f>O538*H538</f>
        <v>0</v>
      </c>
      <c r="Q538" s="144">
        <v>1.3299999999999999E-2</v>
      </c>
      <c r="R538" s="144">
        <f>Q538*H538</f>
        <v>0.25269999999999998</v>
      </c>
      <c r="S538" s="144">
        <v>0</v>
      </c>
      <c r="T538" s="145">
        <f>S538*H538</f>
        <v>0</v>
      </c>
      <c r="AR538" s="146" t="s">
        <v>236</v>
      </c>
      <c r="AT538" s="146" t="s">
        <v>462</v>
      </c>
      <c r="AU538" s="146" t="s">
        <v>80</v>
      </c>
      <c r="AY538" s="18" t="s">
        <v>191</v>
      </c>
      <c r="BE538" s="147">
        <f>IF(N538="základní",J538,0)</f>
        <v>0</v>
      </c>
      <c r="BF538" s="147">
        <f>IF(N538="snížená",J538,0)</f>
        <v>0</v>
      </c>
      <c r="BG538" s="147">
        <f>IF(N538="zákl. přenesená",J538,0)</f>
        <v>0</v>
      </c>
      <c r="BH538" s="147">
        <f>IF(N538="sníž. přenesená",J538,0)</f>
        <v>0</v>
      </c>
      <c r="BI538" s="147">
        <f>IF(N538="nulová",J538,0)</f>
        <v>0</v>
      </c>
      <c r="BJ538" s="18" t="s">
        <v>78</v>
      </c>
      <c r="BK538" s="147">
        <f>ROUND(I538*H538,2)</f>
        <v>0</v>
      </c>
      <c r="BL538" s="18" t="s">
        <v>197</v>
      </c>
      <c r="BM538" s="146" t="s">
        <v>887</v>
      </c>
    </row>
    <row r="539" spans="2:65" s="1" customFormat="1" ht="19.5">
      <c r="B539" s="33"/>
      <c r="D539" s="153" t="s">
        <v>498</v>
      </c>
      <c r="F539" s="194" t="s">
        <v>590</v>
      </c>
      <c r="I539" s="150"/>
      <c r="L539" s="33"/>
      <c r="M539" s="151"/>
      <c r="T539" s="54"/>
      <c r="AT539" s="18" t="s">
        <v>498</v>
      </c>
      <c r="AU539" s="18" t="s">
        <v>80</v>
      </c>
    </row>
    <row r="540" spans="2:65" s="12" customFormat="1" ht="11.25">
      <c r="B540" s="152"/>
      <c r="D540" s="153" t="s">
        <v>201</v>
      </c>
      <c r="E540" s="154" t="s">
        <v>19</v>
      </c>
      <c r="F540" s="155" t="s">
        <v>1761</v>
      </c>
      <c r="H540" s="156">
        <v>5</v>
      </c>
      <c r="I540" s="157"/>
      <c r="L540" s="152"/>
      <c r="M540" s="158"/>
      <c r="T540" s="159"/>
      <c r="AT540" s="154" t="s">
        <v>201</v>
      </c>
      <c r="AU540" s="154" t="s">
        <v>80</v>
      </c>
      <c r="AV540" s="12" t="s">
        <v>80</v>
      </c>
      <c r="AW540" s="12" t="s">
        <v>33</v>
      </c>
      <c r="AX540" s="12" t="s">
        <v>71</v>
      </c>
      <c r="AY540" s="154" t="s">
        <v>191</v>
      </c>
    </row>
    <row r="541" spans="2:65" s="12" customFormat="1" ht="11.25">
      <c r="B541" s="152"/>
      <c r="D541" s="153" t="s">
        <v>201</v>
      </c>
      <c r="E541" s="154" t="s">
        <v>19</v>
      </c>
      <c r="F541" s="155" t="s">
        <v>1762</v>
      </c>
      <c r="H541" s="156">
        <v>14</v>
      </c>
      <c r="I541" s="157"/>
      <c r="L541" s="152"/>
      <c r="M541" s="158"/>
      <c r="T541" s="159"/>
      <c r="AT541" s="154" t="s">
        <v>201</v>
      </c>
      <c r="AU541" s="154" t="s">
        <v>80</v>
      </c>
      <c r="AV541" s="12" t="s">
        <v>80</v>
      </c>
      <c r="AW541" s="12" t="s">
        <v>33</v>
      </c>
      <c r="AX541" s="12" t="s">
        <v>71</v>
      </c>
      <c r="AY541" s="154" t="s">
        <v>191</v>
      </c>
    </row>
    <row r="542" spans="2:65" s="13" customFormat="1" ht="11.25">
      <c r="B542" s="160"/>
      <c r="D542" s="153" t="s">
        <v>201</v>
      </c>
      <c r="E542" s="161" t="s">
        <v>19</v>
      </c>
      <c r="F542" s="162" t="s">
        <v>203</v>
      </c>
      <c r="H542" s="163">
        <v>19</v>
      </c>
      <c r="I542" s="164"/>
      <c r="L542" s="160"/>
      <c r="M542" s="165"/>
      <c r="T542" s="166"/>
      <c r="AT542" s="161" t="s">
        <v>201</v>
      </c>
      <c r="AU542" s="161" t="s">
        <v>80</v>
      </c>
      <c r="AV542" s="13" t="s">
        <v>197</v>
      </c>
      <c r="AW542" s="13" t="s">
        <v>33</v>
      </c>
      <c r="AX542" s="13" t="s">
        <v>78</v>
      </c>
      <c r="AY542" s="161" t="s">
        <v>191</v>
      </c>
    </row>
    <row r="543" spans="2:65" s="1" customFormat="1" ht="16.5" customHeight="1">
      <c r="B543" s="33"/>
      <c r="C543" s="183" t="s">
        <v>851</v>
      </c>
      <c r="D543" s="183" t="s">
        <v>462</v>
      </c>
      <c r="E543" s="184" t="s">
        <v>891</v>
      </c>
      <c r="F543" s="185" t="s">
        <v>892</v>
      </c>
      <c r="G543" s="186" t="s">
        <v>595</v>
      </c>
      <c r="H543" s="187">
        <v>19</v>
      </c>
      <c r="I543" s="188"/>
      <c r="J543" s="189">
        <f>ROUND(I543*H543,2)</f>
        <v>0</v>
      </c>
      <c r="K543" s="190"/>
      <c r="L543" s="191"/>
      <c r="M543" s="192" t="s">
        <v>19</v>
      </c>
      <c r="N543" s="193" t="s">
        <v>42</v>
      </c>
      <c r="P543" s="144">
        <f>O543*H543</f>
        <v>0</v>
      </c>
      <c r="Q543" s="144">
        <v>2.9999999999999997E-4</v>
      </c>
      <c r="R543" s="144">
        <f>Q543*H543</f>
        <v>5.6999999999999993E-3</v>
      </c>
      <c r="S543" s="144">
        <v>0</v>
      </c>
      <c r="T543" s="145">
        <f>S543*H543</f>
        <v>0</v>
      </c>
      <c r="AR543" s="146" t="s">
        <v>236</v>
      </c>
      <c r="AT543" s="146" t="s">
        <v>462</v>
      </c>
      <c r="AU543" s="146" t="s">
        <v>80</v>
      </c>
      <c r="AY543" s="18" t="s">
        <v>191</v>
      </c>
      <c r="BE543" s="147">
        <f>IF(N543="základní",J543,0)</f>
        <v>0</v>
      </c>
      <c r="BF543" s="147">
        <f>IF(N543="snížená",J543,0)</f>
        <v>0</v>
      </c>
      <c r="BG543" s="147">
        <f>IF(N543="zákl. přenesená",J543,0)</f>
        <v>0</v>
      </c>
      <c r="BH543" s="147">
        <f>IF(N543="sníž. přenesená",J543,0)</f>
        <v>0</v>
      </c>
      <c r="BI543" s="147">
        <f>IF(N543="nulová",J543,0)</f>
        <v>0</v>
      </c>
      <c r="BJ543" s="18" t="s">
        <v>78</v>
      </c>
      <c r="BK543" s="147">
        <f>ROUND(I543*H543,2)</f>
        <v>0</v>
      </c>
      <c r="BL543" s="18" t="s">
        <v>197</v>
      </c>
      <c r="BM543" s="146" t="s">
        <v>893</v>
      </c>
    </row>
    <row r="544" spans="2:65" s="1" customFormat="1" ht="19.5">
      <c r="B544" s="33"/>
      <c r="D544" s="153" t="s">
        <v>498</v>
      </c>
      <c r="F544" s="194" t="s">
        <v>590</v>
      </c>
      <c r="I544" s="150"/>
      <c r="L544" s="33"/>
      <c r="M544" s="151"/>
      <c r="T544" s="54"/>
      <c r="AT544" s="18" t="s">
        <v>498</v>
      </c>
      <c r="AU544" s="18" t="s">
        <v>80</v>
      </c>
    </row>
    <row r="545" spans="2:65" s="12" customFormat="1" ht="11.25">
      <c r="B545" s="152"/>
      <c r="D545" s="153" t="s">
        <v>201</v>
      </c>
      <c r="E545" s="154" t="s">
        <v>19</v>
      </c>
      <c r="F545" s="155" t="s">
        <v>1761</v>
      </c>
      <c r="H545" s="156">
        <v>5</v>
      </c>
      <c r="I545" s="157"/>
      <c r="L545" s="152"/>
      <c r="M545" s="158"/>
      <c r="T545" s="159"/>
      <c r="AT545" s="154" t="s">
        <v>201</v>
      </c>
      <c r="AU545" s="154" t="s">
        <v>80</v>
      </c>
      <c r="AV545" s="12" t="s">
        <v>80</v>
      </c>
      <c r="AW545" s="12" t="s">
        <v>33</v>
      </c>
      <c r="AX545" s="12" t="s">
        <v>71</v>
      </c>
      <c r="AY545" s="154" t="s">
        <v>191</v>
      </c>
    </row>
    <row r="546" spans="2:65" s="12" customFormat="1" ht="11.25">
      <c r="B546" s="152"/>
      <c r="D546" s="153" t="s">
        <v>201</v>
      </c>
      <c r="E546" s="154" t="s">
        <v>19</v>
      </c>
      <c r="F546" s="155" t="s">
        <v>1762</v>
      </c>
      <c r="H546" s="156">
        <v>14</v>
      </c>
      <c r="I546" s="157"/>
      <c r="L546" s="152"/>
      <c r="M546" s="158"/>
      <c r="T546" s="159"/>
      <c r="AT546" s="154" t="s">
        <v>201</v>
      </c>
      <c r="AU546" s="154" t="s">
        <v>80</v>
      </c>
      <c r="AV546" s="12" t="s">
        <v>80</v>
      </c>
      <c r="AW546" s="12" t="s">
        <v>33</v>
      </c>
      <c r="AX546" s="12" t="s">
        <v>71</v>
      </c>
      <c r="AY546" s="154" t="s">
        <v>191</v>
      </c>
    </row>
    <row r="547" spans="2:65" s="13" customFormat="1" ht="11.25">
      <c r="B547" s="160"/>
      <c r="D547" s="153" t="s">
        <v>201</v>
      </c>
      <c r="E547" s="161" t="s">
        <v>19</v>
      </c>
      <c r="F547" s="162" t="s">
        <v>203</v>
      </c>
      <c r="H547" s="163">
        <v>19</v>
      </c>
      <c r="I547" s="164"/>
      <c r="L547" s="160"/>
      <c r="M547" s="165"/>
      <c r="T547" s="166"/>
      <c r="AT547" s="161" t="s">
        <v>201</v>
      </c>
      <c r="AU547" s="161" t="s">
        <v>80</v>
      </c>
      <c r="AV547" s="13" t="s">
        <v>197</v>
      </c>
      <c r="AW547" s="13" t="s">
        <v>33</v>
      </c>
      <c r="AX547" s="13" t="s">
        <v>78</v>
      </c>
      <c r="AY547" s="161" t="s">
        <v>191</v>
      </c>
    </row>
    <row r="548" spans="2:65" s="1" customFormat="1" ht="16.5" customHeight="1">
      <c r="B548" s="33"/>
      <c r="C548" s="134" t="s">
        <v>856</v>
      </c>
      <c r="D548" s="134" t="s">
        <v>193</v>
      </c>
      <c r="E548" s="135" t="s">
        <v>895</v>
      </c>
      <c r="F548" s="136" t="s">
        <v>896</v>
      </c>
      <c r="G548" s="137" t="s">
        <v>595</v>
      </c>
      <c r="H548" s="138">
        <v>2</v>
      </c>
      <c r="I548" s="139"/>
      <c r="J548" s="140">
        <f>ROUND(I548*H548,2)</f>
        <v>0</v>
      </c>
      <c r="K548" s="141"/>
      <c r="L548" s="33"/>
      <c r="M548" s="142" t="s">
        <v>19</v>
      </c>
      <c r="N548" s="143" t="s">
        <v>42</v>
      </c>
      <c r="P548" s="144">
        <f>O548*H548</f>
        <v>0</v>
      </c>
      <c r="Q548" s="144">
        <v>0.05</v>
      </c>
      <c r="R548" s="144">
        <f>Q548*H548</f>
        <v>0.1</v>
      </c>
      <c r="S548" s="144">
        <v>0</v>
      </c>
      <c r="T548" s="145">
        <f>S548*H548</f>
        <v>0</v>
      </c>
      <c r="AR548" s="146" t="s">
        <v>197</v>
      </c>
      <c r="AT548" s="146" t="s">
        <v>193</v>
      </c>
      <c r="AU548" s="146" t="s">
        <v>80</v>
      </c>
      <c r="AY548" s="18" t="s">
        <v>191</v>
      </c>
      <c r="BE548" s="147">
        <f>IF(N548="základní",J548,0)</f>
        <v>0</v>
      </c>
      <c r="BF548" s="147">
        <f>IF(N548="snížená",J548,0)</f>
        <v>0</v>
      </c>
      <c r="BG548" s="147">
        <f>IF(N548="zákl. přenesená",J548,0)</f>
        <v>0</v>
      </c>
      <c r="BH548" s="147">
        <f>IF(N548="sníž. přenesená",J548,0)</f>
        <v>0</v>
      </c>
      <c r="BI548" s="147">
        <f>IF(N548="nulová",J548,0)</f>
        <v>0</v>
      </c>
      <c r="BJ548" s="18" t="s">
        <v>78</v>
      </c>
      <c r="BK548" s="147">
        <f>ROUND(I548*H548,2)</f>
        <v>0</v>
      </c>
      <c r="BL548" s="18" t="s">
        <v>197</v>
      </c>
      <c r="BM548" s="146" t="s">
        <v>897</v>
      </c>
    </row>
    <row r="549" spans="2:65" s="1" customFormat="1" ht="11.25">
      <c r="B549" s="33"/>
      <c r="D549" s="148" t="s">
        <v>199</v>
      </c>
      <c r="F549" s="149" t="s">
        <v>898</v>
      </c>
      <c r="I549" s="150"/>
      <c r="L549" s="33"/>
      <c r="M549" s="151"/>
      <c r="T549" s="54"/>
      <c r="AT549" s="18" t="s">
        <v>199</v>
      </c>
      <c r="AU549" s="18" t="s">
        <v>80</v>
      </c>
    </row>
    <row r="550" spans="2:65" s="1" customFormat="1" ht="16.5" customHeight="1">
      <c r="B550" s="33"/>
      <c r="C550" s="183" t="s">
        <v>861</v>
      </c>
      <c r="D550" s="183" t="s">
        <v>462</v>
      </c>
      <c r="E550" s="184" t="s">
        <v>900</v>
      </c>
      <c r="F550" s="185" t="s">
        <v>901</v>
      </c>
      <c r="G550" s="186" t="s">
        <v>595</v>
      </c>
      <c r="H550" s="187">
        <v>2</v>
      </c>
      <c r="I550" s="188"/>
      <c r="J550" s="189">
        <f>ROUND(I550*H550,2)</f>
        <v>0</v>
      </c>
      <c r="K550" s="190"/>
      <c r="L550" s="191"/>
      <c r="M550" s="192" t="s">
        <v>19</v>
      </c>
      <c r="N550" s="193" t="s">
        <v>42</v>
      </c>
      <c r="P550" s="144">
        <f>O550*H550</f>
        <v>0</v>
      </c>
      <c r="Q550" s="144">
        <v>2.9499999999999998E-2</v>
      </c>
      <c r="R550" s="144">
        <f>Q550*H550</f>
        <v>5.8999999999999997E-2</v>
      </c>
      <c r="S550" s="144">
        <v>0</v>
      </c>
      <c r="T550" s="145">
        <f>S550*H550</f>
        <v>0</v>
      </c>
      <c r="AR550" s="146" t="s">
        <v>236</v>
      </c>
      <c r="AT550" s="146" t="s">
        <v>462</v>
      </c>
      <c r="AU550" s="146" t="s">
        <v>80</v>
      </c>
      <c r="AY550" s="18" t="s">
        <v>191</v>
      </c>
      <c r="BE550" s="147">
        <f>IF(N550="základní",J550,0)</f>
        <v>0</v>
      </c>
      <c r="BF550" s="147">
        <f>IF(N550="snížená",J550,0)</f>
        <v>0</v>
      </c>
      <c r="BG550" s="147">
        <f>IF(N550="zákl. přenesená",J550,0)</f>
        <v>0</v>
      </c>
      <c r="BH550" s="147">
        <f>IF(N550="sníž. přenesená",J550,0)</f>
        <v>0</v>
      </c>
      <c r="BI550" s="147">
        <f>IF(N550="nulová",J550,0)</f>
        <v>0</v>
      </c>
      <c r="BJ550" s="18" t="s">
        <v>78</v>
      </c>
      <c r="BK550" s="147">
        <f>ROUND(I550*H550,2)</f>
        <v>0</v>
      </c>
      <c r="BL550" s="18" t="s">
        <v>197</v>
      </c>
      <c r="BM550" s="146" t="s">
        <v>902</v>
      </c>
    </row>
    <row r="551" spans="2:65" s="1" customFormat="1" ht="19.5">
      <c r="B551" s="33"/>
      <c r="D551" s="153" t="s">
        <v>498</v>
      </c>
      <c r="F551" s="194" t="s">
        <v>590</v>
      </c>
      <c r="I551" s="150"/>
      <c r="L551" s="33"/>
      <c r="M551" s="151"/>
      <c r="T551" s="54"/>
      <c r="AT551" s="18" t="s">
        <v>498</v>
      </c>
      <c r="AU551" s="18" t="s">
        <v>80</v>
      </c>
    </row>
    <row r="552" spans="2:65" s="1" customFormat="1" ht="16.5" customHeight="1">
      <c r="B552" s="33"/>
      <c r="C552" s="183" t="s">
        <v>866</v>
      </c>
      <c r="D552" s="183" t="s">
        <v>462</v>
      </c>
      <c r="E552" s="184" t="s">
        <v>904</v>
      </c>
      <c r="F552" s="185" t="s">
        <v>905</v>
      </c>
      <c r="G552" s="186" t="s">
        <v>595</v>
      </c>
      <c r="H552" s="187">
        <v>2</v>
      </c>
      <c r="I552" s="188"/>
      <c r="J552" s="189">
        <f>ROUND(I552*H552,2)</f>
        <v>0</v>
      </c>
      <c r="K552" s="190"/>
      <c r="L552" s="191"/>
      <c r="M552" s="192" t="s">
        <v>19</v>
      </c>
      <c r="N552" s="193" t="s">
        <v>42</v>
      </c>
      <c r="P552" s="144">
        <f>O552*H552</f>
        <v>0</v>
      </c>
      <c r="Q552" s="144">
        <v>2.5000000000000001E-3</v>
      </c>
      <c r="R552" s="144">
        <f>Q552*H552</f>
        <v>5.0000000000000001E-3</v>
      </c>
      <c r="S552" s="144">
        <v>0</v>
      </c>
      <c r="T552" s="145">
        <f>S552*H552</f>
        <v>0</v>
      </c>
      <c r="AR552" s="146" t="s">
        <v>236</v>
      </c>
      <c r="AT552" s="146" t="s">
        <v>462</v>
      </c>
      <c r="AU552" s="146" t="s">
        <v>80</v>
      </c>
      <c r="AY552" s="18" t="s">
        <v>191</v>
      </c>
      <c r="BE552" s="147">
        <f>IF(N552="základní",J552,0)</f>
        <v>0</v>
      </c>
      <c r="BF552" s="147">
        <f>IF(N552="snížená",J552,0)</f>
        <v>0</v>
      </c>
      <c r="BG552" s="147">
        <f>IF(N552="zákl. přenesená",J552,0)</f>
        <v>0</v>
      </c>
      <c r="BH552" s="147">
        <f>IF(N552="sníž. přenesená",J552,0)</f>
        <v>0</v>
      </c>
      <c r="BI552" s="147">
        <f>IF(N552="nulová",J552,0)</f>
        <v>0</v>
      </c>
      <c r="BJ552" s="18" t="s">
        <v>78</v>
      </c>
      <c r="BK552" s="147">
        <f>ROUND(I552*H552,2)</f>
        <v>0</v>
      </c>
      <c r="BL552" s="18" t="s">
        <v>197</v>
      </c>
      <c r="BM552" s="146" t="s">
        <v>906</v>
      </c>
    </row>
    <row r="553" spans="2:65" s="1" customFormat="1" ht="19.5">
      <c r="B553" s="33"/>
      <c r="D553" s="153" t="s">
        <v>498</v>
      </c>
      <c r="F553" s="194" t="s">
        <v>590</v>
      </c>
      <c r="I553" s="150"/>
      <c r="L553" s="33"/>
      <c r="M553" s="151"/>
      <c r="T553" s="54"/>
      <c r="AT553" s="18" t="s">
        <v>498</v>
      </c>
      <c r="AU553" s="18" t="s">
        <v>80</v>
      </c>
    </row>
    <row r="554" spans="2:65" s="1" customFormat="1" ht="16.5" customHeight="1">
      <c r="B554" s="33"/>
      <c r="C554" s="134" t="s">
        <v>870</v>
      </c>
      <c r="D554" s="134" t="s">
        <v>193</v>
      </c>
      <c r="E554" s="135" t="s">
        <v>908</v>
      </c>
      <c r="F554" s="136" t="s">
        <v>909</v>
      </c>
      <c r="G554" s="137" t="s">
        <v>595</v>
      </c>
      <c r="H554" s="138">
        <v>7</v>
      </c>
      <c r="I554" s="139"/>
      <c r="J554" s="140">
        <f>ROUND(I554*H554,2)</f>
        <v>0</v>
      </c>
      <c r="K554" s="141"/>
      <c r="L554" s="33"/>
      <c r="M554" s="142" t="s">
        <v>19</v>
      </c>
      <c r="N554" s="143" t="s">
        <v>42</v>
      </c>
      <c r="P554" s="144">
        <f>O554*H554</f>
        <v>0</v>
      </c>
      <c r="Q554" s="144">
        <v>1.6000000000000001E-4</v>
      </c>
      <c r="R554" s="144">
        <f>Q554*H554</f>
        <v>1.1200000000000001E-3</v>
      </c>
      <c r="S554" s="144">
        <v>0</v>
      </c>
      <c r="T554" s="145">
        <f>S554*H554</f>
        <v>0</v>
      </c>
      <c r="AR554" s="146" t="s">
        <v>197</v>
      </c>
      <c r="AT554" s="146" t="s">
        <v>193</v>
      </c>
      <c r="AU554" s="146" t="s">
        <v>80</v>
      </c>
      <c r="AY554" s="18" t="s">
        <v>191</v>
      </c>
      <c r="BE554" s="147">
        <f>IF(N554="základní",J554,0)</f>
        <v>0</v>
      </c>
      <c r="BF554" s="147">
        <f>IF(N554="snížená",J554,0)</f>
        <v>0</v>
      </c>
      <c r="BG554" s="147">
        <f>IF(N554="zákl. přenesená",J554,0)</f>
        <v>0</v>
      </c>
      <c r="BH554" s="147">
        <f>IF(N554="sníž. přenesená",J554,0)</f>
        <v>0</v>
      </c>
      <c r="BI554" s="147">
        <f>IF(N554="nulová",J554,0)</f>
        <v>0</v>
      </c>
      <c r="BJ554" s="18" t="s">
        <v>78</v>
      </c>
      <c r="BK554" s="147">
        <f>ROUND(I554*H554,2)</f>
        <v>0</v>
      </c>
      <c r="BL554" s="18" t="s">
        <v>197</v>
      </c>
      <c r="BM554" s="146" t="s">
        <v>910</v>
      </c>
    </row>
    <row r="555" spans="2:65" s="1" customFormat="1" ht="11.25">
      <c r="B555" s="33"/>
      <c r="D555" s="148" t="s">
        <v>199</v>
      </c>
      <c r="F555" s="149" t="s">
        <v>911</v>
      </c>
      <c r="I555" s="150"/>
      <c r="L555" s="33"/>
      <c r="M555" s="151"/>
      <c r="T555" s="54"/>
      <c r="AT555" s="18" t="s">
        <v>199</v>
      </c>
      <c r="AU555" s="18" t="s">
        <v>80</v>
      </c>
    </row>
    <row r="556" spans="2:65" s="1" customFormat="1" ht="19.5">
      <c r="B556" s="33"/>
      <c r="D556" s="153" t="s">
        <v>498</v>
      </c>
      <c r="F556" s="194" t="s">
        <v>648</v>
      </c>
      <c r="I556" s="150"/>
      <c r="L556" s="33"/>
      <c r="M556" s="151"/>
      <c r="T556" s="54"/>
      <c r="AT556" s="18" t="s">
        <v>498</v>
      </c>
      <c r="AU556" s="18" t="s">
        <v>80</v>
      </c>
    </row>
    <row r="557" spans="2:65" s="1" customFormat="1" ht="16.5" customHeight="1">
      <c r="B557" s="33"/>
      <c r="C557" s="134" t="s">
        <v>875</v>
      </c>
      <c r="D557" s="134" t="s">
        <v>193</v>
      </c>
      <c r="E557" s="135" t="s">
        <v>913</v>
      </c>
      <c r="F557" s="136" t="s">
        <v>914</v>
      </c>
      <c r="G557" s="137" t="s">
        <v>228</v>
      </c>
      <c r="H557" s="138">
        <v>51.3</v>
      </c>
      <c r="I557" s="139"/>
      <c r="J557" s="140">
        <f>ROUND(I557*H557,2)</f>
        <v>0</v>
      </c>
      <c r="K557" s="141"/>
      <c r="L557" s="33"/>
      <c r="M557" s="142" t="s">
        <v>19</v>
      </c>
      <c r="N557" s="143" t="s">
        <v>42</v>
      </c>
      <c r="P557" s="144">
        <f>O557*H557</f>
        <v>0</v>
      </c>
      <c r="Q557" s="144">
        <v>1.9000000000000001E-4</v>
      </c>
      <c r="R557" s="144">
        <f>Q557*H557</f>
        <v>9.7470000000000005E-3</v>
      </c>
      <c r="S557" s="144">
        <v>0</v>
      </c>
      <c r="T557" s="145">
        <f>S557*H557</f>
        <v>0</v>
      </c>
      <c r="AR557" s="146" t="s">
        <v>197</v>
      </c>
      <c r="AT557" s="146" t="s">
        <v>193</v>
      </c>
      <c r="AU557" s="146" t="s">
        <v>80</v>
      </c>
      <c r="AY557" s="18" t="s">
        <v>191</v>
      </c>
      <c r="BE557" s="147">
        <f>IF(N557="základní",J557,0)</f>
        <v>0</v>
      </c>
      <c r="BF557" s="147">
        <f>IF(N557="snížená",J557,0)</f>
        <v>0</v>
      </c>
      <c r="BG557" s="147">
        <f>IF(N557="zákl. přenesená",J557,0)</f>
        <v>0</v>
      </c>
      <c r="BH557" s="147">
        <f>IF(N557="sníž. přenesená",J557,0)</f>
        <v>0</v>
      </c>
      <c r="BI557" s="147">
        <f>IF(N557="nulová",J557,0)</f>
        <v>0</v>
      </c>
      <c r="BJ557" s="18" t="s">
        <v>78</v>
      </c>
      <c r="BK557" s="147">
        <f>ROUND(I557*H557,2)</f>
        <v>0</v>
      </c>
      <c r="BL557" s="18" t="s">
        <v>197</v>
      </c>
      <c r="BM557" s="146" t="s">
        <v>915</v>
      </c>
    </row>
    <row r="558" spans="2:65" s="1" customFormat="1" ht="19.5">
      <c r="B558" s="33"/>
      <c r="D558" s="153" t="s">
        <v>498</v>
      </c>
      <c r="F558" s="194" t="s">
        <v>590</v>
      </c>
      <c r="I558" s="150"/>
      <c r="L558" s="33"/>
      <c r="M558" s="151"/>
      <c r="T558" s="54"/>
      <c r="AT558" s="18" t="s">
        <v>498</v>
      </c>
      <c r="AU558" s="18" t="s">
        <v>80</v>
      </c>
    </row>
    <row r="559" spans="2:65" s="1" customFormat="1" ht="16.5" customHeight="1">
      <c r="B559" s="33"/>
      <c r="C559" s="134" t="s">
        <v>879</v>
      </c>
      <c r="D559" s="134" t="s">
        <v>193</v>
      </c>
      <c r="E559" s="135" t="s">
        <v>917</v>
      </c>
      <c r="F559" s="136" t="s">
        <v>918</v>
      </c>
      <c r="G559" s="137" t="s">
        <v>228</v>
      </c>
      <c r="H559" s="138">
        <v>261</v>
      </c>
      <c r="I559" s="139"/>
      <c r="J559" s="140">
        <f>ROUND(I559*H559,2)</f>
        <v>0</v>
      </c>
      <c r="K559" s="141"/>
      <c r="L559" s="33"/>
      <c r="M559" s="142" t="s">
        <v>19</v>
      </c>
      <c r="N559" s="143" t="s">
        <v>42</v>
      </c>
      <c r="P559" s="144">
        <f>O559*H559</f>
        <v>0</v>
      </c>
      <c r="Q559" s="144">
        <v>1.9000000000000001E-4</v>
      </c>
      <c r="R559" s="144">
        <f>Q559*H559</f>
        <v>4.9590000000000002E-2</v>
      </c>
      <c r="S559" s="144">
        <v>0</v>
      </c>
      <c r="T559" s="145">
        <f>S559*H559</f>
        <v>0</v>
      </c>
      <c r="AR559" s="146" t="s">
        <v>197</v>
      </c>
      <c r="AT559" s="146" t="s">
        <v>193</v>
      </c>
      <c r="AU559" s="146" t="s">
        <v>80</v>
      </c>
      <c r="AY559" s="18" t="s">
        <v>191</v>
      </c>
      <c r="BE559" s="147">
        <f>IF(N559="základní",J559,0)</f>
        <v>0</v>
      </c>
      <c r="BF559" s="147">
        <f>IF(N559="snížená",J559,0)</f>
        <v>0</v>
      </c>
      <c r="BG559" s="147">
        <f>IF(N559="zákl. přenesená",J559,0)</f>
        <v>0</v>
      </c>
      <c r="BH559" s="147">
        <f>IF(N559="sníž. přenesená",J559,0)</f>
        <v>0</v>
      </c>
      <c r="BI559" s="147">
        <f>IF(N559="nulová",J559,0)</f>
        <v>0</v>
      </c>
      <c r="BJ559" s="18" t="s">
        <v>78</v>
      </c>
      <c r="BK559" s="147">
        <f>ROUND(I559*H559,2)</f>
        <v>0</v>
      </c>
      <c r="BL559" s="18" t="s">
        <v>197</v>
      </c>
      <c r="BM559" s="146" t="s">
        <v>919</v>
      </c>
    </row>
    <row r="560" spans="2:65" s="1" customFormat="1" ht="19.5">
      <c r="B560" s="33"/>
      <c r="D560" s="153" t="s">
        <v>498</v>
      </c>
      <c r="F560" s="194" t="s">
        <v>590</v>
      </c>
      <c r="I560" s="150"/>
      <c r="L560" s="33"/>
      <c r="M560" s="151"/>
      <c r="T560" s="54"/>
      <c r="AT560" s="18" t="s">
        <v>498</v>
      </c>
      <c r="AU560" s="18" t="s">
        <v>80</v>
      </c>
    </row>
    <row r="561" spans="2:65" s="1" customFormat="1" ht="16.5" customHeight="1">
      <c r="B561" s="33"/>
      <c r="C561" s="134" t="s">
        <v>884</v>
      </c>
      <c r="D561" s="134" t="s">
        <v>193</v>
      </c>
      <c r="E561" s="135" t="s">
        <v>921</v>
      </c>
      <c r="F561" s="136" t="s">
        <v>922</v>
      </c>
      <c r="G561" s="137" t="s">
        <v>228</v>
      </c>
      <c r="H561" s="138">
        <v>287.3</v>
      </c>
      <c r="I561" s="139"/>
      <c r="J561" s="140">
        <f>ROUND(I561*H561,2)</f>
        <v>0</v>
      </c>
      <c r="K561" s="141"/>
      <c r="L561" s="33"/>
      <c r="M561" s="142" t="s">
        <v>19</v>
      </c>
      <c r="N561" s="143" t="s">
        <v>42</v>
      </c>
      <c r="P561" s="144">
        <f>O561*H561</f>
        <v>0</v>
      </c>
      <c r="Q561" s="144">
        <v>1.2999999999999999E-4</v>
      </c>
      <c r="R561" s="144">
        <f>Q561*H561</f>
        <v>3.7349E-2</v>
      </c>
      <c r="S561" s="144">
        <v>0</v>
      </c>
      <c r="T561" s="145">
        <f>S561*H561</f>
        <v>0</v>
      </c>
      <c r="AR561" s="146" t="s">
        <v>197</v>
      </c>
      <c r="AT561" s="146" t="s">
        <v>193</v>
      </c>
      <c r="AU561" s="146" t="s">
        <v>80</v>
      </c>
      <c r="AY561" s="18" t="s">
        <v>191</v>
      </c>
      <c r="BE561" s="147">
        <f>IF(N561="základní",J561,0)</f>
        <v>0</v>
      </c>
      <c r="BF561" s="147">
        <f>IF(N561="snížená",J561,0)</f>
        <v>0</v>
      </c>
      <c r="BG561" s="147">
        <f>IF(N561="zákl. přenesená",J561,0)</f>
        <v>0</v>
      </c>
      <c r="BH561" s="147">
        <f>IF(N561="sníž. přenesená",J561,0)</f>
        <v>0</v>
      </c>
      <c r="BI561" s="147">
        <f>IF(N561="nulová",J561,0)</f>
        <v>0</v>
      </c>
      <c r="BJ561" s="18" t="s">
        <v>78</v>
      </c>
      <c r="BK561" s="147">
        <f>ROUND(I561*H561,2)</f>
        <v>0</v>
      </c>
      <c r="BL561" s="18" t="s">
        <v>197</v>
      </c>
      <c r="BM561" s="146" t="s">
        <v>923</v>
      </c>
    </row>
    <row r="562" spans="2:65" s="1" customFormat="1" ht="11.25">
      <c r="B562" s="33"/>
      <c r="D562" s="148" t="s">
        <v>199</v>
      </c>
      <c r="F562" s="149" t="s">
        <v>924</v>
      </c>
      <c r="I562" s="150"/>
      <c r="L562" s="33"/>
      <c r="M562" s="151"/>
      <c r="T562" s="54"/>
      <c r="AT562" s="18" t="s">
        <v>199</v>
      </c>
      <c r="AU562" s="18" t="s">
        <v>80</v>
      </c>
    </row>
    <row r="563" spans="2:65" s="1" customFormat="1" ht="19.5">
      <c r="B563" s="33"/>
      <c r="D563" s="153" t="s">
        <v>498</v>
      </c>
      <c r="F563" s="194" t="s">
        <v>590</v>
      </c>
      <c r="I563" s="150"/>
      <c r="L563" s="33"/>
      <c r="M563" s="151"/>
      <c r="T563" s="54"/>
      <c r="AT563" s="18" t="s">
        <v>498</v>
      </c>
      <c r="AU563" s="18" t="s">
        <v>80</v>
      </c>
    </row>
    <row r="564" spans="2:65" s="12" customFormat="1" ht="11.25">
      <c r="B564" s="152"/>
      <c r="D564" s="153" t="s">
        <v>201</v>
      </c>
      <c r="E564" s="154" t="s">
        <v>19</v>
      </c>
      <c r="F564" s="155" t="s">
        <v>1763</v>
      </c>
      <c r="H564" s="156">
        <v>278</v>
      </c>
      <c r="I564" s="157"/>
      <c r="L564" s="152"/>
      <c r="M564" s="158"/>
      <c r="T564" s="159"/>
      <c r="AT564" s="154" t="s">
        <v>201</v>
      </c>
      <c r="AU564" s="154" t="s">
        <v>80</v>
      </c>
      <c r="AV564" s="12" t="s">
        <v>80</v>
      </c>
      <c r="AW564" s="12" t="s">
        <v>33</v>
      </c>
      <c r="AX564" s="12" t="s">
        <v>71</v>
      </c>
      <c r="AY564" s="154" t="s">
        <v>191</v>
      </c>
    </row>
    <row r="565" spans="2:65" s="12" customFormat="1" ht="11.25">
      <c r="B565" s="152"/>
      <c r="D565" s="153" t="s">
        <v>201</v>
      </c>
      <c r="E565" s="154" t="s">
        <v>19</v>
      </c>
      <c r="F565" s="155" t="s">
        <v>1764</v>
      </c>
      <c r="H565" s="156">
        <v>9.3000000000000007</v>
      </c>
      <c r="I565" s="157"/>
      <c r="L565" s="152"/>
      <c r="M565" s="158"/>
      <c r="T565" s="159"/>
      <c r="AT565" s="154" t="s">
        <v>201</v>
      </c>
      <c r="AU565" s="154" t="s">
        <v>80</v>
      </c>
      <c r="AV565" s="12" t="s">
        <v>80</v>
      </c>
      <c r="AW565" s="12" t="s">
        <v>33</v>
      </c>
      <c r="AX565" s="12" t="s">
        <v>71</v>
      </c>
      <c r="AY565" s="154" t="s">
        <v>191</v>
      </c>
    </row>
    <row r="566" spans="2:65" s="13" customFormat="1" ht="11.25">
      <c r="B566" s="160"/>
      <c r="D566" s="153" t="s">
        <v>201</v>
      </c>
      <c r="E566" s="161" t="s">
        <v>19</v>
      </c>
      <c r="F566" s="162" t="s">
        <v>203</v>
      </c>
      <c r="H566" s="163">
        <v>287.3</v>
      </c>
      <c r="I566" s="164"/>
      <c r="L566" s="160"/>
      <c r="M566" s="165"/>
      <c r="T566" s="166"/>
      <c r="AT566" s="161" t="s">
        <v>201</v>
      </c>
      <c r="AU566" s="161" t="s">
        <v>80</v>
      </c>
      <c r="AV566" s="13" t="s">
        <v>197</v>
      </c>
      <c r="AW566" s="13" t="s">
        <v>33</v>
      </c>
      <c r="AX566" s="13" t="s">
        <v>78</v>
      </c>
      <c r="AY566" s="161" t="s">
        <v>191</v>
      </c>
    </row>
    <row r="567" spans="2:65" s="1" customFormat="1" ht="21.75" customHeight="1">
      <c r="B567" s="33"/>
      <c r="C567" s="134" t="s">
        <v>890</v>
      </c>
      <c r="D567" s="134" t="s">
        <v>193</v>
      </c>
      <c r="E567" s="135" t="s">
        <v>947</v>
      </c>
      <c r="F567" s="136" t="s">
        <v>948</v>
      </c>
      <c r="G567" s="137" t="s">
        <v>595</v>
      </c>
      <c r="H567" s="138">
        <v>3</v>
      </c>
      <c r="I567" s="139"/>
      <c r="J567" s="140">
        <f>ROUND(I567*H567,2)</f>
        <v>0</v>
      </c>
      <c r="K567" s="141"/>
      <c r="L567" s="33"/>
      <c r="M567" s="142" t="s">
        <v>19</v>
      </c>
      <c r="N567" s="143" t="s">
        <v>42</v>
      </c>
      <c r="P567" s="144">
        <f>O567*H567</f>
        <v>0</v>
      </c>
      <c r="Q567" s="144">
        <v>0</v>
      </c>
      <c r="R567" s="144">
        <f>Q567*H567</f>
        <v>0</v>
      </c>
      <c r="S567" s="144">
        <v>0</v>
      </c>
      <c r="T567" s="145">
        <f>S567*H567</f>
        <v>0</v>
      </c>
      <c r="AR567" s="146" t="s">
        <v>197</v>
      </c>
      <c r="AT567" s="146" t="s">
        <v>193</v>
      </c>
      <c r="AU567" s="146" t="s">
        <v>80</v>
      </c>
      <c r="AY567" s="18" t="s">
        <v>191</v>
      </c>
      <c r="BE567" s="147">
        <f>IF(N567="základní",J567,0)</f>
        <v>0</v>
      </c>
      <c r="BF567" s="147">
        <f>IF(N567="snížená",J567,0)</f>
        <v>0</v>
      </c>
      <c r="BG567" s="147">
        <f>IF(N567="zákl. přenesená",J567,0)</f>
        <v>0</v>
      </c>
      <c r="BH567" s="147">
        <f>IF(N567="sníž. přenesená",J567,0)</f>
        <v>0</v>
      </c>
      <c r="BI567" s="147">
        <f>IF(N567="nulová",J567,0)</f>
        <v>0</v>
      </c>
      <c r="BJ567" s="18" t="s">
        <v>78</v>
      </c>
      <c r="BK567" s="147">
        <f>ROUND(I567*H567,2)</f>
        <v>0</v>
      </c>
      <c r="BL567" s="18" t="s">
        <v>197</v>
      </c>
      <c r="BM567" s="146" t="s">
        <v>949</v>
      </c>
    </row>
    <row r="568" spans="2:65" s="1" customFormat="1" ht="19.5">
      <c r="B568" s="33"/>
      <c r="D568" s="153" t="s">
        <v>498</v>
      </c>
      <c r="F568" s="194" t="s">
        <v>648</v>
      </c>
      <c r="I568" s="150"/>
      <c r="L568" s="33"/>
      <c r="M568" s="151"/>
      <c r="T568" s="54"/>
      <c r="AT568" s="18" t="s">
        <v>498</v>
      </c>
      <c r="AU568" s="18" t="s">
        <v>80</v>
      </c>
    </row>
    <row r="569" spans="2:65" s="11" customFormat="1" ht="22.9" customHeight="1">
      <c r="B569" s="122"/>
      <c r="D569" s="123" t="s">
        <v>70</v>
      </c>
      <c r="E569" s="132" t="s">
        <v>242</v>
      </c>
      <c r="F569" s="132" t="s">
        <v>950</v>
      </c>
      <c r="I569" s="125"/>
      <c r="J569" s="133">
        <f>BK569</f>
        <v>0</v>
      </c>
      <c r="L569" s="122"/>
      <c r="M569" s="127"/>
      <c r="P569" s="128">
        <f>SUM(P570:P573)</f>
        <v>0</v>
      </c>
      <c r="R569" s="128">
        <f>SUM(R570:R573)</f>
        <v>0</v>
      </c>
      <c r="T569" s="129">
        <f>SUM(T570:T573)</f>
        <v>0</v>
      </c>
      <c r="AR569" s="123" t="s">
        <v>78</v>
      </c>
      <c r="AT569" s="130" t="s">
        <v>70</v>
      </c>
      <c r="AU569" s="130" t="s">
        <v>78</v>
      </c>
      <c r="AY569" s="123" t="s">
        <v>191</v>
      </c>
      <c r="BK569" s="131">
        <f>SUM(BK570:BK573)</f>
        <v>0</v>
      </c>
    </row>
    <row r="570" spans="2:65" s="1" customFormat="1" ht="16.5" customHeight="1">
      <c r="B570" s="33"/>
      <c r="C570" s="134" t="s">
        <v>894</v>
      </c>
      <c r="D570" s="134" t="s">
        <v>193</v>
      </c>
      <c r="E570" s="135" t="s">
        <v>952</v>
      </c>
      <c r="F570" s="136" t="s">
        <v>953</v>
      </c>
      <c r="G570" s="137" t="s">
        <v>228</v>
      </c>
      <c r="H570" s="138">
        <v>295</v>
      </c>
      <c r="I570" s="139"/>
      <c r="J570" s="140">
        <f>ROUND(I570*H570,2)</f>
        <v>0</v>
      </c>
      <c r="K570" s="141"/>
      <c r="L570" s="33"/>
      <c r="M570" s="142" t="s">
        <v>19</v>
      </c>
      <c r="N570" s="143" t="s">
        <v>42</v>
      </c>
      <c r="P570" s="144">
        <f>O570*H570</f>
        <v>0</v>
      </c>
      <c r="Q570" s="144">
        <v>0</v>
      </c>
      <c r="R570" s="144">
        <f>Q570*H570</f>
        <v>0</v>
      </c>
      <c r="S570" s="144">
        <v>0</v>
      </c>
      <c r="T570" s="145">
        <f>S570*H570</f>
        <v>0</v>
      </c>
      <c r="AR570" s="146" t="s">
        <v>197</v>
      </c>
      <c r="AT570" s="146" t="s">
        <v>193</v>
      </c>
      <c r="AU570" s="146" t="s">
        <v>80</v>
      </c>
      <c r="AY570" s="18" t="s">
        <v>191</v>
      </c>
      <c r="BE570" s="147">
        <f>IF(N570="základní",J570,0)</f>
        <v>0</v>
      </c>
      <c r="BF570" s="147">
        <f>IF(N570="snížená",J570,0)</f>
        <v>0</v>
      </c>
      <c r="BG570" s="147">
        <f>IF(N570="zákl. přenesená",J570,0)</f>
        <v>0</v>
      </c>
      <c r="BH570" s="147">
        <f>IF(N570="sníž. přenesená",J570,0)</f>
        <v>0</v>
      </c>
      <c r="BI570" s="147">
        <f>IF(N570="nulová",J570,0)</f>
        <v>0</v>
      </c>
      <c r="BJ570" s="18" t="s">
        <v>78</v>
      </c>
      <c r="BK570" s="147">
        <f>ROUND(I570*H570,2)</f>
        <v>0</v>
      </c>
      <c r="BL570" s="18" t="s">
        <v>197</v>
      </c>
      <c r="BM570" s="146" t="s">
        <v>954</v>
      </c>
    </row>
    <row r="571" spans="2:65" s="1" customFormat="1" ht="11.25">
      <c r="B571" s="33"/>
      <c r="D571" s="148" t="s">
        <v>199</v>
      </c>
      <c r="F571" s="149" t="s">
        <v>955</v>
      </c>
      <c r="I571" s="150"/>
      <c r="L571" s="33"/>
      <c r="M571" s="151"/>
      <c r="T571" s="54"/>
      <c r="AT571" s="18" t="s">
        <v>199</v>
      </c>
      <c r="AU571" s="18" t="s">
        <v>80</v>
      </c>
    </row>
    <row r="572" spans="2:65" s="1" customFormat="1" ht="37.9" customHeight="1">
      <c r="B572" s="33"/>
      <c r="C572" s="134" t="s">
        <v>899</v>
      </c>
      <c r="D572" s="134" t="s">
        <v>193</v>
      </c>
      <c r="E572" s="135" t="s">
        <v>962</v>
      </c>
      <c r="F572" s="136" t="s">
        <v>963</v>
      </c>
      <c r="G572" s="137" t="s">
        <v>228</v>
      </c>
      <c r="H572" s="138">
        <v>21</v>
      </c>
      <c r="I572" s="139"/>
      <c r="J572" s="140">
        <f>ROUND(I572*H572,2)</f>
        <v>0</v>
      </c>
      <c r="K572" s="141"/>
      <c r="L572" s="33"/>
      <c r="M572" s="142" t="s">
        <v>19</v>
      </c>
      <c r="N572" s="143" t="s">
        <v>42</v>
      </c>
      <c r="P572" s="144">
        <f>O572*H572</f>
        <v>0</v>
      </c>
      <c r="Q572" s="144">
        <v>0</v>
      </c>
      <c r="R572" s="144">
        <f>Q572*H572</f>
        <v>0</v>
      </c>
      <c r="S572" s="144">
        <v>0</v>
      </c>
      <c r="T572" s="145">
        <f>S572*H572</f>
        <v>0</v>
      </c>
      <c r="AR572" s="146" t="s">
        <v>197</v>
      </c>
      <c r="AT572" s="146" t="s">
        <v>193</v>
      </c>
      <c r="AU572" s="146" t="s">
        <v>80</v>
      </c>
      <c r="AY572" s="18" t="s">
        <v>191</v>
      </c>
      <c r="BE572" s="147">
        <f>IF(N572="základní",J572,0)</f>
        <v>0</v>
      </c>
      <c r="BF572" s="147">
        <f>IF(N572="snížená",J572,0)</f>
        <v>0</v>
      </c>
      <c r="BG572" s="147">
        <f>IF(N572="zákl. přenesená",J572,0)</f>
        <v>0</v>
      </c>
      <c r="BH572" s="147">
        <f>IF(N572="sníž. přenesená",J572,0)</f>
        <v>0</v>
      </c>
      <c r="BI572" s="147">
        <f>IF(N572="nulová",J572,0)</f>
        <v>0</v>
      </c>
      <c r="BJ572" s="18" t="s">
        <v>78</v>
      </c>
      <c r="BK572" s="147">
        <f>ROUND(I572*H572,2)</f>
        <v>0</v>
      </c>
      <c r="BL572" s="18" t="s">
        <v>197</v>
      </c>
      <c r="BM572" s="146" t="s">
        <v>1765</v>
      </c>
    </row>
    <row r="573" spans="2:65" s="1" customFormat="1" ht="11.25">
      <c r="B573" s="33"/>
      <c r="D573" s="148" t="s">
        <v>199</v>
      </c>
      <c r="F573" s="149" t="s">
        <v>965</v>
      </c>
      <c r="I573" s="150"/>
      <c r="L573" s="33"/>
      <c r="M573" s="151"/>
      <c r="T573" s="54"/>
      <c r="AT573" s="18" t="s">
        <v>199</v>
      </c>
      <c r="AU573" s="18" t="s">
        <v>80</v>
      </c>
    </row>
    <row r="574" spans="2:65" s="11" customFormat="1" ht="22.9" customHeight="1">
      <c r="B574" s="122"/>
      <c r="D574" s="123" t="s">
        <v>70</v>
      </c>
      <c r="E574" s="132" t="s">
        <v>971</v>
      </c>
      <c r="F574" s="132" t="s">
        <v>972</v>
      </c>
      <c r="I574" s="125"/>
      <c r="J574" s="133">
        <f>BK574</f>
        <v>0</v>
      </c>
      <c r="L574" s="122"/>
      <c r="M574" s="127"/>
      <c r="P574" s="128">
        <f>SUM(P575:P613)</f>
        <v>0</v>
      </c>
      <c r="R574" s="128">
        <f>SUM(R575:R613)</f>
        <v>0</v>
      </c>
      <c r="T574" s="129">
        <f>SUM(T575:T613)</f>
        <v>0</v>
      </c>
      <c r="AR574" s="123" t="s">
        <v>78</v>
      </c>
      <c r="AT574" s="130" t="s">
        <v>70</v>
      </c>
      <c r="AU574" s="130" t="s">
        <v>78</v>
      </c>
      <c r="AY574" s="123" t="s">
        <v>191</v>
      </c>
      <c r="BK574" s="131">
        <f>SUM(BK575:BK613)</f>
        <v>0</v>
      </c>
    </row>
    <row r="575" spans="2:65" s="1" customFormat="1" ht="21.75" customHeight="1">
      <c r="B575" s="33"/>
      <c r="C575" s="134" t="s">
        <v>903</v>
      </c>
      <c r="D575" s="134" t="s">
        <v>193</v>
      </c>
      <c r="E575" s="135" t="s">
        <v>974</v>
      </c>
      <c r="F575" s="136" t="s">
        <v>975</v>
      </c>
      <c r="G575" s="137" t="s">
        <v>465</v>
      </c>
      <c r="H575" s="138">
        <v>117.66</v>
      </c>
      <c r="I575" s="139"/>
      <c r="J575" s="140">
        <f>ROUND(I575*H575,2)</f>
        <v>0</v>
      </c>
      <c r="K575" s="141"/>
      <c r="L575" s="33"/>
      <c r="M575" s="142" t="s">
        <v>19</v>
      </c>
      <c r="N575" s="143" t="s">
        <v>42</v>
      </c>
      <c r="P575" s="144">
        <f>O575*H575</f>
        <v>0</v>
      </c>
      <c r="Q575" s="144">
        <v>0</v>
      </c>
      <c r="R575" s="144">
        <f>Q575*H575</f>
        <v>0</v>
      </c>
      <c r="S575" s="144">
        <v>0</v>
      </c>
      <c r="T575" s="145">
        <f>S575*H575</f>
        <v>0</v>
      </c>
      <c r="AR575" s="146" t="s">
        <v>197</v>
      </c>
      <c r="AT575" s="146" t="s">
        <v>193</v>
      </c>
      <c r="AU575" s="146" t="s">
        <v>80</v>
      </c>
      <c r="AY575" s="18" t="s">
        <v>191</v>
      </c>
      <c r="BE575" s="147">
        <f>IF(N575="základní",J575,0)</f>
        <v>0</v>
      </c>
      <c r="BF575" s="147">
        <f>IF(N575="snížená",J575,0)</f>
        <v>0</v>
      </c>
      <c r="BG575" s="147">
        <f>IF(N575="zákl. přenesená",J575,0)</f>
        <v>0</v>
      </c>
      <c r="BH575" s="147">
        <f>IF(N575="sníž. přenesená",J575,0)</f>
        <v>0</v>
      </c>
      <c r="BI575" s="147">
        <f>IF(N575="nulová",J575,0)</f>
        <v>0</v>
      </c>
      <c r="BJ575" s="18" t="s">
        <v>78</v>
      </c>
      <c r="BK575" s="147">
        <f>ROUND(I575*H575,2)</f>
        <v>0</v>
      </c>
      <c r="BL575" s="18" t="s">
        <v>197</v>
      </c>
      <c r="BM575" s="146" t="s">
        <v>1766</v>
      </c>
    </row>
    <row r="576" spans="2:65" s="1" customFormat="1" ht="11.25">
      <c r="B576" s="33"/>
      <c r="D576" s="148" t="s">
        <v>199</v>
      </c>
      <c r="F576" s="149" t="s">
        <v>977</v>
      </c>
      <c r="I576" s="150"/>
      <c r="L576" s="33"/>
      <c r="M576" s="151"/>
      <c r="T576" s="54"/>
      <c r="AT576" s="18" t="s">
        <v>199</v>
      </c>
      <c r="AU576" s="18" t="s">
        <v>80</v>
      </c>
    </row>
    <row r="577" spans="2:65" s="14" customFormat="1" ht="11.25">
      <c r="B577" s="167"/>
      <c r="D577" s="153" t="s">
        <v>201</v>
      </c>
      <c r="E577" s="168" t="s">
        <v>19</v>
      </c>
      <c r="F577" s="169" t="s">
        <v>978</v>
      </c>
      <c r="H577" s="168" t="s">
        <v>19</v>
      </c>
      <c r="I577" s="170"/>
      <c r="L577" s="167"/>
      <c r="M577" s="171"/>
      <c r="T577" s="172"/>
      <c r="AT577" s="168" t="s">
        <v>201</v>
      </c>
      <c r="AU577" s="168" t="s">
        <v>80</v>
      </c>
      <c r="AV577" s="14" t="s">
        <v>78</v>
      </c>
      <c r="AW577" s="14" t="s">
        <v>33</v>
      </c>
      <c r="AX577" s="14" t="s">
        <v>71</v>
      </c>
      <c r="AY577" s="168" t="s">
        <v>191</v>
      </c>
    </row>
    <row r="578" spans="2:65" s="12" customFormat="1" ht="11.25">
      <c r="B578" s="152"/>
      <c r="D578" s="153" t="s">
        <v>201</v>
      </c>
      <c r="E578" s="154" t="s">
        <v>19</v>
      </c>
      <c r="F578" s="155" t="s">
        <v>1767</v>
      </c>
      <c r="H578" s="156">
        <v>117.66</v>
      </c>
      <c r="I578" s="157"/>
      <c r="L578" s="152"/>
      <c r="M578" s="158"/>
      <c r="T578" s="159"/>
      <c r="AT578" s="154" t="s">
        <v>201</v>
      </c>
      <c r="AU578" s="154" t="s">
        <v>80</v>
      </c>
      <c r="AV578" s="12" t="s">
        <v>80</v>
      </c>
      <c r="AW578" s="12" t="s">
        <v>33</v>
      </c>
      <c r="AX578" s="12" t="s">
        <v>71</v>
      </c>
      <c r="AY578" s="154" t="s">
        <v>191</v>
      </c>
    </row>
    <row r="579" spans="2:65" s="15" customFormat="1" ht="11.25">
      <c r="B579" s="176"/>
      <c r="D579" s="153" t="s">
        <v>201</v>
      </c>
      <c r="E579" s="177" t="s">
        <v>19</v>
      </c>
      <c r="F579" s="178" t="s">
        <v>446</v>
      </c>
      <c r="H579" s="179">
        <v>117.66</v>
      </c>
      <c r="I579" s="180"/>
      <c r="L579" s="176"/>
      <c r="M579" s="181"/>
      <c r="T579" s="182"/>
      <c r="AT579" s="177" t="s">
        <v>201</v>
      </c>
      <c r="AU579" s="177" t="s">
        <v>80</v>
      </c>
      <c r="AV579" s="15" t="s">
        <v>148</v>
      </c>
      <c r="AW579" s="15" t="s">
        <v>33</v>
      </c>
      <c r="AX579" s="15" t="s">
        <v>71</v>
      </c>
      <c r="AY579" s="177" t="s">
        <v>191</v>
      </c>
    </row>
    <row r="580" spans="2:65" s="13" customFormat="1" ht="11.25">
      <c r="B580" s="160"/>
      <c r="D580" s="153" t="s">
        <v>201</v>
      </c>
      <c r="E580" s="161" t="s">
        <v>19</v>
      </c>
      <c r="F580" s="162" t="s">
        <v>203</v>
      </c>
      <c r="H580" s="163">
        <v>117.66</v>
      </c>
      <c r="I580" s="164"/>
      <c r="L580" s="160"/>
      <c r="M580" s="165"/>
      <c r="T580" s="166"/>
      <c r="AT580" s="161" t="s">
        <v>201</v>
      </c>
      <c r="AU580" s="161" t="s">
        <v>80</v>
      </c>
      <c r="AV580" s="13" t="s">
        <v>197</v>
      </c>
      <c r="AW580" s="13" t="s">
        <v>33</v>
      </c>
      <c r="AX580" s="13" t="s">
        <v>78</v>
      </c>
      <c r="AY580" s="161" t="s">
        <v>191</v>
      </c>
    </row>
    <row r="581" spans="2:65" s="1" customFormat="1" ht="21.75" customHeight="1">
      <c r="B581" s="33"/>
      <c r="C581" s="134" t="s">
        <v>907</v>
      </c>
      <c r="D581" s="134" t="s">
        <v>193</v>
      </c>
      <c r="E581" s="135" t="s">
        <v>981</v>
      </c>
      <c r="F581" s="136" t="s">
        <v>982</v>
      </c>
      <c r="G581" s="137" t="s">
        <v>465</v>
      </c>
      <c r="H581" s="138">
        <v>117.66</v>
      </c>
      <c r="I581" s="139"/>
      <c r="J581" s="140">
        <f>ROUND(I581*H581,2)</f>
        <v>0</v>
      </c>
      <c r="K581" s="141"/>
      <c r="L581" s="33"/>
      <c r="M581" s="142" t="s">
        <v>19</v>
      </c>
      <c r="N581" s="143" t="s">
        <v>42</v>
      </c>
      <c r="P581" s="144">
        <f>O581*H581</f>
        <v>0</v>
      </c>
      <c r="Q581" s="144">
        <v>0</v>
      </c>
      <c r="R581" s="144">
        <f>Q581*H581</f>
        <v>0</v>
      </c>
      <c r="S581" s="144">
        <v>0</v>
      </c>
      <c r="T581" s="145">
        <f>S581*H581</f>
        <v>0</v>
      </c>
      <c r="AR581" s="146" t="s">
        <v>197</v>
      </c>
      <c r="AT581" s="146" t="s">
        <v>193</v>
      </c>
      <c r="AU581" s="146" t="s">
        <v>80</v>
      </c>
      <c r="AY581" s="18" t="s">
        <v>191</v>
      </c>
      <c r="BE581" s="147">
        <f>IF(N581="základní",J581,0)</f>
        <v>0</v>
      </c>
      <c r="BF581" s="147">
        <f>IF(N581="snížená",J581,0)</f>
        <v>0</v>
      </c>
      <c r="BG581" s="147">
        <f>IF(N581="zákl. přenesená",J581,0)</f>
        <v>0</v>
      </c>
      <c r="BH581" s="147">
        <f>IF(N581="sníž. přenesená",J581,0)</f>
        <v>0</v>
      </c>
      <c r="BI581" s="147">
        <f>IF(N581="nulová",J581,0)</f>
        <v>0</v>
      </c>
      <c r="BJ581" s="18" t="s">
        <v>78</v>
      </c>
      <c r="BK581" s="147">
        <f>ROUND(I581*H581,2)</f>
        <v>0</v>
      </c>
      <c r="BL581" s="18" t="s">
        <v>197</v>
      </c>
      <c r="BM581" s="146" t="s">
        <v>1768</v>
      </c>
    </row>
    <row r="582" spans="2:65" s="1" customFormat="1" ht="11.25">
      <c r="B582" s="33"/>
      <c r="D582" s="148" t="s">
        <v>199</v>
      </c>
      <c r="F582" s="149" t="s">
        <v>984</v>
      </c>
      <c r="I582" s="150"/>
      <c r="L582" s="33"/>
      <c r="M582" s="151"/>
      <c r="T582" s="54"/>
      <c r="AT582" s="18" t="s">
        <v>199</v>
      </c>
      <c r="AU582" s="18" t="s">
        <v>80</v>
      </c>
    </row>
    <row r="583" spans="2:65" s="14" customFormat="1" ht="11.25">
      <c r="B583" s="167"/>
      <c r="D583" s="153" t="s">
        <v>201</v>
      </c>
      <c r="E583" s="168" t="s">
        <v>19</v>
      </c>
      <c r="F583" s="169" t="s">
        <v>985</v>
      </c>
      <c r="H583" s="168" t="s">
        <v>19</v>
      </c>
      <c r="I583" s="170"/>
      <c r="L583" s="167"/>
      <c r="M583" s="171"/>
      <c r="T583" s="172"/>
      <c r="AT583" s="168" t="s">
        <v>201</v>
      </c>
      <c r="AU583" s="168" t="s">
        <v>80</v>
      </c>
      <c r="AV583" s="14" t="s">
        <v>78</v>
      </c>
      <c r="AW583" s="14" t="s">
        <v>33</v>
      </c>
      <c r="AX583" s="14" t="s">
        <v>71</v>
      </c>
      <c r="AY583" s="168" t="s">
        <v>191</v>
      </c>
    </row>
    <row r="584" spans="2:65" s="12" customFormat="1" ht="11.25">
      <c r="B584" s="152"/>
      <c r="D584" s="153" t="s">
        <v>201</v>
      </c>
      <c r="E584" s="154" t="s">
        <v>19</v>
      </c>
      <c r="F584" s="155" t="s">
        <v>1767</v>
      </c>
      <c r="H584" s="156">
        <v>117.66</v>
      </c>
      <c r="I584" s="157"/>
      <c r="L584" s="152"/>
      <c r="M584" s="158"/>
      <c r="T584" s="159"/>
      <c r="AT584" s="154" t="s">
        <v>201</v>
      </c>
      <c r="AU584" s="154" t="s">
        <v>80</v>
      </c>
      <c r="AV584" s="12" t="s">
        <v>80</v>
      </c>
      <c r="AW584" s="12" t="s">
        <v>33</v>
      </c>
      <c r="AX584" s="12" t="s">
        <v>71</v>
      </c>
      <c r="AY584" s="154" t="s">
        <v>191</v>
      </c>
    </row>
    <row r="585" spans="2:65" s="13" customFormat="1" ht="11.25">
      <c r="B585" s="160"/>
      <c r="D585" s="153" t="s">
        <v>201</v>
      </c>
      <c r="E585" s="161" t="s">
        <v>19</v>
      </c>
      <c r="F585" s="162" t="s">
        <v>203</v>
      </c>
      <c r="H585" s="163">
        <v>117.66</v>
      </c>
      <c r="I585" s="164"/>
      <c r="L585" s="160"/>
      <c r="M585" s="165"/>
      <c r="T585" s="166"/>
      <c r="AT585" s="161" t="s">
        <v>201</v>
      </c>
      <c r="AU585" s="161" t="s">
        <v>80</v>
      </c>
      <c r="AV585" s="13" t="s">
        <v>197</v>
      </c>
      <c r="AW585" s="13" t="s">
        <v>33</v>
      </c>
      <c r="AX585" s="13" t="s">
        <v>78</v>
      </c>
      <c r="AY585" s="161" t="s">
        <v>191</v>
      </c>
    </row>
    <row r="586" spans="2:65" s="1" customFormat="1" ht="24.2" customHeight="1">
      <c r="B586" s="33"/>
      <c r="C586" s="134" t="s">
        <v>912</v>
      </c>
      <c r="D586" s="134" t="s">
        <v>193</v>
      </c>
      <c r="E586" s="135" t="s">
        <v>992</v>
      </c>
      <c r="F586" s="136" t="s">
        <v>993</v>
      </c>
      <c r="G586" s="137" t="s">
        <v>465</v>
      </c>
      <c r="H586" s="138">
        <v>6.09</v>
      </c>
      <c r="I586" s="139"/>
      <c r="J586" s="140">
        <f>ROUND(I586*H586,2)</f>
        <v>0</v>
      </c>
      <c r="K586" s="141"/>
      <c r="L586" s="33"/>
      <c r="M586" s="142" t="s">
        <v>19</v>
      </c>
      <c r="N586" s="143" t="s">
        <v>42</v>
      </c>
      <c r="P586" s="144">
        <f>O586*H586</f>
        <v>0</v>
      </c>
      <c r="Q586" s="144">
        <v>0</v>
      </c>
      <c r="R586" s="144">
        <f>Q586*H586</f>
        <v>0</v>
      </c>
      <c r="S586" s="144">
        <v>0</v>
      </c>
      <c r="T586" s="145">
        <f>S586*H586</f>
        <v>0</v>
      </c>
      <c r="AR586" s="146" t="s">
        <v>197</v>
      </c>
      <c r="AT586" s="146" t="s">
        <v>193</v>
      </c>
      <c r="AU586" s="146" t="s">
        <v>80</v>
      </c>
      <c r="AY586" s="18" t="s">
        <v>191</v>
      </c>
      <c r="BE586" s="147">
        <f>IF(N586="základní",J586,0)</f>
        <v>0</v>
      </c>
      <c r="BF586" s="147">
        <f>IF(N586="snížená",J586,0)</f>
        <v>0</v>
      </c>
      <c r="BG586" s="147">
        <f>IF(N586="zákl. přenesená",J586,0)</f>
        <v>0</v>
      </c>
      <c r="BH586" s="147">
        <f>IF(N586="sníž. přenesená",J586,0)</f>
        <v>0</v>
      </c>
      <c r="BI586" s="147">
        <f>IF(N586="nulová",J586,0)</f>
        <v>0</v>
      </c>
      <c r="BJ586" s="18" t="s">
        <v>78</v>
      </c>
      <c r="BK586" s="147">
        <f>ROUND(I586*H586,2)</f>
        <v>0</v>
      </c>
      <c r="BL586" s="18" t="s">
        <v>197</v>
      </c>
      <c r="BM586" s="146" t="s">
        <v>1769</v>
      </c>
    </row>
    <row r="587" spans="2:65" s="1" customFormat="1" ht="11.25">
      <c r="B587" s="33"/>
      <c r="D587" s="148" t="s">
        <v>199</v>
      </c>
      <c r="F587" s="149" t="s">
        <v>995</v>
      </c>
      <c r="I587" s="150"/>
      <c r="L587" s="33"/>
      <c r="M587" s="151"/>
      <c r="T587" s="54"/>
      <c r="AT587" s="18" t="s">
        <v>199</v>
      </c>
      <c r="AU587" s="18" t="s">
        <v>80</v>
      </c>
    </row>
    <row r="588" spans="2:65" s="14" customFormat="1" ht="11.25">
      <c r="B588" s="167"/>
      <c r="D588" s="153" t="s">
        <v>201</v>
      </c>
      <c r="E588" s="168" t="s">
        <v>19</v>
      </c>
      <c r="F588" s="169" t="s">
        <v>1558</v>
      </c>
      <c r="H588" s="168" t="s">
        <v>19</v>
      </c>
      <c r="I588" s="170"/>
      <c r="L588" s="167"/>
      <c r="M588" s="171"/>
      <c r="T588" s="172"/>
      <c r="AT588" s="168" t="s">
        <v>201</v>
      </c>
      <c r="AU588" s="168" t="s">
        <v>80</v>
      </c>
      <c r="AV588" s="14" t="s">
        <v>78</v>
      </c>
      <c r="AW588" s="14" t="s">
        <v>33</v>
      </c>
      <c r="AX588" s="14" t="s">
        <v>71</v>
      </c>
      <c r="AY588" s="168" t="s">
        <v>191</v>
      </c>
    </row>
    <row r="589" spans="2:65" s="12" customFormat="1" ht="11.25">
      <c r="B589" s="152"/>
      <c r="D589" s="153" t="s">
        <v>201</v>
      </c>
      <c r="E589" s="154" t="s">
        <v>19</v>
      </c>
      <c r="F589" s="155" t="s">
        <v>1770</v>
      </c>
      <c r="H589" s="156">
        <v>6.09</v>
      </c>
      <c r="I589" s="157"/>
      <c r="L589" s="152"/>
      <c r="M589" s="158"/>
      <c r="T589" s="159"/>
      <c r="AT589" s="154" t="s">
        <v>201</v>
      </c>
      <c r="AU589" s="154" t="s">
        <v>80</v>
      </c>
      <c r="AV589" s="12" t="s">
        <v>80</v>
      </c>
      <c r="AW589" s="12" t="s">
        <v>33</v>
      </c>
      <c r="AX589" s="12" t="s">
        <v>71</v>
      </c>
      <c r="AY589" s="154" t="s">
        <v>191</v>
      </c>
    </row>
    <row r="590" spans="2:65" s="13" customFormat="1" ht="11.25">
      <c r="B590" s="160"/>
      <c r="D590" s="153" t="s">
        <v>201</v>
      </c>
      <c r="E590" s="161" t="s">
        <v>19</v>
      </c>
      <c r="F590" s="162" t="s">
        <v>203</v>
      </c>
      <c r="H590" s="163">
        <v>6.09</v>
      </c>
      <c r="I590" s="164"/>
      <c r="L590" s="160"/>
      <c r="M590" s="165"/>
      <c r="T590" s="166"/>
      <c r="AT590" s="161" t="s">
        <v>201</v>
      </c>
      <c r="AU590" s="161" t="s">
        <v>80</v>
      </c>
      <c r="AV590" s="13" t="s">
        <v>197</v>
      </c>
      <c r="AW590" s="13" t="s">
        <v>33</v>
      </c>
      <c r="AX590" s="13" t="s">
        <v>78</v>
      </c>
      <c r="AY590" s="161" t="s">
        <v>191</v>
      </c>
    </row>
    <row r="591" spans="2:65" s="1" customFormat="1" ht="24.2" customHeight="1">
      <c r="B591" s="33"/>
      <c r="C591" s="134" t="s">
        <v>916</v>
      </c>
      <c r="D591" s="134" t="s">
        <v>193</v>
      </c>
      <c r="E591" s="135" t="s">
        <v>1000</v>
      </c>
      <c r="F591" s="136" t="s">
        <v>1001</v>
      </c>
      <c r="G591" s="137" t="s">
        <v>465</v>
      </c>
      <c r="H591" s="138">
        <v>6.09</v>
      </c>
      <c r="I591" s="139"/>
      <c r="J591" s="140">
        <f>ROUND(I591*H591,2)</f>
        <v>0</v>
      </c>
      <c r="K591" s="141"/>
      <c r="L591" s="33"/>
      <c r="M591" s="142" t="s">
        <v>19</v>
      </c>
      <c r="N591" s="143" t="s">
        <v>42</v>
      </c>
      <c r="P591" s="144">
        <f>O591*H591</f>
        <v>0</v>
      </c>
      <c r="Q591" s="144">
        <v>0</v>
      </c>
      <c r="R591" s="144">
        <f>Q591*H591</f>
        <v>0</v>
      </c>
      <c r="S591" s="144">
        <v>0</v>
      </c>
      <c r="T591" s="145">
        <f>S591*H591</f>
        <v>0</v>
      </c>
      <c r="AR591" s="146" t="s">
        <v>197</v>
      </c>
      <c r="AT591" s="146" t="s">
        <v>193</v>
      </c>
      <c r="AU591" s="146" t="s">
        <v>80</v>
      </c>
      <c r="AY591" s="18" t="s">
        <v>191</v>
      </c>
      <c r="BE591" s="147">
        <f>IF(N591="základní",J591,0)</f>
        <v>0</v>
      </c>
      <c r="BF591" s="147">
        <f>IF(N591="snížená",J591,0)</f>
        <v>0</v>
      </c>
      <c r="BG591" s="147">
        <f>IF(N591="zákl. přenesená",J591,0)</f>
        <v>0</v>
      </c>
      <c r="BH591" s="147">
        <f>IF(N591="sníž. přenesená",J591,0)</f>
        <v>0</v>
      </c>
      <c r="BI591" s="147">
        <f>IF(N591="nulová",J591,0)</f>
        <v>0</v>
      </c>
      <c r="BJ591" s="18" t="s">
        <v>78</v>
      </c>
      <c r="BK591" s="147">
        <f>ROUND(I591*H591,2)</f>
        <v>0</v>
      </c>
      <c r="BL591" s="18" t="s">
        <v>197</v>
      </c>
      <c r="BM591" s="146" t="s">
        <v>1771</v>
      </c>
    </row>
    <row r="592" spans="2:65" s="1" customFormat="1" ht="11.25">
      <c r="B592" s="33"/>
      <c r="D592" s="148" t="s">
        <v>199</v>
      </c>
      <c r="F592" s="149" t="s">
        <v>1003</v>
      </c>
      <c r="I592" s="150"/>
      <c r="L592" s="33"/>
      <c r="M592" s="151"/>
      <c r="T592" s="54"/>
      <c r="AT592" s="18" t="s">
        <v>199</v>
      </c>
      <c r="AU592" s="18" t="s">
        <v>80</v>
      </c>
    </row>
    <row r="593" spans="2:65" s="14" customFormat="1" ht="11.25">
      <c r="B593" s="167"/>
      <c r="D593" s="153" t="s">
        <v>201</v>
      </c>
      <c r="E593" s="168" t="s">
        <v>19</v>
      </c>
      <c r="F593" s="169" t="s">
        <v>1558</v>
      </c>
      <c r="H593" s="168" t="s">
        <v>19</v>
      </c>
      <c r="I593" s="170"/>
      <c r="L593" s="167"/>
      <c r="M593" s="171"/>
      <c r="T593" s="172"/>
      <c r="AT593" s="168" t="s">
        <v>201</v>
      </c>
      <c r="AU593" s="168" t="s">
        <v>80</v>
      </c>
      <c r="AV593" s="14" t="s">
        <v>78</v>
      </c>
      <c r="AW593" s="14" t="s">
        <v>33</v>
      </c>
      <c r="AX593" s="14" t="s">
        <v>71</v>
      </c>
      <c r="AY593" s="168" t="s">
        <v>191</v>
      </c>
    </row>
    <row r="594" spans="2:65" s="12" customFormat="1" ht="11.25">
      <c r="B594" s="152"/>
      <c r="D594" s="153" t="s">
        <v>201</v>
      </c>
      <c r="E594" s="154" t="s">
        <v>19</v>
      </c>
      <c r="F594" s="155" t="s">
        <v>1770</v>
      </c>
      <c r="H594" s="156">
        <v>6.09</v>
      </c>
      <c r="I594" s="157"/>
      <c r="L594" s="152"/>
      <c r="M594" s="158"/>
      <c r="T594" s="159"/>
      <c r="AT594" s="154" t="s">
        <v>201</v>
      </c>
      <c r="AU594" s="154" t="s">
        <v>80</v>
      </c>
      <c r="AV594" s="12" t="s">
        <v>80</v>
      </c>
      <c r="AW594" s="12" t="s">
        <v>33</v>
      </c>
      <c r="AX594" s="12" t="s">
        <v>71</v>
      </c>
      <c r="AY594" s="154" t="s">
        <v>191</v>
      </c>
    </row>
    <row r="595" spans="2:65" s="13" customFormat="1" ht="11.25">
      <c r="B595" s="160"/>
      <c r="D595" s="153" t="s">
        <v>201</v>
      </c>
      <c r="E595" s="161" t="s">
        <v>19</v>
      </c>
      <c r="F595" s="162" t="s">
        <v>203</v>
      </c>
      <c r="H595" s="163">
        <v>6.09</v>
      </c>
      <c r="I595" s="164"/>
      <c r="L595" s="160"/>
      <c r="M595" s="165"/>
      <c r="T595" s="166"/>
      <c r="AT595" s="161" t="s">
        <v>201</v>
      </c>
      <c r="AU595" s="161" t="s">
        <v>80</v>
      </c>
      <c r="AV595" s="13" t="s">
        <v>197</v>
      </c>
      <c r="AW595" s="13" t="s">
        <v>33</v>
      </c>
      <c r="AX595" s="13" t="s">
        <v>78</v>
      </c>
      <c r="AY595" s="161" t="s">
        <v>191</v>
      </c>
    </row>
    <row r="596" spans="2:65" s="1" customFormat="1" ht="16.5" customHeight="1">
      <c r="B596" s="33"/>
      <c r="C596" s="134" t="s">
        <v>920</v>
      </c>
      <c r="D596" s="134" t="s">
        <v>193</v>
      </c>
      <c r="E596" s="135" t="s">
        <v>1005</v>
      </c>
      <c r="F596" s="136" t="s">
        <v>1006</v>
      </c>
      <c r="G596" s="137" t="s">
        <v>465</v>
      </c>
      <c r="H596" s="138">
        <v>6.09</v>
      </c>
      <c r="I596" s="139"/>
      <c r="J596" s="140">
        <f>ROUND(I596*H596,2)</f>
        <v>0</v>
      </c>
      <c r="K596" s="141"/>
      <c r="L596" s="33"/>
      <c r="M596" s="142" t="s">
        <v>19</v>
      </c>
      <c r="N596" s="143" t="s">
        <v>42</v>
      </c>
      <c r="P596" s="144">
        <f>O596*H596</f>
        <v>0</v>
      </c>
      <c r="Q596" s="144">
        <v>0</v>
      </c>
      <c r="R596" s="144">
        <f>Q596*H596</f>
        <v>0</v>
      </c>
      <c r="S596" s="144">
        <v>0</v>
      </c>
      <c r="T596" s="145">
        <f>S596*H596</f>
        <v>0</v>
      </c>
      <c r="AR596" s="146" t="s">
        <v>197</v>
      </c>
      <c r="AT596" s="146" t="s">
        <v>193</v>
      </c>
      <c r="AU596" s="146" t="s">
        <v>80</v>
      </c>
      <c r="AY596" s="18" t="s">
        <v>191</v>
      </c>
      <c r="BE596" s="147">
        <f>IF(N596="základní",J596,0)</f>
        <v>0</v>
      </c>
      <c r="BF596" s="147">
        <f>IF(N596="snížená",J596,0)</f>
        <v>0</v>
      </c>
      <c r="BG596" s="147">
        <f>IF(N596="zákl. přenesená",J596,0)</f>
        <v>0</v>
      </c>
      <c r="BH596" s="147">
        <f>IF(N596="sníž. přenesená",J596,0)</f>
        <v>0</v>
      </c>
      <c r="BI596" s="147">
        <f>IF(N596="nulová",J596,0)</f>
        <v>0</v>
      </c>
      <c r="BJ596" s="18" t="s">
        <v>78</v>
      </c>
      <c r="BK596" s="147">
        <f>ROUND(I596*H596,2)</f>
        <v>0</v>
      </c>
      <c r="BL596" s="18" t="s">
        <v>197</v>
      </c>
      <c r="BM596" s="146" t="s">
        <v>1772</v>
      </c>
    </row>
    <row r="597" spans="2:65" s="1" customFormat="1" ht="11.25">
      <c r="B597" s="33"/>
      <c r="D597" s="148" t="s">
        <v>199</v>
      </c>
      <c r="F597" s="149" t="s">
        <v>1008</v>
      </c>
      <c r="I597" s="150"/>
      <c r="L597" s="33"/>
      <c r="M597" s="151"/>
      <c r="T597" s="54"/>
      <c r="AT597" s="18" t="s">
        <v>199</v>
      </c>
      <c r="AU597" s="18" t="s">
        <v>80</v>
      </c>
    </row>
    <row r="598" spans="2:65" s="12" customFormat="1" ht="11.25">
      <c r="B598" s="152"/>
      <c r="D598" s="153" t="s">
        <v>201</v>
      </c>
      <c r="E598" s="154" t="s">
        <v>19</v>
      </c>
      <c r="F598" s="155" t="s">
        <v>1773</v>
      </c>
      <c r="H598" s="156">
        <v>6.09</v>
      </c>
      <c r="I598" s="157"/>
      <c r="L598" s="152"/>
      <c r="M598" s="158"/>
      <c r="T598" s="159"/>
      <c r="AT598" s="154" t="s">
        <v>201</v>
      </c>
      <c r="AU598" s="154" t="s">
        <v>80</v>
      </c>
      <c r="AV598" s="12" t="s">
        <v>80</v>
      </c>
      <c r="AW598" s="12" t="s">
        <v>33</v>
      </c>
      <c r="AX598" s="12" t="s">
        <v>78</v>
      </c>
      <c r="AY598" s="154" t="s">
        <v>191</v>
      </c>
    </row>
    <row r="599" spans="2:65" s="1" customFormat="1" ht="33.75" customHeight="1">
      <c r="B599" s="33"/>
      <c r="C599" s="134" t="s">
        <v>927</v>
      </c>
      <c r="D599" s="134" t="s">
        <v>193</v>
      </c>
      <c r="E599" s="135" t="s">
        <v>1016</v>
      </c>
      <c r="F599" s="136" t="s">
        <v>1017</v>
      </c>
      <c r="G599" s="137" t="s">
        <v>465</v>
      </c>
      <c r="H599" s="138">
        <v>11.27</v>
      </c>
      <c r="I599" s="139"/>
      <c r="J599" s="140">
        <f>ROUND(I599*H599,2)</f>
        <v>0</v>
      </c>
      <c r="K599" s="141"/>
      <c r="L599" s="33"/>
      <c r="M599" s="142" t="s">
        <v>19</v>
      </c>
      <c r="N599" s="143" t="s">
        <v>42</v>
      </c>
      <c r="P599" s="144">
        <f>O599*H599</f>
        <v>0</v>
      </c>
      <c r="Q599" s="144">
        <v>0</v>
      </c>
      <c r="R599" s="144">
        <f>Q599*H599</f>
        <v>0</v>
      </c>
      <c r="S599" s="144">
        <v>0</v>
      </c>
      <c r="T599" s="145">
        <f>S599*H599</f>
        <v>0</v>
      </c>
      <c r="AR599" s="146" t="s">
        <v>197</v>
      </c>
      <c r="AT599" s="146" t="s">
        <v>193</v>
      </c>
      <c r="AU599" s="146" t="s">
        <v>80</v>
      </c>
      <c r="AY599" s="18" t="s">
        <v>191</v>
      </c>
      <c r="BE599" s="147">
        <f>IF(N599="základní",J599,0)</f>
        <v>0</v>
      </c>
      <c r="BF599" s="147">
        <f>IF(N599="snížená",J599,0)</f>
        <v>0</v>
      </c>
      <c r="BG599" s="147">
        <f>IF(N599="zákl. přenesená",J599,0)</f>
        <v>0</v>
      </c>
      <c r="BH599" s="147">
        <f>IF(N599="sníž. přenesená",J599,0)</f>
        <v>0</v>
      </c>
      <c r="BI599" s="147">
        <f>IF(N599="nulová",J599,0)</f>
        <v>0</v>
      </c>
      <c r="BJ599" s="18" t="s">
        <v>78</v>
      </c>
      <c r="BK599" s="147">
        <f>ROUND(I599*H599,2)</f>
        <v>0</v>
      </c>
      <c r="BL599" s="18" t="s">
        <v>197</v>
      </c>
      <c r="BM599" s="146" t="s">
        <v>1774</v>
      </c>
    </row>
    <row r="600" spans="2:65" s="1" customFormat="1" ht="126.75">
      <c r="B600" s="33"/>
      <c r="D600" s="153" t="s">
        <v>498</v>
      </c>
      <c r="F600" s="194" t="s">
        <v>499</v>
      </c>
      <c r="I600" s="150"/>
      <c r="L600" s="33"/>
      <c r="M600" s="151"/>
      <c r="T600" s="54"/>
      <c r="AT600" s="18" t="s">
        <v>498</v>
      </c>
      <c r="AU600" s="18" t="s">
        <v>80</v>
      </c>
    </row>
    <row r="601" spans="2:65" s="12" customFormat="1" ht="11.25">
      <c r="B601" s="152"/>
      <c r="D601" s="153" t="s">
        <v>201</v>
      </c>
      <c r="E601" s="154" t="s">
        <v>19</v>
      </c>
      <c r="F601" s="155" t="s">
        <v>1775</v>
      </c>
      <c r="H601" s="156">
        <v>11.27</v>
      </c>
      <c r="I601" s="157"/>
      <c r="L601" s="152"/>
      <c r="M601" s="158"/>
      <c r="T601" s="159"/>
      <c r="AT601" s="154" t="s">
        <v>201</v>
      </c>
      <c r="AU601" s="154" t="s">
        <v>80</v>
      </c>
      <c r="AV601" s="12" t="s">
        <v>80</v>
      </c>
      <c r="AW601" s="12" t="s">
        <v>33</v>
      </c>
      <c r="AX601" s="12" t="s">
        <v>78</v>
      </c>
      <c r="AY601" s="154" t="s">
        <v>191</v>
      </c>
    </row>
    <row r="602" spans="2:65" s="1" customFormat="1" ht="16.5" customHeight="1">
      <c r="B602" s="33"/>
      <c r="C602" s="134" t="s">
        <v>932</v>
      </c>
      <c r="D602" s="134" t="s">
        <v>193</v>
      </c>
      <c r="E602" s="135" t="s">
        <v>1021</v>
      </c>
      <c r="F602" s="136" t="s">
        <v>1022</v>
      </c>
      <c r="G602" s="137" t="s">
        <v>465</v>
      </c>
      <c r="H602" s="138">
        <v>45.08</v>
      </c>
      <c r="I602" s="139"/>
      <c r="J602" s="140">
        <f>ROUND(I602*H602,2)</f>
        <v>0</v>
      </c>
      <c r="K602" s="141"/>
      <c r="L602" s="33"/>
      <c r="M602" s="142" t="s">
        <v>19</v>
      </c>
      <c r="N602" s="143" t="s">
        <v>42</v>
      </c>
      <c r="P602" s="144">
        <f>O602*H602</f>
        <v>0</v>
      </c>
      <c r="Q602" s="144">
        <v>0</v>
      </c>
      <c r="R602" s="144">
        <f>Q602*H602</f>
        <v>0</v>
      </c>
      <c r="S602" s="144">
        <v>0</v>
      </c>
      <c r="T602" s="145">
        <f>S602*H602</f>
        <v>0</v>
      </c>
      <c r="AR602" s="146" t="s">
        <v>197</v>
      </c>
      <c r="AT602" s="146" t="s">
        <v>193</v>
      </c>
      <c r="AU602" s="146" t="s">
        <v>80</v>
      </c>
      <c r="AY602" s="18" t="s">
        <v>191</v>
      </c>
      <c r="BE602" s="147">
        <f>IF(N602="základní",J602,0)</f>
        <v>0</v>
      </c>
      <c r="BF602" s="147">
        <f>IF(N602="snížená",J602,0)</f>
        <v>0</v>
      </c>
      <c r="BG602" s="147">
        <f>IF(N602="zákl. přenesená",J602,0)</f>
        <v>0</v>
      </c>
      <c r="BH602" s="147">
        <f>IF(N602="sníž. přenesená",J602,0)</f>
        <v>0</v>
      </c>
      <c r="BI602" s="147">
        <f>IF(N602="nulová",J602,0)</f>
        <v>0</v>
      </c>
      <c r="BJ602" s="18" t="s">
        <v>78</v>
      </c>
      <c r="BK602" s="147">
        <f>ROUND(I602*H602,2)</f>
        <v>0</v>
      </c>
      <c r="BL602" s="18" t="s">
        <v>197</v>
      </c>
      <c r="BM602" s="146" t="s">
        <v>1776</v>
      </c>
    </row>
    <row r="603" spans="2:65" s="1" customFormat="1" ht="126.75">
      <c r="B603" s="33"/>
      <c r="D603" s="153" t="s">
        <v>498</v>
      </c>
      <c r="F603" s="194" t="s">
        <v>499</v>
      </c>
      <c r="I603" s="150"/>
      <c r="L603" s="33"/>
      <c r="M603" s="151"/>
      <c r="T603" s="54"/>
      <c r="AT603" s="18" t="s">
        <v>498</v>
      </c>
      <c r="AU603" s="18" t="s">
        <v>80</v>
      </c>
    </row>
    <row r="604" spans="2:65" s="12" customFormat="1" ht="11.25">
      <c r="B604" s="152"/>
      <c r="D604" s="153" t="s">
        <v>201</v>
      </c>
      <c r="E604" s="154" t="s">
        <v>19</v>
      </c>
      <c r="F604" s="155" t="s">
        <v>1777</v>
      </c>
      <c r="H604" s="156">
        <v>45.08</v>
      </c>
      <c r="I604" s="157"/>
      <c r="L604" s="152"/>
      <c r="M604" s="158"/>
      <c r="T604" s="159"/>
      <c r="AT604" s="154" t="s">
        <v>201</v>
      </c>
      <c r="AU604" s="154" t="s">
        <v>80</v>
      </c>
      <c r="AV604" s="12" t="s">
        <v>80</v>
      </c>
      <c r="AW604" s="12" t="s">
        <v>33</v>
      </c>
      <c r="AX604" s="12" t="s">
        <v>78</v>
      </c>
      <c r="AY604" s="154" t="s">
        <v>191</v>
      </c>
    </row>
    <row r="605" spans="2:65" s="1" customFormat="1" ht="21.75" customHeight="1">
      <c r="B605" s="33"/>
      <c r="C605" s="134" t="s">
        <v>937</v>
      </c>
      <c r="D605" s="134" t="s">
        <v>193</v>
      </c>
      <c r="E605" s="135" t="s">
        <v>1026</v>
      </c>
      <c r="F605" s="136" t="s">
        <v>1027</v>
      </c>
      <c r="G605" s="137" t="s">
        <v>465</v>
      </c>
      <c r="H605" s="138">
        <v>1.508</v>
      </c>
      <c r="I605" s="139"/>
      <c r="J605" s="140">
        <f>ROUND(I605*H605,2)</f>
        <v>0</v>
      </c>
      <c r="K605" s="141"/>
      <c r="L605" s="33"/>
      <c r="M605" s="142" t="s">
        <v>19</v>
      </c>
      <c r="N605" s="143" t="s">
        <v>42</v>
      </c>
      <c r="P605" s="144">
        <f>O605*H605</f>
        <v>0</v>
      </c>
      <c r="Q605" s="144">
        <v>0</v>
      </c>
      <c r="R605" s="144">
        <f>Q605*H605</f>
        <v>0</v>
      </c>
      <c r="S605" s="144">
        <v>0</v>
      </c>
      <c r="T605" s="145">
        <f>S605*H605</f>
        <v>0</v>
      </c>
      <c r="AR605" s="146" t="s">
        <v>197</v>
      </c>
      <c r="AT605" s="146" t="s">
        <v>193</v>
      </c>
      <c r="AU605" s="146" t="s">
        <v>80</v>
      </c>
      <c r="AY605" s="18" t="s">
        <v>191</v>
      </c>
      <c r="BE605" s="147">
        <f>IF(N605="základní",J605,0)</f>
        <v>0</v>
      </c>
      <c r="BF605" s="147">
        <f>IF(N605="snížená",J605,0)</f>
        <v>0</v>
      </c>
      <c r="BG605" s="147">
        <f>IF(N605="zákl. přenesená",J605,0)</f>
        <v>0</v>
      </c>
      <c r="BH605" s="147">
        <f>IF(N605="sníž. přenesená",J605,0)</f>
        <v>0</v>
      </c>
      <c r="BI605" s="147">
        <f>IF(N605="nulová",J605,0)</f>
        <v>0</v>
      </c>
      <c r="BJ605" s="18" t="s">
        <v>78</v>
      </c>
      <c r="BK605" s="147">
        <f>ROUND(I605*H605,2)</f>
        <v>0</v>
      </c>
      <c r="BL605" s="18" t="s">
        <v>197</v>
      </c>
      <c r="BM605" s="146" t="s">
        <v>1778</v>
      </c>
    </row>
    <row r="606" spans="2:65" s="1" customFormat="1" ht="126.75">
      <c r="B606" s="33"/>
      <c r="D606" s="153" t="s">
        <v>498</v>
      </c>
      <c r="F606" s="194" t="s">
        <v>499</v>
      </c>
      <c r="I606" s="150"/>
      <c r="L606" s="33"/>
      <c r="M606" s="151"/>
      <c r="T606" s="54"/>
      <c r="AT606" s="18" t="s">
        <v>498</v>
      </c>
      <c r="AU606" s="18" t="s">
        <v>80</v>
      </c>
    </row>
    <row r="607" spans="2:65" s="12" customFormat="1" ht="11.25">
      <c r="B607" s="152"/>
      <c r="D607" s="153" t="s">
        <v>201</v>
      </c>
      <c r="E607" s="154" t="s">
        <v>19</v>
      </c>
      <c r="F607" s="155" t="s">
        <v>1779</v>
      </c>
      <c r="H607" s="156">
        <v>1.508</v>
      </c>
      <c r="I607" s="157"/>
      <c r="L607" s="152"/>
      <c r="M607" s="158"/>
      <c r="T607" s="159"/>
      <c r="AT607" s="154" t="s">
        <v>201</v>
      </c>
      <c r="AU607" s="154" t="s">
        <v>80</v>
      </c>
      <c r="AV607" s="12" t="s">
        <v>80</v>
      </c>
      <c r="AW607" s="12" t="s">
        <v>33</v>
      </c>
      <c r="AX607" s="12" t="s">
        <v>78</v>
      </c>
      <c r="AY607" s="154" t="s">
        <v>191</v>
      </c>
    </row>
    <row r="608" spans="2:65" s="1" customFormat="1" ht="16.5" customHeight="1">
      <c r="B608" s="33"/>
      <c r="C608" s="134" t="s">
        <v>942</v>
      </c>
      <c r="D608" s="134" t="s">
        <v>193</v>
      </c>
      <c r="E608" s="135" t="s">
        <v>1031</v>
      </c>
      <c r="F608" s="136" t="s">
        <v>1032</v>
      </c>
      <c r="G608" s="137" t="s">
        <v>465</v>
      </c>
      <c r="H608" s="138">
        <v>9.0220000000000002</v>
      </c>
      <c r="I608" s="139"/>
      <c r="J608" s="140">
        <f>ROUND(I608*H608,2)</f>
        <v>0</v>
      </c>
      <c r="K608" s="141"/>
      <c r="L608" s="33"/>
      <c r="M608" s="142" t="s">
        <v>19</v>
      </c>
      <c r="N608" s="143" t="s">
        <v>42</v>
      </c>
      <c r="P608" s="144">
        <f>O608*H608</f>
        <v>0</v>
      </c>
      <c r="Q608" s="144">
        <v>0</v>
      </c>
      <c r="R608" s="144">
        <f>Q608*H608</f>
        <v>0</v>
      </c>
      <c r="S608" s="144">
        <v>0</v>
      </c>
      <c r="T608" s="145">
        <f>S608*H608</f>
        <v>0</v>
      </c>
      <c r="AR608" s="146" t="s">
        <v>197</v>
      </c>
      <c r="AT608" s="146" t="s">
        <v>193</v>
      </c>
      <c r="AU608" s="146" t="s">
        <v>80</v>
      </c>
      <c r="AY608" s="18" t="s">
        <v>191</v>
      </c>
      <c r="BE608" s="147">
        <f>IF(N608="základní",J608,0)</f>
        <v>0</v>
      </c>
      <c r="BF608" s="147">
        <f>IF(N608="snížená",J608,0)</f>
        <v>0</v>
      </c>
      <c r="BG608" s="147">
        <f>IF(N608="zákl. přenesená",J608,0)</f>
        <v>0</v>
      </c>
      <c r="BH608" s="147">
        <f>IF(N608="sníž. přenesená",J608,0)</f>
        <v>0</v>
      </c>
      <c r="BI608" s="147">
        <f>IF(N608="nulová",J608,0)</f>
        <v>0</v>
      </c>
      <c r="BJ608" s="18" t="s">
        <v>78</v>
      </c>
      <c r="BK608" s="147">
        <f>ROUND(I608*H608,2)</f>
        <v>0</v>
      </c>
      <c r="BL608" s="18" t="s">
        <v>197</v>
      </c>
      <c r="BM608" s="146" t="s">
        <v>1780</v>
      </c>
    </row>
    <row r="609" spans="2:65" s="1" customFormat="1" ht="126.75">
      <c r="B609" s="33"/>
      <c r="D609" s="153" t="s">
        <v>498</v>
      </c>
      <c r="F609" s="194" t="s">
        <v>499</v>
      </c>
      <c r="I609" s="150"/>
      <c r="L609" s="33"/>
      <c r="M609" s="151"/>
      <c r="T609" s="54"/>
      <c r="AT609" s="18" t="s">
        <v>498</v>
      </c>
      <c r="AU609" s="18" t="s">
        <v>80</v>
      </c>
    </row>
    <row r="610" spans="2:65" s="12" customFormat="1" ht="11.25">
      <c r="B610" s="152"/>
      <c r="D610" s="153" t="s">
        <v>201</v>
      </c>
      <c r="E610" s="154" t="s">
        <v>19</v>
      </c>
      <c r="F610" s="155" t="s">
        <v>1781</v>
      </c>
      <c r="H610" s="156">
        <v>9.0220000000000002</v>
      </c>
      <c r="I610" s="157"/>
      <c r="L610" s="152"/>
      <c r="M610" s="158"/>
      <c r="T610" s="159"/>
      <c r="AT610" s="154" t="s">
        <v>201</v>
      </c>
      <c r="AU610" s="154" t="s">
        <v>80</v>
      </c>
      <c r="AV610" s="12" t="s">
        <v>80</v>
      </c>
      <c r="AW610" s="12" t="s">
        <v>33</v>
      </c>
      <c r="AX610" s="12" t="s">
        <v>78</v>
      </c>
      <c r="AY610" s="154" t="s">
        <v>191</v>
      </c>
    </row>
    <row r="611" spans="2:65" s="1" customFormat="1" ht="16.5" customHeight="1">
      <c r="B611" s="33"/>
      <c r="C611" s="134" t="s">
        <v>946</v>
      </c>
      <c r="D611" s="134" t="s">
        <v>193</v>
      </c>
      <c r="E611" s="135" t="s">
        <v>1570</v>
      </c>
      <c r="F611" s="136" t="s">
        <v>496</v>
      </c>
      <c r="G611" s="137" t="s">
        <v>465</v>
      </c>
      <c r="H611" s="138">
        <v>7.99</v>
      </c>
      <c r="I611" s="139"/>
      <c r="J611" s="140">
        <f>ROUND(I611*H611,2)</f>
        <v>0</v>
      </c>
      <c r="K611" s="141"/>
      <c r="L611" s="33"/>
      <c r="M611" s="142" t="s">
        <v>19</v>
      </c>
      <c r="N611" s="143" t="s">
        <v>42</v>
      </c>
      <c r="P611" s="144">
        <f>O611*H611</f>
        <v>0</v>
      </c>
      <c r="Q611" s="144">
        <v>0</v>
      </c>
      <c r="R611" s="144">
        <f>Q611*H611</f>
        <v>0</v>
      </c>
      <c r="S611" s="144">
        <v>0</v>
      </c>
      <c r="T611" s="145">
        <f>S611*H611</f>
        <v>0</v>
      </c>
      <c r="AR611" s="146" t="s">
        <v>197</v>
      </c>
      <c r="AT611" s="146" t="s">
        <v>193</v>
      </c>
      <c r="AU611" s="146" t="s">
        <v>80</v>
      </c>
      <c r="AY611" s="18" t="s">
        <v>191</v>
      </c>
      <c r="BE611" s="147">
        <f>IF(N611="základní",J611,0)</f>
        <v>0</v>
      </c>
      <c r="BF611" s="147">
        <f>IF(N611="snížená",J611,0)</f>
        <v>0</v>
      </c>
      <c r="BG611" s="147">
        <f>IF(N611="zákl. přenesená",J611,0)</f>
        <v>0</v>
      </c>
      <c r="BH611" s="147">
        <f>IF(N611="sníž. přenesená",J611,0)</f>
        <v>0</v>
      </c>
      <c r="BI611" s="147">
        <f>IF(N611="nulová",J611,0)</f>
        <v>0</v>
      </c>
      <c r="BJ611" s="18" t="s">
        <v>78</v>
      </c>
      <c r="BK611" s="147">
        <f>ROUND(I611*H611,2)</f>
        <v>0</v>
      </c>
      <c r="BL611" s="18" t="s">
        <v>197</v>
      </c>
      <c r="BM611" s="146" t="s">
        <v>1782</v>
      </c>
    </row>
    <row r="612" spans="2:65" s="1" customFormat="1" ht="126.75">
      <c r="B612" s="33"/>
      <c r="D612" s="153" t="s">
        <v>498</v>
      </c>
      <c r="F612" s="194" t="s">
        <v>499</v>
      </c>
      <c r="I612" s="150"/>
      <c r="L612" s="33"/>
      <c r="M612" s="151"/>
      <c r="T612" s="54"/>
      <c r="AT612" s="18" t="s">
        <v>498</v>
      </c>
      <c r="AU612" s="18" t="s">
        <v>80</v>
      </c>
    </row>
    <row r="613" spans="2:65" s="12" customFormat="1" ht="11.25">
      <c r="B613" s="152"/>
      <c r="D613" s="153" t="s">
        <v>201</v>
      </c>
      <c r="E613" s="154" t="s">
        <v>19</v>
      </c>
      <c r="F613" s="155" t="s">
        <v>1783</v>
      </c>
      <c r="H613" s="156">
        <v>7.99</v>
      </c>
      <c r="I613" s="157"/>
      <c r="L613" s="152"/>
      <c r="M613" s="158"/>
      <c r="T613" s="159"/>
      <c r="AT613" s="154" t="s">
        <v>201</v>
      </c>
      <c r="AU613" s="154" t="s">
        <v>80</v>
      </c>
      <c r="AV613" s="12" t="s">
        <v>80</v>
      </c>
      <c r="AW613" s="12" t="s">
        <v>33</v>
      </c>
      <c r="AX613" s="12" t="s">
        <v>78</v>
      </c>
      <c r="AY613" s="154" t="s">
        <v>191</v>
      </c>
    </row>
    <row r="614" spans="2:65" s="11" customFormat="1" ht="22.9" customHeight="1">
      <c r="B614" s="122"/>
      <c r="D614" s="123" t="s">
        <v>70</v>
      </c>
      <c r="E614" s="132" t="s">
        <v>1035</v>
      </c>
      <c r="F614" s="132" t="s">
        <v>1036</v>
      </c>
      <c r="I614" s="125"/>
      <c r="J614" s="133">
        <f>BK614</f>
        <v>0</v>
      </c>
      <c r="L614" s="122"/>
      <c r="M614" s="127"/>
      <c r="P614" s="128">
        <f>SUM(P615:P622)</f>
        <v>0</v>
      </c>
      <c r="R614" s="128">
        <f>SUM(R615:R622)</f>
        <v>0</v>
      </c>
      <c r="T614" s="129">
        <f>SUM(T615:T622)</f>
        <v>0</v>
      </c>
      <c r="AR614" s="123" t="s">
        <v>78</v>
      </c>
      <c r="AT614" s="130" t="s">
        <v>70</v>
      </c>
      <c r="AU614" s="130" t="s">
        <v>78</v>
      </c>
      <c r="AY614" s="123" t="s">
        <v>191</v>
      </c>
      <c r="BK614" s="131">
        <f>SUM(BK615:BK622)</f>
        <v>0</v>
      </c>
    </row>
    <row r="615" spans="2:65" s="1" customFormat="1" ht="24.2" customHeight="1">
      <c r="B615" s="33"/>
      <c r="C615" s="134" t="s">
        <v>951</v>
      </c>
      <c r="D615" s="134" t="s">
        <v>193</v>
      </c>
      <c r="E615" s="135" t="s">
        <v>1038</v>
      </c>
      <c r="F615" s="136" t="s">
        <v>1039</v>
      </c>
      <c r="G615" s="137" t="s">
        <v>465</v>
      </c>
      <c r="H615" s="138">
        <v>14.952</v>
      </c>
      <c r="I615" s="139"/>
      <c r="J615" s="140">
        <f>ROUND(I615*H615,2)</f>
        <v>0</v>
      </c>
      <c r="K615" s="141"/>
      <c r="L615" s="33"/>
      <c r="M615" s="142" t="s">
        <v>19</v>
      </c>
      <c r="N615" s="143" t="s">
        <v>42</v>
      </c>
      <c r="P615" s="144">
        <f>O615*H615</f>
        <v>0</v>
      </c>
      <c r="Q615" s="144">
        <v>0</v>
      </c>
      <c r="R615" s="144">
        <f>Q615*H615</f>
        <v>0</v>
      </c>
      <c r="S615" s="144">
        <v>0</v>
      </c>
      <c r="T615" s="145">
        <f>S615*H615</f>
        <v>0</v>
      </c>
      <c r="AR615" s="146" t="s">
        <v>197</v>
      </c>
      <c r="AT615" s="146" t="s">
        <v>193</v>
      </c>
      <c r="AU615" s="146" t="s">
        <v>80</v>
      </c>
      <c r="AY615" s="18" t="s">
        <v>191</v>
      </c>
      <c r="BE615" s="147">
        <f>IF(N615="základní",J615,0)</f>
        <v>0</v>
      </c>
      <c r="BF615" s="147">
        <f>IF(N615="snížená",J615,0)</f>
        <v>0</v>
      </c>
      <c r="BG615" s="147">
        <f>IF(N615="zákl. přenesená",J615,0)</f>
        <v>0</v>
      </c>
      <c r="BH615" s="147">
        <f>IF(N615="sníž. přenesená",J615,0)</f>
        <v>0</v>
      </c>
      <c r="BI615" s="147">
        <f>IF(N615="nulová",J615,0)</f>
        <v>0</v>
      </c>
      <c r="BJ615" s="18" t="s">
        <v>78</v>
      </c>
      <c r="BK615" s="147">
        <f>ROUND(I615*H615,2)</f>
        <v>0</v>
      </c>
      <c r="BL615" s="18" t="s">
        <v>197</v>
      </c>
      <c r="BM615" s="146" t="s">
        <v>1784</v>
      </c>
    </row>
    <row r="616" spans="2:65" s="1" customFormat="1" ht="11.25">
      <c r="B616" s="33"/>
      <c r="D616" s="148" t="s">
        <v>199</v>
      </c>
      <c r="F616" s="149" t="s">
        <v>1041</v>
      </c>
      <c r="I616" s="150"/>
      <c r="L616" s="33"/>
      <c r="M616" s="151"/>
      <c r="T616" s="54"/>
      <c r="AT616" s="18" t="s">
        <v>199</v>
      </c>
      <c r="AU616" s="18" t="s">
        <v>80</v>
      </c>
    </row>
    <row r="617" spans="2:65" s="1" customFormat="1" ht="24.2" customHeight="1">
      <c r="B617" s="33"/>
      <c r="C617" s="134" t="s">
        <v>956</v>
      </c>
      <c r="D617" s="134" t="s">
        <v>193</v>
      </c>
      <c r="E617" s="135" t="s">
        <v>1043</v>
      </c>
      <c r="F617" s="136" t="s">
        <v>1044</v>
      </c>
      <c r="G617" s="137" t="s">
        <v>465</v>
      </c>
      <c r="H617" s="138">
        <v>14.952</v>
      </c>
      <c r="I617" s="139"/>
      <c r="J617" s="140">
        <f>ROUND(I617*H617,2)</f>
        <v>0</v>
      </c>
      <c r="K617" s="141"/>
      <c r="L617" s="33"/>
      <c r="M617" s="142" t="s">
        <v>19</v>
      </c>
      <c r="N617" s="143" t="s">
        <v>42</v>
      </c>
      <c r="P617" s="144">
        <f>O617*H617</f>
        <v>0</v>
      </c>
      <c r="Q617" s="144">
        <v>0</v>
      </c>
      <c r="R617" s="144">
        <f>Q617*H617</f>
        <v>0</v>
      </c>
      <c r="S617" s="144">
        <v>0</v>
      </c>
      <c r="T617" s="145">
        <f>S617*H617</f>
        <v>0</v>
      </c>
      <c r="AR617" s="146" t="s">
        <v>197</v>
      </c>
      <c r="AT617" s="146" t="s">
        <v>193</v>
      </c>
      <c r="AU617" s="146" t="s">
        <v>80</v>
      </c>
      <c r="AY617" s="18" t="s">
        <v>191</v>
      </c>
      <c r="BE617" s="147">
        <f>IF(N617="základní",J617,0)</f>
        <v>0</v>
      </c>
      <c r="BF617" s="147">
        <f>IF(N617="snížená",J617,0)</f>
        <v>0</v>
      </c>
      <c r="BG617" s="147">
        <f>IF(N617="zákl. přenesená",J617,0)</f>
        <v>0</v>
      </c>
      <c r="BH617" s="147">
        <f>IF(N617="sníž. přenesená",J617,0)</f>
        <v>0</v>
      </c>
      <c r="BI617" s="147">
        <f>IF(N617="nulová",J617,0)</f>
        <v>0</v>
      </c>
      <c r="BJ617" s="18" t="s">
        <v>78</v>
      </c>
      <c r="BK617" s="147">
        <f>ROUND(I617*H617,2)</f>
        <v>0</v>
      </c>
      <c r="BL617" s="18" t="s">
        <v>197</v>
      </c>
      <c r="BM617" s="146" t="s">
        <v>1785</v>
      </c>
    </row>
    <row r="618" spans="2:65" s="1" customFormat="1" ht="11.25">
      <c r="B618" s="33"/>
      <c r="D618" s="148" t="s">
        <v>199</v>
      </c>
      <c r="F618" s="149" t="s">
        <v>1046</v>
      </c>
      <c r="I618" s="150"/>
      <c r="L618" s="33"/>
      <c r="M618" s="151"/>
      <c r="T618" s="54"/>
      <c r="AT618" s="18" t="s">
        <v>199</v>
      </c>
      <c r="AU618" s="18" t="s">
        <v>80</v>
      </c>
    </row>
    <row r="619" spans="2:65" s="1" customFormat="1" ht="24.2" customHeight="1">
      <c r="B619" s="33"/>
      <c r="C619" s="134" t="s">
        <v>961</v>
      </c>
      <c r="D619" s="134" t="s">
        <v>193</v>
      </c>
      <c r="E619" s="135" t="s">
        <v>1048</v>
      </c>
      <c r="F619" s="136" t="s">
        <v>1049</v>
      </c>
      <c r="G619" s="137" t="s">
        <v>465</v>
      </c>
      <c r="H619" s="138">
        <v>0.77600000000000002</v>
      </c>
      <c r="I619" s="139"/>
      <c r="J619" s="140">
        <f>ROUND(I619*H619,2)</f>
        <v>0</v>
      </c>
      <c r="K619" s="141"/>
      <c r="L619" s="33"/>
      <c r="M619" s="142" t="s">
        <v>19</v>
      </c>
      <c r="N619" s="143" t="s">
        <v>42</v>
      </c>
      <c r="P619" s="144">
        <f>O619*H619</f>
        <v>0</v>
      </c>
      <c r="Q619" s="144">
        <v>0</v>
      </c>
      <c r="R619" s="144">
        <f>Q619*H619</f>
        <v>0</v>
      </c>
      <c r="S619" s="144">
        <v>0</v>
      </c>
      <c r="T619" s="145">
        <f>S619*H619</f>
        <v>0</v>
      </c>
      <c r="AR619" s="146" t="s">
        <v>197</v>
      </c>
      <c r="AT619" s="146" t="s">
        <v>193</v>
      </c>
      <c r="AU619" s="146" t="s">
        <v>80</v>
      </c>
      <c r="AY619" s="18" t="s">
        <v>191</v>
      </c>
      <c r="BE619" s="147">
        <f>IF(N619="základní",J619,0)</f>
        <v>0</v>
      </c>
      <c r="BF619" s="147">
        <f>IF(N619="snížená",J619,0)</f>
        <v>0</v>
      </c>
      <c r="BG619" s="147">
        <f>IF(N619="zákl. přenesená",J619,0)</f>
        <v>0</v>
      </c>
      <c r="BH619" s="147">
        <f>IF(N619="sníž. přenesená",J619,0)</f>
        <v>0</v>
      </c>
      <c r="BI619" s="147">
        <f>IF(N619="nulová",J619,0)</f>
        <v>0</v>
      </c>
      <c r="BJ619" s="18" t="s">
        <v>78</v>
      </c>
      <c r="BK619" s="147">
        <f>ROUND(I619*H619,2)</f>
        <v>0</v>
      </c>
      <c r="BL619" s="18" t="s">
        <v>197</v>
      </c>
      <c r="BM619" s="146" t="s">
        <v>1786</v>
      </c>
    </row>
    <row r="620" spans="2:65" s="1" customFormat="1" ht="11.25">
      <c r="B620" s="33"/>
      <c r="D620" s="148" t="s">
        <v>199</v>
      </c>
      <c r="F620" s="149" t="s">
        <v>1051</v>
      </c>
      <c r="I620" s="150"/>
      <c r="L620" s="33"/>
      <c r="M620" s="151"/>
      <c r="T620" s="54"/>
      <c r="AT620" s="18" t="s">
        <v>199</v>
      </c>
      <c r="AU620" s="18" t="s">
        <v>80</v>
      </c>
    </row>
    <row r="621" spans="2:65" s="1" customFormat="1" ht="24.2" customHeight="1">
      <c r="B621" s="33"/>
      <c r="C621" s="134" t="s">
        <v>966</v>
      </c>
      <c r="D621" s="134" t="s">
        <v>193</v>
      </c>
      <c r="E621" s="135" t="s">
        <v>1053</v>
      </c>
      <c r="F621" s="136" t="s">
        <v>1054</v>
      </c>
      <c r="G621" s="137" t="s">
        <v>465</v>
      </c>
      <c r="H621" s="138">
        <v>0.77600000000000002</v>
      </c>
      <c r="I621" s="139"/>
      <c r="J621" s="140">
        <f>ROUND(I621*H621,2)</f>
        <v>0</v>
      </c>
      <c r="K621" s="141"/>
      <c r="L621" s="33"/>
      <c r="M621" s="142" t="s">
        <v>19</v>
      </c>
      <c r="N621" s="143" t="s">
        <v>42</v>
      </c>
      <c r="P621" s="144">
        <f>O621*H621</f>
        <v>0</v>
      </c>
      <c r="Q621" s="144">
        <v>0</v>
      </c>
      <c r="R621" s="144">
        <f>Q621*H621</f>
        <v>0</v>
      </c>
      <c r="S621" s="144">
        <v>0</v>
      </c>
      <c r="T621" s="145">
        <f>S621*H621</f>
        <v>0</v>
      </c>
      <c r="AR621" s="146" t="s">
        <v>197</v>
      </c>
      <c r="AT621" s="146" t="s">
        <v>193</v>
      </c>
      <c r="AU621" s="146" t="s">
        <v>80</v>
      </c>
      <c r="AY621" s="18" t="s">
        <v>191</v>
      </c>
      <c r="BE621" s="147">
        <f>IF(N621="základní",J621,0)</f>
        <v>0</v>
      </c>
      <c r="BF621" s="147">
        <f>IF(N621="snížená",J621,0)</f>
        <v>0</v>
      </c>
      <c r="BG621" s="147">
        <f>IF(N621="zákl. přenesená",J621,0)</f>
        <v>0</v>
      </c>
      <c r="BH621" s="147">
        <f>IF(N621="sníž. přenesená",J621,0)</f>
        <v>0</v>
      </c>
      <c r="BI621" s="147">
        <f>IF(N621="nulová",J621,0)</f>
        <v>0</v>
      </c>
      <c r="BJ621" s="18" t="s">
        <v>78</v>
      </c>
      <c r="BK621" s="147">
        <f>ROUND(I621*H621,2)</f>
        <v>0</v>
      </c>
      <c r="BL621" s="18" t="s">
        <v>197</v>
      </c>
      <c r="BM621" s="146" t="s">
        <v>1787</v>
      </c>
    </row>
    <row r="622" spans="2:65" s="1" customFormat="1" ht="11.25">
      <c r="B622" s="33"/>
      <c r="D622" s="148" t="s">
        <v>199</v>
      </c>
      <c r="F622" s="149" t="s">
        <v>1056</v>
      </c>
      <c r="I622" s="150"/>
      <c r="L622" s="33"/>
      <c r="M622" s="151"/>
      <c r="T622" s="54"/>
      <c r="AT622" s="18" t="s">
        <v>199</v>
      </c>
      <c r="AU622" s="18" t="s">
        <v>80</v>
      </c>
    </row>
    <row r="623" spans="2:65" s="11" customFormat="1" ht="25.9" customHeight="1">
      <c r="B623" s="122"/>
      <c r="D623" s="123" t="s">
        <v>70</v>
      </c>
      <c r="E623" s="124" t="s">
        <v>1057</v>
      </c>
      <c r="F623" s="124" t="s">
        <v>1058</v>
      </c>
      <c r="I623" s="125"/>
      <c r="J623" s="126">
        <f>BK623</f>
        <v>0</v>
      </c>
      <c r="L623" s="122"/>
      <c r="M623" s="127"/>
      <c r="P623" s="128">
        <f>P624</f>
        <v>0</v>
      </c>
      <c r="R623" s="128">
        <f>R624</f>
        <v>0</v>
      </c>
      <c r="T623" s="129">
        <f>T624</f>
        <v>5.3495000000000001E-2</v>
      </c>
      <c r="AR623" s="123" t="s">
        <v>80</v>
      </c>
      <c r="AT623" s="130" t="s">
        <v>70</v>
      </c>
      <c r="AU623" s="130" t="s">
        <v>71</v>
      </c>
      <c r="AY623" s="123" t="s">
        <v>191</v>
      </c>
      <c r="BK623" s="131">
        <f>BK624</f>
        <v>0</v>
      </c>
    </row>
    <row r="624" spans="2:65" s="11" customFormat="1" ht="22.9" customHeight="1">
      <c r="B624" s="122"/>
      <c r="D624" s="123" t="s">
        <v>70</v>
      </c>
      <c r="E624" s="132" t="s">
        <v>1059</v>
      </c>
      <c r="F624" s="132" t="s">
        <v>1060</v>
      </c>
      <c r="I624" s="125"/>
      <c r="J624" s="133">
        <f>BK624</f>
        <v>0</v>
      </c>
      <c r="L624" s="122"/>
      <c r="M624" s="127"/>
      <c r="P624" s="128">
        <f>SUM(P625:P640)</f>
        <v>0</v>
      </c>
      <c r="R624" s="128">
        <f>SUM(R625:R640)</f>
        <v>0</v>
      </c>
      <c r="T624" s="129">
        <f>SUM(T625:T640)</f>
        <v>5.3495000000000001E-2</v>
      </c>
      <c r="AR624" s="123" t="s">
        <v>80</v>
      </c>
      <c r="AT624" s="130" t="s">
        <v>70</v>
      </c>
      <c r="AU624" s="130" t="s">
        <v>78</v>
      </c>
      <c r="AY624" s="123" t="s">
        <v>191</v>
      </c>
      <c r="BK624" s="131">
        <f>SUM(BK625:BK640)</f>
        <v>0</v>
      </c>
    </row>
    <row r="625" spans="2:65" s="1" customFormat="1" ht="16.5" customHeight="1">
      <c r="B625" s="33"/>
      <c r="C625" s="134" t="s">
        <v>973</v>
      </c>
      <c r="D625" s="134" t="s">
        <v>193</v>
      </c>
      <c r="E625" s="135" t="s">
        <v>1062</v>
      </c>
      <c r="F625" s="136" t="s">
        <v>1063</v>
      </c>
      <c r="G625" s="137" t="s">
        <v>228</v>
      </c>
      <c r="H625" s="138">
        <v>4.5</v>
      </c>
      <c r="I625" s="139"/>
      <c r="J625" s="140">
        <f>ROUND(I625*H625,2)</f>
        <v>0</v>
      </c>
      <c r="K625" s="141"/>
      <c r="L625" s="33"/>
      <c r="M625" s="142" t="s">
        <v>19</v>
      </c>
      <c r="N625" s="143" t="s">
        <v>42</v>
      </c>
      <c r="P625" s="144">
        <f>O625*H625</f>
        <v>0</v>
      </c>
      <c r="Q625" s="144">
        <v>0</v>
      </c>
      <c r="R625" s="144">
        <f>Q625*H625</f>
        <v>0</v>
      </c>
      <c r="S625" s="144">
        <v>2.1299999999999999E-3</v>
      </c>
      <c r="T625" s="145">
        <f>S625*H625</f>
        <v>9.5849999999999998E-3</v>
      </c>
      <c r="AR625" s="146" t="s">
        <v>291</v>
      </c>
      <c r="AT625" s="146" t="s">
        <v>193</v>
      </c>
      <c r="AU625" s="146" t="s">
        <v>80</v>
      </c>
      <c r="AY625" s="18" t="s">
        <v>191</v>
      </c>
      <c r="BE625" s="147">
        <f>IF(N625="základní",J625,0)</f>
        <v>0</v>
      </c>
      <c r="BF625" s="147">
        <f>IF(N625="snížená",J625,0)</f>
        <v>0</v>
      </c>
      <c r="BG625" s="147">
        <f>IF(N625="zákl. přenesená",J625,0)</f>
        <v>0</v>
      </c>
      <c r="BH625" s="147">
        <f>IF(N625="sníž. přenesená",J625,0)</f>
        <v>0</v>
      </c>
      <c r="BI625" s="147">
        <f>IF(N625="nulová",J625,0)</f>
        <v>0</v>
      </c>
      <c r="BJ625" s="18" t="s">
        <v>78</v>
      </c>
      <c r="BK625" s="147">
        <f>ROUND(I625*H625,2)</f>
        <v>0</v>
      </c>
      <c r="BL625" s="18" t="s">
        <v>291</v>
      </c>
      <c r="BM625" s="146" t="s">
        <v>1788</v>
      </c>
    </row>
    <row r="626" spans="2:65" s="1" customFormat="1" ht="11.25">
      <c r="B626" s="33"/>
      <c r="D626" s="148" t="s">
        <v>199</v>
      </c>
      <c r="F626" s="149" t="s">
        <v>1065</v>
      </c>
      <c r="I626" s="150"/>
      <c r="L626" s="33"/>
      <c r="M626" s="151"/>
      <c r="T626" s="54"/>
      <c r="AT626" s="18" t="s">
        <v>199</v>
      </c>
      <c r="AU626" s="18" t="s">
        <v>80</v>
      </c>
    </row>
    <row r="627" spans="2:65" s="12" customFormat="1" ht="11.25">
      <c r="B627" s="152"/>
      <c r="D627" s="153" t="s">
        <v>201</v>
      </c>
      <c r="E627" s="154" t="s">
        <v>19</v>
      </c>
      <c r="F627" s="155" t="s">
        <v>1789</v>
      </c>
      <c r="H627" s="156">
        <v>4.5</v>
      </c>
      <c r="I627" s="157"/>
      <c r="L627" s="152"/>
      <c r="M627" s="158"/>
      <c r="T627" s="159"/>
      <c r="AT627" s="154" t="s">
        <v>201</v>
      </c>
      <c r="AU627" s="154" t="s">
        <v>80</v>
      </c>
      <c r="AV627" s="12" t="s">
        <v>80</v>
      </c>
      <c r="AW627" s="12" t="s">
        <v>33</v>
      </c>
      <c r="AX627" s="12" t="s">
        <v>71</v>
      </c>
      <c r="AY627" s="154" t="s">
        <v>191</v>
      </c>
    </row>
    <row r="628" spans="2:65" s="13" customFormat="1" ht="11.25">
      <c r="B628" s="160"/>
      <c r="D628" s="153" t="s">
        <v>201</v>
      </c>
      <c r="E628" s="161" t="s">
        <v>19</v>
      </c>
      <c r="F628" s="162" t="s">
        <v>203</v>
      </c>
      <c r="H628" s="163">
        <v>4.5</v>
      </c>
      <c r="I628" s="164"/>
      <c r="L628" s="160"/>
      <c r="M628" s="165"/>
      <c r="T628" s="166"/>
      <c r="AT628" s="161" t="s">
        <v>201</v>
      </c>
      <c r="AU628" s="161" t="s">
        <v>80</v>
      </c>
      <c r="AV628" s="13" t="s">
        <v>197</v>
      </c>
      <c r="AW628" s="13" t="s">
        <v>33</v>
      </c>
      <c r="AX628" s="13" t="s">
        <v>78</v>
      </c>
      <c r="AY628" s="161" t="s">
        <v>191</v>
      </c>
    </row>
    <row r="629" spans="2:65" s="1" customFormat="1" ht="16.5" customHeight="1">
      <c r="B629" s="33"/>
      <c r="C629" s="134" t="s">
        <v>980</v>
      </c>
      <c r="D629" s="134" t="s">
        <v>193</v>
      </c>
      <c r="E629" s="135" t="s">
        <v>1068</v>
      </c>
      <c r="F629" s="136" t="s">
        <v>1069</v>
      </c>
      <c r="G629" s="137" t="s">
        <v>228</v>
      </c>
      <c r="H629" s="138">
        <v>2</v>
      </c>
      <c r="I629" s="139"/>
      <c r="J629" s="140">
        <f>ROUND(I629*H629,2)</f>
        <v>0</v>
      </c>
      <c r="K629" s="141"/>
      <c r="L629" s="33"/>
      <c r="M629" s="142" t="s">
        <v>19</v>
      </c>
      <c r="N629" s="143" t="s">
        <v>42</v>
      </c>
      <c r="P629" s="144">
        <f>O629*H629</f>
        <v>0</v>
      </c>
      <c r="Q629" s="144">
        <v>0</v>
      </c>
      <c r="R629" s="144">
        <f>Q629*H629</f>
        <v>0</v>
      </c>
      <c r="S629" s="144">
        <v>6.7000000000000002E-3</v>
      </c>
      <c r="T629" s="145">
        <f>S629*H629</f>
        <v>1.34E-2</v>
      </c>
      <c r="AR629" s="146" t="s">
        <v>291</v>
      </c>
      <c r="AT629" s="146" t="s">
        <v>193</v>
      </c>
      <c r="AU629" s="146" t="s">
        <v>80</v>
      </c>
      <c r="AY629" s="18" t="s">
        <v>191</v>
      </c>
      <c r="BE629" s="147">
        <f>IF(N629="základní",J629,0)</f>
        <v>0</v>
      </c>
      <c r="BF629" s="147">
        <f>IF(N629="snížená",J629,0)</f>
        <v>0</v>
      </c>
      <c r="BG629" s="147">
        <f>IF(N629="zákl. přenesená",J629,0)</f>
        <v>0</v>
      </c>
      <c r="BH629" s="147">
        <f>IF(N629="sníž. přenesená",J629,0)</f>
        <v>0</v>
      </c>
      <c r="BI629" s="147">
        <f>IF(N629="nulová",J629,0)</f>
        <v>0</v>
      </c>
      <c r="BJ629" s="18" t="s">
        <v>78</v>
      </c>
      <c r="BK629" s="147">
        <f>ROUND(I629*H629,2)</f>
        <v>0</v>
      </c>
      <c r="BL629" s="18" t="s">
        <v>291</v>
      </c>
      <c r="BM629" s="146" t="s">
        <v>1790</v>
      </c>
    </row>
    <row r="630" spans="2:65" s="1" customFormat="1" ht="11.25">
      <c r="B630" s="33"/>
      <c r="D630" s="148" t="s">
        <v>199</v>
      </c>
      <c r="F630" s="149" t="s">
        <v>1071</v>
      </c>
      <c r="I630" s="150"/>
      <c r="L630" s="33"/>
      <c r="M630" s="151"/>
      <c r="T630" s="54"/>
      <c r="AT630" s="18" t="s">
        <v>199</v>
      </c>
      <c r="AU630" s="18" t="s">
        <v>80</v>
      </c>
    </row>
    <row r="631" spans="2:65" s="12" customFormat="1" ht="11.25">
      <c r="B631" s="152"/>
      <c r="D631" s="153" t="s">
        <v>201</v>
      </c>
      <c r="E631" s="154" t="s">
        <v>19</v>
      </c>
      <c r="F631" s="155" t="s">
        <v>1578</v>
      </c>
      <c r="H631" s="156">
        <v>2</v>
      </c>
      <c r="I631" s="157"/>
      <c r="L631" s="152"/>
      <c r="M631" s="158"/>
      <c r="T631" s="159"/>
      <c r="AT631" s="154" t="s">
        <v>201</v>
      </c>
      <c r="AU631" s="154" t="s">
        <v>80</v>
      </c>
      <c r="AV631" s="12" t="s">
        <v>80</v>
      </c>
      <c r="AW631" s="12" t="s">
        <v>33</v>
      </c>
      <c r="AX631" s="12" t="s">
        <v>71</v>
      </c>
      <c r="AY631" s="154" t="s">
        <v>191</v>
      </c>
    </row>
    <row r="632" spans="2:65" s="13" customFormat="1" ht="11.25">
      <c r="B632" s="160"/>
      <c r="D632" s="153" t="s">
        <v>201</v>
      </c>
      <c r="E632" s="161" t="s">
        <v>19</v>
      </c>
      <c r="F632" s="162" t="s">
        <v>203</v>
      </c>
      <c r="H632" s="163">
        <v>2</v>
      </c>
      <c r="I632" s="164"/>
      <c r="L632" s="160"/>
      <c r="M632" s="165"/>
      <c r="T632" s="166"/>
      <c r="AT632" s="161" t="s">
        <v>201</v>
      </c>
      <c r="AU632" s="161" t="s">
        <v>80</v>
      </c>
      <c r="AV632" s="13" t="s">
        <v>197</v>
      </c>
      <c r="AW632" s="13" t="s">
        <v>33</v>
      </c>
      <c r="AX632" s="13" t="s">
        <v>78</v>
      </c>
      <c r="AY632" s="161" t="s">
        <v>191</v>
      </c>
    </row>
    <row r="633" spans="2:65" s="1" customFormat="1" ht="16.5" customHeight="1">
      <c r="B633" s="33"/>
      <c r="C633" s="134" t="s">
        <v>986</v>
      </c>
      <c r="D633" s="134" t="s">
        <v>193</v>
      </c>
      <c r="E633" s="135" t="s">
        <v>1791</v>
      </c>
      <c r="F633" s="136" t="s">
        <v>1792</v>
      </c>
      <c r="G633" s="137" t="s">
        <v>595</v>
      </c>
      <c r="H633" s="138">
        <v>39</v>
      </c>
      <c r="I633" s="139"/>
      <c r="J633" s="140">
        <f>ROUND(I633*H633,2)</f>
        <v>0</v>
      </c>
      <c r="K633" s="141"/>
      <c r="L633" s="33"/>
      <c r="M633" s="142" t="s">
        <v>19</v>
      </c>
      <c r="N633" s="143" t="s">
        <v>42</v>
      </c>
      <c r="P633" s="144">
        <f>O633*H633</f>
        <v>0</v>
      </c>
      <c r="Q633" s="144">
        <v>0</v>
      </c>
      <c r="R633" s="144">
        <f>Q633*H633</f>
        <v>0</v>
      </c>
      <c r="S633" s="144">
        <v>5.2999999999999998E-4</v>
      </c>
      <c r="T633" s="145">
        <f>S633*H633</f>
        <v>2.0670000000000001E-2</v>
      </c>
      <c r="AR633" s="146" t="s">
        <v>291</v>
      </c>
      <c r="AT633" s="146" t="s">
        <v>193</v>
      </c>
      <c r="AU633" s="146" t="s">
        <v>80</v>
      </c>
      <c r="AY633" s="18" t="s">
        <v>191</v>
      </c>
      <c r="BE633" s="147">
        <f>IF(N633="základní",J633,0)</f>
        <v>0</v>
      </c>
      <c r="BF633" s="147">
        <f>IF(N633="snížená",J633,0)</f>
        <v>0</v>
      </c>
      <c r="BG633" s="147">
        <f>IF(N633="zákl. přenesená",J633,0)</f>
        <v>0</v>
      </c>
      <c r="BH633" s="147">
        <f>IF(N633="sníž. přenesená",J633,0)</f>
        <v>0</v>
      </c>
      <c r="BI633" s="147">
        <f>IF(N633="nulová",J633,0)</f>
        <v>0</v>
      </c>
      <c r="BJ633" s="18" t="s">
        <v>78</v>
      </c>
      <c r="BK633" s="147">
        <f>ROUND(I633*H633,2)</f>
        <v>0</v>
      </c>
      <c r="BL633" s="18" t="s">
        <v>291</v>
      </c>
      <c r="BM633" s="146" t="s">
        <v>1793</v>
      </c>
    </row>
    <row r="634" spans="2:65" s="1" customFormat="1" ht="11.25">
      <c r="B634" s="33"/>
      <c r="D634" s="148" t="s">
        <v>199</v>
      </c>
      <c r="F634" s="149" t="s">
        <v>1794</v>
      </c>
      <c r="I634" s="150"/>
      <c r="L634" s="33"/>
      <c r="M634" s="151"/>
      <c r="T634" s="54"/>
      <c r="AT634" s="18" t="s">
        <v>199</v>
      </c>
      <c r="AU634" s="18" t="s">
        <v>80</v>
      </c>
    </row>
    <row r="635" spans="2:65" s="12" customFormat="1" ht="11.25">
      <c r="B635" s="152"/>
      <c r="D635" s="153" t="s">
        <v>201</v>
      </c>
      <c r="E635" s="154" t="s">
        <v>19</v>
      </c>
      <c r="F635" s="155" t="s">
        <v>1795</v>
      </c>
      <c r="H635" s="156">
        <v>39</v>
      </c>
      <c r="I635" s="157"/>
      <c r="L635" s="152"/>
      <c r="M635" s="158"/>
      <c r="T635" s="159"/>
      <c r="AT635" s="154" t="s">
        <v>201</v>
      </c>
      <c r="AU635" s="154" t="s">
        <v>80</v>
      </c>
      <c r="AV635" s="12" t="s">
        <v>80</v>
      </c>
      <c r="AW635" s="12" t="s">
        <v>33</v>
      </c>
      <c r="AX635" s="12" t="s">
        <v>71</v>
      </c>
      <c r="AY635" s="154" t="s">
        <v>191</v>
      </c>
    </row>
    <row r="636" spans="2:65" s="13" customFormat="1" ht="11.25">
      <c r="B636" s="160"/>
      <c r="D636" s="153" t="s">
        <v>201</v>
      </c>
      <c r="E636" s="161" t="s">
        <v>19</v>
      </c>
      <c r="F636" s="162" t="s">
        <v>203</v>
      </c>
      <c r="H636" s="163">
        <v>39</v>
      </c>
      <c r="I636" s="164"/>
      <c r="L636" s="160"/>
      <c r="M636" s="165"/>
      <c r="T636" s="166"/>
      <c r="AT636" s="161" t="s">
        <v>201</v>
      </c>
      <c r="AU636" s="161" t="s">
        <v>80</v>
      </c>
      <c r="AV636" s="13" t="s">
        <v>197</v>
      </c>
      <c r="AW636" s="13" t="s">
        <v>33</v>
      </c>
      <c r="AX636" s="13" t="s">
        <v>78</v>
      </c>
      <c r="AY636" s="161" t="s">
        <v>191</v>
      </c>
    </row>
    <row r="637" spans="2:65" s="1" customFormat="1" ht="16.5" customHeight="1">
      <c r="B637" s="33"/>
      <c r="C637" s="134" t="s">
        <v>991</v>
      </c>
      <c r="D637" s="134" t="s">
        <v>193</v>
      </c>
      <c r="E637" s="135" t="s">
        <v>1796</v>
      </c>
      <c r="F637" s="136" t="s">
        <v>1797</v>
      </c>
      <c r="G637" s="137" t="s">
        <v>595</v>
      </c>
      <c r="H637" s="138">
        <v>8</v>
      </c>
      <c r="I637" s="139"/>
      <c r="J637" s="140">
        <f>ROUND(I637*H637,2)</f>
        <v>0</v>
      </c>
      <c r="K637" s="141"/>
      <c r="L637" s="33"/>
      <c r="M637" s="142" t="s">
        <v>19</v>
      </c>
      <c r="N637" s="143" t="s">
        <v>42</v>
      </c>
      <c r="P637" s="144">
        <f>O637*H637</f>
        <v>0</v>
      </c>
      <c r="Q637" s="144">
        <v>0</v>
      </c>
      <c r="R637" s="144">
        <f>Q637*H637</f>
        <v>0</v>
      </c>
      <c r="S637" s="144">
        <v>1.23E-3</v>
      </c>
      <c r="T637" s="145">
        <f>S637*H637</f>
        <v>9.8399999999999998E-3</v>
      </c>
      <c r="AR637" s="146" t="s">
        <v>291</v>
      </c>
      <c r="AT637" s="146" t="s">
        <v>193</v>
      </c>
      <c r="AU637" s="146" t="s">
        <v>80</v>
      </c>
      <c r="AY637" s="18" t="s">
        <v>191</v>
      </c>
      <c r="BE637" s="147">
        <f>IF(N637="základní",J637,0)</f>
        <v>0</v>
      </c>
      <c r="BF637" s="147">
        <f>IF(N637="snížená",J637,0)</f>
        <v>0</v>
      </c>
      <c r="BG637" s="147">
        <f>IF(N637="zákl. přenesená",J637,0)</f>
        <v>0</v>
      </c>
      <c r="BH637" s="147">
        <f>IF(N637="sníž. přenesená",J637,0)</f>
        <v>0</v>
      </c>
      <c r="BI637" s="147">
        <f>IF(N637="nulová",J637,0)</f>
        <v>0</v>
      </c>
      <c r="BJ637" s="18" t="s">
        <v>78</v>
      </c>
      <c r="BK637" s="147">
        <f>ROUND(I637*H637,2)</f>
        <v>0</v>
      </c>
      <c r="BL637" s="18" t="s">
        <v>291</v>
      </c>
      <c r="BM637" s="146" t="s">
        <v>1798</v>
      </c>
    </row>
    <row r="638" spans="2:65" s="1" customFormat="1" ht="11.25">
      <c r="B638" s="33"/>
      <c r="D638" s="148" t="s">
        <v>199</v>
      </c>
      <c r="F638" s="149" t="s">
        <v>1799</v>
      </c>
      <c r="I638" s="150"/>
      <c r="L638" s="33"/>
      <c r="M638" s="151"/>
      <c r="T638" s="54"/>
      <c r="AT638" s="18" t="s">
        <v>199</v>
      </c>
      <c r="AU638" s="18" t="s">
        <v>80</v>
      </c>
    </row>
    <row r="639" spans="2:65" s="12" customFormat="1" ht="11.25">
      <c r="B639" s="152"/>
      <c r="D639" s="153" t="s">
        <v>201</v>
      </c>
      <c r="E639" s="154" t="s">
        <v>19</v>
      </c>
      <c r="F639" s="155" t="s">
        <v>1800</v>
      </c>
      <c r="H639" s="156">
        <v>8</v>
      </c>
      <c r="I639" s="157"/>
      <c r="L639" s="152"/>
      <c r="M639" s="158"/>
      <c r="T639" s="159"/>
      <c r="AT639" s="154" t="s">
        <v>201</v>
      </c>
      <c r="AU639" s="154" t="s">
        <v>80</v>
      </c>
      <c r="AV639" s="12" t="s">
        <v>80</v>
      </c>
      <c r="AW639" s="12" t="s">
        <v>33</v>
      </c>
      <c r="AX639" s="12" t="s">
        <v>71</v>
      </c>
      <c r="AY639" s="154" t="s">
        <v>191</v>
      </c>
    </row>
    <row r="640" spans="2:65" s="13" customFormat="1" ht="11.25">
      <c r="B640" s="160"/>
      <c r="D640" s="153" t="s">
        <v>201</v>
      </c>
      <c r="E640" s="161" t="s">
        <v>19</v>
      </c>
      <c r="F640" s="162" t="s">
        <v>203</v>
      </c>
      <c r="H640" s="163">
        <v>8</v>
      </c>
      <c r="I640" s="164"/>
      <c r="L640" s="160"/>
      <c r="M640" s="165"/>
      <c r="T640" s="166"/>
      <c r="AT640" s="161" t="s">
        <v>201</v>
      </c>
      <c r="AU640" s="161" t="s">
        <v>80</v>
      </c>
      <c r="AV640" s="13" t="s">
        <v>197</v>
      </c>
      <c r="AW640" s="13" t="s">
        <v>33</v>
      </c>
      <c r="AX640" s="13" t="s">
        <v>78</v>
      </c>
      <c r="AY640" s="161" t="s">
        <v>191</v>
      </c>
    </row>
    <row r="641" spans="2:65" s="11" customFormat="1" ht="25.9" customHeight="1">
      <c r="B641" s="122"/>
      <c r="D641" s="123" t="s">
        <v>70</v>
      </c>
      <c r="E641" s="124" t="s">
        <v>462</v>
      </c>
      <c r="F641" s="124" t="s">
        <v>1073</v>
      </c>
      <c r="I641" s="125"/>
      <c r="J641" s="126">
        <f>BK641</f>
        <v>0</v>
      </c>
      <c r="L641" s="122"/>
      <c r="M641" s="127"/>
      <c r="P641" s="128">
        <f>P642</f>
        <v>0</v>
      </c>
      <c r="R641" s="128">
        <f>R642</f>
        <v>1.5839999999999999</v>
      </c>
      <c r="T641" s="129">
        <f>T642</f>
        <v>0</v>
      </c>
      <c r="AR641" s="123" t="s">
        <v>148</v>
      </c>
      <c r="AT641" s="130" t="s">
        <v>70</v>
      </c>
      <c r="AU641" s="130" t="s">
        <v>71</v>
      </c>
      <c r="AY641" s="123" t="s">
        <v>191</v>
      </c>
      <c r="BK641" s="131">
        <f>BK642</f>
        <v>0</v>
      </c>
    </row>
    <row r="642" spans="2:65" s="11" customFormat="1" ht="22.9" customHeight="1">
      <c r="B642" s="122"/>
      <c r="D642" s="123" t="s">
        <v>70</v>
      </c>
      <c r="E642" s="132" t="s">
        <v>1074</v>
      </c>
      <c r="F642" s="132" t="s">
        <v>1075</v>
      </c>
      <c r="I642" s="125"/>
      <c r="J642" s="133">
        <f>BK642</f>
        <v>0</v>
      </c>
      <c r="L642" s="122"/>
      <c r="M642" s="127"/>
      <c r="P642" s="128">
        <f>SUM(P643:P646)</f>
        <v>0</v>
      </c>
      <c r="R642" s="128">
        <f>SUM(R643:R646)</f>
        <v>1.5839999999999999</v>
      </c>
      <c r="T642" s="129">
        <f>SUM(T643:T646)</f>
        <v>0</v>
      </c>
      <c r="AR642" s="123" t="s">
        <v>148</v>
      </c>
      <c r="AT642" s="130" t="s">
        <v>70</v>
      </c>
      <c r="AU642" s="130" t="s">
        <v>78</v>
      </c>
      <c r="AY642" s="123" t="s">
        <v>191</v>
      </c>
      <c r="BK642" s="131">
        <f>SUM(BK643:BK646)</f>
        <v>0</v>
      </c>
    </row>
    <row r="643" spans="2:65" s="1" customFormat="1" ht="24.2" customHeight="1">
      <c r="B643" s="33"/>
      <c r="C643" s="134" t="s">
        <v>999</v>
      </c>
      <c r="D643" s="134" t="s">
        <v>193</v>
      </c>
      <c r="E643" s="135" t="s">
        <v>1077</v>
      </c>
      <c r="F643" s="136" t="s">
        <v>1078</v>
      </c>
      <c r="G643" s="137" t="s">
        <v>228</v>
      </c>
      <c r="H643" s="138">
        <v>20</v>
      </c>
      <c r="I643" s="139"/>
      <c r="J643" s="140">
        <f>ROUND(I643*H643,2)</f>
        <v>0</v>
      </c>
      <c r="K643" s="141"/>
      <c r="L643" s="33"/>
      <c r="M643" s="142" t="s">
        <v>19</v>
      </c>
      <c r="N643" s="143" t="s">
        <v>42</v>
      </c>
      <c r="P643" s="144">
        <f>O643*H643</f>
        <v>0</v>
      </c>
      <c r="Q643" s="144">
        <v>0</v>
      </c>
      <c r="R643" s="144">
        <f>Q643*H643</f>
        <v>0</v>
      </c>
      <c r="S643" s="144">
        <v>0</v>
      </c>
      <c r="T643" s="145">
        <f>S643*H643</f>
        <v>0</v>
      </c>
      <c r="AR643" s="146" t="s">
        <v>611</v>
      </c>
      <c r="AT643" s="146" t="s">
        <v>193</v>
      </c>
      <c r="AU643" s="146" t="s">
        <v>80</v>
      </c>
      <c r="AY643" s="18" t="s">
        <v>191</v>
      </c>
      <c r="BE643" s="147">
        <f>IF(N643="základní",J643,0)</f>
        <v>0</v>
      </c>
      <c r="BF643" s="147">
        <f>IF(N643="snížená",J643,0)</f>
        <v>0</v>
      </c>
      <c r="BG643" s="147">
        <f>IF(N643="zákl. přenesená",J643,0)</f>
        <v>0</v>
      </c>
      <c r="BH643" s="147">
        <f>IF(N643="sníž. přenesená",J643,0)</f>
        <v>0</v>
      </c>
      <c r="BI643" s="147">
        <f>IF(N643="nulová",J643,0)</f>
        <v>0</v>
      </c>
      <c r="BJ643" s="18" t="s">
        <v>78</v>
      </c>
      <c r="BK643" s="147">
        <f>ROUND(I643*H643,2)</f>
        <v>0</v>
      </c>
      <c r="BL643" s="18" t="s">
        <v>611</v>
      </c>
      <c r="BM643" s="146" t="s">
        <v>1801</v>
      </c>
    </row>
    <row r="644" spans="2:65" s="1" customFormat="1" ht="11.25">
      <c r="B644" s="33"/>
      <c r="D644" s="148" t="s">
        <v>199</v>
      </c>
      <c r="F644" s="149" t="s">
        <v>1080</v>
      </c>
      <c r="I644" s="150"/>
      <c r="L644" s="33"/>
      <c r="M644" s="151"/>
      <c r="T644" s="54"/>
      <c r="AT644" s="18" t="s">
        <v>199</v>
      </c>
      <c r="AU644" s="18" t="s">
        <v>80</v>
      </c>
    </row>
    <row r="645" spans="2:65" s="1" customFormat="1" ht="16.5" customHeight="1">
      <c r="B645" s="33"/>
      <c r="C645" s="183" t="s">
        <v>1004</v>
      </c>
      <c r="D645" s="183" t="s">
        <v>462</v>
      </c>
      <c r="E645" s="184" t="s">
        <v>1082</v>
      </c>
      <c r="F645" s="185" t="s">
        <v>1083</v>
      </c>
      <c r="G645" s="186" t="s">
        <v>228</v>
      </c>
      <c r="H645" s="187">
        <v>20</v>
      </c>
      <c r="I645" s="188"/>
      <c r="J645" s="189">
        <f>ROUND(I645*H645,2)</f>
        <v>0</v>
      </c>
      <c r="K645" s="190"/>
      <c r="L645" s="191"/>
      <c r="M645" s="192" t="s">
        <v>19</v>
      </c>
      <c r="N645" s="193" t="s">
        <v>42</v>
      </c>
      <c r="P645" s="144">
        <f>O645*H645</f>
        <v>0</v>
      </c>
      <c r="Q645" s="144">
        <v>0.06</v>
      </c>
      <c r="R645" s="144">
        <f>Q645*H645</f>
        <v>1.2</v>
      </c>
      <c r="S645" s="144">
        <v>0</v>
      </c>
      <c r="T645" s="145">
        <f>S645*H645</f>
        <v>0</v>
      </c>
      <c r="AR645" s="146" t="s">
        <v>236</v>
      </c>
      <c r="AT645" s="146" t="s">
        <v>462</v>
      </c>
      <c r="AU645" s="146" t="s">
        <v>80</v>
      </c>
      <c r="AY645" s="18" t="s">
        <v>191</v>
      </c>
      <c r="BE645" s="147">
        <f>IF(N645="základní",J645,0)</f>
        <v>0</v>
      </c>
      <c r="BF645" s="147">
        <f>IF(N645="snížená",J645,0)</f>
        <v>0</v>
      </c>
      <c r="BG645" s="147">
        <f>IF(N645="zákl. přenesená",J645,0)</f>
        <v>0</v>
      </c>
      <c r="BH645" s="147">
        <f>IF(N645="sníž. přenesená",J645,0)</f>
        <v>0</v>
      </c>
      <c r="BI645" s="147">
        <f>IF(N645="nulová",J645,0)</f>
        <v>0</v>
      </c>
      <c r="BJ645" s="18" t="s">
        <v>78</v>
      </c>
      <c r="BK645" s="147">
        <f>ROUND(I645*H645,2)</f>
        <v>0</v>
      </c>
      <c r="BL645" s="18" t="s">
        <v>197</v>
      </c>
      <c r="BM645" s="146" t="s">
        <v>1802</v>
      </c>
    </row>
    <row r="646" spans="2:65" s="1" customFormat="1" ht="16.5" customHeight="1">
      <c r="B646" s="33"/>
      <c r="C646" s="183" t="s">
        <v>1009</v>
      </c>
      <c r="D646" s="183" t="s">
        <v>462</v>
      </c>
      <c r="E646" s="184" t="s">
        <v>1086</v>
      </c>
      <c r="F646" s="185" t="s">
        <v>1087</v>
      </c>
      <c r="G646" s="186" t="s">
        <v>595</v>
      </c>
      <c r="H646" s="187">
        <v>40</v>
      </c>
      <c r="I646" s="188"/>
      <c r="J646" s="189">
        <f>ROUND(I646*H646,2)</f>
        <v>0</v>
      </c>
      <c r="K646" s="190"/>
      <c r="L646" s="191"/>
      <c r="M646" s="195" t="s">
        <v>19</v>
      </c>
      <c r="N646" s="196" t="s">
        <v>42</v>
      </c>
      <c r="O646" s="197"/>
      <c r="P646" s="198">
        <f>O646*H646</f>
        <v>0</v>
      </c>
      <c r="Q646" s="198">
        <v>9.5999999999999992E-3</v>
      </c>
      <c r="R646" s="198">
        <f>Q646*H646</f>
        <v>0.38399999999999995</v>
      </c>
      <c r="S646" s="198">
        <v>0</v>
      </c>
      <c r="T646" s="199">
        <f>S646*H646</f>
        <v>0</v>
      </c>
      <c r="AR646" s="146" t="s">
        <v>236</v>
      </c>
      <c r="AT646" s="146" t="s">
        <v>462</v>
      </c>
      <c r="AU646" s="146" t="s">
        <v>80</v>
      </c>
      <c r="AY646" s="18" t="s">
        <v>191</v>
      </c>
      <c r="BE646" s="147">
        <f>IF(N646="základní",J646,0)</f>
        <v>0</v>
      </c>
      <c r="BF646" s="147">
        <f>IF(N646="snížená",J646,0)</f>
        <v>0</v>
      </c>
      <c r="BG646" s="147">
        <f>IF(N646="zákl. přenesená",J646,0)</f>
        <v>0</v>
      </c>
      <c r="BH646" s="147">
        <f>IF(N646="sníž. přenesená",J646,0)</f>
        <v>0</v>
      </c>
      <c r="BI646" s="147">
        <f>IF(N646="nulová",J646,0)</f>
        <v>0</v>
      </c>
      <c r="BJ646" s="18" t="s">
        <v>78</v>
      </c>
      <c r="BK646" s="147">
        <f>ROUND(I646*H646,2)</f>
        <v>0</v>
      </c>
      <c r="BL646" s="18" t="s">
        <v>197</v>
      </c>
      <c r="BM646" s="146" t="s">
        <v>1803</v>
      </c>
    </row>
    <row r="647" spans="2:65" s="1" customFormat="1" ht="6.95" customHeight="1">
      <c r="B647" s="42"/>
      <c r="C647" s="43"/>
      <c r="D647" s="43"/>
      <c r="E647" s="43"/>
      <c r="F647" s="43"/>
      <c r="G647" s="43"/>
      <c r="H647" s="43"/>
      <c r="I647" s="43"/>
      <c r="J647" s="43"/>
      <c r="K647" s="43"/>
      <c r="L647" s="33"/>
    </row>
  </sheetData>
  <sheetProtection algorithmName="SHA-512" hashValue="QQ7SsE++JBinI9JACrN1ZxtUu8AheQkWlYcKq5k9bzdZFr0CAErEJ8lcwC4XUgA9fFj1ZChA2iFswL8YN+FX9Q==" saltValue="7Npev3XlYHLPunoufMu7y8WwVmCc0GSS7zr4pFS6q5aUyTmtp2mRNhrDB+CH1G49iao75TKzCRHBp5c2mOyysg==" spinCount="100000" sheet="1" objects="1" scenarios="1" formatColumns="0" formatRows="0" autoFilter="0"/>
  <autoFilter ref="C97:K646" xr:uid="{00000000-0009-0000-0000-000006000000}"/>
  <mergeCells count="12">
    <mergeCell ref="E90:H90"/>
    <mergeCell ref="L2:V2"/>
    <mergeCell ref="E50:H50"/>
    <mergeCell ref="E52:H52"/>
    <mergeCell ref="E54:H54"/>
    <mergeCell ref="E86:H86"/>
    <mergeCell ref="E88:H88"/>
    <mergeCell ref="E7:H7"/>
    <mergeCell ref="E9:H9"/>
    <mergeCell ref="E11:H11"/>
    <mergeCell ref="E20:H20"/>
    <mergeCell ref="E29:H29"/>
  </mergeCells>
  <hyperlinks>
    <hyperlink ref="F102" r:id="rId1" xr:uid="{00000000-0004-0000-0600-000000000000}"/>
    <hyperlink ref="F105" r:id="rId2" xr:uid="{00000000-0004-0000-0600-000001000000}"/>
    <hyperlink ref="F109" r:id="rId3" xr:uid="{00000000-0004-0000-0600-000002000000}"/>
    <hyperlink ref="F113" r:id="rId4" xr:uid="{00000000-0004-0000-0600-000003000000}"/>
    <hyperlink ref="F117" r:id="rId5" xr:uid="{00000000-0004-0000-0600-000004000000}"/>
    <hyperlink ref="F119" r:id="rId6" xr:uid="{00000000-0004-0000-0600-000005000000}"/>
    <hyperlink ref="F121" r:id="rId7" xr:uid="{00000000-0004-0000-0600-000006000000}"/>
    <hyperlink ref="F123" r:id="rId8" xr:uid="{00000000-0004-0000-0600-000007000000}"/>
    <hyperlink ref="F127" r:id="rId9" xr:uid="{00000000-0004-0000-0600-000008000000}"/>
    <hyperlink ref="F134" r:id="rId10" xr:uid="{00000000-0004-0000-0600-000009000000}"/>
    <hyperlink ref="F144" r:id="rId11" xr:uid="{00000000-0004-0000-0600-00000A000000}"/>
    <hyperlink ref="F154" r:id="rId12" xr:uid="{00000000-0004-0000-0600-00000B000000}"/>
    <hyperlink ref="F164" r:id="rId13" xr:uid="{00000000-0004-0000-0600-00000C000000}"/>
    <hyperlink ref="F174" r:id="rId14" xr:uid="{00000000-0004-0000-0600-00000D000000}"/>
    <hyperlink ref="F184" r:id="rId15" xr:uid="{00000000-0004-0000-0600-00000E000000}"/>
    <hyperlink ref="F188" r:id="rId16" xr:uid="{00000000-0004-0000-0600-00000F000000}"/>
    <hyperlink ref="F194" r:id="rId17" xr:uid="{00000000-0004-0000-0600-000010000000}"/>
    <hyperlink ref="F198" r:id="rId18" xr:uid="{00000000-0004-0000-0600-000011000000}"/>
    <hyperlink ref="F200" r:id="rId19" xr:uid="{00000000-0004-0000-0600-000012000000}"/>
    <hyperlink ref="F202" r:id="rId20" xr:uid="{00000000-0004-0000-0600-000013000000}"/>
    <hyperlink ref="F209" r:id="rId21" xr:uid="{00000000-0004-0000-0600-000014000000}"/>
    <hyperlink ref="F222" r:id="rId22" xr:uid="{00000000-0004-0000-0600-000015000000}"/>
    <hyperlink ref="F235" r:id="rId23" xr:uid="{00000000-0004-0000-0600-000016000000}"/>
    <hyperlink ref="F245" r:id="rId24" xr:uid="{00000000-0004-0000-0600-000017000000}"/>
    <hyperlink ref="F255" r:id="rId25" xr:uid="{00000000-0004-0000-0600-000018000000}"/>
    <hyperlink ref="F267" r:id="rId26" xr:uid="{00000000-0004-0000-0600-000019000000}"/>
    <hyperlink ref="F278" r:id="rId27" xr:uid="{00000000-0004-0000-0600-00001A000000}"/>
    <hyperlink ref="F314" r:id="rId28" xr:uid="{00000000-0004-0000-0600-00001B000000}"/>
    <hyperlink ref="F321" r:id="rId29" xr:uid="{00000000-0004-0000-0600-00001C000000}"/>
    <hyperlink ref="F325" r:id="rId30" xr:uid="{00000000-0004-0000-0600-00001D000000}"/>
    <hyperlink ref="F331" r:id="rId31" xr:uid="{00000000-0004-0000-0600-00001E000000}"/>
    <hyperlink ref="F337" r:id="rId32" xr:uid="{00000000-0004-0000-0600-00001F000000}"/>
    <hyperlink ref="F340" r:id="rId33" xr:uid="{00000000-0004-0000-0600-000020000000}"/>
    <hyperlink ref="F345" r:id="rId34" xr:uid="{00000000-0004-0000-0600-000021000000}"/>
    <hyperlink ref="F351" r:id="rId35" xr:uid="{00000000-0004-0000-0600-000022000000}"/>
    <hyperlink ref="F355" r:id="rId36" xr:uid="{00000000-0004-0000-0600-000023000000}"/>
    <hyperlink ref="F364" r:id="rId37" xr:uid="{00000000-0004-0000-0600-000024000000}"/>
    <hyperlink ref="F383" r:id="rId38" xr:uid="{00000000-0004-0000-0600-000025000000}"/>
    <hyperlink ref="F390" r:id="rId39" xr:uid="{00000000-0004-0000-0600-000026000000}"/>
    <hyperlink ref="F398" r:id="rId40" xr:uid="{00000000-0004-0000-0600-000027000000}"/>
    <hyperlink ref="F415" r:id="rId41" xr:uid="{00000000-0004-0000-0600-000028000000}"/>
    <hyperlink ref="F419" r:id="rId42" xr:uid="{00000000-0004-0000-0600-000029000000}"/>
    <hyperlink ref="F423" r:id="rId43" xr:uid="{00000000-0004-0000-0600-00002A000000}"/>
    <hyperlink ref="F431" r:id="rId44" xr:uid="{00000000-0004-0000-0600-00002B000000}"/>
    <hyperlink ref="F439" r:id="rId45" xr:uid="{00000000-0004-0000-0600-00002C000000}"/>
    <hyperlink ref="F443" r:id="rId46" xr:uid="{00000000-0004-0000-0600-00002D000000}"/>
    <hyperlink ref="F448" r:id="rId47" xr:uid="{00000000-0004-0000-0600-00002E000000}"/>
    <hyperlink ref="F454" r:id="rId48" xr:uid="{00000000-0004-0000-0600-00002F000000}"/>
    <hyperlink ref="F460" r:id="rId49" xr:uid="{00000000-0004-0000-0600-000030000000}"/>
    <hyperlink ref="F464" r:id="rId50" xr:uid="{00000000-0004-0000-0600-000031000000}"/>
    <hyperlink ref="F470" r:id="rId51" xr:uid="{00000000-0004-0000-0600-000032000000}"/>
    <hyperlink ref="F478" r:id="rId52" xr:uid="{00000000-0004-0000-0600-000033000000}"/>
    <hyperlink ref="F482" r:id="rId53" xr:uid="{00000000-0004-0000-0600-000034000000}"/>
    <hyperlink ref="F491" r:id="rId54" xr:uid="{00000000-0004-0000-0600-000035000000}"/>
    <hyperlink ref="F497" r:id="rId55" xr:uid="{00000000-0004-0000-0600-000036000000}"/>
    <hyperlink ref="F502" r:id="rId56" xr:uid="{00000000-0004-0000-0600-000037000000}"/>
    <hyperlink ref="F509" r:id="rId57" xr:uid="{00000000-0004-0000-0600-000038000000}"/>
    <hyperlink ref="F515" r:id="rId58" xr:uid="{00000000-0004-0000-0600-000039000000}"/>
    <hyperlink ref="F525" r:id="rId59" xr:uid="{00000000-0004-0000-0600-00003A000000}"/>
    <hyperlink ref="F529" r:id="rId60" xr:uid="{00000000-0004-0000-0600-00003B000000}"/>
    <hyperlink ref="F531" r:id="rId61" xr:uid="{00000000-0004-0000-0600-00003C000000}"/>
    <hyperlink ref="F534" r:id="rId62" xr:uid="{00000000-0004-0000-0600-00003D000000}"/>
    <hyperlink ref="F537" r:id="rId63" xr:uid="{00000000-0004-0000-0600-00003E000000}"/>
    <hyperlink ref="F549" r:id="rId64" xr:uid="{00000000-0004-0000-0600-00003F000000}"/>
    <hyperlink ref="F555" r:id="rId65" xr:uid="{00000000-0004-0000-0600-000040000000}"/>
    <hyperlink ref="F562" r:id="rId66" xr:uid="{00000000-0004-0000-0600-000041000000}"/>
    <hyperlink ref="F571" r:id="rId67" xr:uid="{00000000-0004-0000-0600-000042000000}"/>
    <hyperlink ref="F573" r:id="rId68" xr:uid="{00000000-0004-0000-0600-000043000000}"/>
    <hyperlink ref="F576" r:id="rId69" xr:uid="{00000000-0004-0000-0600-000044000000}"/>
    <hyperlink ref="F582" r:id="rId70" xr:uid="{00000000-0004-0000-0600-000045000000}"/>
    <hyperlink ref="F587" r:id="rId71" xr:uid="{00000000-0004-0000-0600-000046000000}"/>
    <hyperlink ref="F592" r:id="rId72" xr:uid="{00000000-0004-0000-0600-000047000000}"/>
    <hyperlink ref="F597" r:id="rId73" xr:uid="{00000000-0004-0000-0600-000048000000}"/>
    <hyperlink ref="F616" r:id="rId74" xr:uid="{00000000-0004-0000-0600-000049000000}"/>
    <hyperlink ref="F618" r:id="rId75" xr:uid="{00000000-0004-0000-0600-00004A000000}"/>
    <hyperlink ref="F620" r:id="rId76" xr:uid="{00000000-0004-0000-0600-00004B000000}"/>
    <hyperlink ref="F622" r:id="rId77" xr:uid="{00000000-0004-0000-0600-00004C000000}"/>
    <hyperlink ref="F626" r:id="rId78" xr:uid="{00000000-0004-0000-0600-00004D000000}"/>
    <hyperlink ref="F630" r:id="rId79" xr:uid="{00000000-0004-0000-0600-00004E000000}"/>
    <hyperlink ref="F634" r:id="rId80" xr:uid="{00000000-0004-0000-0600-00004F000000}"/>
    <hyperlink ref="F638" r:id="rId81" xr:uid="{00000000-0004-0000-0600-000050000000}"/>
    <hyperlink ref="F644" r:id="rId82" xr:uid="{00000000-0004-0000-0600-000051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8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56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8" t="s">
        <v>103</v>
      </c>
      <c r="AZ2" s="91" t="s">
        <v>1804</v>
      </c>
      <c r="BA2" s="91" t="s">
        <v>1805</v>
      </c>
      <c r="BB2" s="91" t="s">
        <v>146</v>
      </c>
      <c r="BC2" s="91" t="s">
        <v>1806</v>
      </c>
      <c r="BD2" s="91" t="s">
        <v>148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56" ht="24.95" customHeight="1">
      <c r="B4" s="21"/>
      <c r="D4" s="22" t="s">
        <v>152</v>
      </c>
      <c r="L4" s="21"/>
      <c r="M4" s="92" t="s">
        <v>10</v>
      </c>
      <c r="AT4" s="18" t="s">
        <v>4</v>
      </c>
    </row>
    <row r="5" spans="2:56" ht="6.95" customHeight="1">
      <c r="B5" s="21"/>
      <c r="L5" s="21"/>
    </row>
    <row r="6" spans="2:56" ht="12" customHeight="1">
      <c r="B6" s="21"/>
      <c r="D6" s="28" t="s">
        <v>16</v>
      </c>
      <c r="L6" s="21"/>
    </row>
    <row r="7" spans="2:56" ht="16.5" customHeight="1">
      <c r="B7" s="21"/>
      <c r="E7" s="342" t="str">
        <f>'Rekapitulace stavby'!K6</f>
        <v>Velké Meziříčí, náměstí - Rekonstrukce vodovodu a kanalizace</v>
      </c>
      <c r="F7" s="343"/>
      <c r="G7" s="343"/>
      <c r="H7" s="343"/>
      <c r="L7" s="21"/>
    </row>
    <row r="8" spans="2:56" ht="12" customHeight="1">
      <c r="B8" s="21"/>
      <c r="D8" s="28" t="s">
        <v>153</v>
      </c>
      <c r="L8" s="21"/>
    </row>
    <row r="9" spans="2:56" s="1" customFormat="1" ht="16.5" customHeight="1">
      <c r="B9" s="33"/>
      <c r="E9" s="342" t="s">
        <v>154</v>
      </c>
      <c r="F9" s="344"/>
      <c r="G9" s="344"/>
      <c r="H9" s="344"/>
      <c r="L9" s="33"/>
    </row>
    <row r="10" spans="2:56" s="1" customFormat="1" ht="12" customHeight="1">
      <c r="B10" s="33"/>
      <c r="D10" s="28" t="s">
        <v>155</v>
      </c>
      <c r="L10" s="33"/>
    </row>
    <row r="11" spans="2:56" s="1" customFormat="1" ht="16.5" customHeight="1">
      <c r="B11" s="33"/>
      <c r="E11" s="306" t="s">
        <v>1807</v>
      </c>
      <c r="F11" s="344"/>
      <c r="G11" s="344"/>
      <c r="H11" s="344"/>
      <c r="L11" s="33"/>
    </row>
    <row r="12" spans="2:56" s="1" customFormat="1" ht="11.25">
      <c r="B12" s="33"/>
      <c r="L12" s="33"/>
    </row>
    <row r="13" spans="2:5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56" s="1" customFormat="1" ht="12" customHeight="1">
      <c r="B14" s="33"/>
      <c r="D14" s="28" t="s">
        <v>21</v>
      </c>
      <c r="F14" s="26" t="s">
        <v>22</v>
      </c>
      <c r="I14" s="28" t="s">
        <v>23</v>
      </c>
      <c r="J14" s="50" t="str">
        <f>'Rekapitulace stavby'!AN8</f>
        <v>11. 9. 2024</v>
      </c>
      <c r="L14" s="33"/>
    </row>
    <row r="15" spans="2:56" s="1" customFormat="1" ht="10.9" customHeight="1">
      <c r="B15" s="33"/>
      <c r="L15" s="33"/>
    </row>
    <row r="16" spans="2:56" s="1" customFormat="1" ht="12" customHeight="1">
      <c r="B16" s="33"/>
      <c r="D16" s="28" t="s">
        <v>25</v>
      </c>
      <c r="I16" s="28" t="s">
        <v>26</v>
      </c>
      <c r="J16" s="26" t="s">
        <v>19</v>
      </c>
      <c r="L16" s="33"/>
    </row>
    <row r="17" spans="2:12" s="1" customFormat="1" ht="18" customHeight="1">
      <c r="B17" s="33"/>
      <c r="E17" s="26" t="s">
        <v>27</v>
      </c>
      <c r="I17" s="28" t="s">
        <v>28</v>
      </c>
      <c r="J17" s="26" t="s">
        <v>19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29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5" t="str">
        <f>'Rekapitulace stavby'!E14</f>
        <v>Vyplň údaj</v>
      </c>
      <c r="F20" s="312"/>
      <c r="G20" s="312"/>
      <c r="H20" s="312"/>
      <c r="I20" s="28" t="s">
        <v>28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31</v>
      </c>
      <c r="I22" s="28" t="s">
        <v>26</v>
      </c>
      <c r="J22" s="26" t="s">
        <v>19</v>
      </c>
      <c r="L22" s="33"/>
    </row>
    <row r="23" spans="2:12" s="1" customFormat="1" ht="18" customHeight="1">
      <c r="B23" s="33"/>
      <c r="E23" s="26" t="s">
        <v>157</v>
      </c>
      <c r="I23" s="28" t="s">
        <v>28</v>
      </c>
      <c r="J23" s="26" t="s">
        <v>19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26</v>
      </c>
      <c r="J25" s="26" t="s">
        <v>19</v>
      </c>
      <c r="L25" s="33"/>
    </row>
    <row r="26" spans="2:12" s="1" customFormat="1" ht="18" customHeight="1">
      <c r="B26" s="33"/>
      <c r="E26" s="26" t="s">
        <v>157</v>
      </c>
      <c r="I26" s="28" t="s">
        <v>28</v>
      </c>
      <c r="J26" s="26" t="s">
        <v>19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35</v>
      </c>
      <c r="L28" s="33"/>
    </row>
    <row r="29" spans="2:12" s="7" customFormat="1" ht="16.5" customHeight="1">
      <c r="B29" s="93"/>
      <c r="E29" s="317" t="s">
        <v>158</v>
      </c>
      <c r="F29" s="317"/>
      <c r="G29" s="317"/>
      <c r="H29" s="317"/>
      <c r="L29" s="93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4" t="s">
        <v>37</v>
      </c>
      <c r="J32" s="64">
        <f>ROUND(J98,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39</v>
      </c>
      <c r="I34" s="36" t="s">
        <v>38</v>
      </c>
      <c r="J34" s="36" t="s">
        <v>40</v>
      </c>
      <c r="L34" s="33"/>
    </row>
    <row r="35" spans="2:12" s="1" customFormat="1" ht="14.45" customHeight="1">
      <c r="B35" s="33"/>
      <c r="D35" s="53" t="s">
        <v>41</v>
      </c>
      <c r="E35" s="28" t="s">
        <v>42</v>
      </c>
      <c r="F35" s="84">
        <f>ROUND((SUM(BE98:BE560)),  2)</f>
        <v>0</v>
      </c>
      <c r="I35" s="95">
        <v>0.21</v>
      </c>
      <c r="J35" s="84">
        <f>ROUND(((SUM(BE98:BE560))*I35),  2)</f>
        <v>0</v>
      </c>
      <c r="L35" s="33"/>
    </row>
    <row r="36" spans="2:12" s="1" customFormat="1" ht="14.45" customHeight="1">
      <c r="B36" s="33"/>
      <c r="E36" s="28" t="s">
        <v>43</v>
      </c>
      <c r="F36" s="84">
        <f>ROUND((SUM(BF98:BF560)),  2)</f>
        <v>0</v>
      </c>
      <c r="I36" s="95">
        <v>0.12</v>
      </c>
      <c r="J36" s="84">
        <f>ROUND(((SUM(BF98:BF560))*I36),  2)</f>
        <v>0</v>
      </c>
      <c r="L36" s="33"/>
    </row>
    <row r="37" spans="2:12" s="1" customFormat="1" ht="14.45" hidden="1" customHeight="1">
      <c r="B37" s="33"/>
      <c r="E37" s="28" t="s">
        <v>44</v>
      </c>
      <c r="F37" s="84">
        <f>ROUND((SUM(BG98:BG560)),  2)</f>
        <v>0</v>
      </c>
      <c r="I37" s="95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45</v>
      </c>
      <c r="F38" s="84">
        <f>ROUND((SUM(BH98:BH560)),  2)</f>
        <v>0</v>
      </c>
      <c r="I38" s="95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ROUND((SUM(BI98:BI560)),  2)</f>
        <v>0</v>
      </c>
      <c r="I39" s="95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6"/>
      <c r="D41" s="97" t="s">
        <v>47</v>
      </c>
      <c r="E41" s="55"/>
      <c r="F41" s="55"/>
      <c r="G41" s="98" t="s">
        <v>48</v>
      </c>
      <c r="H41" s="99" t="s">
        <v>49</v>
      </c>
      <c r="I41" s="55"/>
      <c r="J41" s="100">
        <f>SUM(J32:J39)</f>
        <v>0</v>
      </c>
      <c r="K41" s="101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159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42" t="str">
        <f>E7</f>
        <v>Velké Meziříčí, náměstí - Rekonstrukce vodovodu a kanalizace</v>
      </c>
      <c r="F50" s="343"/>
      <c r="G50" s="343"/>
      <c r="H50" s="343"/>
      <c r="L50" s="33"/>
    </row>
    <row r="51" spans="2:47" ht="12" customHeight="1">
      <c r="B51" s="21"/>
      <c r="C51" s="28" t="s">
        <v>153</v>
      </c>
      <c r="L51" s="21"/>
    </row>
    <row r="52" spans="2:47" s="1" customFormat="1" ht="16.5" customHeight="1">
      <c r="B52" s="33"/>
      <c r="E52" s="342" t="s">
        <v>154</v>
      </c>
      <c r="F52" s="344"/>
      <c r="G52" s="344"/>
      <c r="H52" s="344"/>
      <c r="L52" s="33"/>
    </row>
    <row r="53" spans="2:47" s="1" customFormat="1" ht="12" customHeight="1">
      <c r="B53" s="33"/>
      <c r="C53" s="28" t="s">
        <v>155</v>
      </c>
      <c r="L53" s="33"/>
    </row>
    <row r="54" spans="2:47" s="1" customFormat="1" ht="16.5" customHeight="1">
      <c r="B54" s="33"/>
      <c r="E54" s="306" t="str">
        <f>E11</f>
        <v>SO 01-4.4 - Etapa 4 - Řad 1</v>
      </c>
      <c r="F54" s="344"/>
      <c r="G54" s="344"/>
      <c r="H54" s="344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21</v>
      </c>
      <c r="F56" s="26" t="str">
        <f>F14</f>
        <v>Velké Meziříčí</v>
      </c>
      <c r="I56" s="28" t="s">
        <v>23</v>
      </c>
      <c r="J56" s="50" t="str">
        <f>IF(J14="","",J14)</f>
        <v>11. 9. 2024</v>
      </c>
      <c r="L56" s="33"/>
    </row>
    <row r="57" spans="2:47" s="1" customFormat="1" ht="6.95" customHeight="1">
      <c r="B57" s="33"/>
      <c r="L57" s="33"/>
    </row>
    <row r="58" spans="2:47" s="1" customFormat="1" ht="25.7" customHeight="1">
      <c r="B58" s="33"/>
      <c r="C58" s="28" t="s">
        <v>25</v>
      </c>
      <c r="F58" s="26" t="str">
        <f>E17</f>
        <v>SVK Žďársko</v>
      </c>
      <c r="I58" s="28" t="s">
        <v>31</v>
      </c>
      <c r="J58" s="31" t="str">
        <f>E23</f>
        <v>AQA CLEAN ing.Josef Novotný</v>
      </c>
      <c r="L58" s="33"/>
    </row>
    <row r="59" spans="2:47" s="1" customFormat="1" ht="25.7" customHeight="1">
      <c r="B59" s="33"/>
      <c r="C59" s="28" t="s">
        <v>29</v>
      </c>
      <c r="F59" s="26" t="str">
        <f>IF(E20="","",E20)</f>
        <v>Vyplň údaj</v>
      </c>
      <c r="I59" s="28" t="s">
        <v>34</v>
      </c>
      <c r="J59" s="31" t="str">
        <f>E26</f>
        <v>AQA CLEAN ing.Josef Novotný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2" t="s">
        <v>160</v>
      </c>
      <c r="D61" s="96"/>
      <c r="E61" s="96"/>
      <c r="F61" s="96"/>
      <c r="G61" s="96"/>
      <c r="H61" s="96"/>
      <c r="I61" s="96"/>
      <c r="J61" s="103" t="s">
        <v>161</v>
      </c>
      <c r="K61" s="96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4" t="s">
        <v>69</v>
      </c>
      <c r="J63" s="64">
        <f>J98</f>
        <v>0</v>
      </c>
      <c r="L63" s="33"/>
      <c r="AU63" s="18" t="s">
        <v>162</v>
      </c>
    </row>
    <row r="64" spans="2:47" s="8" customFormat="1" ht="24.95" customHeight="1">
      <c r="B64" s="105"/>
      <c r="D64" s="106" t="s">
        <v>163</v>
      </c>
      <c r="E64" s="107"/>
      <c r="F64" s="107"/>
      <c r="G64" s="107"/>
      <c r="H64" s="107"/>
      <c r="I64" s="107"/>
      <c r="J64" s="108">
        <f>J99</f>
        <v>0</v>
      </c>
      <c r="L64" s="105"/>
    </row>
    <row r="65" spans="2:12" s="9" customFormat="1" ht="19.899999999999999" customHeight="1">
      <c r="B65" s="109"/>
      <c r="D65" s="110" t="s">
        <v>164</v>
      </c>
      <c r="E65" s="111"/>
      <c r="F65" s="111"/>
      <c r="G65" s="111"/>
      <c r="H65" s="111"/>
      <c r="I65" s="111"/>
      <c r="J65" s="112">
        <f>J100</f>
        <v>0</v>
      </c>
      <c r="L65" s="109"/>
    </row>
    <row r="66" spans="2:12" s="9" customFormat="1" ht="19.899999999999999" customHeight="1">
      <c r="B66" s="109"/>
      <c r="D66" s="110" t="s">
        <v>165</v>
      </c>
      <c r="E66" s="111"/>
      <c r="F66" s="111"/>
      <c r="G66" s="111"/>
      <c r="H66" s="111"/>
      <c r="I66" s="111"/>
      <c r="J66" s="112">
        <f>J306</f>
        <v>0</v>
      </c>
      <c r="L66" s="109"/>
    </row>
    <row r="67" spans="2:12" s="9" customFormat="1" ht="19.899999999999999" customHeight="1">
      <c r="B67" s="109"/>
      <c r="D67" s="110" t="s">
        <v>166</v>
      </c>
      <c r="E67" s="111"/>
      <c r="F67" s="111"/>
      <c r="G67" s="111"/>
      <c r="H67" s="111"/>
      <c r="I67" s="111"/>
      <c r="J67" s="112">
        <f>J307</f>
        <v>0</v>
      </c>
      <c r="L67" s="109"/>
    </row>
    <row r="68" spans="2:12" s="9" customFormat="1" ht="19.899999999999999" customHeight="1">
      <c r="B68" s="109"/>
      <c r="D68" s="110" t="s">
        <v>167</v>
      </c>
      <c r="E68" s="111"/>
      <c r="F68" s="111"/>
      <c r="G68" s="111"/>
      <c r="H68" s="111"/>
      <c r="I68" s="111"/>
      <c r="J68" s="112">
        <f>J331</f>
        <v>0</v>
      </c>
      <c r="L68" s="109"/>
    </row>
    <row r="69" spans="2:12" s="9" customFormat="1" ht="19.899999999999999" customHeight="1">
      <c r="B69" s="109"/>
      <c r="D69" s="110" t="s">
        <v>168</v>
      </c>
      <c r="E69" s="111"/>
      <c r="F69" s="111"/>
      <c r="G69" s="111"/>
      <c r="H69" s="111"/>
      <c r="I69" s="111"/>
      <c r="J69" s="112">
        <f>J342</f>
        <v>0</v>
      </c>
      <c r="L69" s="109"/>
    </row>
    <row r="70" spans="2:12" s="9" customFormat="1" ht="19.899999999999999" customHeight="1">
      <c r="B70" s="109"/>
      <c r="D70" s="110" t="s">
        <v>169</v>
      </c>
      <c r="E70" s="111"/>
      <c r="F70" s="111"/>
      <c r="G70" s="111"/>
      <c r="H70" s="111"/>
      <c r="I70" s="111"/>
      <c r="J70" s="112">
        <f>J494</f>
        <v>0</v>
      </c>
      <c r="L70" s="109"/>
    </row>
    <row r="71" spans="2:12" s="9" customFormat="1" ht="19.899999999999999" customHeight="1">
      <c r="B71" s="109"/>
      <c r="D71" s="110" t="s">
        <v>170</v>
      </c>
      <c r="E71" s="111"/>
      <c r="F71" s="111"/>
      <c r="G71" s="111"/>
      <c r="H71" s="111"/>
      <c r="I71" s="111"/>
      <c r="J71" s="112">
        <f>J499</f>
        <v>0</v>
      </c>
      <c r="L71" s="109"/>
    </row>
    <row r="72" spans="2:12" s="9" customFormat="1" ht="19.899999999999999" customHeight="1">
      <c r="B72" s="109"/>
      <c r="D72" s="110" t="s">
        <v>171</v>
      </c>
      <c r="E72" s="111"/>
      <c r="F72" s="111"/>
      <c r="G72" s="111"/>
      <c r="H72" s="111"/>
      <c r="I72" s="111"/>
      <c r="J72" s="112">
        <f>J536</f>
        <v>0</v>
      </c>
      <c r="L72" s="109"/>
    </row>
    <row r="73" spans="2:12" s="8" customFormat="1" ht="24.95" customHeight="1">
      <c r="B73" s="105"/>
      <c r="D73" s="106" t="s">
        <v>172</v>
      </c>
      <c r="E73" s="107"/>
      <c r="F73" s="107"/>
      <c r="G73" s="107"/>
      <c r="H73" s="107"/>
      <c r="I73" s="107"/>
      <c r="J73" s="108">
        <f>J545</f>
        <v>0</v>
      </c>
      <c r="L73" s="105"/>
    </row>
    <row r="74" spans="2:12" s="9" customFormat="1" ht="19.899999999999999" customHeight="1">
      <c r="B74" s="109"/>
      <c r="D74" s="110" t="s">
        <v>173</v>
      </c>
      <c r="E74" s="111"/>
      <c r="F74" s="111"/>
      <c r="G74" s="111"/>
      <c r="H74" s="111"/>
      <c r="I74" s="111"/>
      <c r="J74" s="112">
        <f>J546</f>
        <v>0</v>
      </c>
      <c r="L74" s="109"/>
    </row>
    <row r="75" spans="2:12" s="8" customFormat="1" ht="24.95" customHeight="1">
      <c r="B75" s="105"/>
      <c r="D75" s="106" t="s">
        <v>174</v>
      </c>
      <c r="E75" s="107"/>
      <c r="F75" s="107"/>
      <c r="G75" s="107"/>
      <c r="H75" s="107"/>
      <c r="I75" s="107"/>
      <c r="J75" s="108">
        <f>J555</f>
        <v>0</v>
      </c>
      <c r="L75" s="105"/>
    </row>
    <row r="76" spans="2:12" s="9" customFormat="1" ht="19.899999999999999" customHeight="1">
      <c r="B76" s="109"/>
      <c r="D76" s="110" t="s">
        <v>175</v>
      </c>
      <c r="E76" s="111"/>
      <c r="F76" s="111"/>
      <c r="G76" s="111"/>
      <c r="H76" s="111"/>
      <c r="I76" s="111"/>
      <c r="J76" s="112">
        <f>J556</f>
        <v>0</v>
      </c>
      <c r="L76" s="109"/>
    </row>
    <row r="77" spans="2:12" s="1" customFormat="1" ht="21.75" customHeight="1">
      <c r="B77" s="33"/>
      <c r="L77" s="33"/>
    </row>
    <row r="78" spans="2:12" s="1" customFormat="1" ht="6.95" customHeight="1"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33"/>
    </row>
    <row r="82" spans="2:12" s="1" customFormat="1" ht="6.95" customHeight="1">
      <c r="B82" s="44"/>
      <c r="C82" s="45"/>
      <c r="D82" s="45"/>
      <c r="E82" s="45"/>
      <c r="F82" s="45"/>
      <c r="G82" s="45"/>
      <c r="H82" s="45"/>
      <c r="I82" s="45"/>
      <c r="J82" s="45"/>
      <c r="K82" s="45"/>
      <c r="L82" s="33"/>
    </row>
    <row r="83" spans="2:12" s="1" customFormat="1" ht="24.95" customHeight="1">
      <c r="B83" s="33"/>
      <c r="C83" s="22" t="s">
        <v>176</v>
      </c>
      <c r="L83" s="33"/>
    </row>
    <row r="84" spans="2:12" s="1" customFormat="1" ht="6.95" customHeight="1">
      <c r="B84" s="33"/>
      <c r="L84" s="33"/>
    </row>
    <row r="85" spans="2:12" s="1" customFormat="1" ht="12" customHeight="1">
      <c r="B85" s="33"/>
      <c r="C85" s="28" t="s">
        <v>16</v>
      </c>
      <c r="L85" s="33"/>
    </row>
    <row r="86" spans="2:12" s="1" customFormat="1" ht="16.5" customHeight="1">
      <c r="B86" s="33"/>
      <c r="E86" s="342" t="str">
        <f>E7</f>
        <v>Velké Meziříčí, náměstí - Rekonstrukce vodovodu a kanalizace</v>
      </c>
      <c r="F86" s="343"/>
      <c r="G86" s="343"/>
      <c r="H86" s="343"/>
      <c r="L86" s="33"/>
    </row>
    <row r="87" spans="2:12" ht="12" customHeight="1">
      <c r="B87" s="21"/>
      <c r="C87" s="28" t="s">
        <v>153</v>
      </c>
      <c r="L87" s="21"/>
    </row>
    <row r="88" spans="2:12" s="1" customFormat="1" ht="16.5" customHeight="1">
      <c r="B88" s="33"/>
      <c r="E88" s="342" t="s">
        <v>154</v>
      </c>
      <c r="F88" s="344"/>
      <c r="G88" s="344"/>
      <c r="H88" s="344"/>
      <c r="L88" s="33"/>
    </row>
    <row r="89" spans="2:12" s="1" customFormat="1" ht="12" customHeight="1">
      <c r="B89" s="33"/>
      <c r="C89" s="28" t="s">
        <v>155</v>
      </c>
      <c r="L89" s="33"/>
    </row>
    <row r="90" spans="2:12" s="1" customFormat="1" ht="16.5" customHeight="1">
      <c r="B90" s="33"/>
      <c r="E90" s="306" t="str">
        <f>E11</f>
        <v>SO 01-4.4 - Etapa 4 - Řad 1</v>
      </c>
      <c r="F90" s="344"/>
      <c r="G90" s="344"/>
      <c r="H90" s="344"/>
      <c r="L90" s="33"/>
    </row>
    <row r="91" spans="2:12" s="1" customFormat="1" ht="6.95" customHeight="1">
      <c r="B91" s="33"/>
      <c r="L91" s="33"/>
    </row>
    <row r="92" spans="2:12" s="1" customFormat="1" ht="12" customHeight="1">
      <c r="B92" s="33"/>
      <c r="C92" s="28" t="s">
        <v>21</v>
      </c>
      <c r="F92" s="26" t="str">
        <f>F14</f>
        <v>Velké Meziříčí</v>
      </c>
      <c r="I92" s="28" t="s">
        <v>23</v>
      </c>
      <c r="J92" s="50" t="str">
        <f>IF(J14="","",J14)</f>
        <v>11. 9. 2024</v>
      </c>
      <c r="L92" s="33"/>
    </row>
    <row r="93" spans="2:12" s="1" customFormat="1" ht="6.95" customHeight="1">
      <c r="B93" s="33"/>
      <c r="L93" s="33"/>
    </row>
    <row r="94" spans="2:12" s="1" customFormat="1" ht="25.7" customHeight="1">
      <c r="B94" s="33"/>
      <c r="C94" s="28" t="s">
        <v>25</v>
      </c>
      <c r="F94" s="26" t="str">
        <f>E17</f>
        <v>SVK Žďársko</v>
      </c>
      <c r="I94" s="28" t="s">
        <v>31</v>
      </c>
      <c r="J94" s="31" t="str">
        <f>E23</f>
        <v>AQA CLEAN ing.Josef Novotný</v>
      </c>
      <c r="L94" s="33"/>
    </row>
    <row r="95" spans="2:12" s="1" customFormat="1" ht="25.7" customHeight="1">
      <c r="B95" s="33"/>
      <c r="C95" s="28" t="s">
        <v>29</v>
      </c>
      <c r="F95" s="26" t="str">
        <f>IF(E20="","",E20)</f>
        <v>Vyplň údaj</v>
      </c>
      <c r="I95" s="28" t="s">
        <v>34</v>
      </c>
      <c r="J95" s="31" t="str">
        <f>E26</f>
        <v>AQA CLEAN ing.Josef Novotný</v>
      </c>
      <c r="L95" s="33"/>
    </row>
    <row r="96" spans="2:12" s="1" customFormat="1" ht="10.35" customHeight="1">
      <c r="B96" s="33"/>
      <c r="L96" s="33"/>
    </row>
    <row r="97" spans="2:65" s="10" customFormat="1" ht="29.25" customHeight="1">
      <c r="B97" s="113"/>
      <c r="C97" s="114" t="s">
        <v>177</v>
      </c>
      <c r="D97" s="115" t="s">
        <v>56</v>
      </c>
      <c r="E97" s="115" t="s">
        <v>52</v>
      </c>
      <c r="F97" s="115" t="s">
        <v>53</v>
      </c>
      <c r="G97" s="115" t="s">
        <v>178</v>
      </c>
      <c r="H97" s="115" t="s">
        <v>179</v>
      </c>
      <c r="I97" s="115" t="s">
        <v>180</v>
      </c>
      <c r="J97" s="116" t="s">
        <v>161</v>
      </c>
      <c r="K97" s="117" t="s">
        <v>181</v>
      </c>
      <c r="L97" s="113"/>
      <c r="M97" s="57" t="s">
        <v>19</v>
      </c>
      <c r="N97" s="58" t="s">
        <v>41</v>
      </c>
      <c r="O97" s="58" t="s">
        <v>182</v>
      </c>
      <c r="P97" s="58" t="s">
        <v>183</v>
      </c>
      <c r="Q97" s="58" t="s">
        <v>184</v>
      </c>
      <c r="R97" s="58" t="s">
        <v>185</v>
      </c>
      <c r="S97" s="58" t="s">
        <v>186</v>
      </c>
      <c r="T97" s="59" t="s">
        <v>187</v>
      </c>
    </row>
    <row r="98" spans="2:65" s="1" customFormat="1" ht="22.9" customHeight="1">
      <c r="B98" s="33"/>
      <c r="C98" s="62" t="s">
        <v>188</v>
      </c>
      <c r="J98" s="118">
        <f>BK98</f>
        <v>0</v>
      </c>
      <c r="L98" s="33"/>
      <c r="M98" s="60"/>
      <c r="N98" s="51"/>
      <c r="O98" s="51"/>
      <c r="P98" s="119">
        <f>P99+P545+P555</f>
        <v>0</v>
      </c>
      <c r="Q98" s="51"/>
      <c r="R98" s="119">
        <f>R99+R545+R555</f>
        <v>16.297137759999998</v>
      </c>
      <c r="S98" s="51"/>
      <c r="T98" s="120">
        <f>T99+T545+T555</f>
        <v>201.18096499999999</v>
      </c>
      <c r="AT98" s="18" t="s">
        <v>70</v>
      </c>
      <c r="AU98" s="18" t="s">
        <v>162</v>
      </c>
      <c r="BK98" s="121">
        <f>BK99+BK545+BK555</f>
        <v>0</v>
      </c>
    </row>
    <row r="99" spans="2:65" s="11" customFormat="1" ht="25.9" customHeight="1">
      <c r="B99" s="122"/>
      <c r="D99" s="123" t="s">
        <v>70</v>
      </c>
      <c r="E99" s="124" t="s">
        <v>189</v>
      </c>
      <c r="F99" s="124" t="s">
        <v>190</v>
      </c>
      <c r="I99" s="125"/>
      <c r="J99" s="126">
        <f>BK99</f>
        <v>0</v>
      </c>
      <c r="L99" s="122"/>
      <c r="M99" s="127"/>
      <c r="P99" s="128">
        <f>P100+P306+P307+P331+P342+P494+P499+P536</f>
        <v>0</v>
      </c>
      <c r="R99" s="128">
        <f>R100+R306+R307+R331+R342+R494+R499+R536</f>
        <v>13.604337759999998</v>
      </c>
      <c r="T99" s="129">
        <f>T100+T306+T307+T331+T342+T494+T499+T536</f>
        <v>201.1592</v>
      </c>
      <c r="AR99" s="123" t="s">
        <v>78</v>
      </c>
      <c r="AT99" s="130" t="s">
        <v>70</v>
      </c>
      <c r="AU99" s="130" t="s">
        <v>71</v>
      </c>
      <c r="AY99" s="123" t="s">
        <v>191</v>
      </c>
      <c r="BK99" s="131">
        <f>BK100+BK306+BK307+BK331+BK342+BK494+BK499+BK536</f>
        <v>0</v>
      </c>
    </row>
    <row r="100" spans="2:65" s="11" customFormat="1" ht="22.9" customHeight="1">
      <c r="B100" s="122"/>
      <c r="D100" s="123" t="s">
        <v>70</v>
      </c>
      <c r="E100" s="132" t="s">
        <v>78</v>
      </c>
      <c r="F100" s="132" t="s">
        <v>192</v>
      </c>
      <c r="I100" s="125"/>
      <c r="J100" s="133">
        <f>BK100</f>
        <v>0</v>
      </c>
      <c r="L100" s="122"/>
      <c r="M100" s="127"/>
      <c r="P100" s="128">
        <f>SUM(P101:P305)</f>
        <v>0</v>
      </c>
      <c r="R100" s="128">
        <f>SUM(R101:R305)</f>
        <v>4.4300409599999995</v>
      </c>
      <c r="T100" s="129">
        <f>SUM(T101:T305)</f>
        <v>199.43</v>
      </c>
      <c r="AR100" s="123" t="s">
        <v>78</v>
      </c>
      <c r="AT100" s="130" t="s">
        <v>70</v>
      </c>
      <c r="AU100" s="130" t="s">
        <v>78</v>
      </c>
      <c r="AY100" s="123" t="s">
        <v>191</v>
      </c>
      <c r="BK100" s="131">
        <f>SUM(BK101:BK305)</f>
        <v>0</v>
      </c>
    </row>
    <row r="101" spans="2:65" s="1" customFormat="1" ht="37.9" customHeight="1">
      <c r="B101" s="33"/>
      <c r="C101" s="134" t="s">
        <v>78</v>
      </c>
      <c r="D101" s="134" t="s">
        <v>193</v>
      </c>
      <c r="E101" s="135" t="s">
        <v>1808</v>
      </c>
      <c r="F101" s="136" t="s">
        <v>1809</v>
      </c>
      <c r="G101" s="137" t="s">
        <v>196</v>
      </c>
      <c r="H101" s="138">
        <v>92</v>
      </c>
      <c r="I101" s="139"/>
      <c r="J101" s="140">
        <f>ROUND(I101*H101,2)</f>
        <v>0</v>
      </c>
      <c r="K101" s="141"/>
      <c r="L101" s="33"/>
      <c r="M101" s="142" t="s">
        <v>19</v>
      </c>
      <c r="N101" s="143" t="s">
        <v>42</v>
      </c>
      <c r="P101" s="144">
        <f>O101*H101</f>
        <v>0</v>
      </c>
      <c r="Q101" s="144">
        <v>0</v>
      </c>
      <c r="R101" s="144">
        <f>Q101*H101</f>
        <v>0</v>
      </c>
      <c r="S101" s="144">
        <v>0.26</v>
      </c>
      <c r="T101" s="145">
        <f>S101*H101</f>
        <v>23.92</v>
      </c>
      <c r="AR101" s="146" t="s">
        <v>197</v>
      </c>
      <c r="AT101" s="146" t="s">
        <v>193</v>
      </c>
      <c r="AU101" s="146" t="s">
        <v>80</v>
      </c>
      <c r="AY101" s="18" t="s">
        <v>191</v>
      </c>
      <c r="BE101" s="147">
        <f>IF(N101="základní",J101,0)</f>
        <v>0</v>
      </c>
      <c r="BF101" s="147">
        <f>IF(N101="snížená",J101,0)</f>
        <v>0</v>
      </c>
      <c r="BG101" s="147">
        <f>IF(N101="zákl. přenesená",J101,0)</f>
        <v>0</v>
      </c>
      <c r="BH101" s="147">
        <f>IF(N101="sníž. přenesená",J101,0)</f>
        <v>0</v>
      </c>
      <c r="BI101" s="147">
        <f>IF(N101="nulová",J101,0)</f>
        <v>0</v>
      </c>
      <c r="BJ101" s="18" t="s">
        <v>78</v>
      </c>
      <c r="BK101" s="147">
        <f>ROUND(I101*H101,2)</f>
        <v>0</v>
      </c>
      <c r="BL101" s="18" t="s">
        <v>197</v>
      </c>
      <c r="BM101" s="146" t="s">
        <v>1810</v>
      </c>
    </row>
    <row r="102" spans="2:65" s="1" customFormat="1" ht="11.25">
      <c r="B102" s="33"/>
      <c r="D102" s="148" t="s">
        <v>199</v>
      </c>
      <c r="F102" s="149" t="s">
        <v>1811</v>
      </c>
      <c r="I102" s="150"/>
      <c r="L102" s="33"/>
      <c r="M102" s="151"/>
      <c r="T102" s="54"/>
      <c r="AT102" s="18" t="s">
        <v>199</v>
      </c>
      <c r="AU102" s="18" t="s">
        <v>80</v>
      </c>
    </row>
    <row r="103" spans="2:65" s="12" customFormat="1" ht="11.25">
      <c r="B103" s="152"/>
      <c r="D103" s="153" t="s">
        <v>201</v>
      </c>
      <c r="E103" s="154" t="s">
        <v>19</v>
      </c>
      <c r="F103" s="155" t="s">
        <v>1812</v>
      </c>
      <c r="H103" s="156">
        <v>92</v>
      </c>
      <c r="I103" s="157"/>
      <c r="L103" s="152"/>
      <c r="M103" s="158"/>
      <c r="T103" s="159"/>
      <c r="AT103" s="154" t="s">
        <v>201</v>
      </c>
      <c r="AU103" s="154" t="s">
        <v>80</v>
      </c>
      <c r="AV103" s="12" t="s">
        <v>80</v>
      </c>
      <c r="AW103" s="12" t="s">
        <v>33</v>
      </c>
      <c r="AX103" s="12" t="s">
        <v>78</v>
      </c>
      <c r="AY103" s="154" t="s">
        <v>191</v>
      </c>
    </row>
    <row r="104" spans="2:65" s="1" customFormat="1" ht="37.9" customHeight="1">
      <c r="B104" s="33"/>
      <c r="C104" s="134" t="s">
        <v>80</v>
      </c>
      <c r="D104" s="134" t="s">
        <v>193</v>
      </c>
      <c r="E104" s="135" t="s">
        <v>209</v>
      </c>
      <c r="F104" s="136" t="s">
        <v>210</v>
      </c>
      <c r="G104" s="137" t="s">
        <v>196</v>
      </c>
      <c r="H104" s="138">
        <v>92</v>
      </c>
      <c r="I104" s="139"/>
      <c r="J104" s="140">
        <f>ROUND(I104*H104,2)</f>
        <v>0</v>
      </c>
      <c r="K104" s="141"/>
      <c r="L104" s="33"/>
      <c r="M104" s="142" t="s">
        <v>19</v>
      </c>
      <c r="N104" s="143" t="s">
        <v>42</v>
      </c>
      <c r="P104" s="144">
        <f>O104*H104</f>
        <v>0</v>
      </c>
      <c r="Q104" s="144">
        <v>0</v>
      </c>
      <c r="R104" s="144">
        <f>Q104*H104</f>
        <v>0</v>
      </c>
      <c r="S104" s="144">
        <v>0.28999999999999998</v>
      </c>
      <c r="T104" s="145">
        <f>S104*H104</f>
        <v>26.68</v>
      </c>
      <c r="AR104" s="146" t="s">
        <v>197</v>
      </c>
      <c r="AT104" s="146" t="s">
        <v>193</v>
      </c>
      <c r="AU104" s="146" t="s">
        <v>80</v>
      </c>
      <c r="AY104" s="18" t="s">
        <v>191</v>
      </c>
      <c r="BE104" s="147">
        <f>IF(N104="základní",J104,0)</f>
        <v>0</v>
      </c>
      <c r="BF104" s="147">
        <f>IF(N104="snížená",J104,0)</f>
        <v>0</v>
      </c>
      <c r="BG104" s="147">
        <f>IF(N104="zákl. přenesená",J104,0)</f>
        <v>0</v>
      </c>
      <c r="BH104" s="147">
        <f>IF(N104="sníž. přenesená",J104,0)</f>
        <v>0</v>
      </c>
      <c r="BI104" s="147">
        <f>IF(N104="nulová",J104,0)</f>
        <v>0</v>
      </c>
      <c r="BJ104" s="18" t="s">
        <v>78</v>
      </c>
      <c r="BK104" s="147">
        <f>ROUND(I104*H104,2)</f>
        <v>0</v>
      </c>
      <c r="BL104" s="18" t="s">
        <v>197</v>
      </c>
      <c r="BM104" s="146" t="s">
        <v>1813</v>
      </c>
    </row>
    <row r="105" spans="2:65" s="1" customFormat="1" ht="11.25">
      <c r="B105" s="33"/>
      <c r="D105" s="148" t="s">
        <v>199</v>
      </c>
      <c r="F105" s="149" t="s">
        <v>212</v>
      </c>
      <c r="I105" s="150"/>
      <c r="L105" s="33"/>
      <c r="M105" s="151"/>
      <c r="T105" s="54"/>
      <c r="AT105" s="18" t="s">
        <v>199</v>
      </c>
      <c r="AU105" s="18" t="s">
        <v>80</v>
      </c>
    </row>
    <row r="106" spans="2:65" s="12" customFormat="1" ht="11.25">
      <c r="B106" s="152"/>
      <c r="D106" s="153" t="s">
        <v>201</v>
      </c>
      <c r="E106" s="154" t="s">
        <v>19</v>
      </c>
      <c r="F106" s="155" t="s">
        <v>1814</v>
      </c>
      <c r="H106" s="156">
        <v>92</v>
      </c>
      <c r="I106" s="157"/>
      <c r="L106" s="152"/>
      <c r="M106" s="158"/>
      <c r="T106" s="159"/>
      <c r="AT106" s="154" t="s">
        <v>201</v>
      </c>
      <c r="AU106" s="154" t="s">
        <v>80</v>
      </c>
      <c r="AV106" s="12" t="s">
        <v>80</v>
      </c>
      <c r="AW106" s="12" t="s">
        <v>33</v>
      </c>
      <c r="AX106" s="12" t="s">
        <v>71</v>
      </c>
      <c r="AY106" s="154" t="s">
        <v>191</v>
      </c>
    </row>
    <row r="107" spans="2:65" s="13" customFormat="1" ht="11.25">
      <c r="B107" s="160"/>
      <c r="D107" s="153" t="s">
        <v>201</v>
      </c>
      <c r="E107" s="161" t="s">
        <v>19</v>
      </c>
      <c r="F107" s="162" t="s">
        <v>203</v>
      </c>
      <c r="H107" s="163">
        <v>92</v>
      </c>
      <c r="I107" s="164"/>
      <c r="L107" s="160"/>
      <c r="M107" s="165"/>
      <c r="T107" s="166"/>
      <c r="AT107" s="161" t="s">
        <v>201</v>
      </c>
      <c r="AU107" s="161" t="s">
        <v>80</v>
      </c>
      <c r="AV107" s="13" t="s">
        <v>197</v>
      </c>
      <c r="AW107" s="13" t="s">
        <v>33</v>
      </c>
      <c r="AX107" s="13" t="s">
        <v>78</v>
      </c>
      <c r="AY107" s="161" t="s">
        <v>191</v>
      </c>
    </row>
    <row r="108" spans="2:65" s="1" customFormat="1" ht="37.9" customHeight="1">
      <c r="B108" s="33"/>
      <c r="C108" s="134" t="s">
        <v>148</v>
      </c>
      <c r="D108" s="134" t="s">
        <v>193</v>
      </c>
      <c r="E108" s="135" t="s">
        <v>214</v>
      </c>
      <c r="F108" s="136" t="s">
        <v>215</v>
      </c>
      <c r="G108" s="137" t="s">
        <v>196</v>
      </c>
      <c r="H108" s="138">
        <v>194</v>
      </c>
      <c r="I108" s="139"/>
      <c r="J108" s="140">
        <f>ROUND(I108*H108,2)</f>
        <v>0</v>
      </c>
      <c r="K108" s="141"/>
      <c r="L108" s="33"/>
      <c r="M108" s="142" t="s">
        <v>19</v>
      </c>
      <c r="N108" s="143" t="s">
        <v>42</v>
      </c>
      <c r="P108" s="144">
        <f>O108*H108</f>
        <v>0</v>
      </c>
      <c r="Q108" s="144">
        <v>0</v>
      </c>
      <c r="R108" s="144">
        <f>Q108*H108</f>
        <v>0</v>
      </c>
      <c r="S108" s="144">
        <v>0.44</v>
      </c>
      <c r="T108" s="145">
        <f>S108*H108</f>
        <v>85.36</v>
      </c>
      <c r="AR108" s="146" t="s">
        <v>197</v>
      </c>
      <c r="AT108" s="146" t="s">
        <v>193</v>
      </c>
      <c r="AU108" s="146" t="s">
        <v>80</v>
      </c>
      <c r="AY108" s="18" t="s">
        <v>191</v>
      </c>
      <c r="BE108" s="147">
        <f>IF(N108="základní",J108,0)</f>
        <v>0</v>
      </c>
      <c r="BF108" s="147">
        <f>IF(N108="snížená",J108,0)</f>
        <v>0</v>
      </c>
      <c r="BG108" s="147">
        <f>IF(N108="zákl. přenesená",J108,0)</f>
        <v>0</v>
      </c>
      <c r="BH108" s="147">
        <f>IF(N108="sníž. přenesená",J108,0)</f>
        <v>0</v>
      </c>
      <c r="BI108" s="147">
        <f>IF(N108="nulová",J108,0)</f>
        <v>0</v>
      </c>
      <c r="BJ108" s="18" t="s">
        <v>78</v>
      </c>
      <c r="BK108" s="147">
        <f>ROUND(I108*H108,2)</f>
        <v>0</v>
      </c>
      <c r="BL108" s="18" t="s">
        <v>197</v>
      </c>
      <c r="BM108" s="146" t="s">
        <v>1815</v>
      </c>
    </row>
    <row r="109" spans="2:65" s="1" customFormat="1" ht="11.25">
      <c r="B109" s="33"/>
      <c r="D109" s="148" t="s">
        <v>199</v>
      </c>
      <c r="F109" s="149" t="s">
        <v>217</v>
      </c>
      <c r="I109" s="150"/>
      <c r="L109" s="33"/>
      <c r="M109" s="151"/>
      <c r="T109" s="54"/>
      <c r="AT109" s="18" t="s">
        <v>199</v>
      </c>
      <c r="AU109" s="18" t="s">
        <v>80</v>
      </c>
    </row>
    <row r="110" spans="2:65" s="12" customFormat="1" ht="11.25">
      <c r="B110" s="152"/>
      <c r="D110" s="153" t="s">
        <v>201</v>
      </c>
      <c r="E110" s="154" t="s">
        <v>19</v>
      </c>
      <c r="F110" s="155" t="s">
        <v>1816</v>
      </c>
      <c r="H110" s="156">
        <v>194</v>
      </c>
      <c r="I110" s="157"/>
      <c r="L110" s="152"/>
      <c r="M110" s="158"/>
      <c r="T110" s="159"/>
      <c r="AT110" s="154" t="s">
        <v>201</v>
      </c>
      <c r="AU110" s="154" t="s">
        <v>80</v>
      </c>
      <c r="AV110" s="12" t="s">
        <v>80</v>
      </c>
      <c r="AW110" s="12" t="s">
        <v>33</v>
      </c>
      <c r="AX110" s="12" t="s">
        <v>71</v>
      </c>
      <c r="AY110" s="154" t="s">
        <v>191</v>
      </c>
    </row>
    <row r="111" spans="2:65" s="13" customFormat="1" ht="11.25">
      <c r="B111" s="160"/>
      <c r="D111" s="153" t="s">
        <v>201</v>
      </c>
      <c r="E111" s="161" t="s">
        <v>19</v>
      </c>
      <c r="F111" s="162" t="s">
        <v>203</v>
      </c>
      <c r="H111" s="163">
        <v>194</v>
      </c>
      <c r="I111" s="164"/>
      <c r="L111" s="160"/>
      <c r="M111" s="165"/>
      <c r="T111" s="166"/>
      <c r="AT111" s="161" t="s">
        <v>201</v>
      </c>
      <c r="AU111" s="161" t="s">
        <v>80</v>
      </c>
      <c r="AV111" s="13" t="s">
        <v>197</v>
      </c>
      <c r="AW111" s="13" t="s">
        <v>33</v>
      </c>
      <c r="AX111" s="13" t="s">
        <v>78</v>
      </c>
      <c r="AY111" s="161" t="s">
        <v>191</v>
      </c>
    </row>
    <row r="112" spans="2:65" s="1" customFormat="1" ht="24.2" customHeight="1">
      <c r="B112" s="33"/>
      <c r="C112" s="134" t="s">
        <v>197</v>
      </c>
      <c r="D112" s="134" t="s">
        <v>193</v>
      </c>
      <c r="E112" s="135" t="s">
        <v>1817</v>
      </c>
      <c r="F112" s="136" t="s">
        <v>1818</v>
      </c>
      <c r="G112" s="137" t="s">
        <v>196</v>
      </c>
      <c r="H112" s="138">
        <v>194</v>
      </c>
      <c r="I112" s="139"/>
      <c r="J112" s="140">
        <f>ROUND(I112*H112,2)</f>
        <v>0</v>
      </c>
      <c r="K112" s="141"/>
      <c r="L112" s="33"/>
      <c r="M112" s="142" t="s">
        <v>19</v>
      </c>
      <c r="N112" s="143" t="s">
        <v>42</v>
      </c>
      <c r="P112" s="144">
        <f>O112*H112</f>
        <v>0</v>
      </c>
      <c r="Q112" s="144">
        <v>1.6000000000000001E-4</v>
      </c>
      <c r="R112" s="144">
        <f>Q112*H112</f>
        <v>3.1040000000000002E-2</v>
      </c>
      <c r="S112" s="144">
        <v>0.23</v>
      </c>
      <c r="T112" s="145">
        <f>S112*H112</f>
        <v>44.620000000000005</v>
      </c>
      <c r="AR112" s="146" t="s">
        <v>197</v>
      </c>
      <c r="AT112" s="146" t="s">
        <v>193</v>
      </c>
      <c r="AU112" s="146" t="s">
        <v>80</v>
      </c>
      <c r="AY112" s="18" t="s">
        <v>191</v>
      </c>
      <c r="BE112" s="147">
        <f>IF(N112="základní",J112,0)</f>
        <v>0</v>
      </c>
      <c r="BF112" s="147">
        <f>IF(N112="snížená",J112,0)</f>
        <v>0</v>
      </c>
      <c r="BG112" s="147">
        <f>IF(N112="zákl. přenesená",J112,0)</f>
        <v>0</v>
      </c>
      <c r="BH112" s="147">
        <f>IF(N112="sníž. přenesená",J112,0)</f>
        <v>0</v>
      </c>
      <c r="BI112" s="147">
        <f>IF(N112="nulová",J112,0)</f>
        <v>0</v>
      </c>
      <c r="BJ112" s="18" t="s">
        <v>78</v>
      </c>
      <c r="BK112" s="147">
        <f>ROUND(I112*H112,2)</f>
        <v>0</v>
      </c>
      <c r="BL112" s="18" t="s">
        <v>197</v>
      </c>
      <c r="BM112" s="146" t="s">
        <v>1819</v>
      </c>
    </row>
    <row r="113" spans="2:65" s="1" customFormat="1" ht="11.25">
      <c r="B113" s="33"/>
      <c r="D113" s="148" t="s">
        <v>199</v>
      </c>
      <c r="F113" s="149" t="s">
        <v>1820</v>
      </c>
      <c r="I113" s="150"/>
      <c r="L113" s="33"/>
      <c r="M113" s="151"/>
      <c r="T113" s="54"/>
      <c r="AT113" s="18" t="s">
        <v>199</v>
      </c>
      <c r="AU113" s="18" t="s">
        <v>80</v>
      </c>
    </row>
    <row r="114" spans="2:65" s="12" customFormat="1" ht="11.25">
      <c r="B114" s="152"/>
      <c r="D114" s="153" t="s">
        <v>201</v>
      </c>
      <c r="E114" s="154" t="s">
        <v>19</v>
      </c>
      <c r="F114" s="155" t="s">
        <v>1821</v>
      </c>
      <c r="H114" s="156">
        <v>194</v>
      </c>
      <c r="I114" s="157"/>
      <c r="L114" s="152"/>
      <c r="M114" s="158"/>
      <c r="T114" s="159"/>
      <c r="AT114" s="154" t="s">
        <v>201</v>
      </c>
      <c r="AU114" s="154" t="s">
        <v>80</v>
      </c>
      <c r="AV114" s="12" t="s">
        <v>80</v>
      </c>
      <c r="AW114" s="12" t="s">
        <v>33</v>
      </c>
      <c r="AX114" s="12" t="s">
        <v>71</v>
      </c>
      <c r="AY114" s="154" t="s">
        <v>191</v>
      </c>
    </row>
    <row r="115" spans="2:65" s="13" customFormat="1" ht="11.25">
      <c r="B115" s="160"/>
      <c r="D115" s="153" t="s">
        <v>201</v>
      </c>
      <c r="E115" s="161" t="s">
        <v>19</v>
      </c>
      <c r="F115" s="162" t="s">
        <v>203</v>
      </c>
      <c r="H115" s="163">
        <v>194</v>
      </c>
      <c r="I115" s="164"/>
      <c r="L115" s="160"/>
      <c r="M115" s="165"/>
      <c r="T115" s="166"/>
      <c r="AT115" s="161" t="s">
        <v>201</v>
      </c>
      <c r="AU115" s="161" t="s">
        <v>80</v>
      </c>
      <c r="AV115" s="13" t="s">
        <v>197</v>
      </c>
      <c r="AW115" s="13" t="s">
        <v>33</v>
      </c>
      <c r="AX115" s="13" t="s">
        <v>78</v>
      </c>
      <c r="AY115" s="161" t="s">
        <v>191</v>
      </c>
    </row>
    <row r="116" spans="2:65" s="1" customFormat="1" ht="24.2" customHeight="1">
      <c r="B116" s="33"/>
      <c r="C116" s="134" t="s">
        <v>219</v>
      </c>
      <c r="D116" s="134" t="s">
        <v>193</v>
      </c>
      <c r="E116" s="135" t="s">
        <v>226</v>
      </c>
      <c r="F116" s="136" t="s">
        <v>227</v>
      </c>
      <c r="G116" s="137" t="s">
        <v>228</v>
      </c>
      <c r="H116" s="138">
        <v>65</v>
      </c>
      <c r="I116" s="139"/>
      <c r="J116" s="140">
        <f>ROUND(I116*H116,2)</f>
        <v>0</v>
      </c>
      <c r="K116" s="141"/>
      <c r="L116" s="33"/>
      <c r="M116" s="142" t="s">
        <v>19</v>
      </c>
      <c r="N116" s="143" t="s">
        <v>42</v>
      </c>
      <c r="P116" s="144">
        <f>O116*H116</f>
        <v>0</v>
      </c>
      <c r="Q116" s="144">
        <v>0</v>
      </c>
      <c r="R116" s="144">
        <f>Q116*H116</f>
        <v>0</v>
      </c>
      <c r="S116" s="144">
        <v>0.28999999999999998</v>
      </c>
      <c r="T116" s="145">
        <f>S116*H116</f>
        <v>18.849999999999998</v>
      </c>
      <c r="AR116" s="146" t="s">
        <v>197</v>
      </c>
      <c r="AT116" s="146" t="s">
        <v>193</v>
      </c>
      <c r="AU116" s="146" t="s">
        <v>80</v>
      </c>
      <c r="AY116" s="18" t="s">
        <v>191</v>
      </c>
      <c r="BE116" s="147">
        <f>IF(N116="základní",J116,0)</f>
        <v>0</v>
      </c>
      <c r="BF116" s="147">
        <f>IF(N116="snížená",J116,0)</f>
        <v>0</v>
      </c>
      <c r="BG116" s="147">
        <f>IF(N116="zákl. přenesená",J116,0)</f>
        <v>0</v>
      </c>
      <c r="BH116" s="147">
        <f>IF(N116="sníž. přenesená",J116,0)</f>
        <v>0</v>
      </c>
      <c r="BI116" s="147">
        <f>IF(N116="nulová",J116,0)</f>
        <v>0</v>
      </c>
      <c r="BJ116" s="18" t="s">
        <v>78</v>
      </c>
      <c r="BK116" s="147">
        <f>ROUND(I116*H116,2)</f>
        <v>0</v>
      </c>
      <c r="BL116" s="18" t="s">
        <v>197</v>
      </c>
      <c r="BM116" s="146" t="s">
        <v>1822</v>
      </c>
    </row>
    <row r="117" spans="2:65" s="1" customFormat="1" ht="11.25">
      <c r="B117" s="33"/>
      <c r="D117" s="148" t="s">
        <v>199</v>
      </c>
      <c r="F117" s="149" t="s">
        <v>230</v>
      </c>
      <c r="I117" s="150"/>
      <c r="L117" s="33"/>
      <c r="M117" s="151"/>
      <c r="T117" s="54"/>
      <c r="AT117" s="18" t="s">
        <v>199</v>
      </c>
      <c r="AU117" s="18" t="s">
        <v>80</v>
      </c>
    </row>
    <row r="118" spans="2:65" s="1" customFormat="1" ht="16.5" customHeight="1">
      <c r="B118" s="33"/>
      <c r="C118" s="134" t="s">
        <v>225</v>
      </c>
      <c r="D118" s="134" t="s">
        <v>193</v>
      </c>
      <c r="E118" s="135" t="s">
        <v>237</v>
      </c>
      <c r="F118" s="136" t="s">
        <v>238</v>
      </c>
      <c r="G118" s="137" t="s">
        <v>239</v>
      </c>
      <c r="H118" s="138">
        <v>112</v>
      </c>
      <c r="I118" s="139"/>
      <c r="J118" s="140">
        <f>ROUND(I118*H118,2)</f>
        <v>0</v>
      </c>
      <c r="K118" s="141"/>
      <c r="L118" s="33"/>
      <c r="M118" s="142" t="s">
        <v>19</v>
      </c>
      <c r="N118" s="143" t="s">
        <v>42</v>
      </c>
      <c r="P118" s="144">
        <f>O118*H118</f>
        <v>0</v>
      </c>
      <c r="Q118" s="144">
        <v>3.0000000000000001E-5</v>
      </c>
      <c r="R118" s="144">
        <f>Q118*H118</f>
        <v>3.3600000000000001E-3</v>
      </c>
      <c r="S118" s="144">
        <v>0</v>
      </c>
      <c r="T118" s="145">
        <f>S118*H118</f>
        <v>0</v>
      </c>
      <c r="AR118" s="146" t="s">
        <v>197</v>
      </c>
      <c r="AT118" s="146" t="s">
        <v>193</v>
      </c>
      <c r="AU118" s="146" t="s">
        <v>80</v>
      </c>
      <c r="AY118" s="18" t="s">
        <v>191</v>
      </c>
      <c r="BE118" s="147">
        <f>IF(N118="základní",J118,0)</f>
        <v>0</v>
      </c>
      <c r="BF118" s="147">
        <f>IF(N118="snížená",J118,0)</f>
        <v>0</v>
      </c>
      <c r="BG118" s="147">
        <f>IF(N118="zákl. přenesená",J118,0)</f>
        <v>0</v>
      </c>
      <c r="BH118" s="147">
        <f>IF(N118="sníž. přenesená",J118,0)</f>
        <v>0</v>
      </c>
      <c r="BI118" s="147">
        <f>IF(N118="nulová",J118,0)</f>
        <v>0</v>
      </c>
      <c r="BJ118" s="18" t="s">
        <v>78</v>
      </c>
      <c r="BK118" s="147">
        <f>ROUND(I118*H118,2)</f>
        <v>0</v>
      </c>
      <c r="BL118" s="18" t="s">
        <v>197</v>
      </c>
      <c r="BM118" s="146" t="s">
        <v>1823</v>
      </c>
    </row>
    <row r="119" spans="2:65" s="1" customFormat="1" ht="11.25">
      <c r="B119" s="33"/>
      <c r="D119" s="148" t="s">
        <v>199</v>
      </c>
      <c r="F119" s="149" t="s">
        <v>241</v>
      </c>
      <c r="I119" s="150"/>
      <c r="L119" s="33"/>
      <c r="M119" s="151"/>
      <c r="T119" s="54"/>
      <c r="AT119" s="18" t="s">
        <v>199</v>
      </c>
      <c r="AU119" s="18" t="s">
        <v>80</v>
      </c>
    </row>
    <row r="120" spans="2:65" s="1" customFormat="1" ht="24.2" customHeight="1">
      <c r="B120" s="33"/>
      <c r="C120" s="134" t="s">
        <v>231</v>
      </c>
      <c r="D120" s="134" t="s">
        <v>193</v>
      </c>
      <c r="E120" s="135" t="s">
        <v>243</v>
      </c>
      <c r="F120" s="136" t="s">
        <v>244</v>
      </c>
      <c r="G120" s="137" t="s">
        <v>245</v>
      </c>
      <c r="H120" s="138">
        <v>14</v>
      </c>
      <c r="I120" s="139"/>
      <c r="J120" s="140">
        <f>ROUND(I120*H120,2)</f>
        <v>0</v>
      </c>
      <c r="K120" s="141"/>
      <c r="L120" s="33"/>
      <c r="M120" s="142" t="s">
        <v>19</v>
      </c>
      <c r="N120" s="143" t="s">
        <v>42</v>
      </c>
      <c r="P120" s="144">
        <f>O120*H120</f>
        <v>0</v>
      </c>
      <c r="Q120" s="144">
        <v>0</v>
      </c>
      <c r="R120" s="144">
        <f>Q120*H120</f>
        <v>0</v>
      </c>
      <c r="S120" s="144">
        <v>0</v>
      </c>
      <c r="T120" s="145">
        <f>S120*H120</f>
        <v>0</v>
      </c>
      <c r="AR120" s="146" t="s">
        <v>197</v>
      </c>
      <c r="AT120" s="146" t="s">
        <v>193</v>
      </c>
      <c r="AU120" s="146" t="s">
        <v>80</v>
      </c>
      <c r="AY120" s="18" t="s">
        <v>191</v>
      </c>
      <c r="BE120" s="147">
        <f>IF(N120="základní",J120,0)</f>
        <v>0</v>
      </c>
      <c r="BF120" s="147">
        <f>IF(N120="snížená",J120,0)</f>
        <v>0</v>
      </c>
      <c r="BG120" s="147">
        <f>IF(N120="zákl. přenesená",J120,0)</f>
        <v>0</v>
      </c>
      <c r="BH120" s="147">
        <f>IF(N120="sníž. přenesená",J120,0)</f>
        <v>0</v>
      </c>
      <c r="BI120" s="147">
        <f>IF(N120="nulová",J120,0)</f>
        <v>0</v>
      </c>
      <c r="BJ120" s="18" t="s">
        <v>78</v>
      </c>
      <c r="BK120" s="147">
        <f>ROUND(I120*H120,2)</f>
        <v>0</v>
      </c>
      <c r="BL120" s="18" t="s">
        <v>197</v>
      </c>
      <c r="BM120" s="146" t="s">
        <v>1824</v>
      </c>
    </row>
    <row r="121" spans="2:65" s="1" customFormat="1" ht="11.25">
      <c r="B121" s="33"/>
      <c r="D121" s="148" t="s">
        <v>199</v>
      </c>
      <c r="F121" s="149" t="s">
        <v>247</v>
      </c>
      <c r="I121" s="150"/>
      <c r="L121" s="33"/>
      <c r="M121" s="151"/>
      <c r="T121" s="54"/>
      <c r="AT121" s="18" t="s">
        <v>199</v>
      </c>
      <c r="AU121" s="18" t="s">
        <v>80</v>
      </c>
    </row>
    <row r="122" spans="2:65" s="1" customFormat="1" ht="49.15" customHeight="1">
      <c r="B122" s="33"/>
      <c r="C122" s="134" t="s">
        <v>236</v>
      </c>
      <c r="D122" s="134" t="s">
        <v>193</v>
      </c>
      <c r="E122" s="135" t="s">
        <v>249</v>
      </c>
      <c r="F122" s="136" t="s">
        <v>250</v>
      </c>
      <c r="G122" s="137" t="s">
        <v>228</v>
      </c>
      <c r="H122" s="138">
        <v>37.299999999999997</v>
      </c>
      <c r="I122" s="139"/>
      <c r="J122" s="140">
        <f>ROUND(I122*H122,2)</f>
        <v>0</v>
      </c>
      <c r="K122" s="141"/>
      <c r="L122" s="33"/>
      <c r="M122" s="142" t="s">
        <v>19</v>
      </c>
      <c r="N122" s="143" t="s">
        <v>42</v>
      </c>
      <c r="P122" s="144">
        <f>O122*H122</f>
        <v>0</v>
      </c>
      <c r="Q122" s="144">
        <v>8.6800000000000002E-3</v>
      </c>
      <c r="R122" s="144">
        <f>Q122*H122</f>
        <v>0.323764</v>
      </c>
      <c r="S122" s="144">
        <v>0</v>
      </c>
      <c r="T122" s="145">
        <f>S122*H122</f>
        <v>0</v>
      </c>
      <c r="AR122" s="146" t="s">
        <v>197</v>
      </c>
      <c r="AT122" s="146" t="s">
        <v>193</v>
      </c>
      <c r="AU122" s="146" t="s">
        <v>80</v>
      </c>
      <c r="AY122" s="18" t="s">
        <v>191</v>
      </c>
      <c r="BE122" s="147">
        <f>IF(N122="základní",J122,0)</f>
        <v>0</v>
      </c>
      <c r="BF122" s="147">
        <f>IF(N122="snížená",J122,0)</f>
        <v>0</v>
      </c>
      <c r="BG122" s="147">
        <f>IF(N122="zákl. přenesená",J122,0)</f>
        <v>0</v>
      </c>
      <c r="BH122" s="147">
        <f>IF(N122="sníž. přenesená",J122,0)</f>
        <v>0</v>
      </c>
      <c r="BI122" s="147">
        <f>IF(N122="nulová",J122,0)</f>
        <v>0</v>
      </c>
      <c r="BJ122" s="18" t="s">
        <v>78</v>
      </c>
      <c r="BK122" s="147">
        <f>ROUND(I122*H122,2)</f>
        <v>0</v>
      </c>
      <c r="BL122" s="18" t="s">
        <v>197</v>
      </c>
      <c r="BM122" s="146" t="s">
        <v>1825</v>
      </c>
    </row>
    <row r="123" spans="2:65" s="1" customFormat="1" ht="11.25">
      <c r="B123" s="33"/>
      <c r="D123" s="148" t="s">
        <v>199</v>
      </c>
      <c r="F123" s="149" t="s">
        <v>252</v>
      </c>
      <c r="I123" s="150"/>
      <c r="L123" s="33"/>
      <c r="M123" s="151"/>
      <c r="T123" s="54"/>
      <c r="AT123" s="18" t="s">
        <v>199</v>
      </c>
      <c r="AU123" s="18" t="s">
        <v>80</v>
      </c>
    </row>
    <row r="124" spans="2:65" s="12" customFormat="1" ht="11.25">
      <c r="B124" s="152"/>
      <c r="D124" s="153" t="s">
        <v>201</v>
      </c>
      <c r="E124" s="154" t="s">
        <v>19</v>
      </c>
      <c r="F124" s="155" t="s">
        <v>1826</v>
      </c>
      <c r="H124" s="156">
        <v>14.4</v>
      </c>
      <c r="I124" s="157"/>
      <c r="L124" s="152"/>
      <c r="M124" s="158"/>
      <c r="T124" s="159"/>
      <c r="AT124" s="154" t="s">
        <v>201</v>
      </c>
      <c r="AU124" s="154" t="s">
        <v>80</v>
      </c>
      <c r="AV124" s="12" t="s">
        <v>80</v>
      </c>
      <c r="AW124" s="12" t="s">
        <v>33</v>
      </c>
      <c r="AX124" s="12" t="s">
        <v>71</v>
      </c>
      <c r="AY124" s="154" t="s">
        <v>191</v>
      </c>
    </row>
    <row r="125" spans="2:65" s="12" customFormat="1" ht="11.25">
      <c r="B125" s="152"/>
      <c r="D125" s="153" t="s">
        <v>201</v>
      </c>
      <c r="E125" s="154" t="s">
        <v>19</v>
      </c>
      <c r="F125" s="155" t="s">
        <v>1827</v>
      </c>
      <c r="H125" s="156">
        <v>22.9</v>
      </c>
      <c r="I125" s="157"/>
      <c r="L125" s="152"/>
      <c r="M125" s="158"/>
      <c r="T125" s="159"/>
      <c r="AT125" s="154" t="s">
        <v>201</v>
      </c>
      <c r="AU125" s="154" t="s">
        <v>80</v>
      </c>
      <c r="AV125" s="12" t="s">
        <v>80</v>
      </c>
      <c r="AW125" s="12" t="s">
        <v>33</v>
      </c>
      <c r="AX125" s="12" t="s">
        <v>71</v>
      </c>
      <c r="AY125" s="154" t="s">
        <v>191</v>
      </c>
    </row>
    <row r="126" spans="2:65" s="13" customFormat="1" ht="11.25">
      <c r="B126" s="160"/>
      <c r="D126" s="153" t="s">
        <v>201</v>
      </c>
      <c r="E126" s="161" t="s">
        <v>19</v>
      </c>
      <c r="F126" s="162" t="s">
        <v>203</v>
      </c>
      <c r="H126" s="163">
        <v>37.299999999999997</v>
      </c>
      <c r="I126" s="164"/>
      <c r="L126" s="160"/>
      <c r="M126" s="165"/>
      <c r="T126" s="166"/>
      <c r="AT126" s="161" t="s">
        <v>201</v>
      </c>
      <c r="AU126" s="161" t="s">
        <v>80</v>
      </c>
      <c r="AV126" s="13" t="s">
        <v>197</v>
      </c>
      <c r="AW126" s="13" t="s">
        <v>33</v>
      </c>
      <c r="AX126" s="13" t="s">
        <v>78</v>
      </c>
      <c r="AY126" s="161" t="s">
        <v>191</v>
      </c>
    </row>
    <row r="127" spans="2:65" s="1" customFormat="1" ht="49.15" customHeight="1">
      <c r="B127" s="33"/>
      <c r="C127" s="134" t="s">
        <v>242</v>
      </c>
      <c r="D127" s="134" t="s">
        <v>193</v>
      </c>
      <c r="E127" s="135" t="s">
        <v>256</v>
      </c>
      <c r="F127" s="136" t="s">
        <v>257</v>
      </c>
      <c r="G127" s="137" t="s">
        <v>228</v>
      </c>
      <c r="H127" s="138">
        <v>87.8</v>
      </c>
      <c r="I127" s="139"/>
      <c r="J127" s="140">
        <f>ROUND(I127*H127,2)</f>
        <v>0</v>
      </c>
      <c r="K127" s="141"/>
      <c r="L127" s="33"/>
      <c r="M127" s="142" t="s">
        <v>19</v>
      </c>
      <c r="N127" s="143" t="s">
        <v>42</v>
      </c>
      <c r="P127" s="144">
        <f>O127*H127</f>
        <v>0</v>
      </c>
      <c r="Q127" s="144">
        <v>3.6900000000000002E-2</v>
      </c>
      <c r="R127" s="144">
        <f>Q127*H127</f>
        <v>3.2398199999999999</v>
      </c>
      <c r="S127" s="144">
        <v>0</v>
      </c>
      <c r="T127" s="145">
        <f>S127*H127</f>
        <v>0</v>
      </c>
      <c r="AR127" s="146" t="s">
        <v>197</v>
      </c>
      <c r="AT127" s="146" t="s">
        <v>193</v>
      </c>
      <c r="AU127" s="146" t="s">
        <v>80</v>
      </c>
      <c r="AY127" s="18" t="s">
        <v>191</v>
      </c>
      <c r="BE127" s="147">
        <f>IF(N127="základní",J127,0)</f>
        <v>0</v>
      </c>
      <c r="BF127" s="147">
        <f>IF(N127="snížená",J127,0)</f>
        <v>0</v>
      </c>
      <c r="BG127" s="147">
        <f>IF(N127="zákl. přenesená",J127,0)</f>
        <v>0</v>
      </c>
      <c r="BH127" s="147">
        <f>IF(N127="sníž. přenesená",J127,0)</f>
        <v>0</v>
      </c>
      <c r="BI127" s="147">
        <f>IF(N127="nulová",J127,0)</f>
        <v>0</v>
      </c>
      <c r="BJ127" s="18" t="s">
        <v>78</v>
      </c>
      <c r="BK127" s="147">
        <f>ROUND(I127*H127,2)</f>
        <v>0</v>
      </c>
      <c r="BL127" s="18" t="s">
        <v>197</v>
      </c>
      <c r="BM127" s="146" t="s">
        <v>1828</v>
      </c>
    </row>
    <row r="128" spans="2:65" s="1" customFormat="1" ht="11.25">
      <c r="B128" s="33"/>
      <c r="D128" s="148" t="s">
        <v>199</v>
      </c>
      <c r="F128" s="149" t="s">
        <v>259</v>
      </c>
      <c r="I128" s="150"/>
      <c r="L128" s="33"/>
      <c r="M128" s="151"/>
      <c r="T128" s="54"/>
      <c r="AT128" s="18" t="s">
        <v>199</v>
      </c>
      <c r="AU128" s="18" t="s">
        <v>80</v>
      </c>
    </row>
    <row r="129" spans="2:65" s="12" customFormat="1" ht="11.25">
      <c r="B129" s="152"/>
      <c r="D129" s="153" t="s">
        <v>201</v>
      </c>
      <c r="E129" s="154" t="s">
        <v>19</v>
      </c>
      <c r="F129" s="155" t="s">
        <v>1829</v>
      </c>
      <c r="H129" s="156">
        <v>7.2</v>
      </c>
      <c r="I129" s="157"/>
      <c r="L129" s="152"/>
      <c r="M129" s="158"/>
      <c r="T129" s="159"/>
      <c r="AT129" s="154" t="s">
        <v>201</v>
      </c>
      <c r="AU129" s="154" t="s">
        <v>80</v>
      </c>
      <c r="AV129" s="12" t="s">
        <v>80</v>
      </c>
      <c r="AW129" s="12" t="s">
        <v>33</v>
      </c>
      <c r="AX129" s="12" t="s">
        <v>71</v>
      </c>
      <c r="AY129" s="154" t="s">
        <v>191</v>
      </c>
    </row>
    <row r="130" spans="2:65" s="12" customFormat="1" ht="11.25">
      <c r="B130" s="152"/>
      <c r="D130" s="153" t="s">
        <v>201</v>
      </c>
      <c r="E130" s="154" t="s">
        <v>19</v>
      </c>
      <c r="F130" s="155" t="s">
        <v>1830</v>
      </c>
      <c r="H130" s="156">
        <v>13.2</v>
      </c>
      <c r="I130" s="157"/>
      <c r="L130" s="152"/>
      <c r="M130" s="158"/>
      <c r="T130" s="159"/>
      <c r="AT130" s="154" t="s">
        <v>201</v>
      </c>
      <c r="AU130" s="154" t="s">
        <v>80</v>
      </c>
      <c r="AV130" s="12" t="s">
        <v>80</v>
      </c>
      <c r="AW130" s="12" t="s">
        <v>33</v>
      </c>
      <c r="AX130" s="12" t="s">
        <v>71</v>
      </c>
      <c r="AY130" s="154" t="s">
        <v>191</v>
      </c>
    </row>
    <row r="131" spans="2:65" s="12" customFormat="1" ht="11.25">
      <c r="B131" s="152"/>
      <c r="D131" s="153" t="s">
        <v>201</v>
      </c>
      <c r="E131" s="154" t="s">
        <v>19</v>
      </c>
      <c r="F131" s="155" t="s">
        <v>1831</v>
      </c>
      <c r="H131" s="156">
        <v>54.2</v>
      </c>
      <c r="I131" s="157"/>
      <c r="L131" s="152"/>
      <c r="M131" s="158"/>
      <c r="T131" s="159"/>
      <c r="AT131" s="154" t="s">
        <v>201</v>
      </c>
      <c r="AU131" s="154" t="s">
        <v>80</v>
      </c>
      <c r="AV131" s="12" t="s">
        <v>80</v>
      </c>
      <c r="AW131" s="12" t="s">
        <v>33</v>
      </c>
      <c r="AX131" s="12" t="s">
        <v>71</v>
      </c>
      <c r="AY131" s="154" t="s">
        <v>191</v>
      </c>
    </row>
    <row r="132" spans="2:65" s="12" customFormat="1" ht="11.25">
      <c r="B132" s="152"/>
      <c r="D132" s="153" t="s">
        <v>201</v>
      </c>
      <c r="E132" s="154" t="s">
        <v>19</v>
      </c>
      <c r="F132" s="155" t="s">
        <v>1832</v>
      </c>
      <c r="H132" s="156">
        <v>13.2</v>
      </c>
      <c r="I132" s="157"/>
      <c r="L132" s="152"/>
      <c r="M132" s="158"/>
      <c r="T132" s="159"/>
      <c r="AT132" s="154" t="s">
        <v>201</v>
      </c>
      <c r="AU132" s="154" t="s">
        <v>80</v>
      </c>
      <c r="AV132" s="12" t="s">
        <v>80</v>
      </c>
      <c r="AW132" s="12" t="s">
        <v>33</v>
      </c>
      <c r="AX132" s="12" t="s">
        <v>71</v>
      </c>
      <c r="AY132" s="154" t="s">
        <v>191</v>
      </c>
    </row>
    <row r="133" spans="2:65" s="13" customFormat="1" ht="11.25">
      <c r="B133" s="160"/>
      <c r="D133" s="153" t="s">
        <v>201</v>
      </c>
      <c r="E133" s="161" t="s">
        <v>19</v>
      </c>
      <c r="F133" s="162" t="s">
        <v>203</v>
      </c>
      <c r="H133" s="163">
        <v>87.8</v>
      </c>
      <c r="I133" s="164"/>
      <c r="L133" s="160"/>
      <c r="M133" s="165"/>
      <c r="T133" s="166"/>
      <c r="AT133" s="161" t="s">
        <v>201</v>
      </c>
      <c r="AU133" s="161" t="s">
        <v>80</v>
      </c>
      <c r="AV133" s="13" t="s">
        <v>197</v>
      </c>
      <c r="AW133" s="13" t="s">
        <v>33</v>
      </c>
      <c r="AX133" s="13" t="s">
        <v>78</v>
      </c>
      <c r="AY133" s="161" t="s">
        <v>191</v>
      </c>
    </row>
    <row r="134" spans="2:65" s="1" customFormat="1" ht="24.2" customHeight="1">
      <c r="B134" s="33"/>
      <c r="C134" s="134" t="s">
        <v>248</v>
      </c>
      <c r="D134" s="134" t="s">
        <v>193</v>
      </c>
      <c r="E134" s="135" t="s">
        <v>298</v>
      </c>
      <c r="F134" s="136" t="s">
        <v>299</v>
      </c>
      <c r="G134" s="137" t="s">
        <v>146</v>
      </c>
      <c r="H134" s="138">
        <v>144.465</v>
      </c>
      <c r="I134" s="139"/>
      <c r="J134" s="140">
        <f>ROUND(I134*H134,2)</f>
        <v>0</v>
      </c>
      <c r="K134" s="141"/>
      <c r="L134" s="33"/>
      <c r="M134" s="142" t="s">
        <v>19</v>
      </c>
      <c r="N134" s="143" t="s">
        <v>42</v>
      </c>
      <c r="P134" s="144">
        <f>O134*H134</f>
        <v>0</v>
      </c>
      <c r="Q134" s="144">
        <v>0</v>
      </c>
      <c r="R134" s="144">
        <f>Q134*H134</f>
        <v>0</v>
      </c>
      <c r="S134" s="144">
        <v>0</v>
      </c>
      <c r="T134" s="145">
        <f>S134*H134</f>
        <v>0</v>
      </c>
      <c r="AR134" s="146" t="s">
        <v>197</v>
      </c>
      <c r="AT134" s="146" t="s">
        <v>193</v>
      </c>
      <c r="AU134" s="146" t="s">
        <v>80</v>
      </c>
      <c r="AY134" s="18" t="s">
        <v>191</v>
      </c>
      <c r="BE134" s="147">
        <f>IF(N134="základní",J134,0)</f>
        <v>0</v>
      </c>
      <c r="BF134" s="147">
        <f>IF(N134="snížená",J134,0)</f>
        <v>0</v>
      </c>
      <c r="BG134" s="147">
        <f>IF(N134="zákl. přenesená",J134,0)</f>
        <v>0</v>
      </c>
      <c r="BH134" s="147">
        <f>IF(N134="sníž. přenesená",J134,0)</f>
        <v>0</v>
      </c>
      <c r="BI134" s="147">
        <f>IF(N134="nulová",J134,0)</f>
        <v>0</v>
      </c>
      <c r="BJ134" s="18" t="s">
        <v>78</v>
      </c>
      <c r="BK134" s="147">
        <f>ROUND(I134*H134,2)</f>
        <v>0</v>
      </c>
      <c r="BL134" s="18" t="s">
        <v>197</v>
      </c>
      <c r="BM134" s="146" t="s">
        <v>1833</v>
      </c>
    </row>
    <row r="135" spans="2:65" s="1" customFormat="1" ht="11.25">
      <c r="B135" s="33"/>
      <c r="D135" s="148" t="s">
        <v>199</v>
      </c>
      <c r="F135" s="149" t="s">
        <v>301</v>
      </c>
      <c r="I135" s="150"/>
      <c r="L135" s="33"/>
      <c r="M135" s="151"/>
      <c r="T135" s="54"/>
      <c r="AT135" s="18" t="s">
        <v>199</v>
      </c>
      <c r="AU135" s="18" t="s">
        <v>80</v>
      </c>
    </row>
    <row r="136" spans="2:65" s="14" customFormat="1" ht="11.25">
      <c r="B136" s="167"/>
      <c r="D136" s="153" t="s">
        <v>201</v>
      </c>
      <c r="E136" s="168" t="s">
        <v>19</v>
      </c>
      <c r="F136" s="169" t="s">
        <v>273</v>
      </c>
      <c r="H136" s="168" t="s">
        <v>19</v>
      </c>
      <c r="I136" s="170"/>
      <c r="L136" s="167"/>
      <c r="M136" s="171"/>
      <c r="T136" s="172"/>
      <c r="AT136" s="168" t="s">
        <v>201</v>
      </c>
      <c r="AU136" s="168" t="s">
        <v>80</v>
      </c>
      <c r="AV136" s="14" t="s">
        <v>78</v>
      </c>
      <c r="AW136" s="14" t="s">
        <v>33</v>
      </c>
      <c r="AX136" s="14" t="s">
        <v>71</v>
      </c>
      <c r="AY136" s="168" t="s">
        <v>191</v>
      </c>
    </row>
    <row r="137" spans="2:65" s="12" customFormat="1" ht="11.25">
      <c r="B137" s="152"/>
      <c r="D137" s="153" t="s">
        <v>201</v>
      </c>
      <c r="E137" s="154" t="s">
        <v>19</v>
      </c>
      <c r="F137" s="155" t="s">
        <v>1834</v>
      </c>
      <c r="H137" s="156">
        <v>144.465</v>
      </c>
      <c r="I137" s="157"/>
      <c r="L137" s="152"/>
      <c r="M137" s="158"/>
      <c r="T137" s="159"/>
      <c r="AT137" s="154" t="s">
        <v>201</v>
      </c>
      <c r="AU137" s="154" t="s">
        <v>80</v>
      </c>
      <c r="AV137" s="12" t="s">
        <v>80</v>
      </c>
      <c r="AW137" s="12" t="s">
        <v>33</v>
      </c>
      <c r="AX137" s="12" t="s">
        <v>71</v>
      </c>
      <c r="AY137" s="154" t="s">
        <v>191</v>
      </c>
    </row>
    <row r="138" spans="2:65" s="13" customFormat="1" ht="11.25">
      <c r="B138" s="160"/>
      <c r="D138" s="153" t="s">
        <v>201</v>
      </c>
      <c r="E138" s="161" t="s">
        <v>19</v>
      </c>
      <c r="F138" s="162" t="s">
        <v>203</v>
      </c>
      <c r="H138" s="163">
        <v>144.465</v>
      </c>
      <c r="I138" s="164"/>
      <c r="L138" s="160"/>
      <c r="M138" s="165"/>
      <c r="T138" s="166"/>
      <c r="AT138" s="161" t="s">
        <v>201</v>
      </c>
      <c r="AU138" s="161" t="s">
        <v>80</v>
      </c>
      <c r="AV138" s="13" t="s">
        <v>197</v>
      </c>
      <c r="AW138" s="13" t="s">
        <v>33</v>
      </c>
      <c r="AX138" s="13" t="s">
        <v>78</v>
      </c>
      <c r="AY138" s="161" t="s">
        <v>191</v>
      </c>
    </row>
    <row r="139" spans="2:65" s="1" customFormat="1" ht="11.25">
      <c r="B139" s="33"/>
      <c r="D139" s="153" t="s">
        <v>275</v>
      </c>
      <c r="F139" s="173" t="s">
        <v>1835</v>
      </c>
      <c r="L139" s="33"/>
      <c r="M139" s="151"/>
      <c r="T139" s="54"/>
      <c r="AU139" s="18" t="s">
        <v>80</v>
      </c>
    </row>
    <row r="140" spans="2:65" s="1" customFormat="1" ht="11.25">
      <c r="B140" s="33"/>
      <c r="D140" s="153" t="s">
        <v>275</v>
      </c>
      <c r="F140" s="174" t="s">
        <v>1836</v>
      </c>
      <c r="H140" s="175">
        <v>413.77</v>
      </c>
      <c r="L140" s="33"/>
      <c r="M140" s="151"/>
      <c r="T140" s="54"/>
      <c r="AU140" s="18" t="s">
        <v>80</v>
      </c>
    </row>
    <row r="141" spans="2:65" s="1" customFormat="1" ht="11.25">
      <c r="B141" s="33"/>
      <c r="D141" s="153" t="s">
        <v>275</v>
      </c>
      <c r="F141" s="174" t="s">
        <v>1837</v>
      </c>
      <c r="H141" s="175">
        <v>64.989999999999995</v>
      </c>
      <c r="L141" s="33"/>
      <c r="M141" s="151"/>
      <c r="T141" s="54"/>
      <c r="AU141" s="18" t="s">
        <v>80</v>
      </c>
    </row>
    <row r="142" spans="2:65" s="1" customFormat="1" ht="11.25">
      <c r="B142" s="33"/>
      <c r="D142" s="153" t="s">
        <v>275</v>
      </c>
      <c r="F142" s="174" t="s">
        <v>1838</v>
      </c>
      <c r="H142" s="175">
        <v>2.79</v>
      </c>
      <c r="L142" s="33"/>
      <c r="M142" s="151"/>
      <c r="T142" s="54"/>
      <c r="AU142" s="18" t="s">
        <v>80</v>
      </c>
    </row>
    <row r="143" spans="2:65" s="1" customFormat="1" ht="11.25">
      <c r="B143" s="33"/>
      <c r="D143" s="153" t="s">
        <v>275</v>
      </c>
      <c r="F143" s="174" t="s">
        <v>203</v>
      </c>
      <c r="H143" s="175">
        <v>481.55</v>
      </c>
      <c r="L143" s="33"/>
      <c r="M143" s="151"/>
      <c r="T143" s="54"/>
      <c r="AU143" s="18" t="s">
        <v>80</v>
      </c>
    </row>
    <row r="144" spans="2:65" s="1" customFormat="1" ht="33" customHeight="1">
      <c r="B144" s="33"/>
      <c r="C144" s="134" t="s">
        <v>255</v>
      </c>
      <c r="D144" s="134" t="s">
        <v>193</v>
      </c>
      <c r="E144" s="135" t="s">
        <v>309</v>
      </c>
      <c r="F144" s="136" t="s">
        <v>310</v>
      </c>
      <c r="G144" s="137" t="s">
        <v>146</v>
      </c>
      <c r="H144" s="138">
        <v>216.69800000000001</v>
      </c>
      <c r="I144" s="139"/>
      <c r="J144" s="140">
        <f>ROUND(I144*H144,2)</f>
        <v>0</v>
      </c>
      <c r="K144" s="141"/>
      <c r="L144" s="33"/>
      <c r="M144" s="142" t="s">
        <v>19</v>
      </c>
      <c r="N144" s="143" t="s">
        <v>42</v>
      </c>
      <c r="P144" s="144">
        <f>O144*H144</f>
        <v>0</v>
      </c>
      <c r="Q144" s="144">
        <v>0</v>
      </c>
      <c r="R144" s="144">
        <f>Q144*H144</f>
        <v>0</v>
      </c>
      <c r="S144" s="144">
        <v>0</v>
      </c>
      <c r="T144" s="145">
        <f>S144*H144</f>
        <v>0</v>
      </c>
      <c r="AR144" s="146" t="s">
        <v>197</v>
      </c>
      <c r="AT144" s="146" t="s">
        <v>193</v>
      </c>
      <c r="AU144" s="146" t="s">
        <v>80</v>
      </c>
      <c r="AY144" s="18" t="s">
        <v>191</v>
      </c>
      <c r="BE144" s="147">
        <f>IF(N144="základní",J144,0)</f>
        <v>0</v>
      </c>
      <c r="BF144" s="147">
        <f>IF(N144="snížená",J144,0)</f>
        <v>0</v>
      </c>
      <c r="BG144" s="147">
        <f>IF(N144="zákl. přenesená",J144,0)</f>
        <v>0</v>
      </c>
      <c r="BH144" s="147">
        <f>IF(N144="sníž. přenesená",J144,0)</f>
        <v>0</v>
      </c>
      <c r="BI144" s="147">
        <f>IF(N144="nulová",J144,0)</f>
        <v>0</v>
      </c>
      <c r="BJ144" s="18" t="s">
        <v>78</v>
      </c>
      <c r="BK144" s="147">
        <f>ROUND(I144*H144,2)</f>
        <v>0</v>
      </c>
      <c r="BL144" s="18" t="s">
        <v>197</v>
      </c>
      <c r="BM144" s="146" t="s">
        <v>1839</v>
      </c>
    </row>
    <row r="145" spans="2:65" s="1" customFormat="1" ht="11.25">
      <c r="B145" s="33"/>
      <c r="D145" s="148" t="s">
        <v>199</v>
      </c>
      <c r="F145" s="149" t="s">
        <v>312</v>
      </c>
      <c r="I145" s="150"/>
      <c r="L145" s="33"/>
      <c r="M145" s="151"/>
      <c r="T145" s="54"/>
      <c r="AT145" s="18" t="s">
        <v>199</v>
      </c>
      <c r="AU145" s="18" t="s">
        <v>80</v>
      </c>
    </row>
    <row r="146" spans="2:65" s="14" customFormat="1" ht="11.25">
      <c r="B146" s="167"/>
      <c r="D146" s="153" t="s">
        <v>201</v>
      </c>
      <c r="E146" s="168" t="s">
        <v>19</v>
      </c>
      <c r="F146" s="169" t="s">
        <v>273</v>
      </c>
      <c r="H146" s="168" t="s">
        <v>19</v>
      </c>
      <c r="I146" s="170"/>
      <c r="L146" s="167"/>
      <c r="M146" s="171"/>
      <c r="T146" s="172"/>
      <c r="AT146" s="168" t="s">
        <v>201</v>
      </c>
      <c r="AU146" s="168" t="s">
        <v>80</v>
      </c>
      <c r="AV146" s="14" t="s">
        <v>78</v>
      </c>
      <c r="AW146" s="14" t="s">
        <v>33</v>
      </c>
      <c r="AX146" s="14" t="s">
        <v>71</v>
      </c>
      <c r="AY146" s="168" t="s">
        <v>191</v>
      </c>
    </row>
    <row r="147" spans="2:65" s="12" customFormat="1" ht="11.25">
      <c r="B147" s="152"/>
      <c r="D147" s="153" t="s">
        <v>201</v>
      </c>
      <c r="E147" s="154" t="s">
        <v>19</v>
      </c>
      <c r="F147" s="155" t="s">
        <v>1840</v>
      </c>
      <c r="H147" s="156">
        <v>216.69800000000001</v>
      </c>
      <c r="I147" s="157"/>
      <c r="L147" s="152"/>
      <c r="M147" s="158"/>
      <c r="T147" s="159"/>
      <c r="AT147" s="154" t="s">
        <v>201</v>
      </c>
      <c r="AU147" s="154" t="s">
        <v>80</v>
      </c>
      <c r="AV147" s="12" t="s">
        <v>80</v>
      </c>
      <c r="AW147" s="12" t="s">
        <v>33</v>
      </c>
      <c r="AX147" s="12" t="s">
        <v>71</v>
      </c>
      <c r="AY147" s="154" t="s">
        <v>191</v>
      </c>
    </row>
    <row r="148" spans="2:65" s="13" customFormat="1" ht="11.25">
      <c r="B148" s="160"/>
      <c r="D148" s="153" t="s">
        <v>201</v>
      </c>
      <c r="E148" s="161" t="s">
        <v>19</v>
      </c>
      <c r="F148" s="162" t="s">
        <v>203</v>
      </c>
      <c r="H148" s="163">
        <v>216.69800000000001</v>
      </c>
      <c r="I148" s="164"/>
      <c r="L148" s="160"/>
      <c r="M148" s="165"/>
      <c r="T148" s="166"/>
      <c r="AT148" s="161" t="s">
        <v>201</v>
      </c>
      <c r="AU148" s="161" t="s">
        <v>80</v>
      </c>
      <c r="AV148" s="13" t="s">
        <v>197</v>
      </c>
      <c r="AW148" s="13" t="s">
        <v>33</v>
      </c>
      <c r="AX148" s="13" t="s">
        <v>78</v>
      </c>
      <c r="AY148" s="161" t="s">
        <v>191</v>
      </c>
    </row>
    <row r="149" spans="2:65" s="1" customFormat="1" ht="11.25">
      <c r="B149" s="33"/>
      <c r="D149" s="153" t="s">
        <v>275</v>
      </c>
      <c r="F149" s="173" t="s">
        <v>1835</v>
      </c>
      <c r="L149" s="33"/>
      <c r="M149" s="151"/>
      <c r="T149" s="54"/>
      <c r="AU149" s="18" t="s">
        <v>80</v>
      </c>
    </row>
    <row r="150" spans="2:65" s="1" customFormat="1" ht="11.25">
      <c r="B150" s="33"/>
      <c r="D150" s="153" t="s">
        <v>275</v>
      </c>
      <c r="F150" s="174" t="s">
        <v>1836</v>
      </c>
      <c r="H150" s="175">
        <v>413.77</v>
      </c>
      <c r="L150" s="33"/>
      <c r="M150" s="151"/>
      <c r="T150" s="54"/>
      <c r="AU150" s="18" t="s">
        <v>80</v>
      </c>
    </row>
    <row r="151" spans="2:65" s="1" customFormat="1" ht="11.25">
      <c r="B151" s="33"/>
      <c r="D151" s="153" t="s">
        <v>275</v>
      </c>
      <c r="F151" s="174" t="s">
        <v>1837</v>
      </c>
      <c r="H151" s="175">
        <v>64.989999999999995</v>
      </c>
      <c r="L151" s="33"/>
      <c r="M151" s="151"/>
      <c r="T151" s="54"/>
      <c r="AU151" s="18" t="s">
        <v>80</v>
      </c>
    </row>
    <row r="152" spans="2:65" s="1" customFormat="1" ht="11.25">
      <c r="B152" s="33"/>
      <c r="D152" s="153" t="s">
        <v>275</v>
      </c>
      <c r="F152" s="174" t="s">
        <v>1838</v>
      </c>
      <c r="H152" s="175">
        <v>2.79</v>
      </c>
      <c r="L152" s="33"/>
      <c r="M152" s="151"/>
      <c r="T152" s="54"/>
      <c r="AU152" s="18" t="s">
        <v>80</v>
      </c>
    </row>
    <row r="153" spans="2:65" s="1" customFormat="1" ht="11.25">
      <c r="B153" s="33"/>
      <c r="D153" s="153" t="s">
        <v>275</v>
      </c>
      <c r="F153" s="174" t="s">
        <v>203</v>
      </c>
      <c r="H153" s="175">
        <v>481.55</v>
      </c>
      <c r="L153" s="33"/>
      <c r="M153" s="151"/>
      <c r="T153" s="54"/>
      <c r="AU153" s="18" t="s">
        <v>80</v>
      </c>
    </row>
    <row r="154" spans="2:65" s="1" customFormat="1" ht="33" customHeight="1">
      <c r="B154" s="33"/>
      <c r="C154" s="134" t="s">
        <v>8</v>
      </c>
      <c r="D154" s="134" t="s">
        <v>193</v>
      </c>
      <c r="E154" s="135" t="s">
        <v>315</v>
      </c>
      <c r="F154" s="136" t="s">
        <v>316</v>
      </c>
      <c r="G154" s="137" t="s">
        <v>146</v>
      </c>
      <c r="H154" s="138">
        <v>72.233000000000004</v>
      </c>
      <c r="I154" s="139"/>
      <c r="J154" s="140">
        <f>ROUND(I154*H154,2)</f>
        <v>0</v>
      </c>
      <c r="K154" s="141"/>
      <c r="L154" s="33"/>
      <c r="M154" s="142" t="s">
        <v>19</v>
      </c>
      <c r="N154" s="143" t="s">
        <v>42</v>
      </c>
      <c r="P154" s="144">
        <f>O154*H154</f>
        <v>0</v>
      </c>
      <c r="Q154" s="144">
        <v>0</v>
      </c>
      <c r="R154" s="144">
        <f>Q154*H154</f>
        <v>0</v>
      </c>
      <c r="S154" s="144">
        <v>0</v>
      </c>
      <c r="T154" s="145">
        <f>S154*H154</f>
        <v>0</v>
      </c>
      <c r="AR154" s="146" t="s">
        <v>197</v>
      </c>
      <c r="AT154" s="146" t="s">
        <v>193</v>
      </c>
      <c r="AU154" s="146" t="s">
        <v>80</v>
      </c>
      <c r="AY154" s="18" t="s">
        <v>191</v>
      </c>
      <c r="BE154" s="147">
        <f>IF(N154="základní",J154,0)</f>
        <v>0</v>
      </c>
      <c r="BF154" s="147">
        <f>IF(N154="snížená",J154,0)</f>
        <v>0</v>
      </c>
      <c r="BG154" s="147">
        <f>IF(N154="zákl. přenesená",J154,0)</f>
        <v>0</v>
      </c>
      <c r="BH154" s="147">
        <f>IF(N154="sníž. přenesená",J154,0)</f>
        <v>0</v>
      </c>
      <c r="BI154" s="147">
        <f>IF(N154="nulová",J154,0)</f>
        <v>0</v>
      </c>
      <c r="BJ154" s="18" t="s">
        <v>78</v>
      </c>
      <c r="BK154" s="147">
        <f>ROUND(I154*H154,2)</f>
        <v>0</v>
      </c>
      <c r="BL154" s="18" t="s">
        <v>197</v>
      </c>
      <c r="BM154" s="146" t="s">
        <v>1841</v>
      </c>
    </row>
    <row r="155" spans="2:65" s="1" customFormat="1" ht="11.25">
      <c r="B155" s="33"/>
      <c r="D155" s="148" t="s">
        <v>199</v>
      </c>
      <c r="F155" s="149" t="s">
        <v>318</v>
      </c>
      <c r="I155" s="150"/>
      <c r="L155" s="33"/>
      <c r="M155" s="151"/>
      <c r="T155" s="54"/>
      <c r="AT155" s="18" t="s">
        <v>199</v>
      </c>
      <c r="AU155" s="18" t="s">
        <v>80</v>
      </c>
    </row>
    <row r="156" spans="2:65" s="14" customFormat="1" ht="11.25">
      <c r="B156" s="167"/>
      <c r="D156" s="153" t="s">
        <v>201</v>
      </c>
      <c r="E156" s="168" t="s">
        <v>19</v>
      </c>
      <c r="F156" s="169" t="s">
        <v>273</v>
      </c>
      <c r="H156" s="168" t="s">
        <v>19</v>
      </c>
      <c r="I156" s="170"/>
      <c r="L156" s="167"/>
      <c r="M156" s="171"/>
      <c r="T156" s="172"/>
      <c r="AT156" s="168" t="s">
        <v>201</v>
      </c>
      <c r="AU156" s="168" t="s">
        <v>80</v>
      </c>
      <c r="AV156" s="14" t="s">
        <v>78</v>
      </c>
      <c r="AW156" s="14" t="s">
        <v>33</v>
      </c>
      <c r="AX156" s="14" t="s">
        <v>71</v>
      </c>
      <c r="AY156" s="168" t="s">
        <v>191</v>
      </c>
    </row>
    <row r="157" spans="2:65" s="12" customFormat="1" ht="11.25">
      <c r="B157" s="152"/>
      <c r="D157" s="153" t="s">
        <v>201</v>
      </c>
      <c r="E157" s="154" t="s">
        <v>19</v>
      </c>
      <c r="F157" s="155" t="s">
        <v>1842</v>
      </c>
      <c r="H157" s="156">
        <v>72.233000000000004</v>
      </c>
      <c r="I157" s="157"/>
      <c r="L157" s="152"/>
      <c r="M157" s="158"/>
      <c r="T157" s="159"/>
      <c r="AT157" s="154" t="s">
        <v>201</v>
      </c>
      <c r="AU157" s="154" t="s">
        <v>80</v>
      </c>
      <c r="AV157" s="12" t="s">
        <v>80</v>
      </c>
      <c r="AW157" s="12" t="s">
        <v>33</v>
      </c>
      <c r="AX157" s="12" t="s">
        <v>71</v>
      </c>
      <c r="AY157" s="154" t="s">
        <v>191</v>
      </c>
    </row>
    <row r="158" spans="2:65" s="13" customFormat="1" ht="11.25">
      <c r="B158" s="160"/>
      <c r="D158" s="153" t="s">
        <v>201</v>
      </c>
      <c r="E158" s="161" t="s">
        <v>19</v>
      </c>
      <c r="F158" s="162" t="s">
        <v>203</v>
      </c>
      <c r="H158" s="163">
        <v>72.233000000000004</v>
      </c>
      <c r="I158" s="164"/>
      <c r="L158" s="160"/>
      <c r="M158" s="165"/>
      <c r="T158" s="166"/>
      <c r="AT158" s="161" t="s">
        <v>201</v>
      </c>
      <c r="AU158" s="161" t="s">
        <v>80</v>
      </c>
      <c r="AV158" s="13" t="s">
        <v>197</v>
      </c>
      <c r="AW158" s="13" t="s">
        <v>33</v>
      </c>
      <c r="AX158" s="13" t="s">
        <v>78</v>
      </c>
      <c r="AY158" s="161" t="s">
        <v>191</v>
      </c>
    </row>
    <row r="159" spans="2:65" s="1" customFormat="1" ht="11.25">
      <c r="B159" s="33"/>
      <c r="D159" s="153" t="s">
        <v>275</v>
      </c>
      <c r="F159" s="173" t="s">
        <v>1835</v>
      </c>
      <c r="L159" s="33"/>
      <c r="M159" s="151"/>
      <c r="T159" s="54"/>
      <c r="AU159" s="18" t="s">
        <v>80</v>
      </c>
    </row>
    <row r="160" spans="2:65" s="1" customFormat="1" ht="11.25">
      <c r="B160" s="33"/>
      <c r="D160" s="153" t="s">
        <v>275</v>
      </c>
      <c r="F160" s="174" t="s">
        <v>1836</v>
      </c>
      <c r="H160" s="175">
        <v>413.77</v>
      </c>
      <c r="L160" s="33"/>
      <c r="M160" s="151"/>
      <c r="T160" s="54"/>
      <c r="AU160" s="18" t="s">
        <v>80</v>
      </c>
    </row>
    <row r="161" spans="2:65" s="1" customFormat="1" ht="11.25">
      <c r="B161" s="33"/>
      <c r="D161" s="153" t="s">
        <v>275</v>
      </c>
      <c r="F161" s="174" t="s">
        <v>1837</v>
      </c>
      <c r="H161" s="175">
        <v>64.989999999999995</v>
      </c>
      <c r="L161" s="33"/>
      <c r="M161" s="151"/>
      <c r="T161" s="54"/>
      <c r="AU161" s="18" t="s">
        <v>80</v>
      </c>
    </row>
    <row r="162" spans="2:65" s="1" customFormat="1" ht="11.25">
      <c r="B162" s="33"/>
      <c r="D162" s="153" t="s">
        <v>275</v>
      </c>
      <c r="F162" s="174" t="s">
        <v>1838</v>
      </c>
      <c r="H162" s="175">
        <v>2.79</v>
      </c>
      <c r="L162" s="33"/>
      <c r="M162" s="151"/>
      <c r="T162" s="54"/>
      <c r="AU162" s="18" t="s">
        <v>80</v>
      </c>
    </row>
    <row r="163" spans="2:65" s="1" customFormat="1" ht="11.25">
      <c r="B163" s="33"/>
      <c r="D163" s="153" t="s">
        <v>275</v>
      </c>
      <c r="F163" s="174" t="s">
        <v>203</v>
      </c>
      <c r="H163" s="175">
        <v>481.55</v>
      </c>
      <c r="L163" s="33"/>
      <c r="M163" s="151"/>
      <c r="T163" s="54"/>
      <c r="AU163" s="18" t="s">
        <v>80</v>
      </c>
    </row>
    <row r="164" spans="2:65" s="1" customFormat="1" ht="33" customHeight="1">
      <c r="B164" s="33"/>
      <c r="C164" s="134" t="s">
        <v>268</v>
      </c>
      <c r="D164" s="134" t="s">
        <v>193</v>
      </c>
      <c r="E164" s="135" t="s">
        <v>321</v>
      </c>
      <c r="F164" s="136" t="s">
        <v>322</v>
      </c>
      <c r="G164" s="137" t="s">
        <v>146</v>
      </c>
      <c r="H164" s="138">
        <v>48.155000000000001</v>
      </c>
      <c r="I164" s="139"/>
      <c r="J164" s="140">
        <f>ROUND(I164*H164,2)</f>
        <v>0</v>
      </c>
      <c r="K164" s="141"/>
      <c r="L164" s="33"/>
      <c r="M164" s="142" t="s">
        <v>19</v>
      </c>
      <c r="N164" s="143" t="s">
        <v>42</v>
      </c>
      <c r="P164" s="144">
        <f>O164*H164</f>
        <v>0</v>
      </c>
      <c r="Q164" s="144">
        <v>0</v>
      </c>
      <c r="R164" s="144">
        <f>Q164*H164</f>
        <v>0</v>
      </c>
      <c r="S164" s="144">
        <v>0</v>
      </c>
      <c r="T164" s="145">
        <f>S164*H164</f>
        <v>0</v>
      </c>
      <c r="AR164" s="146" t="s">
        <v>197</v>
      </c>
      <c r="AT164" s="146" t="s">
        <v>193</v>
      </c>
      <c r="AU164" s="146" t="s">
        <v>80</v>
      </c>
      <c r="AY164" s="18" t="s">
        <v>191</v>
      </c>
      <c r="BE164" s="147">
        <f>IF(N164="základní",J164,0)</f>
        <v>0</v>
      </c>
      <c r="BF164" s="147">
        <f>IF(N164="snížená",J164,0)</f>
        <v>0</v>
      </c>
      <c r="BG164" s="147">
        <f>IF(N164="zákl. přenesená",J164,0)</f>
        <v>0</v>
      </c>
      <c r="BH164" s="147">
        <f>IF(N164="sníž. přenesená",J164,0)</f>
        <v>0</v>
      </c>
      <c r="BI164" s="147">
        <f>IF(N164="nulová",J164,0)</f>
        <v>0</v>
      </c>
      <c r="BJ164" s="18" t="s">
        <v>78</v>
      </c>
      <c r="BK164" s="147">
        <f>ROUND(I164*H164,2)</f>
        <v>0</v>
      </c>
      <c r="BL164" s="18" t="s">
        <v>197</v>
      </c>
      <c r="BM164" s="146" t="s">
        <v>1843</v>
      </c>
    </row>
    <row r="165" spans="2:65" s="1" customFormat="1" ht="11.25">
      <c r="B165" s="33"/>
      <c r="D165" s="148" t="s">
        <v>199</v>
      </c>
      <c r="F165" s="149" t="s">
        <v>324</v>
      </c>
      <c r="I165" s="150"/>
      <c r="L165" s="33"/>
      <c r="M165" s="151"/>
      <c r="T165" s="54"/>
      <c r="AT165" s="18" t="s">
        <v>199</v>
      </c>
      <c r="AU165" s="18" t="s">
        <v>80</v>
      </c>
    </row>
    <row r="166" spans="2:65" s="14" customFormat="1" ht="11.25">
      <c r="B166" s="167"/>
      <c r="D166" s="153" t="s">
        <v>201</v>
      </c>
      <c r="E166" s="168" t="s">
        <v>19</v>
      </c>
      <c r="F166" s="169" t="s">
        <v>273</v>
      </c>
      <c r="H166" s="168" t="s">
        <v>19</v>
      </c>
      <c r="I166" s="170"/>
      <c r="L166" s="167"/>
      <c r="M166" s="171"/>
      <c r="T166" s="172"/>
      <c r="AT166" s="168" t="s">
        <v>201</v>
      </c>
      <c r="AU166" s="168" t="s">
        <v>80</v>
      </c>
      <c r="AV166" s="14" t="s">
        <v>78</v>
      </c>
      <c r="AW166" s="14" t="s">
        <v>33</v>
      </c>
      <c r="AX166" s="14" t="s">
        <v>71</v>
      </c>
      <c r="AY166" s="168" t="s">
        <v>191</v>
      </c>
    </row>
    <row r="167" spans="2:65" s="12" customFormat="1" ht="11.25">
      <c r="B167" s="152"/>
      <c r="D167" s="153" t="s">
        <v>201</v>
      </c>
      <c r="E167" s="154" t="s">
        <v>19</v>
      </c>
      <c r="F167" s="155" t="s">
        <v>1844</v>
      </c>
      <c r="H167" s="156">
        <v>48.155000000000001</v>
      </c>
      <c r="I167" s="157"/>
      <c r="L167" s="152"/>
      <c r="M167" s="158"/>
      <c r="T167" s="159"/>
      <c r="AT167" s="154" t="s">
        <v>201</v>
      </c>
      <c r="AU167" s="154" t="s">
        <v>80</v>
      </c>
      <c r="AV167" s="12" t="s">
        <v>80</v>
      </c>
      <c r="AW167" s="12" t="s">
        <v>33</v>
      </c>
      <c r="AX167" s="12" t="s">
        <v>71</v>
      </c>
      <c r="AY167" s="154" t="s">
        <v>191</v>
      </c>
    </row>
    <row r="168" spans="2:65" s="13" customFormat="1" ht="11.25">
      <c r="B168" s="160"/>
      <c r="D168" s="153" t="s">
        <v>201</v>
      </c>
      <c r="E168" s="161" t="s">
        <v>19</v>
      </c>
      <c r="F168" s="162" t="s">
        <v>203</v>
      </c>
      <c r="H168" s="163">
        <v>48.155000000000001</v>
      </c>
      <c r="I168" s="164"/>
      <c r="L168" s="160"/>
      <c r="M168" s="165"/>
      <c r="T168" s="166"/>
      <c r="AT168" s="161" t="s">
        <v>201</v>
      </c>
      <c r="AU168" s="161" t="s">
        <v>80</v>
      </c>
      <c r="AV168" s="13" t="s">
        <v>197</v>
      </c>
      <c r="AW168" s="13" t="s">
        <v>33</v>
      </c>
      <c r="AX168" s="13" t="s">
        <v>78</v>
      </c>
      <c r="AY168" s="161" t="s">
        <v>191</v>
      </c>
    </row>
    <row r="169" spans="2:65" s="1" customFormat="1" ht="11.25">
      <c r="B169" s="33"/>
      <c r="D169" s="153" t="s">
        <v>275</v>
      </c>
      <c r="F169" s="173" t="s">
        <v>1835</v>
      </c>
      <c r="L169" s="33"/>
      <c r="M169" s="151"/>
      <c r="T169" s="54"/>
      <c r="AU169" s="18" t="s">
        <v>80</v>
      </c>
    </row>
    <row r="170" spans="2:65" s="1" customFormat="1" ht="11.25">
      <c r="B170" s="33"/>
      <c r="D170" s="153" t="s">
        <v>275</v>
      </c>
      <c r="F170" s="174" t="s">
        <v>1836</v>
      </c>
      <c r="H170" s="175">
        <v>413.77</v>
      </c>
      <c r="L170" s="33"/>
      <c r="M170" s="151"/>
      <c r="T170" s="54"/>
      <c r="AU170" s="18" t="s">
        <v>80</v>
      </c>
    </row>
    <row r="171" spans="2:65" s="1" customFormat="1" ht="11.25">
      <c r="B171" s="33"/>
      <c r="D171" s="153" t="s">
        <v>275</v>
      </c>
      <c r="F171" s="174" t="s">
        <v>1837</v>
      </c>
      <c r="H171" s="175">
        <v>64.989999999999995</v>
      </c>
      <c r="L171" s="33"/>
      <c r="M171" s="151"/>
      <c r="T171" s="54"/>
      <c r="AU171" s="18" t="s">
        <v>80</v>
      </c>
    </row>
    <row r="172" spans="2:65" s="1" customFormat="1" ht="11.25">
      <c r="B172" s="33"/>
      <c r="D172" s="153" t="s">
        <v>275</v>
      </c>
      <c r="F172" s="174" t="s">
        <v>1838</v>
      </c>
      <c r="H172" s="175">
        <v>2.79</v>
      </c>
      <c r="L172" s="33"/>
      <c r="M172" s="151"/>
      <c r="T172" s="54"/>
      <c r="AU172" s="18" t="s">
        <v>80</v>
      </c>
    </row>
    <row r="173" spans="2:65" s="1" customFormat="1" ht="11.25">
      <c r="B173" s="33"/>
      <c r="D173" s="153" t="s">
        <v>275</v>
      </c>
      <c r="F173" s="174" t="s">
        <v>203</v>
      </c>
      <c r="H173" s="175">
        <v>481.55</v>
      </c>
      <c r="L173" s="33"/>
      <c r="M173" s="151"/>
      <c r="T173" s="54"/>
      <c r="AU173" s="18" t="s">
        <v>80</v>
      </c>
    </row>
    <row r="174" spans="2:65" s="1" customFormat="1" ht="24.2" customHeight="1">
      <c r="B174" s="33"/>
      <c r="C174" s="134" t="s">
        <v>279</v>
      </c>
      <c r="D174" s="134" t="s">
        <v>193</v>
      </c>
      <c r="E174" s="135" t="s">
        <v>326</v>
      </c>
      <c r="F174" s="136" t="s">
        <v>327</v>
      </c>
      <c r="G174" s="137" t="s">
        <v>146</v>
      </c>
      <c r="H174" s="138">
        <v>48.155000000000001</v>
      </c>
      <c r="I174" s="139"/>
      <c r="J174" s="140">
        <f>ROUND(I174*H174,2)</f>
        <v>0</v>
      </c>
      <c r="K174" s="141"/>
      <c r="L174" s="33"/>
      <c r="M174" s="142" t="s">
        <v>19</v>
      </c>
      <c r="N174" s="143" t="s">
        <v>42</v>
      </c>
      <c r="P174" s="144">
        <f>O174*H174</f>
        <v>0</v>
      </c>
      <c r="Q174" s="144">
        <v>0</v>
      </c>
      <c r="R174" s="144">
        <f>Q174*H174</f>
        <v>0</v>
      </c>
      <c r="S174" s="144">
        <v>0</v>
      </c>
      <c r="T174" s="145">
        <f>S174*H174</f>
        <v>0</v>
      </c>
      <c r="AR174" s="146" t="s">
        <v>197</v>
      </c>
      <c r="AT174" s="146" t="s">
        <v>193</v>
      </c>
      <c r="AU174" s="146" t="s">
        <v>80</v>
      </c>
      <c r="AY174" s="18" t="s">
        <v>191</v>
      </c>
      <c r="BE174" s="147">
        <f>IF(N174="základní",J174,0)</f>
        <v>0</v>
      </c>
      <c r="BF174" s="147">
        <f>IF(N174="snížená",J174,0)</f>
        <v>0</v>
      </c>
      <c r="BG174" s="147">
        <f>IF(N174="zákl. přenesená",J174,0)</f>
        <v>0</v>
      </c>
      <c r="BH174" s="147">
        <f>IF(N174="sníž. přenesená",J174,0)</f>
        <v>0</v>
      </c>
      <c r="BI174" s="147">
        <f>IF(N174="nulová",J174,0)</f>
        <v>0</v>
      </c>
      <c r="BJ174" s="18" t="s">
        <v>78</v>
      </c>
      <c r="BK174" s="147">
        <f>ROUND(I174*H174,2)</f>
        <v>0</v>
      </c>
      <c r="BL174" s="18" t="s">
        <v>197</v>
      </c>
      <c r="BM174" s="146" t="s">
        <v>1845</v>
      </c>
    </row>
    <row r="175" spans="2:65" s="1" customFormat="1" ht="11.25">
      <c r="B175" s="33"/>
      <c r="D175" s="148" t="s">
        <v>199</v>
      </c>
      <c r="F175" s="149" t="s">
        <v>329</v>
      </c>
      <c r="I175" s="150"/>
      <c r="L175" s="33"/>
      <c r="M175" s="151"/>
      <c r="T175" s="54"/>
      <c r="AT175" s="18" t="s">
        <v>199</v>
      </c>
      <c r="AU175" s="18" t="s">
        <v>80</v>
      </c>
    </row>
    <row r="176" spans="2:65" s="14" customFormat="1" ht="11.25">
      <c r="B176" s="167"/>
      <c r="D176" s="153" t="s">
        <v>201</v>
      </c>
      <c r="E176" s="168" t="s">
        <v>19</v>
      </c>
      <c r="F176" s="169" t="s">
        <v>273</v>
      </c>
      <c r="H176" s="168" t="s">
        <v>19</v>
      </c>
      <c r="I176" s="170"/>
      <c r="L176" s="167"/>
      <c r="M176" s="171"/>
      <c r="T176" s="172"/>
      <c r="AT176" s="168" t="s">
        <v>201</v>
      </c>
      <c r="AU176" s="168" t="s">
        <v>80</v>
      </c>
      <c r="AV176" s="14" t="s">
        <v>78</v>
      </c>
      <c r="AW176" s="14" t="s">
        <v>33</v>
      </c>
      <c r="AX176" s="14" t="s">
        <v>71</v>
      </c>
      <c r="AY176" s="168" t="s">
        <v>191</v>
      </c>
    </row>
    <row r="177" spans="2:65" s="12" customFormat="1" ht="11.25">
      <c r="B177" s="152"/>
      <c r="D177" s="153" t="s">
        <v>201</v>
      </c>
      <c r="E177" s="154" t="s">
        <v>19</v>
      </c>
      <c r="F177" s="155" t="s">
        <v>1844</v>
      </c>
      <c r="H177" s="156">
        <v>48.155000000000001</v>
      </c>
      <c r="I177" s="157"/>
      <c r="L177" s="152"/>
      <c r="M177" s="158"/>
      <c r="T177" s="159"/>
      <c r="AT177" s="154" t="s">
        <v>201</v>
      </c>
      <c r="AU177" s="154" t="s">
        <v>80</v>
      </c>
      <c r="AV177" s="12" t="s">
        <v>80</v>
      </c>
      <c r="AW177" s="12" t="s">
        <v>33</v>
      </c>
      <c r="AX177" s="12" t="s">
        <v>71</v>
      </c>
      <c r="AY177" s="154" t="s">
        <v>191</v>
      </c>
    </row>
    <row r="178" spans="2:65" s="13" customFormat="1" ht="11.25">
      <c r="B178" s="160"/>
      <c r="D178" s="153" t="s">
        <v>201</v>
      </c>
      <c r="E178" s="161" t="s">
        <v>19</v>
      </c>
      <c r="F178" s="162" t="s">
        <v>203</v>
      </c>
      <c r="H178" s="163">
        <v>48.155000000000001</v>
      </c>
      <c r="I178" s="164"/>
      <c r="L178" s="160"/>
      <c r="M178" s="165"/>
      <c r="T178" s="166"/>
      <c r="AT178" s="161" t="s">
        <v>201</v>
      </c>
      <c r="AU178" s="161" t="s">
        <v>80</v>
      </c>
      <c r="AV178" s="13" t="s">
        <v>197</v>
      </c>
      <c r="AW178" s="13" t="s">
        <v>33</v>
      </c>
      <c r="AX178" s="13" t="s">
        <v>78</v>
      </c>
      <c r="AY178" s="161" t="s">
        <v>191</v>
      </c>
    </row>
    <row r="179" spans="2:65" s="1" customFormat="1" ht="11.25">
      <c r="B179" s="33"/>
      <c r="D179" s="153" t="s">
        <v>275</v>
      </c>
      <c r="F179" s="173" t="s">
        <v>1835</v>
      </c>
      <c r="L179" s="33"/>
      <c r="M179" s="151"/>
      <c r="T179" s="54"/>
      <c r="AU179" s="18" t="s">
        <v>80</v>
      </c>
    </row>
    <row r="180" spans="2:65" s="1" customFormat="1" ht="11.25">
      <c r="B180" s="33"/>
      <c r="D180" s="153" t="s">
        <v>275</v>
      </c>
      <c r="F180" s="174" t="s">
        <v>1836</v>
      </c>
      <c r="H180" s="175">
        <v>413.77</v>
      </c>
      <c r="L180" s="33"/>
      <c r="M180" s="151"/>
      <c r="T180" s="54"/>
      <c r="AU180" s="18" t="s">
        <v>80</v>
      </c>
    </row>
    <row r="181" spans="2:65" s="1" customFormat="1" ht="11.25">
      <c r="B181" s="33"/>
      <c r="D181" s="153" t="s">
        <v>275</v>
      </c>
      <c r="F181" s="174" t="s">
        <v>1837</v>
      </c>
      <c r="H181" s="175">
        <v>64.989999999999995</v>
      </c>
      <c r="L181" s="33"/>
      <c r="M181" s="151"/>
      <c r="T181" s="54"/>
      <c r="AU181" s="18" t="s">
        <v>80</v>
      </c>
    </row>
    <row r="182" spans="2:65" s="1" customFormat="1" ht="11.25">
      <c r="B182" s="33"/>
      <c r="D182" s="153" t="s">
        <v>275</v>
      </c>
      <c r="F182" s="174" t="s">
        <v>1838</v>
      </c>
      <c r="H182" s="175">
        <v>2.79</v>
      </c>
      <c r="L182" s="33"/>
      <c r="M182" s="151"/>
      <c r="T182" s="54"/>
      <c r="AU182" s="18" t="s">
        <v>80</v>
      </c>
    </row>
    <row r="183" spans="2:65" s="1" customFormat="1" ht="11.25">
      <c r="B183" s="33"/>
      <c r="D183" s="153" t="s">
        <v>275</v>
      </c>
      <c r="F183" s="174" t="s">
        <v>203</v>
      </c>
      <c r="H183" s="175">
        <v>481.55</v>
      </c>
      <c r="L183" s="33"/>
      <c r="M183" s="151"/>
      <c r="T183" s="54"/>
      <c r="AU183" s="18" t="s">
        <v>80</v>
      </c>
    </row>
    <row r="184" spans="2:65" s="1" customFormat="1" ht="24.2" customHeight="1">
      <c r="B184" s="33"/>
      <c r="C184" s="134" t="s">
        <v>285</v>
      </c>
      <c r="D184" s="134" t="s">
        <v>193</v>
      </c>
      <c r="E184" s="135" t="s">
        <v>332</v>
      </c>
      <c r="F184" s="136" t="s">
        <v>333</v>
      </c>
      <c r="G184" s="137" t="s">
        <v>146</v>
      </c>
      <c r="H184" s="138">
        <v>293.3</v>
      </c>
      <c r="I184" s="139"/>
      <c r="J184" s="140">
        <f>ROUND(I184*H184,2)</f>
        <v>0</v>
      </c>
      <c r="K184" s="141"/>
      <c r="L184" s="33"/>
      <c r="M184" s="142" t="s">
        <v>19</v>
      </c>
      <c r="N184" s="143" t="s">
        <v>42</v>
      </c>
      <c r="P184" s="144">
        <f>O184*H184</f>
        <v>0</v>
      </c>
      <c r="Q184" s="144">
        <v>0</v>
      </c>
      <c r="R184" s="144">
        <f>Q184*H184</f>
        <v>0</v>
      </c>
      <c r="S184" s="144">
        <v>0</v>
      </c>
      <c r="T184" s="145">
        <f>S184*H184</f>
        <v>0</v>
      </c>
      <c r="AR184" s="146" t="s">
        <v>197</v>
      </c>
      <c r="AT184" s="146" t="s">
        <v>193</v>
      </c>
      <c r="AU184" s="146" t="s">
        <v>80</v>
      </c>
      <c r="AY184" s="18" t="s">
        <v>191</v>
      </c>
      <c r="BE184" s="147">
        <f>IF(N184="základní",J184,0)</f>
        <v>0</v>
      </c>
      <c r="BF184" s="147">
        <f>IF(N184="snížená",J184,0)</f>
        <v>0</v>
      </c>
      <c r="BG184" s="147">
        <f>IF(N184="zákl. přenesená",J184,0)</f>
        <v>0</v>
      </c>
      <c r="BH184" s="147">
        <f>IF(N184="sníž. přenesená",J184,0)</f>
        <v>0</v>
      </c>
      <c r="BI184" s="147">
        <f>IF(N184="nulová",J184,0)</f>
        <v>0</v>
      </c>
      <c r="BJ184" s="18" t="s">
        <v>78</v>
      </c>
      <c r="BK184" s="147">
        <f>ROUND(I184*H184,2)</f>
        <v>0</v>
      </c>
      <c r="BL184" s="18" t="s">
        <v>197</v>
      </c>
      <c r="BM184" s="146" t="s">
        <v>1846</v>
      </c>
    </row>
    <row r="185" spans="2:65" s="1" customFormat="1" ht="11.25">
      <c r="B185" s="33"/>
      <c r="D185" s="148" t="s">
        <v>199</v>
      </c>
      <c r="F185" s="149" t="s">
        <v>335</v>
      </c>
      <c r="I185" s="150"/>
      <c r="L185" s="33"/>
      <c r="M185" s="151"/>
      <c r="T185" s="54"/>
      <c r="AT185" s="18" t="s">
        <v>199</v>
      </c>
      <c r="AU185" s="18" t="s">
        <v>80</v>
      </c>
    </row>
    <row r="186" spans="2:65" s="12" customFormat="1" ht="11.25">
      <c r="B186" s="152"/>
      <c r="D186" s="153" t="s">
        <v>201</v>
      </c>
      <c r="E186" s="154" t="s">
        <v>19</v>
      </c>
      <c r="F186" s="155" t="s">
        <v>1847</v>
      </c>
      <c r="H186" s="156">
        <v>293.3</v>
      </c>
      <c r="I186" s="157"/>
      <c r="L186" s="152"/>
      <c r="M186" s="158"/>
      <c r="T186" s="159"/>
      <c r="AT186" s="154" t="s">
        <v>201</v>
      </c>
      <c r="AU186" s="154" t="s">
        <v>80</v>
      </c>
      <c r="AV186" s="12" t="s">
        <v>80</v>
      </c>
      <c r="AW186" s="12" t="s">
        <v>33</v>
      </c>
      <c r="AX186" s="12" t="s">
        <v>71</v>
      </c>
      <c r="AY186" s="154" t="s">
        <v>191</v>
      </c>
    </row>
    <row r="187" spans="2:65" s="13" customFormat="1" ht="11.25">
      <c r="B187" s="160"/>
      <c r="D187" s="153" t="s">
        <v>201</v>
      </c>
      <c r="E187" s="161" t="s">
        <v>19</v>
      </c>
      <c r="F187" s="162" t="s">
        <v>203</v>
      </c>
      <c r="H187" s="163">
        <v>293.3</v>
      </c>
      <c r="I187" s="164"/>
      <c r="L187" s="160"/>
      <c r="M187" s="165"/>
      <c r="T187" s="166"/>
      <c r="AT187" s="161" t="s">
        <v>201</v>
      </c>
      <c r="AU187" s="161" t="s">
        <v>80</v>
      </c>
      <c r="AV187" s="13" t="s">
        <v>197</v>
      </c>
      <c r="AW187" s="13" t="s">
        <v>33</v>
      </c>
      <c r="AX187" s="13" t="s">
        <v>78</v>
      </c>
      <c r="AY187" s="161" t="s">
        <v>191</v>
      </c>
    </row>
    <row r="188" spans="2:65" s="1" customFormat="1" ht="21.75" customHeight="1">
      <c r="B188" s="33"/>
      <c r="C188" s="134" t="s">
        <v>291</v>
      </c>
      <c r="D188" s="134" t="s">
        <v>193</v>
      </c>
      <c r="E188" s="135" t="s">
        <v>343</v>
      </c>
      <c r="F188" s="136" t="s">
        <v>344</v>
      </c>
      <c r="G188" s="137" t="s">
        <v>196</v>
      </c>
      <c r="H188" s="138">
        <v>990.54399999999998</v>
      </c>
      <c r="I188" s="139"/>
      <c r="J188" s="140">
        <f>ROUND(I188*H188,2)</f>
        <v>0</v>
      </c>
      <c r="K188" s="141"/>
      <c r="L188" s="33"/>
      <c r="M188" s="142" t="s">
        <v>19</v>
      </c>
      <c r="N188" s="143" t="s">
        <v>42</v>
      </c>
      <c r="P188" s="144">
        <f>O188*H188</f>
        <v>0</v>
      </c>
      <c r="Q188" s="144">
        <v>8.4000000000000003E-4</v>
      </c>
      <c r="R188" s="144">
        <f>Q188*H188</f>
        <v>0.83205696000000007</v>
      </c>
      <c r="S188" s="144">
        <v>0</v>
      </c>
      <c r="T188" s="145">
        <f>S188*H188</f>
        <v>0</v>
      </c>
      <c r="AR188" s="146" t="s">
        <v>197</v>
      </c>
      <c r="AT188" s="146" t="s">
        <v>193</v>
      </c>
      <c r="AU188" s="146" t="s">
        <v>80</v>
      </c>
      <c r="AY188" s="18" t="s">
        <v>191</v>
      </c>
      <c r="BE188" s="147">
        <f>IF(N188="základní",J188,0)</f>
        <v>0</v>
      </c>
      <c r="BF188" s="147">
        <f>IF(N188="snížená",J188,0)</f>
        <v>0</v>
      </c>
      <c r="BG188" s="147">
        <f>IF(N188="zákl. přenesená",J188,0)</f>
        <v>0</v>
      </c>
      <c r="BH188" s="147">
        <f>IF(N188="sníž. přenesená",J188,0)</f>
        <v>0</v>
      </c>
      <c r="BI188" s="147">
        <f>IF(N188="nulová",J188,0)</f>
        <v>0</v>
      </c>
      <c r="BJ188" s="18" t="s">
        <v>78</v>
      </c>
      <c r="BK188" s="147">
        <f>ROUND(I188*H188,2)</f>
        <v>0</v>
      </c>
      <c r="BL188" s="18" t="s">
        <v>197</v>
      </c>
      <c r="BM188" s="146" t="s">
        <v>1848</v>
      </c>
    </row>
    <row r="189" spans="2:65" s="1" customFormat="1" ht="11.25">
      <c r="B189" s="33"/>
      <c r="D189" s="148" t="s">
        <v>199</v>
      </c>
      <c r="F189" s="149" t="s">
        <v>346</v>
      </c>
      <c r="I189" s="150"/>
      <c r="L189" s="33"/>
      <c r="M189" s="151"/>
      <c r="T189" s="54"/>
      <c r="AT189" s="18" t="s">
        <v>199</v>
      </c>
      <c r="AU189" s="18" t="s">
        <v>80</v>
      </c>
    </row>
    <row r="190" spans="2:65" s="12" customFormat="1" ht="11.25">
      <c r="B190" s="152"/>
      <c r="D190" s="153" t="s">
        <v>201</v>
      </c>
      <c r="E190" s="154" t="s">
        <v>19</v>
      </c>
      <c r="F190" s="155" t="s">
        <v>1849</v>
      </c>
      <c r="H190" s="156">
        <v>851.79</v>
      </c>
      <c r="I190" s="157"/>
      <c r="L190" s="152"/>
      <c r="M190" s="158"/>
      <c r="T190" s="159"/>
      <c r="AT190" s="154" t="s">
        <v>201</v>
      </c>
      <c r="AU190" s="154" t="s">
        <v>80</v>
      </c>
      <c r="AV190" s="12" t="s">
        <v>80</v>
      </c>
      <c r="AW190" s="12" t="s">
        <v>33</v>
      </c>
      <c r="AX190" s="12" t="s">
        <v>71</v>
      </c>
      <c r="AY190" s="154" t="s">
        <v>191</v>
      </c>
    </row>
    <row r="191" spans="2:65" s="12" customFormat="1" ht="11.25">
      <c r="B191" s="152"/>
      <c r="D191" s="153" t="s">
        <v>201</v>
      </c>
      <c r="E191" s="154" t="s">
        <v>19</v>
      </c>
      <c r="F191" s="155" t="s">
        <v>1850</v>
      </c>
      <c r="H191" s="156">
        <v>133.10400000000001</v>
      </c>
      <c r="I191" s="157"/>
      <c r="L191" s="152"/>
      <c r="M191" s="158"/>
      <c r="T191" s="159"/>
      <c r="AT191" s="154" t="s">
        <v>201</v>
      </c>
      <c r="AU191" s="154" t="s">
        <v>80</v>
      </c>
      <c r="AV191" s="12" t="s">
        <v>80</v>
      </c>
      <c r="AW191" s="12" t="s">
        <v>33</v>
      </c>
      <c r="AX191" s="12" t="s">
        <v>71</v>
      </c>
      <c r="AY191" s="154" t="s">
        <v>191</v>
      </c>
    </row>
    <row r="192" spans="2:65" s="12" customFormat="1" ht="11.25">
      <c r="B192" s="152"/>
      <c r="D192" s="153" t="s">
        <v>201</v>
      </c>
      <c r="E192" s="154" t="s">
        <v>19</v>
      </c>
      <c r="F192" s="155" t="s">
        <v>1851</v>
      </c>
      <c r="H192" s="156">
        <v>5.65</v>
      </c>
      <c r="I192" s="157"/>
      <c r="L192" s="152"/>
      <c r="M192" s="158"/>
      <c r="T192" s="159"/>
      <c r="AT192" s="154" t="s">
        <v>201</v>
      </c>
      <c r="AU192" s="154" t="s">
        <v>80</v>
      </c>
      <c r="AV192" s="12" t="s">
        <v>80</v>
      </c>
      <c r="AW192" s="12" t="s">
        <v>33</v>
      </c>
      <c r="AX192" s="12" t="s">
        <v>71</v>
      </c>
      <c r="AY192" s="154" t="s">
        <v>191</v>
      </c>
    </row>
    <row r="193" spans="2:65" s="13" customFormat="1" ht="11.25">
      <c r="B193" s="160"/>
      <c r="D193" s="153" t="s">
        <v>201</v>
      </c>
      <c r="E193" s="161" t="s">
        <v>19</v>
      </c>
      <c r="F193" s="162" t="s">
        <v>203</v>
      </c>
      <c r="H193" s="163">
        <v>990.54399999999998</v>
      </c>
      <c r="I193" s="164"/>
      <c r="L193" s="160"/>
      <c r="M193" s="165"/>
      <c r="T193" s="166"/>
      <c r="AT193" s="161" t="s">
        <v>201</v>
      </c>
      <c r="AU193" s="161" t="s">
        <v>80</v>
      </c>
      <c r="AV193" s="13" t="s">
        <v>197</v>
      </c>
      <c r="AW193" s="13" t="s">
        <v>33</v>
      </c>
      <c r="AX193" s="13" t="s">
        <v>78</v>
      </c>
      <c r="AY193" s="161" t="s">
        <v>191</v>
      </c>
    </row>
    <row r="194" spans="2:65" s="1" customFormat="1" ht="24.2" customHeight="1">
      <c r="B194" s="33"/>
      <c r="C194" s="134" t="s">
        <v>297</v>
      </c>
      <c r="D194" s="134" t="s">
        <v>193</v>
      </c>
      <c r="E194" s="135" t="s">
        <v>359</v>
      </c>
      <c r="F194" s="136" t="s">
        <v>360</v>
      </c>
      <c r="G194" s="137" t="s">
        <v>196</v>
      </c>
      <c r="H194" s="138">
        <v>990.54399999999998</v>
      </c>
      <c r="I194" s="139"/>
      <c r="J194" s="140">
        <f>ROUND(I194*H194,2)</f>
        <v>0</v>
      </c>
      <c r="K194" s="141"/>
      <c r="L194" s="33"/>
      <c r="M194" s="142" t="s">
        <v>19</v>
      </c>
      <c r="N194" s="143" t="s">
        <v>42</v>
      </c>
      <c r="P194" s="144">
        <f>O194*H194</f>
        <v>0</v>
      </c>
      <c r="Q194" s="144">
        <v>0</v>
      </c>
      <c r="R194" s="144">
        <f>Q194*H194</f>
        <v>0</v>
      </c>
      <c r="S194" s="144">
        <v>0</v>
      </c>
      <c r="T194" s="145">
        <f>S194*H194</f>
        <v>0</v>
      </c>
      <c r="AR194" s="146" t="s">
        <v>197</v>
      </c>
      <c r="AT194" s="146" t="s">
        <v>193</v>
      </c>
      <c r="AU194" s="146" t="s">
        <v>80</v>
      </c>
      <c r="AY194" s="18" t="s">
        <v>191</v>
      </c>
      <c r="BE194" s="147">
        <f>IF(N194="základní",J194,0)</f>
        <v>0</v>
      </c>
      <c r="BF194" s="147">
        <f>IF(N194="snížená",J194,0)</f>
        <v>0</v>
      </c>
      <c r="BG194" s="147">
        <f>IF(N194="zákl. přenesená",J194,0)</f>
        <v>0</v>
      </c>
      <c r="BH194" s="147">
        <f>IF(N194="sníž. přenesená",J194,0)</f>
        <v>0</v>
      </c>
      <c r="BI194" s="147">
        <f>IF(N194="nulová",J194,0)</f>
        <v>0</v>
      </c>
      <c r="BJ194" s="18" t="s">
        <v>78</v>
      </c>
      <c r="BK194" s="147">
        <f>ROUND(I194*H194,2)</f>
        <v>0</v>
      </c>
      <c r="BL194" s="18" t="s">
        <v>197</v>
      </c>
      <c r="BM194" s="146" t="s">
        <v>1852</v>
      </c>
    </row>
    <row r="195" spans="2:65" s="1" customFormat="1" ht="11.25">
      <c r="B195" s="33"/>
      <c r="D195" s="148" t="s">
        <v>199</v>
      </c>
      <c r="F195" s="149" t="s">
        <v>362</v>
      </c>
      <c r="I195" s="150"/>
      <c r="L195" s="33"/>
      <c r="M195" s="151"/>
      <c r="T195" s="54"/>
      <c r="AT195" s="18" t="s">
        <v>199</v>
      </c>
      <c r="AU195" s="18" t="s">
        <v>80</v>
      </c>
    </row>
    <row r="196" spans="2:65" s="1" customFormat="1" ht="37.9" customHeight="1">
      <c r="B196" s="33"/>
      <c r="C196" s="134" t="s">
        <v>308</v>
      </c>
      <c r="D196" s="134" t="s">
        <v>193</v>
      </c>
      <c r="E196" s="135" t="s">
        <v>391</v>
      </c>
      <c r="F196" s="136" t="s">
        <v>392</v>
      </c>
      <c r="G196" s="137" t="s">
        <v>146</v>
      </c>
      <c r="H196" s="138">
        <v>259.39</v>
      </c>
      <c r="I196" s="139"/>
      <c r="J196" s="140">
        <f>ROUND(I196*H196,2)</f>
        <v>0</v>
      </c>
      <c r="K196" s="141"/>
      <c r="L196" s="33"/>
      <c r="M196" s="142" t="s">
        <v>19</v>
      </c>
      <c r="N196" s="143" t="s">
        <v>42</v>
      </c>
      <c r="P196" s="144">
        <f>O196*H196</f>
        <v>0</v>
      </c>
      <c r="Q196" s="144">
        <v>0</v>
      </c>
      <c r="R196" s="144">
        <f>Q196*H196</f>
        <v>0</v>
      </c>
      <c r="S196" s="144">
        <v>0</v>
      </c>
      <c r="T196" s="145">
        <f>S196*H196</f>
        <v>0</v>
      </c>
      <c r="AR196" s="146" t="s">
        <v>197</v>
      </c>
      <c r="AT196" s="146" t="s">
        <v>193</v>
      </c>
      <c r="AU196" s="146" t="s">
        <v>80</v>
      </c>
      <c r="AY196" s="18" t="s">
        <v>191</v>
      </c>
      <c r="BE196" s="147">
        <f>IF(N196="základní",J196,0)</f>
        <v>0</v>
      </c>
      <c r="BF196" s="147">
        <f>IF(N196="snížená",J196,0)</f>
        <v>0</v>
      </c>
      <c r="BG196" s="147">
        <f>IF(N196="zákl. přenesená",J196,0)</f>
        <v>0</v>
      </c>
      <c r="BH196" s="147">
        <f>IF(N196="sníž. přenesená",J196,0)</f>
        <v>0</v>
      </c>
      <c r="BI196" s="147">
        <f>IF(N196="nulová",J196,0)</f>
        <v>0</v>
      </c>
      <c r="BJ196" s="18" t="s">
        <v>78</v>
      </c>
      <c r="BK196" s="147">
        <f>ROUND(I196*H196,2)</f>
        <v>0</v>
      </c>
      <c r="BL196" s="18" t="s">
        <v>197</v>
      </c>
      <c r="BM196" s="146" t="s">
        <v>393</v>
      </c>
    </row>
    <row r="197" spans="2:65" s="1" customFormat="1" ht="11.25">
      <c r="B197" s="33"/>
      <c r="D197" s="148" t="s">
        <v>199</v>
      </c>
      <c r="F197" s="149" t="s">
        <v>394</v>
      </c>
      <c r="I197" s="150"/>
      <c r="L197" s="33"/>
      <c r="M197" s="151"/>
      <c r="T197" s="54"/>
      <c r="AT197" s="18" t="s">
        <v>199</v>
      </c>
      <c r="AU197" s="18" t="s">
        <v>80</v>
      </c>
    </row>
    <row r="198" spans="2:65" s="14" customFormat="1" ht="11.25">
      <c r="B198" s="167"/>
      <c r="D198" s="153" t="s">
        <v>201</v>
      </c>
      <c r="E198" s="168" t="s">
        <v>19</v>
      </c>
      <c r="F198" s="169" t="s">
        <v>395</v>
      </c>
      <c r="H198" s="168" t="s">
        <v>19</v>
      </c>
      <c r="I198" s="170"/>
      <c r="L198" s="167"/>
      <c r="M198" s="171"/>
      <c r="T198" s="172"/>
      <c r="AT198" s="168" t="s">
        <v>201</v>
      </c>
      <c r="AU198" s="168" t="s">
        <v>80</v>
      </c>
      <c r="AV198" s="14" t="s">
        <v>78</v>
      </c>
      <c r="AW198" s="14" t="s">
        <v>33</v>
      </c>
      <c r="AX198" s="14" t="s">
        <v>71</v>
      </c>
      <c r="AY198" s="168" t="s">
        <v>191</v>
      </c>
    </row>
    <row r="199" spans="2:65" s="12" customFormat="1" ht="11.25">
      <c r="B199" s="152"/>
      <c r="D199" s="153" t="s">
        <v>201</v>
      </c>
      <c r="E199" s="154" t="s">
        <v>19</v>
      </c>
      <c r="F199" s="155" t="s">
        <v>1853</v>
      </c>
      <c r="H199" s="156">
        <v>31.61</v>
      </c>
      <c r="I199" s="157"/>
      <c r="L199" s="152"/>
      <c r="M199" s="158"/>
      <c r="T199" s="159"/>
      <c r="AT199" s="154" t="s">
        <v>201</v>
      </c>
      <c r="AU199" s="154" t="s">
        <v>80</v>
      </c>
      <c r="AV199" s="12" t="s">
        <v>80</v>
      </c>
      <c r="AW199" s="12" t="s">
        <v>33</v>
      </c>
      <c r="AX199" s="12" t="s">
        <v>71</v>
      </c>
      <c r="AY199" s="154" t="s">
        <v>191</v>
      </c>
    </row>
    <row r="200" spans="2:65" s="12" customFormat="1" ht="11.25">
      <c r="B200" s="152"/>
      <c r="D200" s="153" t="s">
        <v>201</v>
      </c>
      <c r="E200" s="154" t="s">
        <v>19</v>
      </c>
      <c r="F200" s="155" t="s">
        <v>1854</v>
      </c>
      <c r="H200" s="156">
        <v>127.18</v>
      </c>
      <c r="I200" s="157"/>
      <c r="L200" s="152"/>
      <c r="M200" s="158"/>
      <c r="T200" s="159"/>
      <c r="AT200" s="154" t="s">
        <v>201</v>
      </c>
      <c r="AU200" s="154" t="s">
        <v>80</v>
      </c>
      <c r="AV200" s="12" t="s">
        <v>80</v>
      </c>
      <c r="AW200" s="12" t="s">
        <v>33</v>
      </c>
      <c r="AX200" s="12" t="s">
        <v>71</v>
      </c>
      <c r="AY200" s="154" t="s">
        <v>191</v>
      </c>
    </row>
    <row r="201" spans="2:65" s="12" customFormat="1" ht="11.25">
      <c r="B201" s="152"/>
      <c r="D201" s="153" t="s">
        <v>201</v>
      </c>
      <c r="E201" s="154" t="s">
        <v>19</v>
      </c>
      <c r="F201" s="155" t="s">
        <v>1855</v>
      </c>
      <c r="H201" s="156">
        <v>100.6</v>
      </c>
      <c r="I201" s="157"/>
      <c r="L201" s="152"/>
      <c r="M201" s="158"/>
      <c r="T201" s="159"/>
      <c r="AT201" s="154" t="s">
        <v>201</v>
      </c>
      <c r="AU201" s="154" t="s">
        <v>80</v>
      </c>
      <c r="AV201" s="12" t="s">
        <v>80</v>
      </c>
      <c r="AW201" s="12" t="s">
        <v>33</v>
      </c>
      <c r="AX201" s="12" t="s">
        <v>71</v>
      </c>
      <c r="AY201" s="154" t="s">
        <v>191</v>
      </c>
    </row>
    <row r="202" spans="2:65" s="13" customFormat="1" ht="11.25">
      <c r="B202" s="160"/>
      <c r="D202" s="153" t="s">
        <v>201</v>
      </c>
      <c r="E202" s="161" t="s">
        <v>19</v>
      </c>
      <c r="F202" s="162" t="s">
        <v>203</v>
      </c>
      <c r="H202" s="163">
        <v>259.39</v>
      </c>
      <c r="I202" s="164"/>
      <c r="L202" s="160"/>
      <c r="M202" s="165"/>
      <c r="T202" s="166"/>
      <c r="AT202" s="161" t="s">
        <v>201</v>
      </c>
      <c r="AU202" s="161" t="s">
        <v>80</v>
      </c>
      <c r="AV202" s="13" t="s">
        <v>197</v>
      </c>
      <c r="AW202" s="13" t="s">
        <v>33</v>
      </c>
      <c r="AX202" s="13" t="s">
        <v>78</v>
      </c>
      <c r="AY202" s="161" t="s">
        <v>191</v>
      </c>
    </row>
    <row r="203" spans="2:65" s="1" customFormat="1" ht="37.9" customHeight="1">
      <c r="B203" s="33"/>
      <c r="C203" s="134" t="s">
        <v>314</v>
      </c>
      <c r="D203" s="134" t="s">
        <v>193</v>
      </c>
      <c r="E203" s="135" t="s">
        <v>400</v>
      </c>
      <c r="F203" s="136" t="s">
        <v>401</v>
      </c>
      <c r="G203" s="137" t="s">
        <v>146</v>
      </c>
      <c r="H203" s="138">
        <v>288.93</v>
      </c>
      <c r="I203" s="139"/>
      <c r="J203" s="140">
        <f>ROUND(I203*H203,2)</f>
        <v>0</v>
      </c>
      <c r="K203" s="141"/>
      <c r="L203" s="33"/>
      <c r="M203" s="142" t="s">
        <v>19</v>
      </c>
      <c r="N203" s="143" t="s">
        <v>42</v>
      </c>
      <c r="P203" s="144">
        <f>O203*H203</f>
        <v>0</v>
      </c>
      <c r="Q203" s="144">
        <v>0</v>
      </c>
      <c r="R203" s="144">
        <f>Q203*H203</f>
        <v>0</v>
      </c>
      <c r="S203" s="144">
        <v>0</v>
      </c>
      <c r="T203" s="145">
        <f>S203*H203</f>
        <v>0</v>
      </c>
      <c r="AR203" s="146" t="s">
        <v>197</v>
      </c>
      <c r="AT203" s="146" t="s">
        <v>193</v>
      </c>
      <c r="AU203" s="146" t="s">
        <v>80</v>
      </c>
      <c r="AY203" s="18" t="s">
        <v>191</v>
      </c>
      <c r="BE203" s="147">
        <f>IF(N203="základní",J203,0)</f>
        <v>0</v>
      </c>
      <c r="BF203" s="147">
        <f>IF(N203="snížená",J203,0)</f>
        <v>0</v>
      </c>
      <c r="BG203" s="147">
        <f>IF(N203="zákl. přenesená",J203,0)</f>
        <v>0</v>
      </c>
      <c r="BH203" s="147">
        <f>IF(N203="sníž. přenesená",J203,0)</f>
        <v>0</v>
      </c>
      <c r="BI203" s="147">
        <f>IF(N203="nulová",J203,0)</f>
        <v>0</v>
      </c>
      <c r="BJ203" s="18" t="s">
        <v>78</v>
      </c>
      <c r="BK203" s="147">
        <f>ROUND(I203*H203,2)</f>
        <v>0</v>
      </c>
      <c r="BL203" s="18" t="s">
        <v>197</v>
      </c>
      <c r="BM203" s="146" t="s">
        <v>402</v>
      </c>
    </row>
    <row r="204" spans="2:65" s="1" customFormat="1" ht="11.25">
      <c r="B204" s="33"/>
      <c r="D204" s="148" t="s">
        <v>199</v>
      </c>
      <c r="F204" s="149" t="s">
        <v>403</v>
      </c>
      <c r="I204" s="150"/>
      <c r="L204" s="33"/>
      <c r="M204" s="151"/>
      <c r="T204" s="54"/>
      <c r="AT204" s="18" t="s">
        <v>199</v>
      </c>
      <c r="AU204" s="18" t="s">
        <v>80</v>
      </c>
    </row>
    <row r="205" spans="2:65" s="14" customFormat="1" ht="11.25">
      <c r="B205" s="167"/>
      <c r="D205" s="153" t="s">
        <v>201</v>
      </c>
      <c r="E205" s="168" t="s">
        <v>19</v>
      </c>
      <c r="F205" s="169" t="s">
        <v>273</v>
      </c>
      <c r="H205" s="168" t="s">
        <v>19</v>
      </c>
      <c r="I205" s="170"/>
      <c r="L205" s="167"/>
      <c r="M205" s="171"/>
      <c r="T205" s="172"/>
      <c r="AT205" s="168" t="s">
        <v>201</v>
      </c>
      <c r="AU205" s="168" t="s">
        <v>80</v>
      </c>
      <c r="AV205" s="14" t="s">
        <v>78</v>
      </c>
      <c r="AW205" s="14" t="s">
        <v>33</v>
      </c>
      <c r="AX205" s="14" t="s">
        <v>71</v>
      </c>
      <c r="AY205" s="168" t="s">
        <v>191</v>
      </c>
    </row>
    <row r="206" spans="2:65" s="14" customFormat="1" ht="11.25">
      <c r="B206" s="167"/>
      <c r="D206" s="153" t="s">
        <v>201</v>
      </c>
      <c r="E206" s="168" t="s">
        <v>19</v>
      </c>
      <c r="F206" s="169" t="s">
        <v>404</v>
      </c>
      <c r="H206" s="168" t="s">
        <v>19</v>
      </c>
      <c r="I206" s="170"/>
      <c r="L206" s="167"/>
      <c r="M206" s="171"/>
      <c r="T206" s="172"/>
      <c r="AT206" s="168" t="s">
        <v>201</v>
      </c>
      <c r="AU206" s="168" t="s">
        <v>80</v>
      </c>
      <c r="AV206" s="14" t="s">
        <v>78</v>
      </c>
      <c r="AW206" s="14" t="s">
        <v>33</v>
      </c>
      <c r="AX206" s="14" t="s">
        <v>71</v>
      </c>
      <c r="AY206" s="168" t="s">
        <v>191</v>
      </c>
    </row>
    <row r="207" spans="2:65" s="12" customFormat="1" ht="11.25">
      <c r="B207" s="152"/>
      <c r="D207" s="153" t="s">
        <v>201</v>
      </c>
      <c r="E207" s="154" t="s">
        <v>19</v>
      </c>
      <c r="F207" s="155" t="s">
        <v>1834</v>
      </c>
      <c r="H207" s="156">
        <v>144.465</v>
      </c>
      <c r="I207" s="157"/>
      <c r="L207" s="152"/>
      <c r="M207" s="158"/>
      <c r="T207" s="159"/>
      <c r="AT207" s="154" t="s">
        <v>201</v>
      </c>
      <c r="AU207" s="154" t="s">
        <v>80</v>
      </c>
      <c r="AV207" s="12" t="s">
        <v>80</v>
      </c>
      <c r="AW207" s="12" t="s">
        <v>33</v>
      </c>
      <c r="AX207" s="12" t="s">
        <v>71</v>
      </c>
      <c r="AY207" s="154" t="s">
        <v>191</v>
      </c>
    </row>
    <row r="208" spans="2:65" s="14" customFormat="1" ht="11.25">
      <c r="B208" s="167"/>
      <c r="D208" s="153" t="s">
        <v>201</v>
      </c>
      <c r="E208" s="168" t="s">
        <v>19</v>
      </c>
      <c r="F208" s="169" t="s">
        <v>406</v>
      </c>
      <c r="H208" s="168" t="s">
        <v>19</v>
      </c>
      <c r="I208" s="170"/>
      <c r="L208" s="167"/>
      <c r="M208" s="171"/>
      <c r="T208" s="172"/>
      <c r="AT208" s="168" t="s">
        <v>201</v>
      </c>
      <c r="AU208" s="168" t="s">
        <v>80</v>
      </c>
      <c r="AV208" s="14" t="s">
        <v>78</v>
      </c>
      <c r="AW208" s="14" t="s">
        <v>33</v>
      </c>
      <c r="AX208" s="14" t="s">
        <v>71</v>
      </c>
      <c r="AY208" s="168" t="s">
        <v>191</v>
      </c>
    </row>
    <row r="209" spans="2:65" s="12" customFormat="1" ht="11.25">
      <c r="B209" s="152"/>
      <c r="D209" s="153" t="s">
        <v>201</v>
      </c>
      <c r="E209" s="154" t="s">
        <v>19</v>
      </c>
      <c r="F209" s="155" t="s">
        <v>1856</v>
      </c>
      <c r="H209" s="156">
        <v>144.465</v>
      </c>
      <c r="I209" s="157"/>
      <c r="L209" s="152"/>
      <c r="M209" s="158"/>
      <c r="T209" s="159"/>
      <c r="AT209" s="154" t="s">
        <v>201</v>
      </c>
      <c r="AU209" s="154" t="s">
        <v>80</v>
      </c>
      <c r="AV209" s="12" t="s">
        <v>80</v>
      </c>
      <c r="AW209" s="12" t="s">
        <v>33</v>
      </c>
      <c r="AX209" s="12" t="s">
        <v>71</v>
      </c>
      <c r="AY209" s="154" t="s">
        <v>191</v>
      </c>
    </row>
    <row r="210" spans="2:65" s="13" customFormat="1" ht="11.25">
      <c r="B210" s="160"/>
      <c r="D210" s="153" t="s">
        <v>201</v>
      </c>
      <c r="E210" s="161" t="s">
        <v>19</v>
      </c>
      <c r="F210" s="162" t="s">
        <v>203</v>
      </c>
      <c r="H210" s="163">
        <v>288.93</v>
      </c>
      <c r="I210" s="164"/>
      <c r="L210" s="160"/>
      <c r="M210" s="165"/>
      <c r="T210" s="166"/>
      <c r="AT210" s="161" t="s">
        <v>201</v>
      </c>
      <c r="AU210" s="161" t="s">
        <v>80</v>
      </c>
      <c r="AV210" s="13" t="s">
        <v>197</v>
      </c>
      <c r="AW210" s="13" t="s">
        <v>33</v>
      </c>
      <c r="AX210" s="13" t="s">
        <v>78</v>
      </c>
      <c r="AY210" s="161" t="s">
        <v>191</v>
      </c>
    </row>
    <row r="211" spans="2:65" s="1" customFormat="1" ht="11.25">
      <c r="B211" s="33"/>
      <c r="D211" s="153" t="s">
        <v>275</v>
      </c>
      <c r="F211" s="173" t="s">
        <v>1835</v>
      </c>
      <c r="L211" s="33"/>
      <c r="M211" s="151"/>
      <c r="T211" s="54"/>
      <c r="AU211" s="18" t="s">
        <v>80</v>
      </c>
    </row>
    <row r="212" spans="2:65" s="1" customFormat="1" ht="11.25">
      <c r="B212" s="33"/>
      <c r="D212" s="153" t="s">
        <v>275</v>
      </c>
      <c r="F212" s="174" t="s">
        <v>1836</v>
      </c>
      <c r="H212" s="175">
        <v>413.77</v>
      </c>
      <c r="L212" s="33"/>
      <c r="M212" s="151"/>
      <c r="T212" s="54"/>
      <c r="AU212" s="18" t="s">
        <v>80</v>
      </c>
    </row>
    <row r="213" spans="2:65" s="1" customFormat="1" ht="11.25">
      <c r="B213" s="33"/>
      <c r="D213" s="153" t="s">
        <v>275</v>
      </c>
      <c r="F213" s="174" t="s">
        <v>1837</v>
      </c>
      <c r="H213" s="175">
        <v>64.989999999999995</v>
      </c>
      <c r="L213" s="33"/>
      <c r="M213" s="151"/>
      <c r="T213" s="54"/>
      <c r="AU213" s="18" t="s">
        <v>80</v>
      </c>
    </row>
    <row r="214" spans="2:65" s="1" customFormat="1" ht="11.25">
      <c r="B214" s="33"/>
      <c r="D214" s="153" t="s">
        <v>275</v>
      </c>
      <c r="F214" s="174" t="s">
        <v>1838</v>
      </c>
      <c r="H214" s="175">
        <v>2.79</v>
      </c>
      <c r="L214" s="33"/>
      <c r="M214" s="151"/>
      <c r="T214" s="54"/>
      <c r="AU214" s="18" t="s">
        <v>80</v>
      </c>
    </row>
    <row r="215" spans="2:65" s="1" customFormat="1" ht="11.25">
      <c r="B215" s="33"/>
      <c r="D215" s="153" t="s">
        <v>275</v>
      </c>
      <c r="F215" s="174" t="s">
        <v>203</v>
      </c>
      <c r="H215" s="175">
        <v>481.55</v>
      </c>
      <c r="L215" s="33"/>
      <c r="M215" s="151"/>
      <c r="T215" s="54"/>
      <c r="AU215" s="18" t="s">
        <v>80</v>
      </c>
    </row>
    <row r="216" spans="2:65" s="1" customFormat="1" ht="37.9" customHeight="1">
      <c r="B216" s="33"/>
      <c r="C216" s="134" t="s">
        <v>320</v>
      </c>
      <c r="D216" s="134" t="s">
        <v>193</v>
      </c>
      <c r="E216" s="135" t="s">
        <v>409</v>
      </c>
      <c r="F216" s="136" t="s">
        <v>410</v>
      </c>
      <c r="G216" s="137" t="s">
        <v>146</v>
      </c>
      <c r="H216" s="138">
        <v>388.97500000000002</v>
      </c>
      <c r="I216" s="139"/>
      <c r="J216" s="140">
        <f>ROUND(I216*H216,2)</f>
        <v>0</v>
      </c>
      <c r="K216" s="141"/>
      <c r="L216" s="33"/>
      <c r="M216" s="142" t="s">
        <v>19</v>
      </c>
      <c r="N216" s="143" t="s">
        <v>42</v>
      </c>
      <c r="P216" s="144">
        <f>O216*H216</f>
        <v>0</v>
      </c>
      <c r="Q216" s="144">
        <v>0</v>
      </c>
      <c r="R216" s="144">
        <f>Q216*H216</f>
        <v>0</v>
      </c>
      <c r="S216" s="144">
        <v>0</v>
      </c>
      <c r="T216" s="145">
        <f>S216*H216</f>
        <v>0</v>
      </c>
      <c r="AR216" s="146" t="s">
        <v>197</v>
      </c>
      <c r="AT216" s="146" t="s">
        <v>193</v>
      </c>
      <c r="AU216" s="146" t="s">
        <v>80</v>
      </c>
      <c r="AY216" s="18" t="s">
        <v>191</v>
      </c>
      <c r="BE216" s="147">
        <f>IF(N216="základní",J216,0)</f>
        <v>0</v>
      </c>
      <c r="BF216" s="147">
        <f>IF(N216="snížená",J216,0)</f>
        <v>0</v>
      </c>
      <c r="BG216" s="147">
        <f>IF(N216="zákl. přenesená",J216,0)</f>
        <v>0</v>
      </c>
      <c r="BH216" s="147">
        <f>IF(N216="sníž. přenesená",J216,0)</f>
        <v>0</v>
      </c>
      <c r="BI216" s="147">
        <f>IF(N216="nulová",J216,0)</f>
        <v>0</v>
      </c>
      <c r="BJ216" s="18" t="s">
        <v>78</v>
      </c>
      <c r="BK216" s="147">
        <f>ROUND(I216*H216,2)</f>
        <v>0</v>
      </c>
      <c r="BL216" s="18" t="s">
        <v>197</v>
      </c>
      <c r="BM216" s="146" t="s">
        <v>411</v>
      </c>
    </row>
    <row r="217" spans="2:65" s="1" customFormat="1" ht="11.25">
      <c r="B217" s="33"/>
      <c r="D217" s="148" t="s">
        <v>199</v>
      </c>
      <c r="F217" s="149" t="s">
        <v>412</v>
      </c>
      <c r="I217" s="150"/>
      <c r="L217" s="33"/>
      <c r="M217" s="151"/>
      <c r="T217" s="54"/>
      <c r="AT217" s="18" t="s">
        <v>199</v>
      </c>
      <c r="AU217" s="18" t="s">
        <v>80</v>
      </c>
    </row>
    <row r="218" spans="2:65" s="14" customFormat="1" ht="11.25">
      <c r="B218" s="167"/>
      <c r="D218" s="153" t="s">
        <v>201</v>
      </c>
      <c r="E218" s="168" t="s">
        <v>19</v>
      </c>
      <c r="F218" s="169" t="s">
        <v>273</v>
      </c>
      <c r="H218" s="168" t="s">
        <v>19</v>
      </c>
      <c r="I218" s="170"/>
      <c r="L218" s="167"/>
      <c r="M218" s="171"/>
      <c r="T218" s="172"/>
      <c r="AT218" s="168" t="s">
        <v>201</v>
      </c>
      <c r="AU218" s="168" t="s">
        <v>80</v>
      </c>
      <c r="AV218" s="14" t="s">
        <v>78</v>
      </c>
      <c r="AW218" s="14" t="s">
        <v>33</v>
      </c>
      <c r="AX218" s="14" t="s">
        <v>71</v>
      </c>
      <c r="AY218" s="168" t="s">
        <v>191</v>
      </c>
    </row>
    <row r="219" spans="2:65" s="14" customFormat="1" ht="11.25">
      <c r="B219" s="167"/>
      <c r="D219" s="153" t="s">
        <v>201</v>
      </c>
      <c r="E219" s="168" t="s">
        <v>19</v>
      </c>
      <c r="F219" s="169" t="s">
        <v>404</v>
      </c>
      <c r="H219" s="168" t="s">
        <v>19</v>
      </c>
      <c r="I219" s="170"/>
      <c r="L219" s="167"/>
      <c r="M219" s="171"/>
      <c r="T219" s="172"/>
      <c r="AT219" s="168" t="s">
        <v>201</v>
      </c>
      <c r="AU219" s="168" t="s">
        <v>80</v>
      </c>
      <c r="AV219" s="14" t="s">
        <v>78</v>
      </c>
      <c r="AW219" s="14" t="s">
        <v>33</v>
      </c>
      <c r="AX219" s="14" t="s">
        <v>71</v>
      </c>
      <c r="AY219" s="168" t="s">
        <v>191</v>
      </c>
    </row>
    <row r="220" spans="2:65" s="12" customFormat="1" ht="11.25">
      <c r="B220" s="152"/>
      <c r="D220" s="153" t="s">
        <v>201</v>
      </c>
      <c r="E220" s="154" t="s">
        <v>19</v>
      </c>
      <c r="F220" s="155" t="s">
        <v>1857</v>
      </c>
      <c r="H220" s="156">
        <v>288.93</v>
      </c>
      <c r="I220" s="157"/>
      <c r="L220" s="152"/>
      <c r="M220" s="158"/>
      <c r="T220" s="159"/>
      <c r="AT220" s="154" t="s">
        <v>201</v>
      </c>
      <c r="AU220" s="154" t="s">
        <v>80</v>
      </c>
      <c r="AV220" s="12" t="s">
        <v>80</v>
      </c>
      <c r="AW220" s="12" t="s">
        <v>33</v>
      </c>
      <c r="AX220" s="12" t="s">
        <v>71</v>
      </c>
      <c r="AY220" s="154" t="s">
        <v>191</v>
      </c>
    </row>
    <row r="221" spans="2:65" s="14" customFormat="1" ht="11.25">
      <c r="B221" s="167"/>
      <c r="D221" s="153" t="s">
        <v>201</v>
      </c>
      <c r="E221" s="168" t="s">
        <v>19</v>
      </c>
      <c r="F221" s="169" t="s">
        <v>414</v>
      </c>
      <c r="H221" s="168" t="s">
        <v>19</v>
      </c>
      <c r="I221" s="170"/>
      <c r="L221" s="167"/>
      <c r="M221" s="171"/>
      <c r="T221" s="172"/>
      <c r="AT221" s="168" t="s">
        <v>201</v>
      </c>
      <c r="AU221" s="168" t="s">
        <v>80</v>
      </c>
      <c r="AV221" s="14" t="s">
        <v>78</v>
      </c>
      <c r="AW221" s="14" t="s">
        <v>33</v>
      </c>
      <c r="AX221" s="14" t="s">
        <v>71</v>
      </c>
      <c r="AY221" s="168" t="s">
        <v>191</v>
      </c>
    </row>
    <row r="222" spans="2:65" s="12" customFormat="1" ht="11.25">
      <c r="B222" s="152"/>
      <c r="D222" s="153" t="s">
        <v>201</v>
      </c>
      <c r="E222" s="154" t="s">
        <v>19</v>
      </c>
      <c r="F222" s="155" t="s">
        <v>1858</v>
      </c>
      <c r="H222" s="156">
        <v>100.045</v>
      </c>
      <c r="I222" s="157"/>
      <c r="L222" s="152"/>
      <c r="M222" s="158"/>
      <c r="T222" s="159"/>
      <c r="AT222" s="154" t="s">
        <v>201</v>
      </c>
      <c r="AU222" s="154" t="s">
        <v>80</v>
      </c>
      <c r="AV222" s="12" t="s">
        <v>80</v>
      </c>
      <c r="AW222" s="12" t="s">
        <v>33</v>
      </c>
      <c r="AX222" s="12" t="s">
        <v>71</v>
      </c>
      <c r="AY222" s="154" t="s">
        <v>191</v>
      </c>
    </row>
    <row r="223" spans="2:65" s="13" customFormat="1" ht="11.25">
      <c r="B223" s="160"/>
      <c r="D223" s="153" t="s">
        <v>201</v>
      </c>
      <c r="E223" s="161" t="s">
        <v>19</v>
      </c>
      <c r="F223" s="162" t="s">
        <v>203</v>
      </c>
      <c r="H223" s="163">
        <v>388.97500000000002</v>
      </c>
      <c r="I223" s="164"/>
      <c r="L223" s="160"/>
      <c r="M223" s="165"/>
      <c r="T223" s="166"/>
      <c r="AT223" s="161" t="s">
        <v>201</v>
      </c>
      <c r="AU223" s="161" t="s">
        <v>80</v>
      </c>
      <c r="AV223" s="13" t="s">
        <v>197</v>
      </c>
      <c r="AW223" s="13" t="s">
        <v>33</v>
      </c>
      <c r="AX223" s="13" t="s">
        <v>78</v>
      </c>
      <c r="AY223" s="161" t="s">
        <v>191</v>
      </c>
    </row>
    <row r="224" spans="2:65" s="1" customFormat="1" ht="11.25">
      <c r="B224" s="33"/>
      <c r="D224" s="153" t="s">
        <v>275</v>
      </c>
      <c r="F224" s="173" t="s">
        <v>1835</v>
      </c>
      <c r="L224" s="33"/>
      <c r="M224" s="151"/>
      <c r="T224" s="54"/>
      <c r="AU224" s="18" t="s">
        <v>80</v>
      </c>
    </row>
    <row r="225" spans="2:65" s="1" customFormat="1" ht="11.25">
      <c r="B225" s="33"/>
      <c r="D225" s="153" t="s">
        <v>275</v>
      </c>
      <c r="F225" s="174" t="s">
        <v>1836</v>
      </c>
      <c r="H225" s="175">
        <v>413.77</v>
      </c>
      <c r="L225" s="33"/>
      <c r="M225" s="151"/>
      <c r="T225" s="54"/>
      <c r="AU225" s="18" t="s">
        <v>80</v>
      </c>
    </row>
    <row r="226" spans="2:65" s="1" customFormat="1" ht="11.25">
      <c r="B226" s="33"/>
      <c r="D226" s="153" t="s">
        <v>275</v>
      </c>
      <c r="F226" s="174" t="s">
        <v>1837</v>
      </c>
      <c r="H226" s="175">
        <v>64.989999999999995</v>
      </c>
      <c r="L226" s="33"/>
      <c r="M226" s="151"/>
      <c r="T226" s="54"/>
      <c r="AU226" s="18" t="s">
        <v>80</v>
      </c>
    </row>
    <row r="227" spans="2:65" s="1" customFormat="1" ht="11.25">
      <c r="B227" s="33"/>
      <c r="D227" s="153" t="s">
        <v>275</v>
      </c>
      <c r="F227" s="174" t="s">
        <v>1838</v>
      </c>
      <c r="H227" s="175">
        <v>2.79</v>
      </c>
      <c r="L227" s="33"/>
      <c r="M227" s="151"/>
      <c r="T227" s="54"/>
      <c r="AU227" s="18" t="s">
        <v>80</v>
      </c>
    </row>
    <row r="228" spans="2:65" s="1" customFormat="1" ht="11.25">
      <c r="B228" s="33"/>
      <c r="D228" s="153" t="s">
        <v>275</v>
      </c>
      <c r="F228" s="174" t="s">
        <v>203</v>
      </c>
      <c r="H228" s="175">
        <v>481.55</v>
      </c>
      <c r="L228" s="33"/>
      <c r="M228" s="151"/>
      <c r="T228" s="54"/>
      <c r="AU228" s="18" t="s">
        <v>80</v>
      </c>
    </row>
    <row r="229" spans="2:65" s="1" customFormat="1" ht="37.9" customHeight="1">
      <c r="B229" s="33"/>
      <c r="C229" s="134" t="s">
        <v>7</v>
      </c>
      <c r="D229" s="134" t="s">
        <v>193</v>
      </c>
      <c r="E229" s="135" t="s">
        <v>417</v>
      </c>
      <c r="F229" s="136" t="s">
        <v>418</v>
      </c>
      <c r="G229" s="137" t="s">
        <v>146</v>
      </c>
      <c r="H229" s="138">
        <v>48.155000000000001</v>
      </c>
      <c r="I229" s="139"/>
      <c r="J229" s="140">
        <f>ROUND(I229*H229,2)</f>
        <v>0</v>
      </c>
      <c r="K229" s="141"/>
      <c r="L229" s="33"/>
      <c r="M229" s="142" t="s">
        <v>19</v>
      </c>
      <c r="N229" s="143" t="s">
        <v>42</v>
      </c>
      <c r="P229" s="144">
        <f>O229*H229</f>
        <v>0</v>
      </c>
      <c r="Q229" s="144">
        <v>0</v>
      </c>
      <c r="R229" s="144">
        <f>Q229*H229</f>
        <v>0</v>
      </c>
      <c r="S229" s="144">
        <v>0</v>
      </c>
      <c r="T229" s="145">
        <f>S229*H229</f>
        <v>0</v>
      </c>
      <c r="AR229" s="146" t="s">
        <v>197</v>
      </c>
      <c r="AT229" s="146" t="s">
        <v>193</v>
      </c>
      <c r="AU229" s="146" t="s">
        <v>80</v>
      </c>
      <c r="AY229" s="18" t="s">
        <v>191</v>
      </c>
      <c r="BE229" s="147">
        <f>IF(N229="základní",J229,0)</f>
        <v>0</v>
      </c>
      <c r="BF229" s="147">
        <f>IF(N229="snížená",J229,0)</f>
        <v>0</v>
      </c>
      <c r="BG229" s="147">
        <f>IF(N229="zákl. přenesená",J229,0)</f>
        <v>0</v>
      </c>
      <c r="BH229" s="147">
        <f>IF(N229="sníž. přenesená",J229,0)</f>
        <v>0</v>
      </c>
      <c r="BI229" s="147">
        <f>IF(N229="nulová",J229,0)</f>
        <v>0</v>
      </c>
      <c r="BJ229" s="18" t="s">
        <v>78</v>
      </c>
      <c r="BK229" s="147">
        <f>ROUND(I229*H229,2)</f>
        <v>0</v>
      </c>
      <c r="BL229" s="18" t="s">
        <v>197</v>
      </c>
      <c r="BM229" s="146" t="s">
        <v>419</v>
      </c>
    </row>
    <row r="230" spans="2:65" s="1" customFormat="1" ht="11.25">
      <c r="B230" s="33"/>
      <c r="D230" s="148" t="s">
        <v>199</v>
      </c>
      <c r="F230" s="149" t="s">
        <v>420</v>
      </c>
      <c r="I230" s="150"/>
      <c r="L230" s="33"/>
      <c r="M230" s="151"/>
      <c r="T230" s="54"/>
      <c r="AT230" s="18" t="s">
        <v>199</v>
      </c>
      <c r="AU230" s="18" t="s">
        <v>80</v>
      </c>
    </row>
    <row r="231" spans="2:65" s="14" customFormat="1" ht="11.25">
      <c r="B231" s="167"/>
      <c r="D231" s="153" t="s">
        <v>201</v>
      </c>
      <c r="E231" s="168" t="s">
        <v>19</v>
      </c>
      <c r="F231" s="169" t="s">
        <v>273</v>
      </c>
      <c r="H231" s="168" t="s">
        <v>19</v>
      </c>
      <c r="I231" s="170"/>
      <c r="L231" s="167"/>
      <c r="M231" s="171"/>
      <c r="T231" s="172"/>
      <c r="AT231" s="168" t="s">
        <v>201</v>
      </c>
      <c r="AU231" s="168" t="s">
        <v>80</v>
      </c>
      <c r="AV231" s="14" t="s">
        <v>78</v>
      </c>
      <c r="AW231" s="14" t="s">
        <v>33</v>
      </c>
      <c r="AX231" s="14" t="s">
        <v>71</v>
      </c>
      <c r="AY231" s="168" t="s">
        <v>191</v>
      </c>
    </row>
    <row r="232" spans="2:65" s="12" customFormat="1" ht="11.25">
      <c r="B232" s="152"/>
      <c r="D232" s="153" t="s">
        <v>201</v>
      </c>
      <c r="E232" s="154" t="s">
        <v>19</v>
      </c>
      <c r="F232" s="155" t="s">
        <v>1844</v>
      </c>
      <c r="H232" s="156">
        <v>48.155000000000001</v>
      </c>
      <c r="I232" s="157"/>
      <c r="L232" s="152"/>
      <c r="M232" s="158"/>
      <c r="T232" s="159"/>
      <c r="AT232" s="154" t="s">
        <v>201</v>
      </c>
      <c r="AU232" s="154" t="s">
        <v>80</v>
      </c>
      <c r="AV232" s="12" t="s">
        <v>80</v>
      </c>
      <c r="AW232" s="12" t="s">
        <v>33</v>
      </c>
      <c r="AX232" s="12" t="s">
        <v>71</v>
      </c>
      <c r="AY232" s="154" t="s">
        <v>191</v>
      </c>
    </row>
    <row r="233" spans="2:65" s="13" customFormat="1" ht="11.25">
      <c r="B233" s="160"/>
      <c r="D233" s="153" t="s">
        <v>201</v>
      </c>
      <c r="E233" s="161" t="s">
        <v>19</v>
      </c>
      <c r="F233" s="162" t="s">
        <v>203</v>
      </c>
      <c r="H233" s="163">
        <v>48.155000000000001</v>
      </c>
      <c r="I233" s="164"/>
      <c r="L233" s="160"/>
      <c r="M233" s="165"/>
      <c r="T233" s="166"/>
      <c r="AT233" s="161" t="s">
        <v>201</v>
      </c>
      <c r="AU233" s="161" t="s">
        <v>80</v>
      </c>
      <c r="AV233" s="13" t="s">
        <v>197</v>
      </c>
      <c r="AW233" s="13" t="s">
        <v>33</v>
      </c>
      <c r="AX233" s="13" t="s">
        <v>78</v>
      </c>
      <c r="AY233" s="161" t="s">
        <v>191</v>
      </c>
    </row>
    <row r="234" spans="2:65" s="1" customFormat="1" ht="11.25">
      <c r="B234" s="33"/>
      <c r="D234" s="153" t="s">
        <v>275</v>
      </c>
      <c r="F234" s="173" t="s">
        <v>1835</v>
      </c>
      <c r="L234" s="33"/>
      <c r="M234" s="151"/>
      <c r="T234" s="54"/>
      <c r="AU234" s="18" t="s">
        <v>80</v>
      </c>
    </row>
    <row r="235" spans="2:65" s="1" customFormat="1" ht="11.25">
      <c r="B235" s="33"/>
      <c r="D235" s="153" t="s">
        <v>275</v>
      </c>
      <c r="F235" s="174" t="s">
        <v>1836</v>
      </c>
      <c r="H235" s="175">
        <v>413.77</v>
      </c>
      <c r="L235" s="33"/>
      <c r="M235" s="151"/>
      <c r="T235" s="54"/>
      <c r="AU235" s="18" t="s">
        <v>80</v>
      </c>
    </row>
    <row r="236" spans="2:65" s="1" customFormat="1" ht="11.25">
      <c r="B236" s="33"/>
      <c r="D236" s="153" t="s">
        <v>275</v>
      </c>
      <c r="F236" s="174" t="s">
        <v>1837</v>
      </c>
      <c r="H236" s="175">
        <v>64.989999999999995</v>
      </c>
      <c r="L236" s="33"/>
      <c r="M236" s="151"/>
      <c r="T236" s="54"/>
      <c r="AU236" s="18" t="s">
        <v>80</v>
      </c>
    </row>
    <row r="237" spans="2:65" s="1" customFormat="1" ht="11.25">
      <c r="B237" s="33"/>
      <c r="D237" s="153" t="s">
        <v>275</v>
      </c>
      <c r="F237" s="174" t="s">
        <v>1838</v>
      </c>
      <c r="H237" s="175">
        <v>2.79</v>
      </c>
      <c r="L237" s="33"/>
      <c r="M237" s="151"/>
      <c r="T237" s="54"/>
      <c r="AU237" s="18" t="s">
        <v>80</v>
      </c>
    </row>
    <row r="238" spans="2:65" s="1" customFormat="1" ht="11.25">
      <c r="B238" s="33"/>
      <c r="D238" s="153" t="s">
        <v>275</v>
      </c>
      <c r="F238" s="174" t="s">
        <v>203</v>
      </c>
      <c r="H238" s="175">
        <v>481.55</v>
      </c>
      <c r="L238" s="33"/>
      <c r="M238" s="151"/>
      <c r="T238" s="54"/>
      <c r="AU238" s="18" t="s">
        <v>80</v>
      </c>
    </row>
    <row r="239" spans="2:65" s="1" customFormat="1" ht="24.2" customHeight="1">
      <c r="B239" s="33"/>
      <c r="C239" s="134" t="s">
        <v>331</v>
      </c>
      <c r="D239" s="134" t="s">
        <v>193</v>
      </c>
      <c r="E239" s="135" t="s">
        <v>423</v>
      </c>
      <c r="F239" s="136" t="s">
        <v>424</v>
      </c>
      <c r="G239" s="137" t="s">
        <v>146</v>
      </c>
      <c r="H239" s="138">
        <v>144.465</v>
      </c>
      <c r="I239" s="139"/>
      <c r="J239" s="140">
        <f>ROUND(I239*H239,2)</f>
        <v>0</v>
      </c>
      <c r="K239" s="141"/>
      <c r="L239" s="33"/>
      <c r="M239" s="142" t="s">
        <v>19</v>
      </c>
      <c r="N239" s="143" t="s">
        <v>42</v>
      </c>
      <c r="P239" s="144">
        <f>O239*H239</f>
        <v>0</v>
      </c>
      <c r="Q239" s="144">
        <v>0</v>
      </c>
      <c r="R239" s="144">
        <f>Q239*H239</f>
        <v>0</v>
      </c>
      <c r="S239" s="144">
        <v>0</v>
      </c>
      <c r="T239" s="145">
        <f>S239*H239</f>
        <v>0</v>
      </c>
      <c r="AR239" s="146" t="s">
        <v>197</v>
      </c>
      <c r="AT239" s="146" t="s">
        <v>193</v>
      </c>
      <c r="AU239" s="146" t="s">
        <v>80</v>
      </c>
      <c r="AY239" s="18" t="s">
        <v>191</v>
      </c>
      <c r="BE239" s="147">
        <f>IF(N239="základní",J239,0)</f>
        <v>0</v>
      </c>
      <c r="BF239" s="147">
        <f>IF(N239="snížená",J239,0)</f>
        <v>0</v>
      </c>
      <c r="BG239" s="147">
        <f>IF(N239="zákl. přenesená",J239,0)</f>
        <v>0</v>
      </c>
      <c r="BH239" s="147">
        <f>IF(N239="sníž. přenesená",J239,0)</f>
        <v>0</v>
      </c>
      <c r="BI239" s="147">
        <f>IF(N239="nulová",J239,0)</f>
        <v>0</v>
      </c>
      <c r="BJ239" s="18" t="s">
        <v>78</v>
      </c>
      <c r="BK239" s="147">
        <f>ROUND(I239*H239,2)</f>
        <v>0</v>
      </c>
      <c r="BL239" s="18" t="s">
        <v>197</v>
      </c>
      <c r="BM239" s="146" t="s">
        <v>1859</v>
      </c>
    </row>
    <row r="240" spans="2:65" s="1" customFormat="1" ht="11.25">
      <c r="B240" s="33"/>
      <c r="D240" s="148" t="s">
        <v>199</v>
      </c>
      <c r="F240" s="149" t="s">
        <v>426</v>
      </c>
      <c r="I240" s="150"/>
      <c r="L240" s="33"/>
      <c r="M240" s="151"/>
      <c r="T240" s="54"/>
      <c r="AT240" s="18" t="s">
        <v>199</v>
      </c>
      <c r="AU240" s="18" t="s">
        <v>80</v>
      </c>
    </row>
    <row r="241" spans="2:65" s="14" customFormat="1" ht="11.25">
      <c r="B241" s="167"/>
      <c r="D241" s="153" t="s">
        <v>201</v>
      </c>
      <c r="E241" s="168" t="s">
        <v>19</v>
      </c>
      <c r="F241" s="169" t="s">
        <v>273</v>
      </c>
      <c r="H241" s="168" t="s">
        <v>19</v>
      </c>
      <c r="I241" s="170"/>
      <c r="L241" s="167"/>
      <c r="M241" s="171"/>
      <c r="T241" s="172"/>
      <c r="AT241" s="168" t="s">
        <v>201</v>
      </c>
      <c r="AU241" s="168" t="s">
        <v>80</v>
      </c>
      <c r="AV241" s="14" t="s">
        <v>78</v>
      </c>
      <c r="AW241" s="14" t="s">
        <v>33</v>
      </c>
      <c r="AX241" s="14" t="s">
        <v>71</v>
      </c>
      <c r="AY241" s="168" t="s">
        <v>191</v>
      </c>
    </row>
    <row r="242" spans="2:65" s="12" customFormat="1" ht="11.25">
      <c r="B242" s="152"/>
      <c r="D242" s="153" t="s">
        <v>201</v>
      </c>
      <c r="E242" s="154" t="s">
        <v>19</v>
      </c>
      <c r="F242" s="155" t="s">
        <v>1834</v>
      </c>
      <c r="H242" s="156">
        <v>144.465</v>
      </c>
      <c r="I242" s="157"/>
      <c r="L242" s="152"/>
      <c r="M242" s="158"/>
      <c r="T242" s="159"/>
      <c r="AT242" s="154" t="s">
        <v>201</v>
      </c>
      <c r="AU242" s="154" t="s">
        <v>80</v>
      </c>
      <c r="AV242" s="12" t="s">
        <v>80</v>
      </c>
      <c r="AW242" s="12" t="s">
        <v>33</v>
      </c>
      <c r="AX242" s="12" t="s">
        <v>71</v>
      </c>
      <c r="AY242" s="154" t="s">
        <v>191</v>
      </c>
    </row>
    <row r="243" spans="2:65" s="13" customFormat="1" ht="11.25">
      <c r="B243" s="160"/>
      <c r="D243" s="153" t="s">
        <v>201</v>
      </c>
      <c r="E243" s="161" t="s">
        <v>19</v>
      </c>
      <c r="F243" s="162" t="s">
        <v>203</v>
      </c>
      <c r="H243" s="163">
        <v>144.465</v>
      </c>
      <c r="I243" s="164"/>
      <c r="L243" s="160"/>
      <c r="M243" s="165"/>
      <c r="T243" s="166"/>
      <c r="AT243" s="161" t="s">
        <v>201</v>
      </c>
      <c r="AU243" s="161" t="s">
        <v>80</v>
      </c>
      <c r="AV243" s="13" t="s">
        <v>197</v>
      </c>
      <c r="AW243" s="13" t="s">
        <v>33</v>
      </c>
      <c r="AX243" s="13" t="s">
        <v>78</v>
      </c>
      <c r="AY243" s="161" t="s">
        <v>191</v>
      </c>
    </row>
    <row r="244" spans="2:65" s="1" customFormat="1" ht="11.25">
      <c r="B244" s="33"/>
      <c r="D244" s="153" t="s">
        <v>275</v>
      </c>
      <c r="F244" s="173" t="s">
        <v>1835</v>
      </c>
      <c r="L244" s="33"/>
      <c r="M244" s="151"/>
      <c r="T244" s="54"/>
      <c r="AU244" s="18" t="s">
        <v>80</v>
      </c>
    </row>
    <row r="245" spans="2:65" s="1" customFormat="1" ht="11.25">
      <c r="B245" s="33"/>
      <c r="D245" s="153" t="s">
        <v>275</v>
      </c>
      <c r="F245" s="174" t="s">
        <v>1836</v>
      </c>
      <c r="H245" s="175">
        <v>413.77</v>
      </c>
      <c r="L245" s="33"/>
      <c r="M245" s="151"/>
      <c r="T245" s="54"/>
      <c r="AU245" s="18" t="s">
        <v>80</v>
      </c>
    </row>
    <row r="246" spans="2:65" s="1" customFormat="1" ht="11.25">
      <c r="B246" s="33"/>
      <c r="D246" s="153" t="s">
        <v>275</v>
      </c>
      <c r="F246" s="174" t="s">
        <v>1837</v>
      </c>
      <c r="H246" s="175">
        <v>64.989999999999995</v>
      </c>
      <c r="L246" s="33"/>
      <c r="M246" s="151"/>
      <c r="T246" s="54"/>
      <c r="AU246" s="18" t="s">
        <v>80</v>
      </c>
    </row>
    <row r="247" spans="2:65" s="1" customFormat="1" ht="11.25">
      <c r="B247" s="33"/>
      <c r="D247" s="153" t="s">
        <v>275</v>
      </c>
      <c r="F247" s="174" t="s">
        <v>1838</v>
      </c>
      <c r="H247" s="175">
        <v>2.79</v>
      </c>
      <c r="L247" s="33"/>
      <c r="M247" s="151"/>
      <c r="T247" s="54"/>
      <c r="AU247" s="18" t="s">
        <v>80</v>
      </c>
    </row>
    <row r="248" spans="2:65" s="1" customFormat="1" ht="11.25">
      <c r="B248" s="33"/>
      <c r="D248" s="153" t="s">
        <v>275</v>
      </c>
      <c r="F248" s="174" t="s">
        <v>203</v>
      </c>
      <c r="H248" s="175">
        <v>481.55</v>
      </c>
      <c r="L248" s="33"/>
      <c r="M248" s="151"/>
      <c r="T248" s="54"/>
      <c r="AU248" s="18" t="s">
        <v>80</v>
      </c>
    </row>
    <row r="249" spans="2:65" s="1" customFormat="1" ht="24.2" customHeight="1">
      <c r="B249" s="33"/>
      <c r="C249" s="134" t="s">
        <v>337</v>
      </c>
      <c r="D249" s="134" t="s">
        <v>193</v>
      </c>
      <c r="E249" s="135" t="s">
        <v>428</v>
      </c>
      <c r="F249" s="136" t="s">
        <v>429</v>
      </c>
      <c r="G249" s="137" t="s">
        <v>146</v>
      </c>
      <c r="H249" s="138">
        <v>100.045</v>
      </c>
      <c r="I249" s="139"/>
      <c r="J249" s="140">
        <f>ROUND(I249*H249,2)</f>
        <v>0</v>
      </c>
      <c r="K249" s="141"/>
      <c r="L249" s="33"/>
      <c r="M249" s="142" t="s">
        <v>19</v>
      </c>
      <c r="N249" s="143" t="s">
        <v>42</v>
      </c>
      <c r="P249" s="144">
        <f>O249*H249</f>
        <v>0</v>
      </c>
      <c r="Q249" s="144">
        <v>0</v>
      </c>
      <c r="R249" s="144">
        <f>Q249*H249</f>
        <v>0</v>
      </c>
      <c r="S249" s="144">
        <v>0</v>
      </c>
      <c r="T249" s="145">
        <f>S249*H249</f>
        <v>0</v>
      </c>
      <c r="AR249" s="146" t="s">
        <v>197</v>
      </c>
      <c r="AT249" s="146" t="s">
        <v>193</v>
      </c>
      <c r="AU249" s="146" t="s">
        <v>80</v>
      </c>
      <c r="AY249" s="18" t="s">
        <v>191</v>
      </c>
      <c r="BE249" s="147">
        <f>IF(N249="základní",J249,0)</f>
        <v>0</v>
      </c>
      <c r="BF249" s="147">
        <f>IF(N249="snížená",J249,0)</f>
        <v>0</v>
      </c>
      <c r="BG249" s="147">
        <f>IF(N249="zákl. přenesená",J249,0)</f>
        <v>0</v>
      </c>
      <c r="BH249" s="147">
        <f>IF(N249="sníž. přenesená",J249,0)</f>
        <v>0</v>
      </c>
      <c r="BI249" s="147">
        <f>IF(N249="nulová",J249,0)</f>
        <v>0</v>
      </c>
      <c r="BJ249" s="18" t="s">
        <v>78</v>
      </c>
      <c r="BK249" s="147">
        <f>ROUND(I249*H249,2)</f>
        <v>0</v>
      </c>
      <c r="BL249" s="18" t="s">
        <v>197</v>
      </c>
      <c r="BM249" s="146" t="s">
        <v>1860</v>
      </c>
    </row>
    <row r="250" spans="2:65" s="1" customFormat="1" ht="11.25">
      <c r="B250" s="33"/>
      <c r="D250" s="148" t="s">
        <v>199</v>
      </c>
      <c r="F250" s="149" t="s">
        <v>431</v>
      </c>
      <c r="I250" s="150"/>
      <c r="L250" s="33"/>
      <c r="M250" s="151"/>
      <c r="T250" s="54"/>
      <c r="AT250" s="18" t="s">
        <v>199</v>
      </c>
      <c r="AU250" s="18" t="s">
        <v>80</v>
      </c>
    </row>
    <row r="251" spans="2:65" s="14" customFormat="1" ht="11.25">
      <c r="B251" s="167"/>
      <c r="D251" s="153" t="s">
        <v>201</v>
      </c>
      <c r="E251" s="168" t="s">
        <v>19</v>
      </c>
      <c r="F251" s="169" t="s">
        <v>273</v>
      </c>
      <c r="H251" s="168" t="s">
        <v>19</v>
      </c>
      <c r="I251" s="170"/>
      <c r="L251" s="167"/>
      <c r="M251" s="171"/>
      <c r="T251" s="172"/>
      <c r="AT251" s="168" t="s">
        <v>201</v>
      </c>
      <c r="AU251" s="168" t="s">
        <v>80</v>
      </c>
      <c r="AV251" s="14" t="s">
        <v>78</v>
      </c>
      <c r="AW251" s="14" t="s">
        <v>33</v>
      </c>
      <c r="AX251" s="14" t="s">
        <v>71</v>
      </c>
      <c r="AY251" s="168" t="s">
        <v>191</v>
      </c>
    </row>
    <row r="252" spans="2:65" s="12" customFormat="1" ht="11.25">
      <c r="B252" s="152"/>
      <c r="D252" s="153" t="s">
        <v>201</v>
      </c>
      <c r="E252" s="154" t="s">
        <v>19</v>
      </c>
      <c r="F252" s="155" t="s">
        <v>1857</v>
      </c>
      <c r="H252" s="156">
        <v>288.93</v>
      </c>
      <c r="I252" s="157"/>
      <c r="L252" s="152"/>
      <c r="M252" s="158"/>
      <c r="T252" s="159"/>
      <c r="AT252" s="154" t="s">
        <v>201</v>
      </c>
      <c r="AU252" s="154" t="s">
        <v>80</v>
      </c>
      <c r="AV252" s="12" t="s">
        <v>80</v>
      </c>
      <c r="AW252" s="12" t="s">
        <v>33</v>
      </c>
      <c r="AX252" s="12" t="s">
        <v>71</v>
      </c>
      <c r="AY252" s="154" t="s">
        <v>191</v>
      </c>
    </row>
    <row r="253" spans="2:65" s="14" customFormat="1" ht="11.25">
      <c r="B253" s="167"/>
      <c r="D253" s="153" t="s">
        <v>201</v>
      </c>
      <c r="E253" s="168" t="s">
        <v>19</v>
      </c>
      <c r="F253" s="169" t="s">
        <v>432</v>
      </c>
      <c r="H253" s="168" t="s">
        <v>19</v>
      </c>
      <c r="I253" s="170"/>
      <c r="L253" s="167"/>
      <c r="M253" s="171"/>
      <c r="T253" s="172"/>
      <c r="AT253" s="168" t="s">
        <v>201</v>
      </c>
      <c r="AU253" s="168" t="s">
        <v>80</v>
      </c>
      <c r="AV253" s="14" t="s">
        <v>78</v>
      </c>
      <c r="AW253" s="14" t="s">
        <v>33</v>
      </c>
      <c r="AX253" s="14" t="s">
        <v>71</v>
      </c>
      <c r="AY253" s="168" t="s">
        <v>191</v>
      </c>
    </row>
    <row r="254" spans="2:65" s="12" customFormat="1" ht="11.25">
      <c r="B254" s="152"/>
      <c r="D254" s="153" t="s">
        <v>201</v>
      </c>
      <c r="E254" s="154" t="s">
        <v>19</v>
      </c>
      <c r="F254" s="155" t="s">
        <v>1861</v>
      </c>
      <c r="H254" s="156">
        <v>-188.88499999999999</v>
      </c>
      <c r="I254" s="157"/>
      <c r="L254" s="152"/>
      <c r="M254" s="158"/>
      <c r="T254" s="159"/>
      <c r="AT254" s="154" t="s">
        <v>201</v>
      </c>
      <c r="AU254" s="154" t="s">
        <v>80</v>
      </c>
      <c r="AV254" s="12" t="s">
        <v>80</v>
      </c>
      <c r="AW254" s="12" t="s">
        <v>33</v>
      </c>
      <c r="AX254" s="12" t="s">
        <v>71</v>
      </c>
      <c r="AY254" s="154" t="s">
        <v>191</v>
      </c>
    </row>
    <row r="255" spans="2:65" s="13" customFormat="1" ht="11.25">
      <c r="B255" s="160"/>
      <c r="D255" s="153" t="s">
        <v>201</v>
      </c>
      <c r="E255" s="161" t="s">
        <v>19</v>
      </c>
      <c r="F255" s="162" t="s">
        <v>203</v>
      </c>
      <c r="H255" s="163">
        <v>100.045</v>
      </c>
      <c r="I255" s="164"/>
      <c r="L255" s="160"/>
      <c r="M255" s="165"/>
      <c r="T255" s="166"/>
      <c r="AT255" s="161" t="s">
        <v>201</v>
      </c>
      <c r="AU255" s="161" t="s">
        <v>80</v>
      </c>
      <c r="AV255" s="13" t="s">
        <v>197</v>
      </c>
      <c r="AW255" s="13" t="s">
        <v>33</v>
      </c>
      <c r="AX255" s="13" t="s">
        <v>78</v>
      </c>
      <c r="AY255" s="161" t="s">
        <v>191</v>
      </c>
    </row>
    <row r="256" spans="2:65" s="1" customFormat="1" ht="11.25">
      <c r="B256" s="33"/>
      <c r="D256" s="153" t="s">
        <v>275</v>
      </c>
      <c r="F256" s="173" t="s">
        <v>1835</v>
      </c>
      <c r="L256" s="33"/>
      <c r="M256" s="151"/>
      <c r="T256" s="54"/>
      <c r="AU256" s="18" t="s">
        <v>80</v>
      </c>
    </row>
    <row r="257" spans="2:65" s="1" customFormat="1" ht="11.25">
      <c r="B257" s="33"/>
      <c r="D257" s="153" t="s">
        <v>275</v>
      </c>
      <c r="F257" s="174" t="s">
        <v>1836</v>
      </c>
      <c r="H257" s="175">
        <v>413.77</v>
      </c>
      <c r="L257" s="33"/>
      <c r="M257" s="151"/>
      <c r="T257" s="54"/>
      <c r="AU257" s="18" t="s">
        <v>80</v>
      </c>
    </row>
    <row r="258" spans="2:65" s="1" customFormat="1" ht="11.25">
      <c r="B258" s="33"/>
      <c r="D258" s="153" t="s">
        <v>275</v>
      </c>
      <c r="F258" s="174" t="s">
        <v>1837</v>
      </c>
      <c r="H258" s="175">
        <v>64.989999999999995</v>
      </c>
      <c r="L258" s="33"/>
      <c r="M258" s="151"/>
      <c r="T258" s="54"/>
      <c r="AU258" s="18" t="s">
        <v>80</v>
      </c>
    </row>
    <row r="259" spans="2:65" s="1" customFormat="1" ht="11.25">
      <c r="B259" s="33"/>
      <c r="D259" s="153" t="s">
        <v>275</v>
      </c>
      <c r="F259" s="174" t="s">
        <v>1838</v>
      </c>
      <c r="H259" s="175">
        <v>2.79</v>
      </c>
      <c r="L259" s="33"/>
      <c r="M259" s="151"/>
      <c r="T259" s="54"/>
      <c r="AU259" s="18" t="s">
        <v>80</v>
      </c>
    </row>
    <row r="260" spans="2:65" s="1" customFormat="1" ht="11.25">
      <c r="B260" s="33"/>
      <c r="D260" s="153" t="s">
        <v>275</v>
      </c>
      <c r="F260" s="174" t="s">
        <v>203</v>
      </c>
      <c r="H260" s="175">
        <v>481.55</v>
      </c>
      <c r="L260" s="33"/>
      <c r="M260" s="151"/>
      <c r="T260" s="54"/>
      <c r="AU260" s="18" t="s">
        <v>80</v>
      </c>
    </row>
    <row r="261" spans="2:65" s="1" customFormat="1" ht="24.2" customHeight="1">
      <c r="B261" s="33"/>
      <c r="C261" s="134" t="s">
        <v>342</v>
      </c>
      <c r="D261" s="134" t="s">
        <v>193</v>
      </c>
      <c r="E261" s="135" t="s">
        <v>435</v>
      </c>
      <c r="F261" s="136" t="s">
        <v>436</v>
      </c>
      <c r="G261" s="137" t="s">
        <v>146</v>
      </c>
      <c r="H261" s="138">
        <v>320.19</v>
      </c>
      <c r="I261" s="139"/>
      <c r="J261" s="140">
        <f>ROUND(I261*H261,2)</f>
        <v>0</v>
      </c>
      <c r="K261" s="141"/>
      <c r="L261" s="33"/>
      <c r="M261" s="142" t="s">
        <v>19</v>
      </c>
      <c r="N261" s="143" t="s">
        <v>42</v>
      </c>
      <c r="P261" s="144">
        <f>O261*H261</f>
        <v>0</v>
      </c>
      <c r="Q261" s="144">
        <v>0</v>
      </c>
      <c r="R261" s="144">
        <f>Q261*H261</f>
        <v>0</v>
      </c>
      <c r="S261" s="144">
        <v>0</v>
      </c>
      <c r="T261" s="145">
        <f>S261*H261</f>
        <v>0</v>
      </c>
      <c r="AR261" s="146" t="s">
        <v>197</v>
      </c>
      <c r="AT261" s="146" t="s">
        <v>193</v>
      </c>
      <c r="AU261" s="146" t="s">
        <v>80</v>
      </c>
      <c r="AY261" s="18" t="s">
        <v>191</v>
      </c>
      <c r="BE261" s="147">
        <f>IF(N261="základní",J261,0)</f>
        <v>0</v>
      </c>
      <c r="BF261" s="147">
        <f>IF(N261="snížená",J261,0)</f>
        <v>0</v>
      </c>
      <c r="BG261" s="147">
        <f>IF(N261="zákl. přenesená",J261,0)</f>
        <v>0</v>
      </c>
      <c r="BH261" s="147">
        <f>IF(N261="sníž. přenesená",J261,0)</f>
        <v>0</v>
      </c>
      <c r="BI261" s="147">
        <f>IF(N261="nulová",J261,0)</f>
        <v>0</v>
      </c>
      <c r="BJ261" s="18" t="s">
        <v>78</v>
      </c>
      <c r="BK261" s="147">
        <f>ROUND(I261*H261,2)</f>
        <v>0</v>
      </c>
      <c r="BL261" s="18" t="s">
        <v>197</v>
      </c>
      <c r="BM261" s="146" t="s">
        <v>1862</v>
      </c>
    </row>
    <row r="262" spans="2:65" s="1" customFormat="1" ht="11.25">
      <c r="B262" s="33"/>
      <c r="D262" s="148" t="s">
        <v>199</v>
      </c>
      <c r="F262" s="149" t="s">
        <v>438</v>
      </c>
      <c r="I262" s="150"/>
      <c r="L262" s="33"/>
      <c r="M262" s="151"/>
      <c r="T262" s="54"/>
      <c r="AT262" s="18" t="s">
        <v>199</v>
      </c>
      <c r="AU262" s="18" t="s">
        <v>80</v>
      </c>
    </row>
    <row r="263" spans="2:65" s="14" customFormat="1" ht="11.25">
      <c r="B263" s="167"/>
      <c r="D263" s="153" t="s">
        <v>201</v>
      </c>
      <c r="E263" s="168" t="s">
        <v>19</v>
      </c>
      <c r="F263" s="169" t="s">
        <v>439</v>
      </c>
      <c r="H263" s="168" t="s">
        <v>19</v>
      </c>
      <c r="I263" s="170"/>
      <c r="L263" s="167"/>
      <c r="M263" s="171"/>
      <c r="T263" s="172"/>
      <c r="AT263" s="168" t="s">
        <v>201</v>
      </c>
      <c r="AU263" s="168" t="s">
        <v>80</v>
      </c>
      <c r="AV263" s="14" t="s">
        <v>78</v>
      </c>
      <c r="AW263" s="14" t="s">
        <v>33</v>
      </c>
      <c r="AX263" s="14" t="s">
        <v>71</v>
      </c>
      <c r="AY263" s="168" t="s">
        <v>191</v>
      </c>
    </row>
    <row r="264" spans="2:65" s="12" customFormat="1" ht="11.25">
      <c r="B264" s="152"/>
      <c r="D264" s="153" t="s">
        <v>201</v>
      </c>
      <c r="E264" s="154" t="s">
        <v>19</v>
      </c>
      <c r="F264" s="155" t="s">
        <v>1863</v>
      </c>
      <c r="H264" s="156">
        <v>197.3</v>
      </c>
      <c r="I264" s="157"/>
      <c r="L264" s="152"/>
      <c r="M264" s="158"/>
      <c r="T264" s="159"/>
      <c r="AT264" s="154" t="s">
        <v>201</v>
      </c>
      <c r="AU264" s="154" t="s">
        <v>80</v>
      </c>
      <c r="AV264" s="12" t="s">
        <v>80</v>
      </c>
      <c r="AW264" s="12" t="s">
        <v>33</v>
      </c>
      <c r="AX264" s="12" t="s">
        <v>71</v>
      </c>
      <c r="AY264" s="154" t="s">
        <v>191</v>
      </c>
    </row>
    <row r="265" spans="2:65" s="12" customFormat="1" ht="11.25">
      <c r="B265" s="152"/>
      <c r="D265" s="153" t="s">
        <v>201</v>
      </c>
      <c r="E265" s="154" t="s">
        <v>19</v>
      </c>
      <c r="F265" s="155" t="s">
        <v>1864</v>
      </c>
      <c r="H265" s="156">
        <v>45.32</v>
      </c>
      <c r="I265" s="157"/>
      <c r="L265" s="152"/>
      <c r="M265" s="158"/>
      <c r="T265" s="159"/>
      <c r="AT265" s="154" t="s">
        <v>201</v>
      </c>
      <c r="AU265" s="154" t="s">
        <v>80</v>
      </c>
      <c r="AV265" s="12" t="s">
        <v>80</v>
      </c>
      <c r="AW265" s="12" t="s">
        <v>33</v>
      </c>
      <c r="AX265" s="12" t="s">
        <v>71</v>
      </c>
      <c r="AY265" s="154" t="s">
        <v>191</v>
      </c>
    </row>
    <row r="266" spans="2:65" s="12" customFormat="1" ht="11.25">
      <c r="B266" s="152"/>
      <c r="D266" s="153" t="s">
        <v>201</v>
      </c>
      <c r="E266" s="154" t="s">
        <v>19</v>
      </c>
      <c r="F266" s="155" t="s">
        <v>1865</v>
      </c>
      <c r="H266" s="156">
        <v>1.89</v>
      </c>
      <c r="I266" s="157"/>
      <c r="L266" s="152"/>
      <c r="M266" s="158"/>
      <c r="T266" s="159"/>
      <c r="AT266" s="154" t="s">
        <v>201</v>
      </c>
      <c r="AU266" s="154" t="s">
        <v>80</v>
      </c>
      <c r="AV266" s="12" t="s">
        <v>80</v>
      </c>
      <c r="AW266" s="12" t="s">
        <v>33</v>
      </c>
      <c r="AX266" s="12" t="s">
        <v>71</v>
      </c>
      <c r="AY266" s="154" t="s">
        <v>191</v>
      </c>
    </row>
    <row r="267" spans="2:65" s="15" customFormat="1" ht="11.25">
      <c r="B267" s="176"/>
      <c r="D267" s="153" t="s">
        <v>201</v>
      </c>
      <c r="E267" s="177" t="s">
        <v>19</v>
      </c>
      <c r="F267" s="178" t="s">
        <v>446</v>
      </c>
      <c r="H267" s="179">
        <v>244.51</v>
      </c>
      <c r="I267" s="180"/>
      <c r="L267" s="176"/>
      <c r="M267" s="181"/>
      <c r="T267" s="182"/>
      <c r="AT267" s="177" t="s">
        <v>201</v>
      </c>
      <c r="AU267" s="177" t="s">
        <v>80</v>
      </c>
      <c r="AV267" s="15" t="s">
        <v>148</v>
      </c>
      <c r="AW267" s="15" t="s">
        <v>33</v>
      </c>
      <c r="AX267" s="15" t="s">
        <v>71</v>
      </c>
      <c r="AY267" s="177" t="s">
        <v>191</v>
      </c>
    </row>
    <row r="268" spans="2:65" s="14" customFormat="1" ht="11.25">
      <c r="B268" s="167"/>
      <c r="D268" s="153" t="s">
        <v>201</v>
      </c>
      <c r="E268" s="168" t="s">
        <v>19</v>
      </c>
      <c r="F268" s="169" t="s">
        <v>447</v>
      </c>
      <c r="H268" s="168" t="s">
        <v>19</v>
      </c>
      <c r="I268" s="170"/>
      <c r="L268" s="167"/>
      <c r="M268" s="171"/>
      <c r="T268" s="172"/>
      <c r="AT268" s="168" t="s">
        <v>201</v>
      </c>
      <c r="AU268" s="168" t="s">
        <v>80</v>
      </c>
      <c r="AV268" s="14" t="s">
        <v>78</v>
      </c>
      <c r="AW268" s="14" t="s">
        <v>33</v>
      </c>
      <c r="AX268" s="14" t="s">
        <v>71</v>
      </c>
      <c r="AY268" s="168" t="s">
        <v>191</v>
      </c>
    </row>
    <row r="269" spans="2:65" s="12" customFormat="1" ht="11.25">
      <c r="B269" s="152"/>
      <c r="D269" s="153" t="s">
        <v>201</v>
      </c>
      <c r="E269" s="154" t="s">
        <v>19</v>
      </c>
      <c r="F269" s="155" t="s">
        <v>1866</v>
      </c>
      <c r="H269" s="156">
        <v>75.680000000000007</v>
      </c>
      <c r="I269" s="157"/>
      <c r="L269" s="152"/>
      <c r="M269" s="158"/>
      <c r="T269" s="159"/>
      <c r="AT269" s="154" t="s">
        <v>201</v>
      </c>
      <c r="AU269" s="154" t="s">
        <v>80</v>
      </c>
      <c r="AV269" s="12" t="s">
        <v>80</v>
      </c>
      <c r="AW269" s="12" t="s">
        <v>33</v>
      </c>
      <c r="AX269" s="12" t="s">
        <v>71</v>
      </c>
      <c r="AY269" s="154" t="s">
        <v>191</v>
      </c>
    </row>
    <row r="270" spans="2:65" s="15" customFormat="1" ht="11.25">
      <c r="B270" s="176"/>
      <c r="D270" s="153" t="s">
        <v>201</v>
      </c>
      <c r="E270" s="177" t="s">
        <v>19</v>
      </c>
      <c r="F270" s="178" t="s">
        <v>446</v>
      </c>
      <c r="H270" s="179">
        <v>75.680000000000007</v>
      </c>
      <c r="I270" s="180"/>
      <c r="L270" s="176"/>
      <c r="M270" s="181"/>
      <c r="T270" s="182"/>
      <c r="AT270" s="177" t="s">
        <v>201</v>
      </c>
      <c r="AU270" s="177" t="s">
        <v>80</v>
      </c>
      <c r="AV270" s="15" t="s">
        <v>148</v>
      </c>
      <c r="AW270" s="15" t="s">
        <v>33</v>
      </c>
      <c r="AX270" s="15" t="s">
        <v>71</v>
      </c>
      <c r="AY270" s="177" t="s">
        <v>191</v>
      </c>
    </row>
    <row r="271" spans="2:65" s="13" customFormat="1" ht="11.25">
      <c r="B271" s="160"/>
      <c r="D271" s="153" t="s">
        <v>201</v>
      </c>
      <c r="E271" s="161" t="s">
        <v>19</v>
      </c>
      <c r="F271" s="162" t="s">
        <v>203</v>
      </c>
      <c r="H271" s="163">
        <v>320.19</v>
      </c>
      <c r="I271" s="164"/>
      <c r="L271" s="160"/>
      <c r="M271" s="165"/>
      <c r="T271" s="166"/>
      <c r="AT271" s="161" t="s">
        <v>201</v>
      </c>
      <c r="AU271" s="161" t="s">
        <v>80</v>
      </c>
      <c r="AV271" s="13" t="s">
        <v>197</v>
      </c>
      <c r="AW271" s="13" t="s">
        <v>33</v>
      </c>
      <c r="AX271" s="13" t="s">
        <v>78</v>
      </c>
      <c r="AY271" s="161" t="s">
        <v>191</v>
      </c>
    </row>
    <row r="272" spans="2:65" s="1" customFormat="1" ht="37.9" customHeight="1">
      <c r="B272" s="33"/>
      <c r="C272" s="134" t="s">
        <v>351</v>
      </c>
      <c r="D272" s="134" t="s">
        <v>193</v>
      </c>
      <c r="E272" s="135" t="s">
        <v>451</v>
      </c>
      <c r="F272" s="136" t="s">
        <v>452</v>
      </c>
      <c r="G272" s="137" t="s">
        <v>146</v>
      </c>
      <c r="H272" s="138">
        <v>127.18</v>
      </c>
      <c r="I272" s="139"/>
      <c r="J272" s="140">
        <f>ROUND(I272*H272,2)</f>
        <v>0</v>
      </c>
      <c r="K272" s="141"/>
      <c r="L272" s="33"/>
      <c r="M272" s="142" t="s">
        <v>19</v>
      </c>
      <c r="N272" s="143" t="s">
        <v>42</v>
      </c>
      <c r="P272" s="144">
        <f>O272*H272</f>
        <v>0</v>
      </c>
      <c r="Q272" s="144">
        <v>0</v>
      </c>
      <c r="R272" s="144">
        <f>Q272*H272</f>
        <v>0</v>
      </c>
      <c r="S272" s="144">
        <v>0</v>
      </c>
      <c r="T272" s="145">
        <f>S272*H272</f>
        <v>0</v>
      </c>
      <c r="AR272" s="146" t="s">
        <v>197</v>
      </c>
      <c r="AT272" s="146" t="s">
        <v>193</v>
      </c>
      <c r="AU272" s="146" t="s">
        <v>80</v>
      </c>
      <c r="AY272" s="18" t="s">
        <v>191</v>
      </c>
      <c r="BE272" s="147">
        <f>IF(N272="základní",J272,0)</f>
        <v>0</v>
      </c>
      <c r="BF272" s="147">
        <f>IF(N272="snížená",J272,0)</f>
        <v>0</v>
      </c>
      <c r="BG272" s="147">
        <f>IF(N272="zákl. přenesená",J272,0)</f>
        <v>0</v>
      </c>
      <c r="BH272" s="147">
        <f>IF(N272="sníž. přenesená",J272,0)</f>
        <v>0</v>
      </c>
      <c r="BI272" s="147">
        <f>IF(N272="nulová",J272,0)</f>
        <v>0</v>
      </c>
      <c r="BJ272" s="18" t="s">
        <v>78</v>
      </c>
      <c r="BK272" s="147">
        <f>ROUND(I272*H272,2)</f>
        <v>0</v>
      </c>
      <c r="BL272" s="18" t="s">
        <v>197</v>
      </c>
      <c r="BM272" s="146" t="s">
        <v>453</v>
      </c>
    </row>
    <row r="273" spans="2:65" s="1" customFormat="1" ht="11.25">
      <c r="B273" s="33"/>
      <c r="D273" s="148" t="s">
        <v>199</v>
      </c>
      <c r="F273" s="149" t="s">
        <v>454</v>
      </c>
      <c r="I273" s="150"/>
      <c r="L273" s="33"/>
      <c r="M273" s="151"/>
      <c r="T273" s="54"/>
      <c r="AT273" s="18" t="s">
        <v>199</v>
      </c>
      <c r="AU273" s="18" t="s">
        <v>80</v>
      </c>
    </row>
    <row r="274" spans="2:65" s="12" customFormat="1" ht="11.25">
      <c r="B274" s="152"/>
      <c r="D274" s="153" t="s">
        <v>201</v>
      </c>
      <c r="E274" s="154" t="s">
        <v>19</v>
      </c>
      <c r="F274" s="155" t="s">
        <v>1867</v>
      </c>
      <c r="H274" s="156">
        <v>111.14</v>
      </c>
      <c r="I274" s="157"/>
      <c r="L274" s="152"/>
      <c r="M274" s="158"/>
      <c r="T274" s="159"/>
      <c r="AT274" s="154" t="s">
        <v>201</v>
      </c>
      <c r="AU274" s="154" t="s">
        <v>80</v>
      </c>
      <c r="AV274" s="12" t="s">
        <v>80</v>
      </c>
      <c r="AW274" s="12" t="s">
        <v>33</v>
      </c>
      <c r="AX274" s="12" t="s">
        <v>71</v>
      </c>
      <c r="AY274" s="154" t="s">
        <v>191</v>
      </c>
    </row>
    <row r="275" spans="2:65" s="12" customFormat="1" ht="11.25">
      <c r="B275" s="152"/>
      <c r="D275" s="153" t="s">
        <v>201</v>
      </c>
      <c r="E275" s="154" t="s">
        <v>19</v>
      </c>
      <c r="F275" s="155" t="s">
        <v>1387</v>
      </c>
      <c r="H275" s="156">
        <v>15.38</v>
      </c>
      <c r="I275" s="157"/>
      <c r="L275" s="152"/>
      <c r="M275" s="158"/>
      <c r="T275" s="159"/>
      <c r="AT275" s="154" t="s">
        <v>201</v>
      </c>
      <c r="AU275" s="154" t="s">
        <v>80</v>
      </c>
      <c r="AV275" s="12" t="s">
        <v>80</v>
      </c>
      <c r="AW275" s="12" t="s">
        <v>33</v>
      </c>
      <c r="AX275" s="12" t="s">
        <v>71</v>
      </c>
      <c r="AY275" s="154" t="s">
        <v>191</v>
      </c>
    </row>
    <row r="276" spans="2:65" s="12" customFormat="1" ht="11.25">
      <c r="B276" s="152"/>
      <c r="D276" s="153" t="s">
        <v>201</v>
      </c>
      <c r="E276" s="154" t="s">
        <v>19</v>
      </c>
      <c r="F276" s="155" t="s">
        <v>1868</v>
      </c>
      <c r="H276" s="156">
        <v>0.66</v>
      </c>
      <c r="I276" s="157"/>
      <c r="L276" s="152"/>
      <c r="M276" s="158"/>
      <c r="T276" s="159"/>
      <c r="AT276" s="154" t="s">
        <v>201</v>
      </c>
      <c r="AU276" s="154" t="s">
        <v>80</v>
      </c>
      <c r="AV276" s="12" t="s">
        <v>80</v>
      </c>
      <c r="AW276" s="12" t="s">
        <v>33</v>
      </c>
      <c r="AX276" s="12" t="s">
        <v>71</v>
      </c>
      <c r="AY276" s="154" t="s">
        <v>191</v>
      </c>
    </row>
    <row r="277" spans="2:65" s="13" customFormat="1" ht="11.25">
      <c r="B277" s="160"/>
      <c r="D277" s="153" t="s">
        <v>201</v>
      </c>
      <c r="E277" s="161" t="s">
        <v>19</v>
      </c>
      <c r="F277" s="162" t="s">
        <v>203</v>
      </c>
      <c r="H277" s="163">
        <v>127.18</v>
      </c>
      <c r="I277" s="164"/>
      <c r="L277" s="160"/>
      <c r="M277" s="165"/>
      <c r="T277" s="166"/>
      <c r="AT277" s="161" t="s">
        <v>201</v>
      </c>
      <c r="AU277" s="161" t="s">
        <v>80</v>
      </c>
      <c r="AV277" s="13" t="s">
        <v>197</v>
      </c>
      <c r="AW277" s="13" t="s">
        <v>33</v>
      </c>
      <c r="AX277" s="13" t="s">
        <v>78</v>
      </c>
      <c r="AY277" s="161" t="s">
        <v>191</v>
      </c>
    </row>
    <row r="278" spans="2:65" s="1" customFormat="1" ht="16.5" customHeight="1">
      <c r="B278" s="33"/>
      <c r="C278" s="183" t="s">
        <v>358</v>
      </c>
      <c r="D278" s="183" t="s">
        <v>462</v>
      </c>
      <c r="E278" s="184" t="s">
        <v>463</v>
      </c>
      <c r="F278" s="185" t="s">
        <v>464</v>
      </c>
      <c r="G278" s="186" t="s">
        <v>465</v>
      </c>
      <c r="H278" s="187">
        <v>254.36</v>
      </c>
      <c r="I278" s="188"/>
      <c r="J278" s="189">
        <f>ROUND(I278*H278,2)</f>
        <v>0</v>
      </c>
      <c r="K278" s="190"/>
      <c r="L278" s="191"/>
      <c r="M278" s="192" t="s">
        <v>19</v>
      </c>
      <c r="N278" s="193" t="s">
        <v>42</v>
      </c>
      <c r="P278" s="144">
        <f>O278*H278</f>
        <v>0</v>
      </c>
      <c r="Q278" s="144">
        <v>0</v>
      </c>
      <c r="R278" s="144">
        <f>Q278*H278</f>
        <v>0</v>
      </c>
      <c r="S278" s="144">
        <v>0</v>
      </c>
      <c r="T278" s="145">
        <f>S278*H278</f>
        <v>0</v>
      </c>
      <c r="AR278" s="146" t="s">
        <v>236</v>
      </c>
      <c r="AT278" s="146" t="s">
        <v>462</v>
      </c>
      <c r="AU278" s="146" t="s">
        <v>80</v>
      </c>
      <c r="AY278" s="18" t="s">
        <v>191</v>
      </c>
      <c r="BE278" s="147">
        <f>IF(N278="základní",J278,0)</f>
        <v>0</v>
      </c>
      <c r="BF278" s="147">
        <f>IF(N278="snížená",J278,0)</f>
        <v>0</v>
      </c>
      <c r="BG278" s="147">
        <f>IF(N278="zákl. přenesená",J278,0)</f>
        <v>0</v>
      </c>
      <c r="BH278" s="147">
        <f>IF(N278="sníž. přenesená",J278,0)</f>
        <v>0</v>
      </c>
      <c r="BI278" s="147">
        <f>IF(N278="nulová",J278,0)</f>
        <v>0</v>
      </c>
      <c r="BJ278" s="18" t="s">
        <v>78</v>
      </c>
      <c r="BK278" s="147">
        <f>ROUND(I278*H278,2)</f>
        <v>0</v>
      </c>
      <c r="BL278" s="18" t="s">
        <v>197</v>
      </c>
      <c r="BM278" s="146" t="s">
        <v>466</v>
      </c>
    </row>
    <row r="279" spans="2:65" s="12" customFormat="1" ht="11.25">
      <c r="B279" s="152"/>
      <c r="D279" s="153" t="s">
        <v>201</v>
      </c>
      <c r="F279" s="155" t="s">
        <v>1869</v>
      </c>
      <c r="H279" s="156">
        <v>254.36</v>
      </c>
      <c r="I279" s="157"/>
      <c r="L279" s="152"/>
      <c r="M279" s="158"/>
      <c r="T279" s="159"/>
      <c r="AT279" s="154" t="s">
        <v>201</v>
      </c>
      <c r="AU279" s="154" t="s">
        <v>80</v>
      </c>
      <c r="AV279" s="12" t="s">
        <v>80</v>
      </c>
      <c r="AW279" s="12" t="s">
        <v>4</v>
      </c>
      <c r="AX279" s="12" t="s">
        <v>78</v>
      </c>
      <c r="AY279" s="154" t="s">
        <v>191</v>
      </c>
    </row>
    <row r="280" spans="2:65" s="1" customFormat="1" ht="16.5" customHeight="1">
      <c r="B280" s="33"/>
      <c r="C280" s="134" t="s">
        <v>363</v>
      </c>
      <c r="D280" s="134" t="s">
        <v>193</v>
      </c>
      <c r="E280" s="135" t="s">
        <v>495</v>
      </c>
      <c r="F280" s="136" t="s">
        <v>496</v>
      </c>
      <c r="G280" s="137" t="s">
        <v>465</v>
      </c>
      <c r="H280" s="138">
        <v>426.67200000000003</v>
      </c>
      <c r="I280" s="139"/>
      <c r="J280" s="140">
        <f>ROUND(I280*H280,2)</f>
        <v>0</v>
      </c>
      <c r="K280" s="141"/>
      <c r="L280" s="33"/>
      <c r="M280" s="142" t="s">
        <v>19</v>
      </c>
      <c r="N280" s="143" t="s">
        <v>42</v>
      </c>
      <c r="P280" s="144">
        <f>O280*H280</f>
        <v>0</v>
      </c>
      <c r="Q280" s="144">
        <v>0</v>
      </c>
      <c r="R280" s="144">
        <f>Q280*H280</f>
        <v>0</v>
      </c>
      <c r="S280" s="144">
        <v>0</v>
      </c>
      <c r="T280" s="145">
        <f>S280*H280</f>
        <v>0</v>
      </c>
      <c r="AR280" s="146" t="s">
        <v>197</v>
      </c>
      <c r="AT280" s="146" t="s">
        <v>193</v>
      </c>
      <c r="AU280" s="146" t="s">
        <v>80</v>
      </c>
      <c r="AY280" s="18" t="s">
        <v>191</v>
      </c>
      <c r="BE280" s="147">
        <f>IF(N280="základní",J280,0)</f>
        <v>0</v>
      </c>
      <c r="BF280" s="147">
        <f>IF(N280="snížená",J280,0)</f>
        <v>0</v>
      </c>
      <c r="BG280" s="147">
        <f>IF(N280="zákl. přenesená",J280,0)</f>
        <v>0</v>
      </c>
      <c r="BH280" s="147">
        <f>IF(N280="sníž. přenesená",J280,0)</f>
        <v>0</v>
      </c>
      <c r="BI280" s="147">
        <f>IF(N280="nulová",J280,0)</f>
        <v>0</v>
      </c>
      <c r="BJ280" s="18" t="s">
        <v>78</v>
      </c>
      <c r="BK280" s="147">
        <f>ROUND(I280*H280,2)</f>
        <v>0</v>
      </c>
      <c r="BL280" s="18" t="s">
        <v>197</v>
      </c>
      <c r="BM280" s="146" t="s">
        <v>1870</v>
      </c>
    </row>
    <row r="281" spans="2:65" s="1" customFormat="1" ht="126.75">
      <c r="B281" s="33"/>
      <c r="D281" s="153" t="s">
        <v>498</v>
      </c>
      <c r="F281" s="194" t="s">
        <v>499</v>
      </c>
      <c r="I281" s="150"/>
      <c r="L281" s="33"/>
      <c r="M281" s="151"/>
      <c r="T281" s="54"/>
      <c r="AT281" s="18" t="s">
        <v>498</v>
      </c>
      <c r="AU281" s="18" t="s">
        <v>80</v>
      </c>
    </row>
    <row r="282" spans="2:65" s="14" customFormat="1" ht="11.25">
      <c r="B282" s="167"/>
      <c r="D282" s="153" t="s">
        <v>201</v>
      </c>
      <c r="E282" s="168" t="s">
        <v>19</v>
      </c>
      <c r="F282" s="169" t="s">
        <v>500</v>
      </c>
      <c r="H282" s="168" t="s">
        <v>19</v>
      </c>
      <c r="I282" s="170"/>
      <c r="L282" s="167"/>
      <c r="M282" s="171"/>
      <c r="T282" s="172"/>
      <c r="AT282" s="168" t="s">
        <v>201</v>
      </c>
      <c r="AU282" s="168" t="s">
        <v>80</v>
      </c>
      <c r="AV282" s="14" t="s">
        <v>78</v>
      </c>
      <c r="AW282" s="14" t="s">
        <v>33</v>
      </c>
      <c r="AX282" s="14" t="s">
        <v>71</v>
      </c>
      <c r="AY282" s="168" t="s">
        <v>191</v>
      </c>
    </row>
    <row r="283" spans="2:65" s="12" customFormat="1" ht="11.25">
      <c r="B283" s="152"/>
      <c r="D283" s="153" t="s">
        <v>201</v>
      </c>
      <c r="E283" s="154" t="s">
        <v>19</v>
      </c>
      <c r="F283" s="155" t="s">
        <v>1871</v>
      </c>
      <c r="H283" s="156">
        <v>426.67200000000003</v>
      </c>
      <c r="I283" s="157"/>
      <c r="L283" s="152"/>
      <c r="M283" s="158"/>
      <c r="T283" s="159"/>
      <c r="AT283" s="154" t="s">
        <v>201</v>
      </c>
      <c r="AU283" s="154" t="s">
        <v>80</v>
      </c>
      <c r="AV283" s="12" t="s">
        <v>80</v>
      </c>
      <c r="AW283" s="12" t="s">
        <v>33</v>
      </c>
      <c r="AX283" s="12" t="s">
        <v>78</v>
      </c>
      <c r="AY283" s="154" t="s">
        <v>191</v>
      </c>
    </row>
    <row r="284" spans="2:65" s="1" customFormat="1" ht="16.5" customHeight="1">
      <c r="B284" s="33"/>
      <c r="C284" s="134" t="s">
        <v>368</v>
      </c>
      <c r="D284" s="134" t="s">
        <v>193</v>
      </c>
      <c r="E284" s="135" t="s">
        <v>503</v>
      </c>
      <c r="F284" s="136" t="s">
        <v>504</v>
      </c>
      <c r="G284" s="137" t="s">
        <v>146</v>
      </c>
      <c r="H284" s="138">
        <v>481.55</v>
      </c>
      <c r="I284" s="139"/>
      <c r="J284" s="140">
        <f>ROUND(I284*H284,2)</f>
        <v>0</v>
      </c>
      <c r="K284" s="141"/>
      <c r="L284" s="33"/>
      <c r="M284" s="142" t="s">
        <v>19</v>
      </c>
      <c r="N284" s="143" t="s">
        <v>42</v>
      </c>
      <c r="P284" s="144">
        <f>O284*H284</f>
        <v>0</v>
      </c>
      <c r="Q284" s="144">
        <v>0</v>
      </c>
      <c r="R284" s="144">
        <f>Q284*H284</f>
        <v>0</v>
      </c>
      <c r="S284" s="144">
        <v>0</v>
      </c>
      <c r="T284" s="145">
        <f>S284*H284</f>
        <v>0</v>
      </c>
      <c r="AR284" s="146" t="s">
        <v>197</v>
      </c>
      <c r="AT284" s="146" t="s">
        <v>193</v>
      </c>
      <c r="AU284" s="146" t="s">
        <v>80</v>
      </c>
      <c r="AY284" s="18" t="s">
        <v>191</v>
      </c>
      <c r="BE284" s="147">
        <f>IF(N284="základní",J284,0)</f>
        <v>0</v>
      </c>
      <c r="BF284" s="147">
        <f>IF(N284="snížená",J284,0)</f>
        <v>0</v>
      </c>
      <c r="BG284" s="147">
        <f>IF(N284="zákl. přenesená",J284,0)</f>
        <v>0</v>
      </c>
      <c r="BH284" s="147">
        <f>IF(N284="sníž. přenesená",J284,0)</f>
        <v>0</v>
      </c>
      <c r="BI284" s="147">
        <f>IF(N284="nulová",J284,0)</f>
        <v>0</v>
      </c>
      <c r="BJ284" s="18" t="s">
        <v>78</v>
      </c>
      <c r="BK284" s="147">
        <f>ROUND(I284*H284,2)</f>
        <v>0</v>
      </c>
      <c r="BL284" s="18" t="s">
        <v>197</v>
      </c>
      <c r="BM284" s="146" t="s">
        <v>505</v>
      </c>
    </row>
    <row r="285" spans="2:65" s="1" customFormat="1" ht="39">
      <c r="B285" s="33"/>
      <c r="D285" s="153" t="s">
        <v>498</v>
      </c>
      <c r="F285" s="194" t="s">
        <v>506</v>
      </c>
      <c r="I285" s="150"/>
      <c r="L285" s="33"/>
      <c r="M285" s="151"/>
      <c r="T285" s="54"/>
      <c r="AT285" s="18" t="s">
        <v>498</v>
      </c>
      <c r="AU285" s="18" t="s">
        <v>80</v>
      </c>
    </row>
    <row r="286" spans="2:65" s="14" customFormat="1" ht="11.25">
      <c r="B286" s="167"/>
      <c r="D286" s="153" t="s">
        <v>201</v>
      </c>
      <c r="E286" s="168" t="s">
        <v>19</v>
      </c>
      <c r="F286" s="169" t="s">
        <v>507</v>
      </c>
      <c r="H286" s="168" t="s">
        <v>19</v>
      </c>
      <c r="I286" s="170"/>
      <c r="L286" s="167"/>
      <c r="M286" s="171"/>
      <c r="T286" s="172"/>
      <c r="AT286" s="168" t="s">
        <v>201</v>
      </c>
      <c r="AU286" s="168" t="s">
        <v>80</v>
      </c>
      <c r="AV286" s="14" t="s">
        <v>78</v>
      </c>
      <c r="AW286" s="14" t="s">
        <v>33</v>
      </c>
      <c r="AX286" s="14" t="s">
        <v>71</v>
      </c>
      <c r="AY286" s="168" t="s">
        <v>191</v>
      </c>
    </row>
    <row r="287" spans="2:65" s="12" customFormat="1" ht="11.25">
      <c r="B287" s="152"/>
      <c r="D287" s="153" t="s">
        <v>201</v>
      </c>
      <c r="E287" s="154" t="s">
        <v>19</v>
      </c>
      <c r="F287" s="155" t="s">
        <v>1804</v>
      </c>
      <c r="H287" s="156">
        <v>481.55</v>
      </c>
      <c r="I287" s="157"/>
      <c r="L287" s="152"/>
      <c r="M287" s="158"/>
      <c r="T287" s="159"/>
      <c r="AT287" s="154" t="s">
        <v>201</v>
      </c>
      <c r="AU287" s="154" t="s">
        <v>80</v>
      </c>
      <c r="AV287" s="12" t="s">
        <v>80</v>
      </c>
      <c r="AW287" s="12" t="s">
        <v>33</v>
      </c>
      <c r="AX287" s="12" t="s">
        <v>71</v>
      </c>
      <c r="AY287" s="154" t="s">
        <v>191</v>
      </c>
    </row>
    <row r="288" spans="2:65" s="13" customFormat="1" ht="11.25">
      <c r="B288" s="160"/>
      <c r="D288" s="153" t="s">
        <v>201</v>
      </c>
      <c r="E288" s="161" t="s">
        <v>19</v>
      </c>
      <c r="F288" s="162" t="s">
        <v>203</v>
      </c>
      <c r="H288" s="163">
        <v>481.55</v>
      </c>
      <c r="I288" s="164"/>
      <c r="L288" s="160"/>
      <c r="M288" s="165"/>
      <c r="T288" s="166"/>
      <c r="AT288" s="161" t="s">
        <v>201</v>
      </c>
      <c r="AU288" s="161" t="s">
        <v>80</v>
      </c>
      <c r="AV288" s="13" t="s">
        <v>197</v>
      </c>
      <c r="AW288" s="13" t="s">
        <v>33</v>
      </c>
      <c r="AX288" s="13" t="s">
        <v>78</v>
      </c>
      <c r="AY288" s="161" t="s">
        <v>191</v>
      </c>
    </row>
    <row r="289" spans="2:65" s="1" customFormat="1" ht="11.25">
      <c r="B289" s="33"/>
      <c r="D289" s="153" t="s">
        <v>275</v>
      </c>
      <c r="F289" s="173" t="s">
        <v>1835</v>
      </c>
      <c r="L289" s="33"/>
      <c r="M289" s="151"/>
      <c r="T289" s="54"/>
      <c r="AU289" s="18" t="s">
        <v>80</v>
      </c>
    </row>
    <row r="290" spans="2:65" s="1" customFormat="1" ht="11.25">
      <c r="B290" s="33"/>
      <c r="D290" s="153" t="s">
        <v>275</v>
      </c>
      <c r="F290" s="174" t="s">
        <v>1836</v>
      </c>
      <c r="H290" s="175">
        <v>413.77</v>
      </c>
      <c r="L290" s="33"/>
      <c r="M290" s="151"/>
      <c r="T290" s="54"/>
      <c r="AU290" s="18" t="s">
        <v>80</v>
      </c>
    </row>
    <row r="291" spans="2:65" s="1" customFormat="1" ht="11.25">
      <c r="B291" s="33"/>
      <c r="D291" s="153" t="s">
        <v>275</v>
      </c>
      <c r="F291" s="174" t="s">
        <v>1837</v>
      </c>
      <c r="H291" s="175">
        <v>64.989999999999995</v>
      </c>
      <c r="L291" s="33"/>
      <c r="M291" s="151"/>
      <c r="T291" s="54"/>
      <c r="AU291" s="18" t="s">
        <v>80</v>
      </c>
    </row>
    <row r="292" spans="2:65" s="1" customFormat="1" ht="11.25">
      <c r="B292" s="33"/>
      <c r="D292" s="153" t="s">
        <v>275</v>
      </c>
      <c r="F292" s="174" t="s">
        <v>1838</v>
      </c>
      <c r="H292" s="175">
        <v>2.79</v>
      </c>
      <c r="L292" s="33"/>
      <c r="M292" s="151"/>
      <c r="T292" s="54"/>
      <c r="AU292" s="18" t="s">
        <v>80</v>
      </c>
    </row>
    <row r="293" spans="2:65" s="1" customFormat="1" ht="11.25">
      <c r="B293" s="33"/>
      <c r="D293" s="153" t="s">
        <v>275</v>
      </c>
      <c r="F293" s="174" t="s">
        <v>203</v>
      </c>
      <c r="H293" s="175">
        <v>481.55</v>
      </c>
      <c r="L293" s="33"/>
      <c r="M293" s="151"/>
      <c r="T293" s="54"/>
      <c r="AU293" s="18" t="s">
        <v>80</v>
      </c>
    </row>
    <row r="294" spans="2:65" s="1" customFormat="1" ht="16.5" customHeight="1">
      <c r="B294" s="33"/>
      <c r="C294" s="134" t="s">
        <v>375</v>
      </c>
      <c r="D294" s="134" t="s">
        <v>193</v>
      </c>
      <c r="E294" s="135" t="s">
        <v>510</v>
      </c>
      <c r="F294" s="136" t="s">
        <v>511</v>
      </c>
      <c r="G294" s="137" t="s">
        <v>146</v>
      </c>
      <c r="H294" s="138">
        <v>557.23</v>
      </c>
      <c r="I294" s="139"/>
      <c r="J294" s="140">
        <f>ROUND(I294*H294,2)</f>
        <v>0</v>
      </c>
      <c r="K294" s="141"/>
      <c r="L294" s="33"/>
      <c r="M294" s="142" t="s">
        <v>19</v>
      </c>
      <c r="N294" s="143" t="s">
        <v>42</v>
      </c>
      <c r="P294" s="144">
        <f>O294*H294</f>
        <v>0</v>
      </c>
      <c r="Q294" s="144">
        <v>0</v>
      </c>
      <c r="R294" s="144">
        <f>Q294*H294</f>
        <v>0</v>
      </c>
      <c r="S294" s="144">
        <v>0</v>
      </c>
      <c r="T294" s="145">
        <f>S294*H294</f>
        <v>0</v>
      </c>
      <c r="AR294" s="146" t="s">
        <v>197</v>
      </c>
      <c r="AT294" s="146" t="s">
        <v>193</v>
      </c>
      <c r="AU294" s="146" t="s">
        <v>80</v>
      </c>
      <c r="AY294" s="18" t="s">
        <v>191</v>
      </c>
      <c r="BE294" s="147">
        <f>IF(N294="základní",J294,0)</f>
        <v>0</v>
      </c>
      <c r="BF294" s="147">
        <f>IF(N294="snížená",J294,0)</f>
        <v>0</v>
      </c>
      <c r="BG294" s="147">
        <f>IF(N294="zákl. přenesená",J294,0)</f>
        <v>0</v>
      </c>
      <c r="BH294" s="147">
        <f>IF(N294="sníž. přenesená",J294,0)</f>
        <v>0</v>
      </c>
      <c r="BI294" s="147">
        <f>IF(N294="nulová",J294,0)</f>
        <v>0</v>
      </c>
      <c r="BJ294" s="18" t="s">
        <v>78</v>
      </c>
      <c r="BK294" s="147">
        <f>ROUND(I294*H294,2)</f>
        <v>0</v>
      </c>
      <c r="BL294" s="18" t="s">
        <v>197</v>
      </c>
      <c r="BM294" s="146" t="s">
        <v>512</v>
      </c>
    </row>
    <row r="295" spans="2:65" s="1" customFormat="1" ht="19.5">
      <c r="B295" s="33"/>
      <c r="D295" s="153" t="s">
        <v>498</v>
      </c>
      <c r="F295" s="194" t="s">
        <v>513</v>
      </c>
      <c r="I295" s="150"/>
      <c r="L295" s="33"/>
      <c r="M295" s="151"/>
      <c r="T295" s="54"/>
      <c r="AT295" s="18" t="s">
        <v>498</v>
      </c>
      <c r="AU295" s="18" t="s">
        <v>80</v>
      </c>
    </row>
    <row r="296" spans="2:65" s="14" customFormat="1" ht="11.25">
      <c r="B296" s="167"/>
      <c r="D296" s="153" t="s">
        <v>201</v>
      </c>
      <c r="E296" s="168" t="s">
        <v>19</v>
      </c>
      <c r="F296" s="169" t="s">
        <v>507</v>
      </c>
      <c r="H296" s="168" t="s">
        <v>19</v>
      </c>
      <c r="I296" s="170"/>
      <c r="L296" s="167"/>
      <c r="M296" s="171"/>
      <c r="T296" s="172"/>
      <c r="AT296" s="168" t="s">
        <v>201</v>
      </c>
      <c r="AU296" s="168" t="s">
        <v>80</v>
      </c>
      <c r="AV296" s="14" t="s">
        <v>78</v>
      </c>
      <c r="AW296" s="14" t="s">
        <v>33</v>
      </c>
      <c r="AX296" s="14" t="s">
        <v>71</v>
      </c>
      <c r="AY296" s="168" t="s">
        <v>191</v>
      </c>
    </row>
    <row r="297" spans="2:65" s="12" customFormat="1" ht="11.25">
      <c r="B297" s="152"/>
      <c r="D297" s="153" t="s">
        <v>201</v>
      </c>
      <c r="E297" s="154" t="s">
        <v>19</v>
      </c>
      <c r="F297" s="155" t="s">
        <v>1804</v>
      </c>
      <c r="H297" s="156">
        <v>481.55</v>
      </c>
      <c r="I297" s="157"/>
      <c r="L297" s="152"/>
      <c r="M297" s="158"/>
      <c r="T297" s="159"/>
      <c r="AT297" s="154" t="s">
        <v>201</v>
      </c>
      <c r="AU297" s="154" t="s">
        <v>80</v>
      </c>
      <c r="AV297" s="12" t="s">
        <v>80</v>
      </c>
      <c r="AW297" s="12" t="s">
        <v>33</v>
      </c>
      <c r="AX297" s="12" t="s">
        <v>71</v>
      </c>
      <c r="AY297" s="154" t="s">
        <v>191</v>
      </c>
    </row>
    <row r="298" spans="2:65" s="14" customFormat="1" ht="11.25">
      <c r="B298" s="167"/>
      <c r="D298" s="153" t="s">
        <v>201</v>
      </c>
      <c r="E298" s="168" t="s">
        <v>19</v>
      </c>
      <c r="F298" s="169" t="s">
        <v>514</v>
      </c>
      <c r="H298" s="168" t="s">
        <v>19</v>
      </c>
      <c r="I298" s="170"/>
      <c r="L298" s="167"/>
      <c r="M298" s="171"/>
      <c r="T298" s="172"/>
      <c r="AT298" s="168" t="s">
        <v>201</v>
      </c>
      <c r="AU298" s="168" t="s">
        <v>80</v>
      </c>
      <c r="AV298" s="14" t="s">
        <v>78</v>
      </c>
      <c r="AW298" s="14" t="s">
        <v>33</v>
      </c>
      <c r="AX298" s="14" t="s">
        <v>71</v>
      </c>
      <c r="AY298" s="168" t="s">
        <v>191</v>
      </c>
    </row>
    <row r="299" spans="2:65" s="12" customFormat="1" ht="11.25">
      <c r="B299" s="152"/>
      <c r="D299" s="153" t="s">
        <v>201</v>
      </c>
      <c r="E299" s="154" t="s">
        <v>19</v>
      </c>
      <c r="F299" s="155" t="s">
        <v>1872</v>
      </c>
      <c r="H299" s="156">
        <v>75.680000000000007</v>
      </c>
      <c r="I299" s="157"/>
      <c r="L299" s="152"/>
      <c r="M299" s="158"/>
      <c r="T299" s="159"/>
      <c r="AT299" s="154" t="s">
        <v>201</v>
      </c>
      <c r="AU299" s="154" t="s">
        <v>80</v>
      </c>
      <c r="AV299" s="12" t="s">
        <v>80</v>
      </c>
      <c r="AW299" s="12" t="s">
        <v>33</v>
      </c>
      <c r="AX299" s="12" t="s">
        <v>71</v>
      </c>
      <c r="AY299" s="154" t="s">
        <v>191</v>
      </c>
    </row>
    <row r="300" spans="2:65" s="13" customFormat="1" ht="11.25">
      <c r="B300" s="160"/>
      <c r="D300" s="153" t="s">
        <v>201</v>
      </c>
      <c r="E300" s="161" t="s">
        <v>19</v>
      </c>
      <c r="F300" s="162" t="s">
        <v>203</v>
      </c>
      <c r="H300" s="163">
        <v>557.23</v>
      </c>
      <c r="I300" s="164"/>
      <c r="L300" s="160"/>
      <c r="M300" s="165"/>
      <c r="T300" s="166"/>
      <c r="AT300" s="161" t="s">
        <v>201</v>
      </c>
      <c r="AU300" s="161" t="s">
        <v>80</v>
      </c>
      <c r="AV300" s="13" t="s">
        <v>197</v>
      </c>
      <c r="AW300" s="13" t="s">
        <v>33</v>
      </c>
      <c r="AX300" s="13" t="s">
        <v>78</v>
      </c>
      <c r="AY300" s="161" t="s">
        <v>191</v>
      </c>
    </row>
    <row r="301" spans="2:65" s="1" customFormat="1" ht="11.25">
      <c r="B301" s="33"/>
      <c r="D301" s="153" t="s">
        <v>275</v>
      </c>
      <c r="F301" s="173" t="s">
        <v>1835</v>
      </c>
      <c r="L301" s="33"/>
      <c r="M301" s="151"/>
      <c r="T301" s="54"/>
      <c r="AU301" s="18" t="s">
        <v>80</v>
      </c>
    </row>
    <row r="302" spans="2:65" s="1" customFormat="1" ht="11.25">
      <c r="B302" s="33"/>
      <c r="D302" s="153" t="s">
        <v>275</v>
      </c>
      <c r="F302" s="174" t="s">
        <v>1836</v>
      </c>
      <c r="H302" s="175">
        <v>413.77</v>
      </c>
      <c r="L302" s="33"/>
      <c r="M302" s="151"/>
      <c r="T302" s="54"/>
      <c r="AU302" s="18" t="s">
        <v>80</v>
      </c>
    </row>
    <row r="303" spans="2:65" s="1" customFormat="1" ht="11.25">
      <c r="B303" s="33"/>
      <c r="D303" s="153" t="s">
        <v>275</v>
      </c>
      <c r="F303" s="174" t="s">
        <v>1837</v>
      </c>
      <c r="H303" s="175">
        <v>64.989999999999995</v>
      </c>
      <c r="L303" s="33"/>
      <c r="M303" s="151"/>
      <c r="T303" s="54"/>
      <c r="AU303" s="18" t="s">
        <v>80</v>
      </c>
    </row>
    <row r="304" spans="2:65" s="1" customFormat="1" ht="11.25">
      <c r="B304" s="33"/>
      <c r="D304" s="153" t="s">
        <v>275</v>
      </c>
      <c r="F304" s="174" t="s">
        <v>1838</v>
      </c>
      <c r="H304" s="175">
        <v>2.79</v>
      </c>
      <c r="L304" s="33"/>
      <c r="M304" s="151"/>
      <c r="T304" s="54"/>
      <c r="AU304" s="18" t="s">
        <v>80</v>
      </c>
    </row>
    <row r="305" spans="2:65" s="1" customFormat="1" ht="11.25">
      <c r="B305" s="33"/>
      <c r="D305" s="153" t="s">
        <v>275</v>
      </c>
      <c r="F305" s="174" t="s">
        <v>203</v>
      </c>
      <c r="H305" s="175">
        <v>481.55</v>
      </c>
      <c r="L305" s="33"/>
      <c r="M305" s="151"/>
      <c r="T305" s="54"/>
      <c r="AU305" s="18" t="s">
        <v>80</v>
      </c>
    </row>
    <row r="306" spans="2:65" s="11" customFormat="1" ht="22.9" customHeight="1">
      <c r="B306" s="122"/>
      <c r="D306" s="123" t="s">
        <v>70</v>
      </c>
      <c r="E306" s="132" t="s">
        <v>80</v>
      </c>
      <c r="F306" s="132" t="s">
        <v>516</v>
      </c>
      <c r="I306" s="125"/>
      <c r="J306" s="133">
        <f>BK306</f>
        <v>0</v>
      </c>
      <c r="L306" s="122"/>
      <c r="M306" s="127"/>
      <c r="P306" s="128">
        <v>0</v>
      </c>
      <c r="R306" s="128">
        <v>0</v>
      </c>
      <c r="T306" s="129">
        <v>0</v>
      </c>
      <c r="AR306" s="123" t="s">
        <v>78</v>
      </c>
      <c r="AT306" s="130" t="s">
        <v>70</v>
      </c>
      <c r="AU306" s="130" t="s">
        <v>78</v>
      </c>
      <c r="AY306" s="123" t="s">
        <v>191</v>
      </c>
      <c r="BK306" s="131">
        <v>0</v>
      </c>
    </row>
    <row r="307" spans="2:65" s="11" customFormat="1" ht="22.9" customHeight="1">
      <c r="B307" s="122"/>
      <c r="D307" s="123" t="s">
        <v>70</v>
      </c>
      <c r="E307" s="132" t="s">
        <v>197</v>
      </c>
      <c r="F307" s="132" t="s">
        <v>517</v>
      </c>
      <c r="I307" s="125"/>
      <c r="J307" s="133">
        <f>BK307</f>
        <v>0</v>
      </c>
      <c r="L307" s="122"/>
      <c r="M307" s="127"/>
      <c r="P307" s="128">
        <f>SUM(P308:P330)</f>
        <v>0</v>
      </c>
      <c r="R307" s="128">
        <f>SUM(R308:R330)</f>
        <v>1.2202172999999998</v>
      </c>
      <c r="T307" s="129">
        <f>SUM(T308:T330)</f>
        <v>0</v>
      </c>
      <c r="AR307" s="123" t="s">
        <v>78</v>
      </c>
      <c r="AT307" s="130" t="s">
        <v>70</v>
      </c>
      <c r="AU307" s="130" t="s">
        <v>78</v>
      </c>
      <c r="AY307" s="123" t="s">
        <v>191</v>
      </c>
      <c r="BK307" s="131">
        <f>SUM(BK308:BK330)</f>
        <v>0</v>
      </c>
    </row>
    <row r="308" spans="2:65" s="1" customFormat="1" ht="16.5" customHeight="1">
      <c r="B308" s="33"/>
      <c r="C308" s="134" t="s">
        <v>380</v>
      </c>
      <c r="D308" s="134" t="s">
        <v>193</v>
      </c>
      <c r="E308" s="135" t="s">
        <v>519</v>
      </c>
      <c r="F308" s="136" t="s">
        <v>520</v>
      </c>
      <c r="G308" s="137" t="s">
        <v>146</v>
      </c>
      <c r="H308" s="138">
        <v>31.61</v>
      </c>
      <c r="I308" s="139"/>
      <c r="J308" s="140">
        <f>ROUND(I308*H308,2)</f>
        <v>0</v>
      </c>
      <c r="K308" s="141"/>
      <c r="L308" s="33"/>
      <c r="M308" s="142" t="s">
        <v>19</v>
      </c>
      <c r="N308" s="143" t="s">
        <v>42</v>
      </c>
      <c r="P308" s="144">
        <f>O308*H308</f>
        <v>0</v>
      </c>
      <c r="Q308" s="144">
        <v>0</v>
      </c>
      <c r="R308" s="144">
        <f>Q308*H308</f>
        <v>0</v>
      </c>
      <c r="S308" s="144">
        <v>0</v>
      </c>
      <c r="T308" s="145">
        <f>S308*H308</f>
        <v>0</v>
      </c>
      <c r="AR308" s="146" t="s">
        <v>197</v>
      </c>
      <c r="AT308" s="146" t="s">
        <v>193</v>
      </c>
      <c r="AU308" s="146" t="s">
        <v>80</v>
      </c>
      <c r="AY308" s="18" t="s">
        <v>191</v>
      </c>
      <c r="BE308" s="147">
        <f>IF(N308="základní",J308,0)</f>
        <v>0</v>
      </c>
      <c r="BF308" s="147">
        <f>IF(N308="snížená",J308,0)</f>
        <v>0</v>
      </c>
      <c r="BG308" s="147">
        <f>IF(N308="zákl. přenesená",J308,0)</f>
        <v>0</v>
      </c>
      <c r="BH308" s="147">
        <f>IF(N308="sníž. přenesená",J308,0)</f>
        <v>0</v>
      </c>
      <c r="BI308" s="147">
        <f>IF(N308="nulová",J308,0)</f>
        <v>0</v>
      </c>
      <c r="BJ308" s="18" t="s">
        <v>78</v>
      </c>
      <c r="BK308" s="147">
        <f>ROUND(I308*H308,2)</f>
        <v>0</v>
      </c>
      <c r="BL308" s="18" t="s">
        <v>197</v>
      </c>
      <c r="BM308" s="146" t="s">
        <v>521</v>
      </c>
    </row>
    <row r="309" spans="2:65" s="1" customFormat="1" ht="11.25">
      <c r="B309" s="33"/>
      <c r="D309" s="148" t="s">
        <v>199</v>
      </c>
      <c r="F309" s="149" t="s">
        <v>522</v>
      </c>
      <c r="I309" s="150"/>
      <c r="L309" s="33"/>
      <c r="M309" s="151"/>
      <c r="T309" s="54"/>
      <c r="AT309" s="18" t="s">
        <v>199</v>
      </c>
      <c r="AU309" s="18" t="s">
        <v>80</v>
      </c>
    </row>
    <row r="310" spans="2:65" s="14" customFormat="1" ht="11.25">
      <c r="B310" s="167"/>
      <c r="D310" s="153" t="s">
        <v>201</v>
      </c>
      <c r="E310" s="168" t="s">
        <v>19</v>
      </c>
      <c r="F310" s="169" t="s">
        <v>523</v>
      </c>
      <c r="H310" s="168" t="s">
        <v>19</v>
      </c>
      <c r="I310" s="170"/>
      <c r="L310" s="167"/>
      <c r="M310" s="171"/>
      <c r="T310" s="172"/>
      <c r="AT310" s="168" t="s">
        <v>201</v>
      </c>
      <c r="AU310" s="168" t="s">
        <v>80</v>
      </c>
      <c r="AV310" s="14" t="s">
        <v>78</v>
      </c>
      <c r="AW310" s="14" t="s">
        <v>33</v>
      </c>
      <c r="AX310" s="14" t="s">
        <v>71</v>
      </c>
      <c r="AY310" s="168" t="s">
        <v>191</v>
      </c>
    </row>
    <row r="311" spans="2:65" s="12" customFormat="1" ht="11.25">
      <c r="B311" s="152"/>
      <c r="D311" s="153" t="s">
        <v>201</v>
      </c>
      <c r="E311" s="154" t="s">
        <v>19</v>
      </c>
      <c r="F311" s="155" t="s">
        <v>1873</v>
      </c>
      <c r="H311" s="156">
        <v>27.18</v>
      </c>
      <c r="I311" s="157"/>
      <c r="L311" s="152"/>
      <c r="M311" s="158"/>
      <c r="T311" s="159"/>
      <c r="AT311" s="154" t="s">
        <v>201</v>
      </c>
      <c r="AU311" s="154" t="s">
        <v>80</v>
      </c>
      <c r="AV311" s="12" t="s">
        <v>80</v>
      </c>
      <c r="AW311" s="12" t="s">
        <v>33</v>
      </c>
      <c r="AX311" s="12" t="s">
        <v>71</v>
      </c>
      <c r="AY311" s="154" t="s">
        <v>191</v>
      </c>
    </row>
    <row r="312" spans="2:65" s="12" customFormat="1" ht="11.25">
      <c r="B312" s="152"/>
      <c r="D312" s="153" t="s">
        <v>201</v>
      </c>
      <c r="E312" s="154" t="s">
        <v>19</v>
      </c>
      <c r="F312" s="155" t="s">
        <v>1874</v>
      </c>
      <c r="H312" s="156">
        <v>4.25</v>
      </c>
      <c r="I312" s="157"/>
      <c r="L312" s="152"/>
      <c r="M312" s="158"/>
      <c r="T312" s="159"/>
      <c r="AT312" s="154" t="s">
        <v>201</v>
      </c>
      <c r="AU312" s="154" t="s">
        <v>80</v>
      </c>
      <c r="AV312" s="12" t="s">
        <v>80</v>
      </c>
      <c r="AW312" s="12" t="s">
        <v>33</v>
      </c>
      <c r="AX312" s="12" t="s">
        <v>71</v>
      </c>
      <c r="AY312" s="154" t="s">
        <v>191</v>
      </c>
    </row>
    <row r="313" spans="2:65" s="12" customFormat="1" ht="11.25">
      <c r="B313" s="152"/>
      <c r="D313" s="153" t="s">
        <v>201</v>
      </c>
      <c r="E313" s="154" t="s">
        <v>19</v>
      </c>
      <c r="F313" s="155" t="s">
        <v>1875</v>
      </c>
      <c r="H313" s="156">
        <v>0.18</v>
      </c>
      <c r="I313" s="157"/>
      <c r="L313" s="152"/>
      <c r="M313" s="158"/>
      <c r="T313" s="159"/>
      <c r="AT313" s="154" t="s">
        <v>201</v>
      </c>
      <c r="AU313" s="154" t="s">
        <v>80</v>
      </c>
      <c r="AV313" s="12" t="s">
        <v>80</v>
      </c>
      <c r="AW313" s="12" t="s">
        <v>33</v>
      </c>
      <c r="AX313" s="12" t="s">
        <v>71</v>
      </c>
      <c r="AY313" s="154" t="s">
        <v>191</v>
      </c>
    </row>
    <row r="314" spans="2:65" s="13" customFormat="1" ht="11.25">
      <c r="B314" s="160"/>
      <c r="D314" s="153" t="s">
        <v>201</v>
      </c>
      <c r="E314" s="161" t="s">
        <v>19</v>
      </c>
      <c r="F314" s="162" t="s">
        <v>203</v>
      </c>
      <c r="H314" s="163">
        <v>31.61</v>
      </c>
      <c r="I314" s="164"/>
      <c r="L314" s="160"/>
      <c r="M314" s="165"/>
      <c r="T314" s="166"/>
      <c r="AT314" s="161" t="s">
        <v>201</v>
      </c>
      <c r="AU314" s="161" t="s">
        <v>80</v>
      </c>
      <c r="AV314" s="13" t="s">
        <v>197</v>
      </c>
      <c r="AW314" s="13" t="s">
        <v>33</v>
      </c>
      <c r="AX314" s="13" t="s">
        <v>78</v>
      </c>
      <c r="AY314" s="161" t="s">
        <v>191</v>
      </c>
    </row>
    <row r="315" spans="2:65" s="1" customFormat="1" ht="24.2" customHeight="1">
      <c r="B315" s="33"/>
      <c r="C315" s="134" t="s">
        <v>385</v>
      </c>
      <c r="D315" s="134" t="s">
        <v>193</v>
      </c>
      <c r="E315" s="135" t="s">
        <v>529</v>
      </c>
      <c r="F315" s="136" t="s">
        <v>530</v>
      </c>
      <c r="G315" s="137" t="s">
        <v>146</v>
      </c>
      <c r="H315" s="138">
        <v>0.32</v>
      </c>
      <c r="I315" s="139"/>
      <c r="J315" s="140">
        <f>ROUND(I315*H315,2)</f>
        <v>0</v>
      </c>
      <c r="K315" s="141"/>
      <c r="L315" s="33"/>
      <c r="M315" s="142" t="s">
        <v>19</v>
      </c>
      <c r="N315" s="143" t="s">
        <v>42</v>
      </c>
      <c r="P315" s="144">
        <f>O315*H315</f>
        <v>0</v>
      </c>
      <c r="Q315" s="144">
        <v>0</v>
      </c>
      <c r="R315" s="144">
        <f>Q315*H315</f>
        <v>0</v>
      </c>
      <c r="S315" s="144">
        <v>0</v>
      </c>
      <c r="T315" s="145">
        <f>S315*H315</f>
        <v>0</v>
      </c>
      <c r="AR315" s="146" t="s">
        <v>197</v>
      </c>
      <c r="AT315" s="146" t="s">
        <v>193</v>
      </c>
      <c r="AU315" s="146" t="s">
        <v>80</v>
      </c>
      <c r="AY315" s="18" t="s">
        <v>191</v>
      </c>
      <c r="BE315" s="147">
        <f>IF(N315="základní",J315,0)</f>
        <v>0</v>
      </c>
      <c r="BF315" s="147">
        <f>IF(N315="snížená",J315,0)</f>
        <v>0</v>
      </c>
      <c r="BG315" s="147">
        <f>IF(N315="zákl. přenesená",J315,0)</f>
        <v>0</v>
      </c>
      <c r="BH315" s="147">
        <f>IF(N315="sníž. přenesená",J315,0)</f>
        <v>0</v>
      </c>
      <c r="BI315" s="147">
        <f>IF(N315="nulová",J315,0)</f>
        <v>0</v>
      </c>
      <c r="BJ315" s="18" t="s">
        <v>78</v>
      </c>
      <c r="BK315" s="147">
        <f>ROUND(I315*H315,2)</f>
        <v>0</v>
      </c>
      <c r="BL315" s="18" t="s">
        <v>197</v>
      </c>
      <c r="BM315" s="146" t="s">
        <v>1876</v>
      </c>
    </row>
    <row r="316" spans="2:65" s="1" customFormat="1" ht="11.25">
      <c r="B316" s="33"/>
      <c r="D316" s="148" t="s">
        <v>199</v>
      </c>
      <c r="F316" s="149" t="s">
        <v>532</v>
      </c>
      <c r="I316" s="150"/>
      <c r="L316" s="33"/>
      <c r="M316" s="151"/>
      <c r="T316" s="54"/>
      <c r="AT316" s="18" t="s">
        <v>199</v>
      </c>
      <c r="AU316" s="18" t="s">
        <v>80</v>
      </c>
    </row>
    <row r="317" spans="2:65" s="14" customFormat="1" ht="11.25">
      <c r="B317" s="167"/>
      <c r="D317" s="153" t="s">
        <v>201</v>
      </c>
      <c r="E317" s="168" t="s">
        <v>19</v>
      </c>
      <c r="F317" s="169" t="s">
        <v>533</v>
      </c>
      <c r="H317" s="168" t="s">
        <v>19</v>
      </c>
      <c r="I317" s="170"/>
      <c r="L317" s="167"/>
      <c r="M317" s="171"/>
      <c r="T317" s="172"/>
      <c r="AT317" s="168" t="s">
        <v>201</v>
      </c>
      <c r="AU317" s="168" t="s">
        <v>80</v>
      </c>
      <c r="AV317" s="14" t="s">
        <v>78</v>
      </c>
      <c r="AW317" s="14" t="s">
        <v>33</v>
      </c>
      <c r="AX317" s="14" t="s">
        <v>71</v>
      </c>
      <c r="AY317" s="168" t="s">
        <v>191</v>
      </c>
    </row>
    <row r="318" spans="2:65" s="12" customFormat="1" ht="11.25">
      <c r="B318" s="152"/>
      <c r="D318" s="153" t="s">
        <v>201</v>
      </c>
      <c r="E318" s="154" t="s">
        <v>19</v>
      </c>
      <c r="F318" s="155" t="s">
        <v>1877</v>
      </c>
      <c r="H318" s="156">
        <v>0.32</v>
      </c>
      <c r="I318" s="157"/>
      <c r="L318" s="152"/>
      <c r="M318" s="158"/>
      <c r="T318" s="159"/>
      <c r="AT318" s="154" t="s">
        <v>201</v>
      </c>
      <c r="AU318" s="154" t="s">
        <v>80</v>
      </c>
      <c r="AV318" s="12" t="s">
        <v>80</v>
      </c>
      <c r="AW318" s="12" t="s">
        <v>33</v>
      </c>
      <c r="AX318" s="12" t="s">
        <v>78</v>
      </c>
      <c r="AY318" s="154" t="s">
        <v>191</v>
      </c>
    </row>
    <row r="319" spans="2:65" s="1" customFormat="1" ht="24.2" customHeight="1">
      <c r="B319" s="33"/>
      <c r="C319" s="134" t="s">
        <v>390</v>
      </c>
      <c r="D319" s="134" t="s">
        <v>193</v>
      </c>
      <c r="E319" s="135" t="s">
        <v>536</v>
      </c>
      <c r="F319" s="136" t="s">
        <v>537</v>
      </c>
      <c r="G319" s="137" t="s">
        <v>146</v>
      </c>
      <c r="H319" s="138">
        <v>0.51500000000000001</v>
      </c>
      <c r="I319" s="139"/>
      <c r="J319" s="140">
        <f>ROUND(I319*H319,2)</f>
        <v>0</v>
      </c>
      <c r="K319" s="141"/>
      <c r="L319" s="33"/>
      <c r="M319" s="142" t="s">
        <v>19</v>
      </c>
      <c r="N319" s="143" t="s">
        <v>42</v>
      </c>
      <c r="P319" s="144">
        <f>O319*H319</f>
        <v>0</v>
      </c>
      <c r="Q319" s="144">
        <v>2.3010199999999998</v>
      </c>
      <c r="R319" s="144">
        <f>Q319*H319</f>
        <v>1.1850252999999999</v>
      </c>
      <c r="S319" s="144">
        <v>0</v>
      </c>
      <c r="T319" s="145">
        <f>S319*H319</f>
        <v>0</v>
      </c>
      <c r="AR319" s="146" t="s">
        <v>197</v>
      </c>
      <c r="AT319" s="146" t="s">
        <v>193</v>
      </c>
      <c r="AU319" s="146" t="s">
        <v>80</v>
      </c>
      <c r="AY319" s="18" t="s">
        <v>191</v>
      </c>
      <c r="BE319" s="147">
        <f>IF(N319="základní",J319,0)</f>
        <v>0</v>
      </c>
      <c r="BF319" s="147">
        <f>IF(N319="snížená",J319,0)</f>
        <v>0</v>
      </c>
      <c r="BG319" s="147">
        <f>IF(N319="zákl. přenesená",J319,0)</f>
        <v>0</v>
      </c>
      <c r="BH319" s="147">
        <f>IF(N319="sníž. přenesená",J319,0)</f>
        <v>0</v>
      </c>
      <c r="BI319" s="147">
        <f>IF(N319="nulová",J319,0)</f>
        <v>0</v>
      </c>
      <c r="BJ319" s="18" t="s">
        <v>78</v>
      </c>
      <c r="BK319" s="147">
        <f>ROUND(I319*H319,2)</f>
        <v>0</v>
      </c>
      <c r="BL319" s="18" t="s">
        <v>197</v>
      </c>
      <c r="BM319" s="146" t="s">
        <v>538</v>
      </c>
    </row>
    <row r="320" spans="2:65" s="1" customFormat="1" ht="11.25">
      <c r="B320" s="33"/>
      <c r="D320" s="148" t="s">
        <v>199</v>
      </c>
      <c r="F320" s="149" t="s">
        <v>539</v>
      </c>
      <c r="I320" s="150"/>
      <c r="L320" s="33"/>
      <c r="M320" s="151"/>
      <c r="T320" s="54"/>
      <c r="AT320" s="18" t="s">
        <v>199</v>
      </c>
      <c r="AU320" s="18" t="s">
        <v>80</v>
      </c>
    </row>
    <row r="321" spans="2:65" s="12" customFormat="1" ht="11.25">
      <c r="B321" s="152"/>
      <c r="D321" s="153" t="s">
        <v>201</v>
      </c>
      <c r="E321" s="154" t="s">
        <v>19</v>
      </c>
      <c r="F321" s="155" t="s">
        <v>1878</v>
      </c>
      <c r="H321" s="156">
        <v>0.32</v>
      </c>
      <c r="I321" s="157"/>
      <c r="L321" s="152"/>
      <c r="M321" s="158"/>
      <c r="T321" s="159"/>
      <c r="AT321" s="154" t="s">
        <v>201</v>
      </c>
      <c r="AU321" s="154" t="s">
        <v>80</v>
      </c>
      <c r="AV321" s="12" t="s">
        <v>80</v>
      </c>
      <c r="AW321" s="12" t="s">
        <v>33</v>
      </c>
      <c r="AX321" s="12" t="s">
        <v>71</v>
      </c>
      <c r="AY321" s="154" t="s">
        <v>191</v>
      </c>
    </row>
    <row r="322" spans="2:65" s="12" customFormat="1" ht="11.25">
      <c r="B322" s="152"/>
      <c r="D322" s="153" t="s">
        <v>201</v>
      </c>
      <c r="E322" s="154" t="s">
        <v>19</v>
      </c>
      <c r="F322" s="155" t="s">
        <v>1879</v>
      </c>
      <c r="H322" s="156">
        <v>0.19500000000000001</v>
      </c>
      <c r="I322" s="157"/>
      <c r="L322" s="152"/>
      <c r="M322" s="158"/>
      <c r="T322" s="159"/>
      <c r="AT322" s="154" t="s">
        <v>201</v>
      </c>
      <c r="AU322" s="154" t="s">
        <v>80</v>
      </c>
      <c r="AV322" s="12" t="s">
        <v>80</v>
      </c>
      <c r="AW322" s="12" t="s">
        <v>33</v>
      </c>
      <c r="AX322" s="12" t="s">
        <v>71</v>
      </c>
      <c r="AY322" s="154" t="s">
        <v>191</v>
      </c>
    </row>
    <row r="323" spans="2:65" s="13" customFormat="1" ht="11.25">
      <c r="B323" s="160"/>
      <c r="D323" s="153" t="s">
        <v>201</v>
      </c>
      <c r="E323" s="161" t="s">
        <v>19</v>
      </c>
      <c r="F323" s="162" t="s">
        <v>203</v>
      </c>
      <c r="H323" s="163">
        <v>0.51500000000000001</v>
      </c>
      <c r="I323" s="164"/>
      <c r="L323" s="160"/>
      <c r="M323" s="165"/>
      <c r="T323" s="166"/>
      <c r="AT323" s="161" t="s">
        <v>201</v>
      </c>
      <c r="AU323" s="161" t="s">
        <v>80</v>
      </c>
      <c r="AV323" s="13" t="s">
        <v>197</v>
      </c>
      <c r="AW323" s="13" t="s">
        <v>33</v>
      </c>
      <c r="AX323" s="13" t="s">
        <v>78</v>
      </c>
      <c r="AY323" s="161" t="s">
        <v>191</v>
      </c>
    </row>
    <row r="324" spans="2:65" s="1" customFormat="1" ht="16.5" customHeight="1">
      <c r="B324" s="33"/>
      <c r="C324" s="134" t="s">
        <v>399</v>
      </c>
      <c r="D324" s="134" t="s">
        <v>193</v>
      </c>
      <c r="E324" s="135" t="s">
        <v>544</v>
      </c>
      <c r="F324" s="136" t="s">
        <v>545</v>
      </c>
      <c r="G324" s="137" t="s">
        <v>196</v>
      </c>
      <c r="H324" s="138">
        <v>2.65</v>
      </c>
      <c r="I324" s="139"/>
      <c r="J324" s="140">
        <f>ROUND(I324*H324,2)</f>
        <v>0</v>
      </c>
      <c r="K324" s="141"/>
      <c r="L324" s="33"/>
      <c r="M324" s="142" t="s">
        <v>19</v>
      </c>
      <c r="N324" s="143" t="s">
        <v>42</v>
      </c>
      <c r="P324" s="144">
        <f>O324*H324</f>
        <v>0</v>
      </c>
      <c r="Q324" s="144">
        <v>1.328E-2</v>
      </c>
      <c r="R324" s="144">
        <f>Q324*H324</f>
        <v>3.5192000000000001E-2</v>
      </c>
      <c r="S324" s="144">
        <v>0</v>
      </c>
      <c r="T324" s="145">
        <f>S324*H324</f>
        <v>0</v>
      </c>
      <c r="AR324" s="146" t="s">
        <v>197</v>
      </c>
      <c r="AT324" s="146" t="s">
        <v>193</v>
      </c>
      <c r="AU324" s="146" t="s">
        <v>80</v>
      </c>
      <c r="AY324" s="18" t="s">
        <v>191</v>
      </c>
      <c r="BE324" s="147">
        <f>IF(N324="základní",J324,0)</f>
        <v>0</v>
      </c>
      <c r="BF324" s="147">
        <f>IF(N324="snížená",J324,0)</f>
        <v>0</v>
      </c>
      <c r="BG324" s="147">
        <f>IF(N324="zákl. přenesená",J324,0)</f>
        <v>0</v>
      </c>
      <c r="BH324" s="147">
        <f>IF(N324="sníž. přenesená",J324,0)</f>
        <v>0</v>
      </c>
      <c r="BI324" s="147">
        <f>IF(N324="nulová",J324,0)</f>
        <v>0</v>
      </c>
      <c r="BJ324" s="18" t="s">
        <v>78</v>
      </c>
      <c r="BK324" s="147">
        <f>ROUND(I324*H324,2)</f>
        <v>0</v>
      </c>
      <c r="BL324" s="18" t="s">
        <v>197</v>
      </c>
      <c r="BM324" s="146" t="s">
        <v>546</v>
      </c>
    </row>
    <row r="325" spans="2:65" s="1" customFormat="1" ht="11.25">
      <c r="B325" s="33"/>
      <c r="D325" s="148" t="s">
        <v>199</v>
      </c>
      <c r="F325" s="149" t="s">
        <v>547</v>
      </c>
      <c r="I325" s="150"/>
      <c r="L325" s="33"/>
      <c r="M325" s="151"/>
      <c r="T325" s="54"/>
      <c r="AT325" s="18" t="s">
        <v>199</v>
      </c>
      <c r="AU325" s="18" t="s">
        <v>80</v>
      </c>
    </row>
    <row r="326" spans="2:65" s="12" customFormat="1" ht="11.25">
      <c r="B326" s="152"/>
      <c r="D326" s="153" t="s">
        <v>201</v>
      </c>
      <c r="E326" s="154" t="s">
        <v>19</v>
      </c>
      <c r="F326" s="155" t="s">
        <v>1880</v>
      </c>
      <c r="H326" s="156">
        <v>1.9</v>
      </c>
      <c r="I326" s="157"/>
      <c r="L326" s="152"/>
      <c r="M326" s="158"/>
      <c r="T326" s="159"/>
      <c r="AT326" s="154" t="s">
        <v>201</v>
      </c>
      <c r="AU326" s="154" t="s">
        <v>80</v>
      </c>
      <c r="AV326" s="12" t="s">
        <v>80</v>
      </c>
      <c r="AW326" s="12" t="s">
        <v>33</v>
      </c>
      <c r="AX326" s="12" t="s">
        <v>71</v>
      </c>
      <c r="AY326" s="154" t="s">
        <v>191</v>
      </c>
    </row>
    <row r="327" spans="2:65" s="12" customFormat="1" ht="11.25">
      <c r="B327" s="152"/>
      <c r="D327" s="153" t="s">
        <v>201</v>
      </c>
      <c r="E327" s="154" t="s">
        <v>19</v>
      </c>
      <c r="F327" s="155" t="s">
        <v>1881</v>
      </c>
      <c r="H327" s="156">
        <v>0.75</v>
      </c>
      <c r="I327" s="157"/>
      <c r="L327" s="152"/>
      <c r="M327" s="158"/>
      <c r="T327" s="159"/>
      <c r="AT327" s="154" t="s">
        <v>201</v>
      </c>
      <c r="AU327" s="154" t="s">
        <v>80</v>
      </c>
      <c r="AV327" s="12" t="s">
        <v>80</v>
      </c>
      <c r="AW327" s="12" t="s">
        <v>33</v>
      </c>
      <c r="AX327" s="12" t="s">
        <v>71</v>
      </c>
      <c r="AY327" s="154" t="s">
        <v>191</v>
      </c>
    </row>
    <row r="328" spans="2:65" s="13" customFormat="1" ht="11.25">
      <c r="B328" s="160"/>
      <c r="D328" s="153" t="s">
        <v>201</v>
      </c>
      <c r="E328" s="161" t="s">
        <v>19</v>
      </c>
      <c r="F328" s="162" t="s">
        <v>203</v>
      </c>
      <c r="H328" s="163">
        <v>2.65</v>
      </c>
      <c r="I328" s="164"/>
      <c r="L328" s="160"/>
      <c r="M328" s="165"/>
      <c r="T328" s="166"/>
      <c r="AT328" s="161" t="s">
        <v>201</v>
      </c>
      <c r="AU328" s="161" t="s">
        <v>80</v>
      </c>
      <c r="AV328" s="13" t="s">
        <v>197</v>
      </c>
      <c r="AW328" s="13" t="s">
        <v>33</v>
      </c>
      <c r="AX328" s="13" t="s">
        <v>78</v>
      </c>
      <c r="AY328" s="161" t="s">
        <v>191</v>
      </c>
    </row>
    <row r="329" spans="2:65" s="1" customFormat="1" ht="16.5" customHeight="1">
      <c r="B329" s="33"/>
      <c r="C329" s="134" t="s">
        <v>408</v>
      </c>
      <c r="D329" s="134" t="s">
        <v>193</v>
      </c>
      <c r="E329" s="135" t="s">
        <v>552</v>
      </c>
      <c r="F329" s="136" t="s">
        <v>553</v>
      </c>
      <c r="G329" s="137" t="s">
        <v>196</v>
      </c>
      <c r="H329" s="138">
        <v>2.65</v>
      </c>
      <c r="I329" s="139"/>
      <c r="J329" s="140">
        <f>ROUND(I329*H329,2)</f>
        <v>0</v>
      </c>
      <c r="K329" s="141"/>
      <c r="L329" s="33"/>
      <c r="M329" s="142" t="s">
        <v>19</v>
      </c>
      <c r="N329" s="143" t="s">
        <v>42</v>
      </c>
      <c r="P329" s="144">
        <f>O329*H329</f>
        <v>0</v>
      </c>
      <c r="Q329" s="144">
        <v>0</v>
      </c>
      <c r="R329" s="144">
        <f>Q329*H329</f>
        <v>0</v>
      </c>
      <c r="S329" s="144">
        <v>0</v>
      </c>
      <c r="T329" s="145">
        <f>S329*H329</f>
        <v>0</v>
      </c>
      <c r="AR329" s="146" t="s">
        <v>197</v>
      </c>
      <c r="AT329" s="146" t="s">
        <v>193</v>
      </c>
      <c r="AU329" s="146" t="s">
        <v>80</v>
      </c>
      <c r="AY329" s="18" t="s">
        <v>191</v>
      </c>
      <c r="BE329" s="147">
        <f>IF(N329="základní",J329,0)</f>
        <v>0</v>
      </c>
      <c r="BF329" s="147">
        <f>IF(N329="snížená",J329,0)</f>
        <v>0</v>
      </c>
      <c r="BG329" s="147">
        <f>IF(N329="zákl. přenesená",J329,0)</f>
        <v>0</v>
      </c>
      <c r="BH329" s="147">
        <f>IF(N329="sníž. přenesená",J329,0)</f>
        <v>0</v>
      </c>
      <c r="BI329" s="147">
        <f>IF(N329="nulová",J329,0)</f>
        <v>0</v>
      </c>
      <c r="BJ329" s="18" t="s">
        <v>78</v>
      </c>
      <c r="BK329" s="147">
        <f>ROUND(I329*H329,2)</f>
        <v>0</v>
      </c>
      <c r="BL329" s="18" t="s">
        <v>197</v>
      </c>
      <c r="BM329" s="146" t="s">
        <v>554</v>
      </c>
    </row>
    <row r="330" spans="2:65" s="1" customFormat="1" ht="11.25">
      <c r="B330" s="33"/>
      <c r="D330" s="148" t="s">
        <v>199</v>
      </c>
      <c r="F330" s="149" t="s">
        <v>555</v>
      </c>
      <c r="I330" s="150"/>
      <c r="L330" s="33"/>
      <c r="M330" s="151"/>
      <c r="T330" s="54"/>
      <c r="AT330" s="18" t="s">
        <v>199</v>
      </c>
      <c r="AU330" s="18" t="s">
        <v>80</v>
      </c>
    </row>
    <row r="331" spans="2:65" s="11" customFormat="1" ht="22.9" customHeight="1">
      <c r="B331" s="122"/>
      <c r="D331" s="123" t="s">
        <v>70</v>
      </c>
      <c r="E331" s="132" t="s">
        <v>219</v>
      </c>
      <c r="F331" s="132" t="s">
        <v>556</v>
      </c>
      <c r="I331" s="125"/>
      <c r="J331" s="133">
        <f>BK331</f>
        <v>0</v>
      </c>
      <c r="L331" s="122"/>
      <c r="M331" s="127"/>
      <c r="P331" s="128">
        <f>SUM(P332:P341)</f>
        <v>0</v>
      </c>
      <c r="R331" s="128">
        <f>SUM(R332:R341)</f>
        <v>0</v>
      </c>
      <c r="T331" s="129">
        <f>SUM(T332:T341)</f>
        <v>0</v>
      </c>
      <c r="AR331" s="123" t="s">
        <v>78</v>
      </c>
      <c r="AT331" s="130" t="s">
        <v>70</v>
      </c>
      <c r="AU331" s="130" t="s">
        <v>78</v>
      </c>
      <c r="AY331" s="123" t="s">
        <v>191</v>
      </c>
      <c r="BK331" s="131">
        <f>SUM(BK332:BK341)</f>
        <v>0</v>
      </c>
    </row>
    <row r="332" spans="2:65" s="1" customFormat="1" ht="21.75" customHeight="1">
      <c r="B332" s="33"/>
      <c r="C332" s="134" t="s">
        <v>416</v>
      </c>
      <c r="D332" s="134" t="s">
        <v>193</v>
      </c>
      <c r="E332" s="135" t="s">
        <v>558</v>
      </c>
      <c r="F332" s="136" t="s">
        <v>559</v>
      </c>
      <c r="G332" s="137" t="s">
        <v>196</v>
      </c>
      <c r="H332" s="138">
        <v>388</v>
      </c>
      <c r="I332" s="139"/>
      <c r="J332" s="140">
        <f>ROUND(I332*H332,2)</f>
        <v>0</v>
      </c>
      <c r="K332" s="141"/>
      <c r="L332" s="33"/>
      <c r="M332" s="142" t="s">
        <v>19</v>
      </c>
      <c r="N332" s="143" t="s">
        <v>42</v>
      </c>
      <c r="P332" s="144">
        <f>O332*H332</f>
        <v>0</v>
      </c>
      <c r="Q332" s="144">
        <v>0</v>
      </c>
      <c r="R332" s="144">
        <f>Q332*H332</f>
        <v>0</v>
      </c>
      <c r="S332" s="144">
        <v>0</v>
      </c>
      <c r="T332" s="145">
        <f>S332*H332</f>
        <v>0</v>
      </c>
      <c r="AR332" s="146" t="s">
        <v>197</v>
      </c>
      <c r="AT332" s="146" t="s">
        <v>193</v>
      </c>
      <c r="AU332" s="146" t="s">
        <v>80</v>
      </c>
      <c r="AY332" s="18" t="s">
        <v>191</v>
      </c>
      <c r="BE332" s="147">
        <f>IF(N332="základní",J332,0)</f>
        <v>0</v>
      </c>
      <c r="BF332" s="147">
        <f>IF(N332="snížená",J332,0)</f>
        <v>0</v>
      </c>
      <c r="BG332" s="147">
        <f>IF(N332="zákl. přenesená",J332,0)</f>
        <v>0</v>
      </c>
      <c r="BH332" s="147">
        <f>IF(N332="sníž. přenesená",J332,0)</f>
        <v>0</v>
      </c>
      <c r="BI332" s="147">
        <f>IF(N332="nulová",J332,0)</f>
        <v>0</v>
      </c>
      <c r="BJ332" s="18" t="s">
        <v>78</v>
      </c>
      <c r="BK332" s="147">
        <f>ROUND(I332*H332,2)</f>
        <v>0</v>
      </c>
      <c r="BL332" s="18" t="s">
        <v>197</v>
      </c>
      <c r="BM332" s="146" t="s">
        <v>1882</v>
      </c>
    </row>
    <row r="333" spans="2:65" s="1" customFormat="1" ht="11.25">
      <c r="B333" s="33"/>
      <c r="D333" s="148" t="s">
        <v>199</v>
      </c>
      <c r="F333" s="149" t="s">
        <v>561</v>
      </c>
      <c r="I333" s="150"/>
      <c r="L333" s="33"/>
      <c r="M333" s="151"/>
      <c r="T333" s="54"/>
      <c r="AT333" s="18" t="s">
        <v>199</v>
      </c>
      <c r="AU333" s="18" t="s">
        <v>80</v>
      </c>
    </row>
    <row r="334" spans="2:65" s="14" customFormat="1" ht="11.25">
      <c r="B334" s="167"/>
      <c r="D334" s="153" t="s">
        <v>201</v>
      </c>
      <c r="E334" s="168" t="s">
        <v>19</v>
      </c>
      <c r="F334" s="169" t="s">
        <v>562</v>
      </c>
      <c r="H334" s="168" t="s">
        <v>19</v>
      </c>
      <c r="I334" s="170"/>
      <c r="L334" s="167"/>
      <c r="M334" s="171"/>
      <c r="T334" s="172"/>
      <c r="AT334" s="168" t="s">
        <v>201</v>
      </c>
      <c r="AU334" s="168" t="s">
        <v>80</v>
      </c>
      <c r="AV334" s="14" t="s">
        <v>78</v>
      </c>
      <c r="AW334" s="14" t="s">
        <v>33</v>
      </c>
      <c r="AX334" s="14" t="s">
        <v>71</v>
      </c>
      <c r="AY334" s="168" t="s">
        <v>191</v>
      </c>
    </row>
    <row r="335" spans="2:65" s="12" customFormat="1" ht="11.25">
      <c r="B335" s="152"/>
      <c r="D335" s="153" t="s">
        <v>201</v>
      </c>
      <c r="E335" s="154" t="s">
        <v>19</v>
      </c>
      <c r="F335" s="155" t="s">
        <v>1883</v>
      </c>
      <c r="H335" s="156">
        <v>388</v>
      </c>
      <c r="I335" s="157"/>
      <c r="L335" s="152"/>
      <c r="M335" s="158"/>
      <c r="T335" s="159"/>
      <c r="AT335" s="154" t="s">
        <v>201</v>
      </c>
      <c r="AU335" s="154" t="s">
        <v>80</v>
      </c>
      <c r="AV335" s="12" t="s">
        <v>80</v>
      </c>
      <c r="AW335" s="12" t="s">
        <v>33</v>
      </c>
      <c r="AX335" s="12" t="s">
        <v>71</v>
      </c>
      <c r="AY335" s="154" t="s">
        <v>191</v>
      </c>
    </row>
    <row r="336" spans="2:65" s="13" customFormat="1" ht="11.25">
      <c r="B336" s="160"/>
      <c r="D336" s="153" t="s">
        <v>201</v>
      </c>
      <c r="E336" s="161" t="s">
        <v>19</v>
      </c>
      <c r="F336" s="162" t="s">
        <v>203</v>
      </c>
      <c r="H336" s="163">
        <v>388</v>
      </c>
      <c r="I336" s="164"/>
      <c r="L336" s="160"/>
      <c r="M336" s="165"/>
      <c r="T336" s="166"/>
      <c r="AT336" s="161" t="s">
        <v>201</v>
      </c>
      <c r="AU336" s="161" t="s">
        <v>80</v>
      </c>
      <c r="AV336" s="13" t="s">
        <v>197</v>
      </c>
      <c r="AW336" s="13" t="s">
        <v>33</v>
      </c>
      <c r="AX336" s="13" t="s">
        <v>78</v>
      </c>
      <c r="AY336" s="161" t="s">
        <v>191</v>
      </c>
    </row>
    <row r="337" spans="2:65" s="1" customFormat="1" ht="21.75" customHeight="1">
      <c r="B337" s="33"/>
      <c r="C337" s="134" t="s">
        <v>422</v>
      </c>
      <c r="D337" s="134" t="s">
        <v>193</v>
      </c>
      <c r="E337" s="135" t="s">
        <v>565</v>
      </c>
      <c r="F337" s="136" t="s">
        <v>566</v>
      </c>
      <c r="G337" s="137" t="s">
        <v>196</v>
      </c>
      <c r="H337" s="138">
        <v>92</v>
      </c>
      <c r="I337" s="139"/>
      <c r="J337" s="140">
        <f>ROUND(I337*H337,2)</f>
        <v>0</v>
      </c>
      <c r="K337" s="141"/>
      <c r="L337" s="33"/>
      <c r="M337" s="142" t="s">
        <v>19</v>
      </c>
      <c r="N337" s="143" t="s">
        <v>42</v>
      </c>
      <c r="P337" s="144">
        <f>O337*H337</f>
        <v>0</v>
      </c>
      <c r="Q337" s="144">
        <v>0</v>
      </c>
      <c r="R337" s="144">
        <f>Q337*H337</f>
        <v>0</v>
      </c>
      <c r="S337" s="144">
        <v>0</v>
      </c>
      <c r="T337" s="145">
        <f>S337*H337</f>
        <v>0</v>
      </c>
      <c r="AR337" s="146" t="s">
        <v>197</v>
      </c>
      <c r="AT337" s="146" t="s">
        <v>193</v>
      </c>
      <c r="AU337" s="146" t="s">
        <v>80</v>
      </c>
      <c r="AY337" s="18" t="s">
        <v>191</v>
      </c>
      <c r="BE337" s="147">
        <f>IF(N337="základní",J337,0)</f>
        <v>0</v>
      </c>
      <c r="BF337" s="147">
        <f>IF(N337="snížená",J337,0)</f>
        <v>0</v>
      </c>
      <c r="BG337" s="147">
        <f>IF(N337="zákl. přenesená",J337,0)</f>
        <v>0</v>
      </c>
      <c r="BH337" s="147">
        <f>IF(N337="sníž. přenesená",J337,0)</f>
        <v>0</v>
      </c>
      <c r="BI337" s="147">
        <f>IF(N337="nulová",J337,0)</f>
        <v>0</v>
      </c>
      <c r="BJ337" s="18" t="s">
        <v>78</v>
      </c>
      <c r="BK337" s="147">
        <f>ROUND(I337*H337,2)</f>
        <v>0</v>
      </c>
      <c r="BL337" s="18" t="s">
        <v>197</v>
      </c>
      <c r="BM337" s="146" t="s">
        <v>1884</v>
      </c>
    </row>
    <row r="338" spans="2:65" s="1" customFormat="1" ht="11.25">
      <c r="B338" s="33"/>
      <c r="D338" s="148" t="s">
        <v>199</v>
      </c>
      <c r="F338" s="149" t="s">
        <v>568</v>
      </c>
      <c r="I338" s="150"/>
      <c r="L338" s="33"/>
      <c r="M338" s="151"/>
      <c r="T338" s="54"/>
      <c r="AT338" s="18" t="s">
        <v>199</v>
      </c>
      <c r="AU338" s="18" t="s">
        <v>80</v>
      </c>
    </row>
    <row r="339" spans="2:65" s="14" customFormat="1" ht="11.25">
      <c r="B339" s="167"/>
      <c r="D339" s="153" t="s">
        <v>201</v>
      </c>
      <c r="E339" s="168" t="s">
        <v>19</v>
      </c>
      <c r="F339" s="169" t="s">
        <v>562</v>
      </c>
      <c r="H339" s="168" t="s">
        <v>19</v>
      </c>
      <c r="I339" s="170"/>
      <c r="L339" s="167"/>
      <c r="M339" s="171"/>
      <c r="T339" s="172"/>
      <c r="AT339" s="168" t="s">
        <v>201</v>
      </c>
      <c r="AU339" s="168" t="s">
        <v>80</v>
      </c>
      <c r="AV339" s="14" t="s">
        <v>78</v>
      </c>
      <c r="AW339" s="14" t="s">
        <v>33</v>
      </c>
      <c r="AX339" s="14" t="s">
        <v>71</v>
      </c>
      <c r="AY339" s="168" t="s">
        <v>191</v>
      </c>
    </row>
    <row r="340" spans="2:65" s="12" customFormat="1" ht="11.25">
      <c r="B340" s="152"/>
      <c r="D340" s="153" t="s">
        <v>201</v>
      </c>
      <c r="E340" s="154" t="s">
        <v>19</v>
      </c>
      <c r="F340" s="155" t="s">
        <v>1812</v>
      </c>
      <c r="H340" s="156">
        <v>92</v>
      </c>
      <c r="I340" s="157"/>
      <c r="L340" s="152"/>
      <c r="M340" s="158"/>
      <c r="T340" s="159"/>
      <c r="AT340" s="154" t="s">
        <v>201</v>
      </c>
      <c r="AU340" s="154" t="s">
        <v>80</v>
      </c>
      <c r="AV340" s="12" t="s">
        <v>80</v>
      </c>
      <c r="AW340" s="12" t="s">
        <v>33</v>
      </c>
      <c r="AX340" s="12" t="s">
        <v>71</v>
      </c>
      <c r="AY340" s="154" t="s">
        <v>191</v>
      </c>
    </row>
    <row r="341" spans="2:65" s="13" customFormat="1" ht="11.25">
      <c r="B341" s="160"/>
      <c r="D341" s="153" t="s">
        <v>201</v>
      </c>
      <c r="E341" s="161" t="s">
        <v>19</v>
      </c>
      <c r="F341" s="162" t="s">
        <v>203</v>
      </c>
      <c r="H341" s="163">
        <v>92</v>
      </c>
      <c r="I341" s="164"/>
      <c r="L341" s="160"/>
      <c r="M341" s="165"/>
      <c r="T341" s="166"/>
      <c r="AT341" s="161" t="s">
        <v>201</v>
      </c>
      <c r="AU341" s="161" t="s">
        <v>80</v>
      </c>
      <c r="AV341" s="13" t="s">
        <v>197</v>
      </c>
      <c r="AW341" s="13" t="s">
        <v>33</v>
      </c>
      <c r="AX341" s="13" t="s">
        <v>78</v>
      </c>
      <c r="AY341" s="161" t="s">
        <v>191</v>
      </c>
    </row>
    <row r="342" spans="2:65" s="11" customFormat="1" ht="22.9" customHeight="1">
      <c r="B342" s="122"/>
      <c r="D342" s="123" t="s">
        <v>70</v>
      </c>
      <c r="E342" s="132" t="s">
        <v>236</v>
      </c>
      <c r="F342" s="132" t="s">
        <v>574</v>
      </c>
      <c r="I342" s="125"/>
      <c r="J342" s="133">
        <f>BK342</f>
        <v>0</v>
      </c>
      <c r="L342" s="122"/>
      <c r="M342" s="127"/>
      <c r="P342" s="128">
        <f>SUM(P343:P493)</f>
        <v>0</v>
      </c>
      <c r="R342" s="128">
        <f>SUM(R343:R493)</f>
        <v>7.9540794999999989</v>
      </c>
      <c r="T342" s="129">
        <f>SUM(T343:T493)</f>
        <v>1.7291999999999998</v>
      </c>
      <c r="AR342" s="123" t="s">
        <v>78</v>
      </c>
      <c r="AT342" s="130" t="s">
        <v>70</v>
      </c>
      <c r="AU342" s="130" t="s">
        <v>78</v>
      </c>
      <c r="AY342" s="123" t="s">
        <v>191</v>
      </c>
      <c r="BK342" s="131">
        <f>SUM(BK343:BK493)</f>
        <v>0</v>
      </c>
    </row>
    <row r="343" spans="2:65" s="1" customFormat="1" ht="21.75" customHeight="1">
      <c r="B343" s="33"/>
      <c r="C343" s="134" t="s">
        <v>427</v>
      </c>
      <c r="D343" s="134" t="s">
        <v>193</v>
      </c>
      <c r="E343" s="135" t="s">
        <v>576</v>
      </c>
      <c r="F343" s="136" t="s">
        <v>577</v>
      </c>
      <c r="G343" s="137" t="s">
        <v>228</v>
      </c>
      <c r="H343" s="138">
        <v>39.299999999999997</v>
      </c>
      <c r="I343" s="139"/>
      <c r="J343" s="140">
        <f>ROUND(I343*H343,2)</f>
        <v>0</v>
      </c>
      <c r="K343" s="141"/>
      <c r="L343" s="33"/>
      <c r="M343" s="142" t="s">
        <v>19</v>
      </c>
      <c r="N343" s="143" t="s">
        <v>42</v>
      </c>
      <c r="P343" s="144">
        <f>O343*H343</f>
        <v>0</v>
      </c>
      <c r="Q343" s="144">
        <v>0</v>
      </c>
      <c r="R343" s="144">
        <f>Q343*H343</f>
        <v>0</v>
      </c>
      <c r="S343" s="144">
        <v>4.3999999999999997E-2</v>
      </c>
      <c r="T343" s="145">
        <f>S343*H343</f>
        <v>1.7291999999999998</v>
      </c>
      <c r="AR343" s="146" t="s">
        <v>197</v>
      </c>
      <c r="AT343" s="146" t="s">
        <v>193</v>
      </c>
      <c r="AU343" s="146" t="s">
        <v>80</v>
      </c>
      <c r="AY343" s="18" t="s">
        <v>191</v>
      </c>
      <c r="BE343" s="147">
        <f>IF(N343="základní",J343,0)</f>
        <v>0</v>
      </c>
      <c r="BF343" s="147">
        <f>IF(N343="snížená",J343,0)</f>
        <v>0</v>
      </c>
      <c r="BG343" s="147">
        <f>IF(N343="zákl. přenesená",J343,0)</f>
        <v>0</v>
      </c>
      <c r="BH343" s="147">
        <f>IF(N343="sníž. přenesená",J343,0)</f>
        <v>0</v>
      </c>
      <c r="BI343" s="147">
        <f>IF(N343="nulová",J343,0)</f>
        <v>0</v>
      </c>
      <c r="BJ343" s="18" t="s">
        <v>78</v>
      </c>
      <c r="BK343" s="147">
        <f>ROUND(I343*H343,2)</f>
        <v>0</v>
      </c>
      <c r="BL343" s="18" t="s">
        <v>197</v>
      </c>
      <c r="BM343" s="146" t="s">
        <v>1885</v>
      </c>
    </row>
    <row r="344" spans="2:65" s="1" customFormat="1" ht="11.25">
      <c r="B344" s="33"/>
      <c r="D344" s="148" t="s">
        <v>199</v>
      </c>
      <c r="F344" s="149" t="s">
        <v>579</v>
      </c>
      <c r="I344" s="150"/>
      <c r="L344" s="33"/>
      <c r="M344" s="151"/>
      <c r="T344" s="54"/>
      <c r="AT344" s="18" t="s">
        <v>199</v>
      </c>
      <c r="AU344" s="18" t="s">
        <v>80</v>
      </c>
    </row>
    <row r="345" spans="2:65" s="12" customFormat="1" ht="11.25">
      <c r="B345" s="152"/>
      <c r="D345" s="153" t="s">
        <v>201</v>
      </c>
      <c r="E345" s="154" t="s">
        <v>19</v>
      </c>
      <c r="F345" s="155" t="s">
        <v>1886</v>
      </c>
      <c r="H345" s="156">
        <v>39.299999999999997</v>
      </c>
      <c r="I345" s="157"/>
      <c r="L345" s="152"/>
      <c r="M345" s="158"/>
      <c r="T345" s="159"/>
      <c r="AT345" s="154" t="s">
        <v>201</v>
      </c>
      <c r="AU345" s="154" t="s">
        <v>80</v>
      </c>
      <c r="AV345" s="12" t="s">
        <v>80</v>
      </c>
      <c r="AW345" s="12" t="s">
        <v>33</v>
      </c>
      <c r="AX345" s="12" t="s">
        <v>71</v>
      </c>
      <c r="AY345" s="154" t="s">
        <v>191</v>
      </c>
    </row>
    <row r="346" spans="2:65" s="13" customFormat="1" ht="11.25">
      <c r="B346" s="160"/>
      <c r="D346" s="153" t="s">
        <v>201</v>
      </c>
      <c r="E346" s="161" t="s">
        <v>19</v>
      </c>
      <c r="F346" s="162" t="s">
        <v>203</v>
      </c>
      <c r="H346" s="163">
        <v>39.299999999999997</v>
      </c>
      <c r="I346" s="164"/>
      <c r="L346" s="160"/>
      <c r="M346" s="165"/>
      <c r="T346" s="166"/>
      <c r="AT346" s="161" t="s">
        <v>201</v>
      </c>
      <c r="AU346" s="161" t="s">
        <v>80</v>
      </c>
      <c r="AV346" s="13" t="s">
        <v>197</v>
      </c>
      <c r="AW346" s="13" t="s">
        <v>33</v>
      </c>
      <c r="AX346" s="13" t="s">
        <v>78</v>
      </c>
      <c r="AY346" s="161" t="s">
        <v>191</v>
      </c>
    </row>
    <row r="347" spans="2:65" s="1" customFormat="1" ht="21.75" customHeight="1">
      <c r="B347" s="33"/>
      <c r="C347" s="134" t="s">
        <v>434</v>
      </c>
      <c r="D347" s="134" t="s">
        <v>193</v>
      </c>
      <c r="E347" s="135" t="s">
        <v>1887</v>
      </c>
      <c r="F347" s="136" t="s">
        <v>1888</v>
      </c>
      <c r="G347" s="137" t="s">
        <v>228</v>
      </c>
      <c r="H347" s="138">
        <v>226.5</v>
      </c>
      <c r="I347" s="139"/>
      <c r="J347" s="140">
        <f>ROUND(I347*H347,2)</f>
        <v>0</v>
      </c>
      <c r="K347" s="141"/>
      <c r="L347" s="33"/>
      <c r="M347" s="142" t="s">
        <v>19</v>
      </c>
      <c r="N347" s="143" t="s">
        <v>42</v>
      </c>
      <c r="P347" s="144">
        <f>O347*H347</f>
        <v>0</v>
      </c>
      <c r="Q347" s="144">
        <v>0</v>
      </c>
      <c r="R347" s="144">
        <f>Q347*H347</f>
        <v>0</v>
      </c>
      <c r="S347" s="144">
        <v>0</v>
      </c>
      <c r="T347" s="145">
        <f>S347*H347</f>
        <v>0</v>
      </c>
      <c r="AR347" s="146" t="s">
        <v>197</v>
      </c>
      <c r="AT347" s="146" t="s">
        <v>193</v>
      </c>
      <c r="AU347" s="146" t="s">
        <v>80</v>
      </c>
      <c r="AY347" s="18" t="s">
        <v>191</v>
      </c>
      <c r="BE347" s="147">
        <f>IF(N347="základní",J347,0)</f>
        <v>0</v>
      </c>
      <c r="BF347" s="147">
        <f>IF(N347="snížená",J347,0)</f>
        <v>0</v>
      </c>
      <c r="BG347" s="147">
        <f>IF(N347="zákl. přenesená",J347,0)</f>
        <v>0</v>
      </c>
      <c r="BH347" s="147">
        <f>IF(N347="sníž. přenesená",J347,0)</f>
        <v>0</v>
      </c>
      <c r="BI347" s="147">
        <f>IF(N347="nulová",J347,0)</f>
        <v>0</v>
      </c>
      <c r="BJ347" s="18" t="s">
        <v>78</v>
      </c>
      <c r="BK347" s="147">
        <f>ROUND(I347*H347,2)</f>
        <v>0</v>
      </c>
      <c r="BL347" s="18" t="s">
        <v>197</v>
      </c>
      <c r="BM347" s="146" t="s">
        <v>1889</v>
      </c>
    </row>
    <row r="348" spans="2:65" s="1" customFormat="1" ht="11.25">
      <c r="B348" s="33"/>
      <c r="D348" s="148" t="s">
        <v>199</v>
      </c>
      <c r="F348" s="149" t="s">
        <v>1890</v>
      </c>
      <c r="I348" s="150"/>
      <c r="L348" s="33"/>
      <c r="M348" s="151"/>
      <c r="T348" s="54"/>
      <c r="AT348" s="18" t="s">
        <v>199</v>
      </c>
      <c r="AU348" s="18" t="s">
        <v>80</v>
      </c>
    </row>
    <row r="349" spans="2:65" s="1" customFormat="1" ht="16.5" customHeight="1">
      <c r="B349" s="33"/>
      <c r="C349" s="183" t="s">
        <v>450</v>
      </c>
      <c r="D349" s="183" t="s">
        <v>462</v>
      </c>
      <c r="E349" s="184" t="s">
        <v>1891</v>
      </c>
      <c r="F349" s="185" t="s">
        <v>1892</v>
      </c>
      <c r="G349" s="186" t="s">
        <v>228</v>
      </c>
      <c r="H349" s="187">
        <v>228.76499999999999</v>
      </c>
      <c r="I349" s="188"/>
      <c r="J349" s="189">
        <f>ROUND(I349*H349,2)</f>
        <v>0</v>
      </c>
      <c r="K349" s="190"/>
      <c r="L349" s="191"/>
      <c r="M349" s="192" t="s">
        <v>19</v>
      </c>
      <c r="N349" s="193" t="s">
        <v>42</v>
      </c>
      <c r="P349" s="144">
        <f>O349*H349</f>
        <v>0</v>
      </c>
      <c r="Q349" s="144">
        <v>1.8100000000000002E-2</v>
      </c>
      <c r="R349" s="144">
        <f>Q349*H349</f>
        <v>4.1406464999999999</v>
      </c>
      <c r="S349" s="144">
        <v>0</v>
      </c>
      <c r="T349" s="145">
        <f>S349*H349</f>
        <v>0</v>
      </c>
      <c r="AR349" s="146" t="s">
        <v>236</v>
      </c>
      <c r="AT349" s="146" t="s">
        <v>462</v>
      </c>
      <c r="AU349" s="146" t="s">
        <v>80</v>
      </c>
      <c r="AY349" s="18" t="s">
        <v>191</v>
      </c>
      <c r="BE349" s="147">
        <f>IF(N349="základní",J349,0)</f>
        <v>0</v>
      </c>
      <c r="BF349" s="147">
        <f>IF(N349="snížená",J349,0)</f>
        <v>0</v>
      </c>
      <c r="BG349" s="147">
        <f>IF(N349="zákl. přenesená",J349,0)</f>
        <v>0</v>
      </c>
      <c r="BH349" s="147">
        <f>IF(N349="sníž. přenesená",J349,0)</f>
        <v>0</v>
      </c>
      <c r="BI349" s="147">
        <f>IF(N349="nulová",J349,0)</f>
        <v>0</v>
      </c>
      <c r="BJ349" s="18" t="s">
        <v>78</v>
      </c>
      <c r="BK349" s="147">
        <f>ROUND(I349*H349,2)</f>
        <v>0</v>
      </c>
      <c r="BL349" s="18" t="s">
        <v>197</v>
      </c>
      <c r="BM349" s="146" t="s">
        <v>1893</v>
      </c>
    </row>
    <row r="350" spans="2:65" s="1" customFormat="1" ht="19.5">
      <c r="B350" s="33"/>
      <c r="D350" s="153" t="s">
        <v>498</v>
      </c>
      <c r="F350" s="194" t="s">
        <v>590</v>
      </c>
      <c r="I350" s="150"/>
      <c r="L350" s="33"/>
      <c r="M350" s="151"/>
      <c r="T350" s="54"/>
      <c r="AT350" s="18" t="s">
        <v>498</v>
      </c>
      <c r="AU350" s="18" t="s">
        <v>80</v>
      </c>
    </row>
    <row r="351" spans="2:65" s="12" customFormat="1" ht="11.25">
      <c r="B351" s="152"/>
      <c r="D351" s="153" t="s">
        <v>201</v>
      </c>
      <c r="F351" s="155" t="s">
        <v>1894</v>
      </c>
      <c r="H351" s="156">
        <v>228.76499999999999</v>
      </c>
      <c r="I351" s="157"/>
      <c r="L351" s="152"/>
      <c r="M351" s="158"/>
      <c r="T351" s="159"/>
      <c r="AT351" s="154" t="s">
        <v>201</v>
      </c>
      <c r="AU351" s="154" t="s">
        <v>80</v>
      </c>
      <c r="AV351" s="12" t="s">
        <v>80</v>
      </c>
      <c r="AW351" s="12" t="s">
        <v>4</v>
      </c>
      <c r="AX351" s="12" t="s">
        <v>78</v>
      </c>
      <c r="AY351" s="154" t="s">
        <v>191</v>
      </c>
    </row>
    <row r="352" spans="2:65" s="1" customFormat="1" ht="16.5" customHeight="1">
      <c r="B352" s="33"/>
      <c r="C352" s="183" t="s">
        <v>461</v>
      </c>
      <c r="D352" s="183" t="s">
        <v>462</v>
      </c>
      <c r="E352" s="184" t="s">
        <v>1895</v>
      </c>
      <c r="F352" s="185" t="s">
        <v>1896</v>
      </c>
      <c r="G352" s="186" t="s">
        <v>595</v>
      </c>
      <c r="H352" s="187">
        <v>47</v>
      </c>
      <c r="I352" s="188"/>
      <c r="J352" s="189">
        <f>ROUND(I352*H352,2)</f>
        <v>0</v>
      </c>
      <c r="K352" s="190"/>
      <c r="L352" s="191"/>
      <c r="M352" s="192" t="s">
        <v>19</v>
      </c>
      <c r="N352" s="193" t="s">
        <v>42</v>
      </c>
      <c r="P352" s="144">
        <f>O352*H352</f>
        <v>0</v>
      </c>
      <c r="Q352" s="144">
        <v>4.0000000000000002E-4</v>
      </c>
      <c r="R352" s="144">
        <f>Q352*H352</f>
        <v>1.8800000000000001E-2</v>
      </c>
      <c r="S352" s="144">
        <v>0</v>
      </c>
      <c r="T352" s="145">
        <f>S352*H352</f>
        <v>0</v>
      </c>
      <c r="AR352" s="146" t="s">
        <v>236</v>
      </c>
      <c r="AT352" s="146" t="s">
        <v>462</v>
      </c>
      <c r="AU352" s="146" t="s">
        <v>80</v>
      </c>
      <c r="AY352" s="18" t="s">
        <v>191</v>
      </c>
      <c r="BE352" s="147">
        <f>IF(N352="základní",J352,0)</f>
        <v>0</v>
      </c>
      <c r="BF352" s="147">
        <f>IF(N352="snížená",J352,0)</f>
        <v>0</v>
      </c>
      <c r="BG352" s="147">
        <f>IF(N352="zákl. přenesená",J352,0)</f>
        <v>0</v>
      </c>
      <c r="BH352" s="147">
        <f>IF(N352="sníž. přenesená",J352,0)</f>
        <v>0</v>
      </c>
      <c r="BI352" s="147">
        <f>IF(N352="nulová",J352,0)</f>
        <v>0</v>
      </c>
      <c r="BJ352" s="18" t="s">
        <v>78</v>
      </c>
      <c r="BK352" s="147">
        <f>ROUND(I352*H352,2)</f>
        <v>0</v>
      </c>
      <c r="BL352" s="18" t="s">
        <v>197</v>
      </c>
      <c r="BM352" s="146" t="s">
        <v>1897</v>
      </c>
    </row>
    <row r="353" spans="2:65" s="1" customFormat="1" ht="19.5">
      <c r="B353" s="33"/>
      <c r="D353" s="153" t="s">
        <v>498</v>
      </c>
      <c r="F353" s="194" t="s">
        <v>590</v>
      </c>
      <c r="I353" s="150"/>
      <c r="L353" s="33"/>
      <c r="M353" s="151"/>
      <c r="T353" s="54"/>
      <c r="AT353" s="18" t="s">
        <v>498</v>
      </c>
      <c r="AU353" s="18" t="s">
        <v>80</v>
      </c>
    </row>
    <row r="354" spans="2:65" s="1" customFormat="1" ht="16.5" customHeight="1">
      <c r="B354" s="33"/>
      <c r="C354" s="183" t="s">
        <v>468</v>
      </c>
      <c r="D354" s="183" t="s">
        <v>462</v>
      </c>
      <c r="E354" s="184" t="s">
        <v>1898</v>
      </c>
      <c r="F354" s="185" t="s">
        <v>1899</v>
      </c>
      <c r="G354" s="186" t="s">
        <v>595</v>
      </c>
      <c r="H354" s="187">
        <v>20</v>
      </c>
      <c r="I354" s="188"/>
      <c r="J354" s="189">
        <f>ROUND(I354*H354,2)</f>
        <v>0</v>
      </c>
      <c r="K354" s="190"/>
      <c r="L354" s="191"/>
      <c r="M354" s="192" t="s">
        <v>19</v>
      </c>
      <c r="N354" s="193" t="s">
        <v>42</v>
      </c>
      <c r="P354" s="144">
        <f>O354*H354</f>
        <v>0</v>
      </c>
      <c r="Q354" s="144">
        <v>2.0000000000000001E-4</v>
      </c>
      <c r="R354" s="144">
        <f>Q354*H354</f>
        <v>4.0000000000000001E-3</v>
      </c>
      <c r="S354" s="144">
        <v>0</v>
      </c>
      <c r="T354" s="145">
        <f>S354*H354</f>
        <v>0</v>
      </c>
      <c r="AR354" s="146" t="s">
        <v>236</v>
      </c>
      <c r="AT354" s="146" t="s">
        <v>462</v>
      </c>
      <c r="AU354" s="146" t="s">
        <v>80</v>
      </c>
      <c r="AY354" s="18" t="s">
        <v>191</v>
      </c>
      <c r="BE354" s="147">
        <f>IF(N354="základní",J354,0)</f>
        <v>0</v>
      </c>
      <c r="BF354" s="147">
        <f>IF(N354="snížená",J354,0)</f>
        <v>0</v>
      </c>
      <c r="BG354" s="147">
        <f>IF(N354="zákl. přenesená",J354,0)</f>
        <v>0</v>
      </c>
      <c r="BH354" s="147">
        <f>IF(N354="sníž. přenesená",J354,0)</f>
        <v>0</v>
      </c>
      <c r="BI354" s="147">
        <f>IF(N354="nulová",J354,0)</f>
        <v>0</v>
      </c>
      <c r="BJ354" s="18" t="s">
        <v>78</v>
      </c>
      <c r="BK354" s="147">
        <f>ROUND(I354*H354,2)</f>
        <v>0</v>
      </c>
      <c r="BL354" s="18" t="s">
        <v>197</v>
      </c>
      <c r="BM354" s="146" t="s">
        <v>1900</v>
      </c>
    </row>
    <row r="355" spans="2:65" s="1" customFormat="1" ht="19.5">
      <c r="B355" s="33"/>
      <c r="D355" s="153" t="s">
        <v>498</v>
      </c>
      <c r="F355" s="194" t="s">
        <v>590</v>
      </c>
      <c r="I355" s="150"/>
      <c r="L355" s="33"/>
      <c r="M355" s="151"/>
      <c r="T355" s="54"/>
      <c r="AT355" s="18" t="s">
        <v>498</v>
      </c>
      <c r="AU355" s="18" t="s">
        <v>80</v>
      </c>
    </row>
    <row r="356" spans="2:65" s="1" customFormat="1" ht="24.2" customHeight="1">
      <c r="B356" s="33"/>
      <c r="C356" s="134" t="s">
        <v>474</v>
      </c>
      <c r="D356" s="134" t="s">
        <v>193</v>
      </c>
      <c r="E356" s="135" t="s">
        <v>629</v>
      </c>
      <c r="F356" s="136" t="s">
        <v>630</v>
      </c>
      <c r="G356" s="137" t="s">
        <v>595</v>
      </c>
      <c r="H356" s="138">
        <v>9</v>
      </c>
      <c r="I356" s="139"/>
      <c r="J356" s="140">
        <f>ROUND(I356*H356,2)</f>
        <v>0</v>
      </c>
      <c r="K356" s="141"/>
      <c r="L356" s="33"/>
      <c r="M356" s="142" t="s">
        <v>19</v>
      </c>
      <c r="N356" s="143" t="s">
        <v>42</v>
      </c>
      <c r="P356" s="144">
        <f>O356*H356</f>
        <v>0</v>
      </c>
      <c r="Q356" s="144">
        <v>1.67E-3</v>
      </c>
      <c r="R356" s="144">
        <f>Q356*H356</f>
        <v>1.503E-2</v>
      </c>
      <c r="S356" s="144">
        <v>0</v>
      </c>
      <c r="T356" s="145">
        <f>S356*H356</f>
        <v>0</v>
      </c>
      <c r="AR356" s="146" t="s">
        <v>197</v>
      </c>
      <c r="AT356" s="146" t="s">
        <v>193</v>
      </c>
      <c r="AU356" s="146" t="s">
        <v>80</v>
      </c>
      <c r="AY356" s="18" t="s">
        <v>191</v>
      </c>
      <c r="BE356" s="147">
        <f>IF(N356="základní",J356,0)</f>
        <v>0</v>
      </c>
      <c r="BF356" s="147">
        <f>IF(N356="snížená",J356,0)</f>
        <v>0</v>
      </c>
      <c r="BG356" s="147">
        <f>IF(N356="zákl. přenesená",J356,0)</f>
        <v>0</v>
      </c>
      <c r="BH356" s="147">
        <f>IF(N356="sníž. přenesená",J356,0)</f>
        <v>0</v>
      </c>
      <c r="BI356" s="147">
        <f>IF(N356="nulová",J356,0)</f>
        <v>0</v>
      </c>
      <c r="BJ356" s="18" t="s">
        <v>78</v>
      </c>
      <c r="BK356" s="147">
        <f>ROUND(I356*H356,2)</f>
        <v>0</v>
      </c>
      <c r="BL356" s="18" t="s">
        <v>197</v>
      </c>
      <c r="BM356" s="146" t="s">
        <v>631</v>
      </c>
    </row>
    <row r="357" spans="2:65" s="1" customFormat="1" ht="11.25">
      <c r="B357" s="33"/>
      <c r="D357" s="148" t="s">
        <v>199</v>
      </c>
      <c r="F357" s="149" t="s">
        <v>632</v>
      </c>
      <c r="I357" s="150"/>
      <c r="L357" s="33"/>
      <c r="M357" s="151"/>
      <c r="T357" s="54"/>
      <c r="AT357" s="18" t="s">
        <v>199</v>
      </c>
      <c r="AU357" s="18" t="s">
        <v>80</v>
      </c>
    </row>
    <row r="358" spans="2:65" s="1" customFormat="1" ht="16.5" customHeight="1">
      <c r="B358" s="33"/>
      <c r="C358" s="183" t="s">
        <v>479</v>
      </c>
      <c r="D358" s="183" t="s">
        <v>462</v>
      </c>
      <c r="E358" s="184" t="s">
        <v>634</v>
      </c>
      <c r="F358" s="185" t="s">
        <v>635</v>
      </c>
      <c r="G358" s="186" t="s">
        <v>595</v>
      </c>
      <c r="H358" s="187">
        <v>3</v>
      </c>
      <c r="I358" s="188"/>
      <c r="J358" s="189">
        <f>ROUND(I358*H358,2)</f>
        <v>0</v>
      </c>
      <c r="K358" s="190"/>
      <c r="L358" s="191"/>
      <c r="M358" s="192" t="s">
        <v>19</v>
      </c>
      <c r="N358" s="193" t="s">
        <v>42</v>
      </c>
      <c r="P358" s="144">
        <f>O358*H358</f>
        <v>0</v>
      </c>
      <c r="Q358" s="144">
        <v>1.2200000000000001E-2</v>
      </c>
      <c r="R358" s="144">
        <f>Q358*H358</f>
        <v>3.6600000000000001E-2</v>
      </c>
      <c r="S358" s="144">
        <v>0</v>
      </c>
      <c r="T358" s="145">
        <f>S358*H358</f>
        <v>0</v>
      </c>
      <c r="AR358" s="146" t="s">
        <v>236</v>
      </c>
      <c r="AT358" s="146" t="s">
        <v>462</v>
      </c>
      <c r="AU358" s="146" t="s">
        <v>80</v>
      </c>
      <c r="AY358" s="18" t="s">
        <v>191</v>
      </c>
      <c r="BE358" s="147">
        <f>IF(N358="základní",J358,0)</f>
        <v>0</v>
      </c>
      <c r="BF358" s="147">
        <f>IF(N358="snížená",J358,0)</f>
        <v>0</v>
      </c>
      <c r="BG358" s="147">
        <f>IF(N358="zákl. přenesená",J358,0)</f>
        <v>0</v>
      </c>
      <c r="BH358" s="147">
        <f>IF(N358="sníž. přenesená",J358,0)</f>
        <v>0</v>
      </c>
      <c r="BI358" s="147">
        <f>IF(N358="nulová",J358,0)</f>
        <v>0</v>
      </c>
      <c r="BJ358" s="18" t="s">
        <v>78</v>
      </c>
      <c r="BK358" s="147">
        <f>ROUND(I358*H358,2)</f>
        <v>0</v>
      </c>
      <c r="BL358" s="18" t="s">
        <v>197</v>
      </c>
      <c r="BM358" s="146" t="s">
        <v>636</v>
      </c>
    </row>
    <row r="359" spans="2:65" s="1" customFormat="1" ht="19.5">
      <c r="B359" s="33"/>
      <c r="D359" s="153" t="s">
        <v>498</v>
      </c>
      <c r="F359" s="194" t="s">
        <v>590</v>
      </c>
      <c r="I359" s="150"/>
      <c r="L359" s="33"/>
      <c r="M359" s="151"/>
      <c r="T359" s="54"/>
      <c r="AT359" s="18" t="s">
        <v>498</v>
      </c>
      <c r="AU359" s="18" t="s">
        <v>80</v>
      </c>
    </row>
    <row r="360" spans="2:65" s="1" customFormat="1" ht="16.5" customHeight="1">
      <c r="B360" s="33"/>
      <c r="C360" s="183" t="s">
        <v>484</v>
      </c>
      <c r="D360" s="183" t="s">
        <v>462</v>
      </c>
      <c r="E360" s="184" t="s">
        <v>642</v>
      </c>
      <c r="F360" s="185" t="s">
        <v>643</v>
      </c>
      <c r="G360" s="186" t="s">
        <v>595</v>
      </c>
      <c r="H360" s="187">
        <v>6</v>
      </c>
      <c r="I360" s="188"/>
      <c r="J360" s="189">
        <f>ROUND(I360*H360,2)</f>
        <v>0</v>
      </c>
      <c r="K360" s="190"/>
      <c r="L360" s="191"/>
      <c r="M360" s="192" t="s">
        <v>19</v>
      </c>
      <c r="N360" s="193" t="s">
        <v>42</v>
      </c>
      <c r="P360" s="144">
        <f>O360*H360</f>
        <v>0</v>
      </c>
      <c r="Q360" s="144">
        <v>9.5999999999999992E-3</v>
      </c>
      <c r="R360" s="144">
        <f>Q360*H360</f>
        <v>5.7599999999999998E-2</v>
      </c>
      <c r="S360" s="144">
        <v>0</v>
      </c>
      <c r="T360" s="145">
        <f>S360*H360</f>
        <v>0</v>
      </c>
      <c r="AR360" s="146" t="s">
        <v>236</v>
      </c>
      <c r="AT360" s="146" t="s">
        <v>462</v>
      </c>
      <c r="AU360" s="146" t="s">
        <v>80</v>
      </c>
      <c r="AY360" s="18" t="s">
        <v>191</v>
      </c>
      <c r="BE360" s="147">
        <f>IF(N360="základní",J360,0)</f>
        <v>0</v>
      </c>
      <c r="BF360" s="147">
        <f>IF(N360="snížená",J360,0)</f>
        <v>0</v>
      </c>
      <c r="BG360" s="147">
        <f>IF(N360="zákl. přenesená",J360,0)</f>
        <v>0</v>
      </c>
      <c r="BH360" s="147">
        <f>IF(N360="sníž. přenesená",J360,0)</f>
        <v>0</v>
      </c>
      <c r="BI360" s="147">
        <f>IF(N360="nulová",J360,0)</f>
        <v>0</v>
      </c>
      <c r="BJ360" s="18" t="s">
        <v>78</v>
      </c>
      <c r="BK360" s="147">
        <f>ROUND(I360*H360,2)</f>
        <v>0</v>
      </c>
      <c r="BL360" s="18" t="s">
        <v>197</v>
      </c>
      <c r="BM360" s="146" t="s">
        <v>644</v>
      </c>
    </row>
    <row r="361" spans="2:65" s="1" customFormat="1" ht="19.5">
      <c r="B361" s="33"/>
      <c r="D361" s="153" t="s">
        <v>498</v>
      </c>
      <c r="F361" s="194" t="s">
        <v>590</v>
      </c>
      <c r="I361" s="150"/>
      <c r="L361" s="33"/>
      <c r="M361" s="151"/>
      <c r="T361" s="54"/>
      <c r="AT361" s="18" t="s">
        <v>498</v>
      </c>
      <c r="AU361" s="18" t="s">
        <v>80</v>
      </c>
    </row>
    <row r="362" spans="2:65" s="1" customFormat="1" ht="16.5" customHeight="1">
      <c r="B362" s="33"/>
      <c r="C362" s="183" t="s">
        <v>489</v>
      </c>
      <c r="D362" s="183" t="s">
        <v>462</v>
      </c>
      <c r="E362" s="184" t="s">
        <v>645</v>
      </c>
      <c r="F362" s="185" t="s">
        <v>646</v>
      </c>
      <c r="G362" s="186" t="s">
        <v>595</v>
      </c>
      <c r="H362" s="187">
        <v>15</v>
      </c>
      <c r="I362" s="188"/>
      <c r="J362" s="189">
        <f>ROUND(I362*H362,2)</f>
        <v>0</v>
      </c>
      <c r="K362" s="190"/>
      <c r="L362" s="191"/>
      <c r="M362" s="192" t="s">
        <v>19</v>
      </c>
      <c r="N362" s="193" t="s">
        <v>42</v>
      </c>
      <c r="P362" s="144">
        <f>O362*H362</f>
        <v>0</v>
      </c>
      <c r="Q362" s="144">
        <v>6.9999999999999994E-5</v>
      </c>
      <c r="R362" s="144">
        <f>Q362*H362</f>
        <v>1.0499999999999999E-3</v>
      </c>
      <c r="S362" s="144">
        <v>0</v>
      </c>
      <c r="T362" s="145">
        <f>S362*H362</f>
        <v>0</v>
      </c>
      <c r="AR362" s="146" t="s">
        <v>236</v>
      </c>
      <c r="AT362" s="146" t="s">
        <v>462</v>
      </c>
      <c r="AU362" s="146" t="s">
        <v>80</v>
      </c>
      <c r="AY362" s="18" t="s">
        <v>191</v>
      </c>
      <c r="BE362" s="147">
        <f>IF(N362="základní",J362,0)</f>
        <v>0</v>
      </c>
      <c r="BF362" s="147">
        <f>IF(N362="snížená",J362,0)</f>
        <v>0</v>
      </c>
      <c r="BG362" s="147">
        <f>IF(N362="zákl. přenesená",J362,0)</f>
        <v>0</v>
      </c>
      <c r="BH362" s="147">
        <f>IF(N362="sníž. přenesená",J362,0)</f>
        <v>0</v>
      </c>
      <c r="BI362" s="147">
        <f>IF(N362="nulová",J362,0)</f>
        <v>0</v>
      </c>
      <c r="BJ362" s="18" t="s">
        <v>78</v>
      </c>
      <c r="BK362" s="147">
        <f>ROUND(I362*H362,2)</f>
        <v>0</v>
      </c>
      <c r="BL362" s="18" t="s">
        <v>197</v>
      </c>
      <c r="BM362" s="146" t="s">
        <v>647</v>
      </c>
    </row>
    <row r="363" spans="2:65" s="1" customFormat="1" ht="19.5">
      <c r="B363" s="33"/>
      <c r="D363" s="153" t="s">
        <v>498</v>
      </c>
      <c r="F363" s="194" t="s">
        <v>648</v>
      </c>
      <c r="I363" s="150"/>
      <c r="L363" s="33"/>
      <c r="M363" s="151"/>
      <c r="T363" s="54"/>
      <c r="AT363" s="18" t="s">
        <v>498</v>
      </c>
      <c r="AU363" s="18" t="s">
        <v>80</v>
      </c>
    </row>
    <row r="364" spans="2:65" s="1" customFormat="1" ht="24.2" customHeight="1">
      <c r="B364" s="33"/>
      <c r="C364" s="134" t="s">
        <v>494</v>
      </c>
      <c r="D364" s="134" t="s">
        <v>193</v>
      </c>
      <c r="E364" s="135" t="s">
        <v>1901</v>
      </c>
      <c r="F364" s="136" t="s">
        <v>1902</v>
      </c>
      <c r="G364" s="137" t="s">
        <v>595</v>
      </c>
      <c r="H364" s="138">
        <v>9</v>
      </c>
      <c r="I364" s="139"/>
      <c r="J364" s="140">
        <f>ROUND(I364*H364,2)</f>
        <v>0</v>
      </c>
      <c r="K364" s="141"/>
      <c r="L364" s="33"/>
      <c r="M364" s="142" t="s">
        <v>19</v>
      </c>
      <c r="N364" s="143" t="s">
        <v>42</v>
      </c>
      <c r="P364" s="144">
        <f>O364*H364</f>
        <v>0</v>
      </c>
      <c r="Q364" s="144">
        <v>0</v>
      </c>
      <c r="R364" s="144">
        <f>Q364*H364</f>
        <v>0</v>
      </c>
      <c r="S364" s="144">
        <v>0</v>
      </c>
      <c r="T364" s="145">
        <f>S364*H364</f>
        <v>0</v>
      </c>
      <c r="AR364" s="146" t="s">
        <v>197</v>
      </c>
      <c r="AT364" s="146" t="s">
        <v>193</v>
      </c>
      <c r="AU364" s="146" t="s">
        <v>80</v>
      </c>
      <c r="AY364" s="18" t="s">
        <v>191</v>
      </c>
      <c r="BE364" s="147">
        <f>IF(N364="základní",J364,0)</f>
        <v>0</v>
      </c>
      <c r="BF364" s="147">
        <f>IF(N364="snížená",J364,0)</f>
        <v>0</v>
      </c>
      <c r="BG364" s="147">
        <f>IF(N364="zákl. přenesená",J364,0)</f>
        <v>0</v>
      </c>
      <c r="BH364" s="147">
        <f>IF(N364="sníž. přenesená",J364,0)</f>
        <v>0</v>
      </c>
      <c r="BI364" s="147">
        <f>IF(N364="nulová",J364,0)</f>
        <v>0</v>
      </c>
      <c r="BJ364" s="18" t="s">
        <v>78</v>
      </c>
      <c r="BK364" s="147">
        <f>ROUND(I364*H364,2)</f>
        <v>0</v>
      </c>
      <c r="BL364" s="18" t="s">
        <v>197</v>
      </c>
      <c r="BM364" s="146" t="s">
        <v>1903</v>
      </c>
    </row>
    <row r="365" spans="2:65" s="1" customFormat="1" ht="11.25">
      <c r="B365" s="33"/>
      <c r="D365" s="148" t="s">
        <v>199</v>
      </c>
      <c r="F365" s="149" t="s">
        <v>1904</v>
      </c>
      <c r="I365" s="150"/>
      <c r="L365" s="33"/>
      <c r="M365" s="151"/>
      <c r="T365" s="54"/>
      <c r="AT365" s="18" t="s">
        <v>199</v>
      </c>
      <c r="AU365" s="18" t="s">
        <v>80</v>
      </c>
    </row>
    <row r="366" spans="2:65" s="1" customFormat="1" ht="16.5" customHeight="1">
      <c r="B366" s="33"/>
      <c r="C366" s="183" t="s">
        <v>502</v>
      </c>
      <c r="D366" s="183" t="s">
        <v>462</v>
      </c>
      <c r="E366" s="184" t="s">
        <v>1905</v>
      </c>
      <c r="F366" s="185" t="s">
        <v>1906</v>
      </c>
      <c r="G366" s="186" t="s">
        <v>595</v>
      </c>
      <c r="H366" s="187">
        <v>4</v>
      </c>
      <c r="I366" s="188"/>
      <c r="J366" s="189">
        <f>ROUND(I366*H366,2)</f>
        <v>0</v>
      </c>
      <c r="K366" s="190"/>
      <c r="L366" s="191"/>
      <c r="M366" s="192" t="s">
        <v>19</v>
      </c>
      <c r="N366" s="193" t="s">
        <v>42</v>
      </c>
      <c r="P366" s="144">
        <f>O366*H366</f>
        <v>0</v>
      </c>
      <c r="Q366" s="144">
        <v>8.8000000000000005E-3</v>
      </c>
      <c r="R366" s="144">
        <f>Q366*H366</f>
        <v>3.5200000000000002E-2</v>
      </c>
      <c r="S366" s="144">
        <v>0</v>
      </c>
      <c r="T366" s="145">
        <f>S366*H366</f>
        <v>0</v>
      </c>
      <c r="AR366" s="146" t="s">
        <v>236</v>
      </c>
      <c r="AT366" s="146" t="s">
        <v>462</v>
      </c>
      <c r="AU366" s="146" t="s">
        <v>80</v>
      </c>
      <c r="AY366" s="18" t="s">
        <v>191</v>
      </c>
      <c r="BE366" s="147">
        <f>IF(N366="základní",J366,0)</f>
        <v>0</v>
      </c>
      <c r="BF366" s="147">
        <f>IF(N366="snížená",J366,0)</f>
        <v>0</v>
      </c>
      <c r="BG366" s="147">
        <f>IF(N366="zákl. přenesená",J366,0)</f>
        <v>0</v>
      </c>
      <c r="BH366" s="147">
        <f>IF(N366="sníž. přenesená",J366,0)</f>
        <v>0</v>
      </c>
      <c r="BI366" s="147">
        <f>IF(N366="nulová",J366,0)</f>
        <v>0</v>
      </c>
      <c r="BJ366" s="18" t="s">
        <v>78</v>
      </c>
      <c r="BK366" s="147">
        <f>ROUND(I366*H366,2)</f>
        <v>0</v>
      </c>
      <c r="BL366" s="18" t="s">
        <v>197</v>
      </c>
      <c r="BM366" s="146" t="s">
        <v>1907</v>
      </c>
    </row>
    <row r="367" spans="2:65" s="1" customFormat="1" ht="19.5">
      <c r="B367" s="33"/>
      <c r="D367" s="153" t="s">
        <v>498</v>
      </c>
      <c r="F367" s="194" t="s">
        <v>590</v>
      </c>
      <c r="I367" s="150"/>
      <c r="L367" s="33"/>
      <c r="M367" s="151"/>
      <c r="T367" s="54"/>
      <c r="AT367" s="18" t="s">
        <v>498</v>
      </c>
      <c r="AU367" s="18" t="s">
        <v>80</v>
      </c>
    </row>
    <row r="368" spans="2:65" s="1" customFormat="1" ht="16.5" customHeight="1">
      <c r="B368" s="33"/>
      <c r="C368" s="183" t="s">
        <v>509</v>
      </c>
      <c r="D368" s="183" t="s">
        <v>462</v>
      </c>
      <c r="E368" s="184" t="s">
        <v>1908</v>
      </c>
      <c r="F368" s="185" t="s">
        <v>1909</v>
      </c>
      <c r="G368" s="186" t="s">
        <v>595</v>
      </c>
      <c r="H368" s="187">
        <v>2</v>
      </c>
      <c r="I368" s="188"/>
      <c r="J368" s="189">
        <f>ROUND(I368*H368,2)</f>
        <v>0</v>
      </c>
      <c r="K368" s="190"/>
      <c r="L368" s="191"/>
      <c r="M368" s="192" t="s">
        <v>19</v>
      </c>
      <c r="N368" s="193" t="s">
        <v>42</v>
      </c>
      <c r="P368" s="144">
        <f>O368*H368</f>
        <v>0</v>
      </c>
      <c r="Q368" s="144">
        <v>9.1999999999999998E-3</v>
      </c>
      <c r="R368" s="144">
        <f>Q368*H368</f>
        <v>1.84E-2</v>
      </c>
      <c r="S368" s="144">
        <v>0</v>
      </c>
      <c r="T368" s="145">
        <f>S368*H368</f>
        <v>0</v>
      </c>
      <c r="AR368" s="146" t="s">
        <v>236</v>
      </c>
      <c r="AT368" s="146" t="s">
        <v>462</v>
      </c>
      <c r="AU368" s="146" t="s">
        <v>80</v>
      </c>
      <c r="AY368" s="18" t="s">
        <v>191</v>
      </c>
      <c r="BE368" s="147">
        <f>IF(N368="základní",J368,0)</f>
        <v>0</v>
      </c>
      <c r="BF368" s="147">
        <f>IF(N368="snížená",J368,0)</f>
        <v>0</v>
      </c>
      <c r="BG368" s="147">
        <f>IF(N368="zákl. přenesená",J368,0)</f>
        <v>0</v>
      </c>
      <c r="BH368" s="147">
        <f>IF(N368="sníž. přenesená",J368,0)</f>
        <v>0</v>
      </c>
      <c r="BI368" s="147">
        <f>IF(N368="nulová",J368,0)</f>
        <v>0</v>
      </c>
      <c r="BJ368" s="18" t="s">
        <v>78</v>
      </c>
      <c r="BK368" s="147">
        <f>ROUND(I368*H368,2)</f>
        <v>0</v>
      </c>
      <c r="BL368" s="18" t="s">
        <v>197</v>
      </c>
      <c r="BM368" s="146" t="s">
        <v>1910</v>
      </c>
    </row>
    <row r="369" spans="2:65" s="1" customFormat="1" ht="19.5">
      <c r="B369" s="33"/>
      <c r="D369" s="153" t="s">
        <v>498</v>
      </c>
      <c r="F369" s="194" t="s">
        <v>590</v>
      </c>
      <c r="I369" s="150"/>
      <c r="L369" s="33"/>
      <c r="M369" s="151"/>
      <c r="T369" s="54"/>
      <c r="AT369" s="18" t="s">
        <v>498</v>
      </c>
      <c r="AU369" s="18" t="s">
        <v>80</v>
      </c>
    </row>
    <row r="370" spans="2:65" s="1" customFormat="1" ht="16.5" customHeight="1">
      <c r="B370" s="33"/>
      <c r="C370" s="183" t="s">
        <v>518</v>
      </c>
      <c r="D370" s="183" t="s">
        <v>462</v>
      </c>
      <c r="E370" s="184" t="s">
        <v>1911</v>
      </c>
      <c r="F370" s="185" t="s">
        <v>1912</v>
      </c>
      <c r="G370" s="186" t="s">
        <v>595</v>
      </c>
      <c r="H370" s="187">
        <v>3</v>
      </c>
      <c r="I370" s="188"/>
      <c r="J370" s="189">
        <f>ROUND(I370*H370,2)</f>
        <v>0</v>
      </c>
      <c r="K370" s="190"/>
      <c r="L370" s="191"/>
      <c r="M370" s="192" t="s">
        <v>19</v>
      </c>
      <c r="N370" s="193" t="s">
        <v>42</v>
      </c>
      <c r="P370" s="144">
        <f>O370*H370</f>
        <v>0</v>
      </c>
      <c r="Q370" s="144">
        <v>1.04E-2</v>
      </c>
      <c r="R370" s="144">
        <f>Q370*H370</f>
        <v>3.1199999999999999E-2</v>
      </c>
      <c r="S370" s="144">
        <v>0</v>
      </c>
      <c r="T370" s="145">
        <f>S370*H370</f>
        <v>0</v>
      </c>
      <c r="AR370" s="146" t="s">
        <v>236</v>
      </c>
      <c r="AT370" s="146" t="s">
        <v>462</v>
      </c>
      <c r="AU370" s="146" t="s">
        <v>80</v>
      </c>
      <c r="AY370" s="18" t="s">
        <v>191</v>
      </c>
      <c r="BE370" s="147">
        <f>IF(N370="základní",J370,0)</f>
        <v>0</v>
      </c>
      <c r="BF370" s="147">
        <f>IF(N370="snížená",J370,0)</f>
        <v>0</v>
      </c>
      <c r="BG370" s="147">
        <f>IF(N370="zákl. přenesená",J370,0)</f>
        <v>0</v>
      </c>
      <c r="BH370" s="147">
        <f>IF(N370="sníž. přenesená",J370,0)</f>
        <v>0</v>
      </c>
      <c r="BI370" s="147">
        <f>IF(N370="nulová",J370,0)</f>
        <v>0</v>
      </c>
      <c r="BJ370" s="18" t="s">
        <v>78</v>
      </c>
      <c r="BK370" s="147">
        <f>ROUND(I370*H370,2)</f>
        <v>0</v>
      </c>
      <c r="BL370" s="18" t="s">
        <v>197</v>
      </c>
      <c r="BM370" s="146" t="s">
        <v>1913</v>
      </c>
    </row>
    <row r="371" spans="2:65" s="1" customFormat="1" ht="19.5">
      <c r="B371" s="33"/>
      <c r="D371" s="153" t="s">
        <v>498</v>
      </c>
      <c r="F371" s="194" t="s">
        <v>590</v>
      </c>
      <c r="I371" s="150"/>
      <c r="L371" s="33"/>
      <c r="M371" s="151"/>
      <c r="T371" s="54"/>
      <c r="AT371" s="18" t="s">
        <v>498</v>
      </c>
      <c r="AU371" s="18" t="s">
        <v>80</v>
      </c>
    </row>
    <row r="372" spans="2:65" s="1" customFormat="1" ht="24.2" customHeight="1">
      <c r="B372" s="33"/>
      <c r="C372" s="134" t="s">
        <v>528</v>
      </c>
      <c r="D372" s="134" t="s">
        <v>193</v>
      </c>
      <c r="E372" s="135" t="s">
        <v>1282</v>
      </c>
      <c r="F372" s="136" t="s">
        <v>1283</v>
      </c>
      <c r="G372" s="137" t="s">
        <v>595</v>
      </c>
      <c r="H372" s="138">
        <v>2</v>
      </c>
      <c r="I372" s="139"/>
      <c r="J372" s="140">
        <f>ROUND(I372*H372,2)</f>
        <v>0</v>
      </c>
      <c r="K372" s="141"/>
      <c r="L372" s="33"/>
      <c r="M372" s="142" t="s">
        <v>19</v>
      </c>
      <c r="N372" s="143" t="s">
        <v>42</v>
      </c>
      <c r="P372" s="144">
        <f>O372*H372</f>
        <v>0</v>
      </c>
      <c r="Q372" s="144">
        <v>1.67E-3</v>
      </c>
      <c r="R372" s="144">
        <f>Q372*H372</f>
        <v>3.3400000000000001E-3</v>
      </c>
      <c r="S372" s="144">
        <v>0</v>
      </c>
      <c r="T372" s="145">
        <f>S372*H372</f>
        <v>0</v>
      </c>
      <c r="AR372" s="146" t="s">
        <v>197</v>
      </c>
      <c r="AT372" s="146" t="s">
        <v>193</v>
      </c>
      <c r="AU372" s="146" t="s">
        <v>80</v>
      </c>
      <c r="AY372" s="18" t="s">
        <v>191</v>
      </c>
      <c r="BE372" s="147">
        <f>IF(N372="základní",J372,0)</f>
        <v>0</v>
      </c>
      <c r="BF372" s="147">
        <f>IF(N372="snížená",J372,0)</f>
        <v>0</v>
      </c>
      <c r="BG372" s="147">
        <f>IF(N372="zákl. přenesená",J372,0)</f>
        <v>0</v>
      </c>
      <c r="BH372" s="147">
        <f>IF(N372="sníž. přenesená",J372,0)</f>
        <v>0</v>
      </c>
      <c r="BI372" s="147">
        <f>IF(N372="nulová",J372,0)</f>
        <v>0</v>
      </c>
      <c r="BJ372" s="18" t="s">
        <v>78</v>
      </c>
      <c r="BK372" s="147">
        <f>ROUND(I372*H372,2)</f>
        <v>0</v>
      </c>
      <c r="BL372" s="18" t="s">
        <v>197</v>
      </c>
      <c r="BM372" s="146" t="s">
        <v>1284</v>
      </c>
    </row>
    <row r="373" spans="2:65" s="1" customFormat="1" ht="11.25">
      <c r="B373" s="33"/>
      <c r="D373" s="148" t="s">
        <v>199</v>
      </c>
      <c r="F373" s="149" t="s">
        <v>1285</v>
      </c>
      <c r="I373" s="150"/>
      <c r="L373" s="33"/>
      <c r="M373" s="151"/>
      <c r="T373" s="54"/>
      <c r="AT373" s="18" t="s">
        <v>199</v>
      </c>
      <c r="AU373" s="18" t="s">
        <v>80</v>
      </c>
    </row>
    <row r="374" spans="2:65" s="1" customFormat="1" ht="16.5" customHeight="1">
      <c r="B374" s="33"/>
      <c r="C374" s="183" t="s">
        <v>535</v>
      </c>
      <c r="D374" s="183" t="s">
        <v>462</v>
      </c>
      <c r="E374" s="184" t="s">
        <v>1914</v>
      </c>
      <c r="F374" s="185" t="s">
        <v>1915</v>
      </c>
      <c r="G374" s="186" t="s">
        <v>595</v>
      </c>
      <c r="H374" s="187">
        <v>1</v>
      </c>
      <c r="I374" s="188"/>
      <c r="J374" s="189">
        <f>ROUND(I374*H374,2)</f>
        <v>0</v>
      </c>
      <c r="K374" s="190"/>
      <c r="L374" s="191"/>
      <c r="M374" s="192" t="s">
        <v>19</v>
      </c>
      <c r="N374" s="193" t="s">
        <v>42</v>
      </c>
      <c r="P374" s="144">
        <f>O374*H374</f>
        <v>0</v>
      </c>
      <c r="Q374" s="144">
        <v>1.35E-2</v>
      </c>
      <c r="R374" s="144">
        <f>Q374*H374</f>
        <v>1.35E-2</v>
      </c>
      <c r="S374" s="144">
        <v>0</v>
      </c>
      <c r="T374" s="145">
        <f>S374*H374</f>
        <v>0</v>
      </c>
      <c r="AR374" s="146" t="s">
        <v>236</v>
      </c>
      <c r="AT374" s="146" t="s">
        <v>462</v>
      </c>
      <c r="AU374" s="146" t="s">
        <v>80</v>
      </c>
      <c r="AY374" s="18" t="s">
        <v>191</v>
      </c>
      <c r="BE374" s="147">
        <f>IF(N374="základní",J374,0)</f>
        <v>0</v>
      </c>
      <c r="BF374" s="147">
        <f>IF(N374="snížená",J374,0)</f>
        <v>0</v>
      </c>
      <c r="BG374" s="147">
        <f>IF(N374="zákl. přenesená",J374,0)</f>
        <v>0</v>
      </c>
      <c r="BH374" s="147">
        <f>IF(N374="sníž. přenesená",J374,0)</f>
        <v>0</v>
      </c>
      <c r="BI374" s="147">
        <f>IF(N374="nulová",J374,0)</f>
        <v>0</v>
      </c>
      <c r="BJ374" s="18" t="s">
        <v>78</v>
      </c>
      <c r="BK374" s="147">
        <f>ROUND(I374*H374,2)</f>
        <v>0</v>
      </c>
      <c r="BL374" s="18" t="s">
        <v>197</v>
      </c>
      <c r="BM374" s="146" t="s">
        <v>1916</v>
      </c>
    </row>
    <row r="375" spans="2:65" s="1" customFormat="1" ht="19.5">
      <c r="B375" s="33"/>
      <c r="D375" s="153" t="s">
        <v>498</v>
      </c>
      <c r="F375" s="194" t="s">
        <v>590</v>
      </c>
      <c r="I375" s="150"/>
      <c r="L375" s="33"/>
      <c r="M375" s="151"/>
      <c r="T375" s="54"/>
      <c r="AT375" s="18" t="s">
        <v>498</v>
      </c>
      <c r="AU375" s="18" t="s">
        <v>80</v>
      </c>
    </row>
    <row r="376" spans="2:65" s="1" customFormat="1" ht="16.5" customHeight="1">
      <c r="B376" s="33"/>
      <c r="C376" s="183" t="s">
        <v>543</v>
      </c>
      <c r="D376" s="183" t="s">
        <v>462</v>
      </c>
      <c r="E376" s="184" t="s">
        <v>1917</v>
      </c>
      <c r="F376" s="185" t="s">
        <v>1918</v>
      </c>
      <c r="G376" s="186" t="s">
        <v>595</v>
      </c>
      <c r="H376" s="187">
        <v>1</v>
      </c>
      <c r="I376" s="188"/>
      <c r="J376" s="189">
        <f>ROUND(I376*H376,2)</f>
        <v>0</v>
      </c>
      <c r="K376" s="190"/>
      <c r="L376" s="191"/>
      <c r="M376" s="192" t="s">
        <v>19</v>
      </c>
      <c r="N376" s="193" t="s">
        <v>42</v>
      </c>
      <c r="P376" s="144">
        <f>O376*H376</f>
        <v>0</v>
      </c>
      <c r="Q376" s="144">
        <v>8.8000000000000005E-3</v>
      </c>
      <c r="R376" s="144">
        <f>Q376*H376</f>
        <v>8.8000000000000005E-3</v>
      </c>
      <c r="S376" s="144">
        <v>0</v>
      </c>
      <c r="T376" s="145">
        <f>S376*H376</f>
        <v>0</v>
      </c>
      <c r="AR376" s="146" t="s">
        <v>236</v>
      </c>
      <c r="AT376" s="146" t="s">
        <v>462</v>
      </c>
      <c r="AU376" s="146" t="s">
        <v>80</v>
      </c>
      <c r="AY376" s="18" t="s">
        <v>191</v>
      </c>
      <c r="BE376" s="147">
        <f>IF(N376="základní",J376,0)</f>
        <v>0</v>
      </c>
      <c r="BF376" s="147">
        <f>IF(N376="snížená",J376,0)</f>
        <v>0</v>
      </c>
      <c r="BG376" s="147">
        <f>IF(N376="zákl. přenesená",J376,0)</f>
        <v>0</v>
      </c>
      <c r="BH376" s="147">
        <f>IF(N376="sníž. přenesená",J376,0)</f>
        <v>0</v>
      </c>
      <c r="BI376" s="147">
        <f>IF(N376="nulová",J376,0)</f>
        <v>0</v>
      </c>
      <c r="BJ376" s="18" t="s">
        <v>78</v>
      </c>
      <c r="BK376" s="147">
        <f>ROUND(I376*H376,2)</f>
        <v>0</v>
      </c>
      <c r="BL376" s="18" t="s">
        <v>197</v>
      </c>
      <c r="BM376" s="146" t="s">
        <v>1919</v>
      </c>
    </row>
    <row r="377" spans="2:65" s="1" customFormat="1" ht="19.5">
      <c r="B377" s="33"/>
      <c r="D377" s="153" t="s">
        <v>498</v>
      </c>
      <c r="F377" s="194" t="s">
        <v>590</v>
      </c>
      <c r="I377" s="150"/>
      <c r="L377" s="33"/>
      <c r="M377" s="151"/>
      <c r="T377" s="54"/>
      <c r="AT377" s="18" t="s">
        <v>498</v>
      </c>
      <c r="AU377" s="18" t="s">
        <v>80</v>
      </c>
    </row>
    <row r="378" spans="2:65" s="1" customFormat="1" ht="16.5" customHeight="1">
      <c r="B378" s="33"/>
      <c r="C378" s="183" t="s">
        <v>551</v>
      </c>
      <c r="D378" s="183" t="s">
        <v>462</v>
      </c>
      <c r="E378" s="184" t="s">
        <v>1292</v>
      </c>
      <c r="F378" s="185" t="s">
        <v>1293</v>
      </c>
      <c r="G378" s="186" t="s">
        <v>595</v>
      </c>
      <c r="H378" s="187">
        <v>3</v>
      </c>
      <c r="I378" s="188"/>
      <c r="J378" s="189">
        <f>ROUND(I378*H378,2)</f>
        <v>0</v>
      </c>
      <c r="K378" s="190"/>
      <c r="L378" s="191"/>
      <c r="M378" s="192" t="s">
        <v>19</v>
      </c>
      <c r="N378" s="193" t="s">
        <v>42</v>
      </c>
      <c r="P378" s="144">
        <f>O378*H378</f>
        <v>0</v>
      </c>
      <c r="Q378" s="144">
        <v>6.9999999999999994E-5</v>
      </c>
      <c r="R378" s="144">
        <f>Q378*H378</f>
        <v>2.0999999999999998E-4</v>
      </c>
      <c r="S378" s="144">
        <v>0</v>
      </c>
      <c r="T378" s="145">
        <f>S378*H378</f>
        <v>0</v>
      </c>
      <c r="AR378" s="146" t="s">
        <v>236</v>
      </c>
      <c r="AT378" s="146" t="s">
        <v>462</v>
      </c>
      <c r="AU378" s="146" t="s">
        <v>80</v>
      </c>
      <c r="AY378" s="18" t="s">
        <v>191</v>
      </c>
      <c r="BE378" s="147">
        <f>IF(N378="základní",J378,0)</f>
        <v>0</v>
      </c>
      <c r="BF378" s="147">
        <f>IF(N378="snížená",J378,0)</f>
        <v>0</v>
      </c>
      <c r="BG378" s="147">
        <f>IF(N378="zákl. přenesená",J378,0)</f>
        <v>0</v>
      </c>
      <c r="BH378" s="147">
        <f>IF(N378="sníž. přenesená",J378,0)</f>
        <v>0</v>
      </c>
      <c r="BI378" s="147">
        <f>IF(N378="nulová",J378,0)</f>
        <v>0</v>
      </c>
      <c r="BJ378" s="18" t="s">
        <v>78</v>
      </c>
      <c r="BK378" s="147">
        <f>ROUND(I378*H378,2)</f>
        <v>0</v>
      </c>
      <c r="BL378" s="18" t="s">
        <v>197</v>
      </c>
      <c r="BM378" s="146" t="s">
        <v>1294</v>
      </c>
    </row>
    <row r="379" spans="2:65" s="1" customFormat="1" ht="19.5">
      <c r="B379" s="33"/>
      <c r="D379" s="153" t="s">
        <v>498</v>
      </c>
      <c r="F379" s="194" t="s">
        <v>590</v>
      </c>
      <c r="I379" s="150"/>
      <c r="L379" s="33"/>
      <c r="M379" s="151"/>
      <c r="T379" s="54"/>
      <c r="AT379" s="18" t="s">
        <v>498</v>
      </c>
      <c r="AU379" s="18" t="s">
        <v>80</v>
      </c>
    </row>
    <row r="380" spans="2:65" s="1" customFormat="1" ht="24.2" customHeight="1">
      <c r="B380" s="33"/>
      <c r="C380" s="134" t="s">
        <v>557</v>
      </c>
      <c r="D380" s="134" t="s">
        <v>193</v>
      </c>
      <c r="E380" s="135" t="s">
        <v>1920</v>
      </c>
      <c r="F380" s="136" t="s">
        <v>1921</v>
      </c>
      <c r="G380" s="137" t="s">
        <v>595</v>
      </c>
      <c r="H380" s="138">
        <v>3</v>
      </c>
      <c r="I380" s="139"/>
      <c r="J380" s="140">
        <f>ROUND(I380*H380,2)</f>
        <v>0</v>
      </c>
      <c r="K380" s="141"/>
      <c r="L380" s="33"/>
      <c r="M380" s="142" t="s">
        <v>19</v>
      </c>
      <c r="N380" s="143" t="s">
        <v>42</v>
      </c>
      <c r="P380" s="144">
        <f>O380*H380</f>
        <v>0</v>
      </c>
      <c r="Q380" s="144">
        <v>0</v>
      </c>
      <c r="R380" s="144">
        <f>Q380*H380</f>
        <v>0</v>
      </c>
      <c r="S380" s="144">
        <v>0</v>
      </c>
      <c r="T380" s="145">
        <f>S380*H380</f>
        <v>0</v>
      </c>
      <c r="AR380" s="146" t="s">
        <v>197</v>
      </c>
      <c r="AT380" s="146" t="s">
        <v>193</v>
      </c>
      <c r="AU380" s="146" t="s">
        <v>80</v>
      </c>
      <c r="AY380" s="18" t="s">
        <v>191</v>
      </c>
      <c r="BE380" s="147">
        <f>IF(N380="základní",J380,0)</f>
        <v>0</v>
      </c>
      <c r="BF380" s="147">
        <f>IF(N380="snížená",J380,0)</f>
        <v>0</v>
      </c>
      <c r="BG380" s="147">
        <f>IF(N380="zákl. přenesená",J380,0)</f>
        <v>0</v>
      </c>
      <c r="BH380" s="147">
        <f>IF(N380="sníž. přenesená",J380,0)</f>
        <v>0</v>
      </c>
      <c r="BI380" s="147">
        <f>IF(N380="nulová",J380,0)</f>
        <v>0</v>
      </c>
      <c r="BJ380" s="18" t="s">
        <v>78</v>
      </c>
      <c r="BK380" s="147">
        <f>ROUND(I380*H380,2)</f>
        <v>0</v>
      </c>
      <c r="BL380" s="18" t="s">
        <v>197</v>
      </c>
      <c r="BM380" s="146" t="s">
        <v>1922</v>
      </c>
    </row>
    <row r="381" spans="2:65" s="1" customFormat="1" ht="11.25">
      <c r="B381" s="33"/>
      <c r="D381" s="148" t="s">
        <v>199</v>
      </c>
      <c r="F381" s="149" t="s">
        <v>1923</v>
      </c>
      <c r="I381" s="150"/>
      <c r="L381" s="33"/>
      <c r="M381" s="151"/>
      <c r="T381" s="54"/>
      <c r="AT381" s="18" t="s">
        <v>199</v>
      </c>
      <c r="AU381" s="18" t="s">
        <v>80</v>
      </c>
    </row>
    <row r="382" spans="2:65" s="1" customFormat="1" ht="21.75" customHeight="1">
      <c r="B382" s="33"/>
      <c r="C382" s="183" t="s">
        <v>564</v>
      </c>
      <c r="D382" s="183" t="s">
        <v>462</v>
      </c>
      <c r="E382" s="184" t="s">
        <v>1924</v>
      </c>
      <c r="F382" s="185" t="s">
        <v>1925</v>
      </c>
      <c r="G382" s="186" t="s">
        <v>595</v>
      </c>
      <c r="H382" s="187">
        <v>3</v>
      </c>
      <c r="I382" s="188"/>
      <c r="J382" s="189">
        <f>ROUND(I382*H382,2)</f>
        <v>0</v>
      </c>
      <c r="K382" s="190"/>
      <c r="L382" s="191"/>
      <c r="M382" s="192" t="s">
        <v>19</v>
      </c>
      <c r="N382" s="193" t="s">
        <v>42</v>
      </c>
      <c r="P382" s="144">
        <f>O382*H382</f>
        <v>0</v>
      </c>
      <c r="Q382" s="144">
        <v>1.4999999999999999E-2</v>
      </c>
      <c r="R382" s="144">
        <f>Q382*H382</f>
        <v>4.4999999999999998E-2</v>
      </c>
      <c r="S382" s="144">
        <v>0</v>
      </c>
      <c r="T382" s="145">
        <f>S382*H382</f>
        <v>0</v>
      </c>
      <c r="AR382" s="146" t="s">
        <v>236</v>
      </c>
      <c r="AT382" s="146" t="s">
        <v>462</v>
      </c>
      <c r="AU382" s="146" t="s">
        <v>80</v>
      </c>
      <c r="AY382" s="18" t="s">
        <v>191</v>
      </c>
      <c r="BE382" s="147">
        <f>IF(N382="základní",J382,0)</f>
        <v>0</v>
      </c>
      <c r="BF382" s="147">
        <f>IF(N382="snížená",J382,0)</f>
        <v>0</v>
      </c>
      <c r="BG382" s="147">
        <f>IF(N382="zákl. přenesená",J382,0)</f>
        <v>0</v>
      </c>
      <c r="BH382" s="147">
        <f>IF(N382="sníž. přenesená",J382,0)</f>
        <v>0</v>
      </c>
      <c r="BI382" s="147">
        <f>IF(N382="nulová",J382,0)</f>
        <v>0</v>
      </c>
      <c r="BJ382" s="18" t="s">
        <v>78</v>
      </c>
      <c r="BK382" s="147">
        <f>ROUND(I382*H382,2)</f>
        <v>0</v>
      </c>
      <c r="BL382" s="18" t="s">
        <v>197</v>
      </c>
      <c r="BM382" s="146" t="s">
        <v>1926</v>
      </c>
    </row>
    <row r="383" spans="2:65" s="1" customFormat="1" ht="19.5">
      <c r="B383" s="33"/>
      <c r="D383" s="153" t="s">
        <v>498</v>
      </c>
      <c r="F383" s="194" t="s">
        <v>590</v>
      </c>
      <c r="I383" s="150"/>
      <c r="L383" s="33"/>
      <c r="M383" s="151"/>
      <c r="T383" s="54"/>
      <c r="AT383" s="18" t="s">
        <v>498</v>
      </c>
      <c r="AU383" s="18" t="s">
        <v>80</v>
      </c>
    </row>
    <row r="384" spans="2:65" s="1" customFormat="1" ht="24.2" customHeight="1">
      <c r="B384" s="33"/>
      <c r="C384" s="134" t="s">
        <v>569</v>
      </c>
      <c r="D384" s="134" t="s">
        <v>193</v>
      </c>
      <c r="E384" s="135" t="s">
        <v>671</v>
      </c>
      <c r="F384" s="136" t="s">
        <v>672</v>
      </c>
      <c r="G384" s="137" t="s">
        <v>595</v>
      </c>
      <c r="H384" s="138">
        <v>2</v>
      </c>
      <c r="I384" s="139"/>
      <c r="J384" s="140">
        <f>ROUND(I384*H384,2)</f>
        <v>0</v>
      </c>
      <c r="K384" s="141"/>
      <c r="L384" s="33"/>
      <c r="M384" s="142" t="s">
        <v>19</v>
      </c>
      <c r="N384" s="143" t="s">
        <v>42</v>
      </c>
      <c r="P384" s="144">
        <f>O384*H384</f>
        <v>0</v>
      </c>
      <c r="Q384" s="144">
        <v>2.82E-3</v>
      </c>
      <c r="R384" s="144">
        <f>Q384*H384</f>
        <v>5.64E-3</v>
      </c>
      <c r="S384" s="144">
        <v>0</v>
      </c>
      <c r="T384" s="145">
        <f>S384*H384</f>
        <v>0</v>
      </c>
      <c r="AR384" s="146" t="s">
        <v>197</v>
      </c>
      <c r="AT384" s="146" t="s">
        <v>193</v>
      </c>
      <c r="AU384" s="146" t="s">
        <v>80</v>
      </c>
      <c r="AY384" s="18" t="s">
        <v>191</v>
      </c>
      <c r="BE384" s="147">
        <f>IF(N384="základní",J384,0)</f>
        <v>0</v>
      </c>
      <c r="BF384" s="147">
        <f>IF(N384="snížená",J384,0)</f>
        <v>0</v>
      </c>
      <c r="BG384" s="147">
        <f>IF(N384="zákl. přenesená",J384,0)</f>
        <v>0</v>
      </c>
      <c r="BH384" s="147">
        <f>IF(N384="sníž. přenesená",J384,0)</f>
        <v>0</v>
      </c>
      <c r="BI384" s="147">
        <f>IF(N384="nulová",J384,0)</f>
        <v>0</v>
      </c>
      <c r="BJ384" s="18" t="s">
        <v>78</v>
      </c>
      <c r="BK384" s="147">
        <f>ROUND(I384*H384,2)</f>
        <v>0</v>
      </c>
      <c r="BL384" s="18" t="s">
        <v>197</v>
      </c>
      <c r="BM384" s="146" t="s">
        <v>673</v>
      </c>
    </row>
    <row r="385" spans="2:65" s="1" customFormat="1" ht="11.25">
      <c r="B385" s="33"/>
      <c r="D385" s="148" t="s">
        <v>199</v>
      </c>
      <c r="F385" s="149" t="s">
        <v>674</v>
      </c>
      <c r="I385" s="150"/>
      <c r="L385" s="33"/>
      <c r="M385" s="151"/>
      <c r="T385" s="54"/>
      <c r="AT385" s="18" t="s">
        <v>199</v>
      </c>
      <c r="AU385" s="18" t="s">
        <v>80</v>
      </c>
    </row>
    <row r="386" spans="2:65" s="1" customFormat="1" ht="16.5" customHeight="1">
      <c r="B386" s="33"/>
      <c r="C386" s="183" t="s">
        <v>575</v>
      </c>
      <c r="D386" s="183" t="s">
        <v>462</v>
      </c>
      <c r="E386" s="184" t="s">
        <v>1927</v>
      </c>
      <c r="F386" s="185" t="s">
        <v>1928</v>
      </c>
      <c r="G386" s="186" t="s">
        <v>595</v>
      </c>
      <c r="H386" s="187">
        <v>1</v>
      </c>
      <c r="I386" s="188"/>
      <c r="J386" s="189">
        <f>ROUND(I386*H386,2)</f>
        <v>0</v>
      </c>
      <c r="K386" s="190"/>
      <c r="L386" s="191"/>
      <c r="M386" s="192" t="s">
        <v>19</v>
      </c>
      <c r="N386" s="193" t="s">
        <v>42</v>
      </c>
      <c r="P386" s="144">
        <f>O386*H386</f>
        <v>0</v>
      </c>
      <c r="Q386" s="144">
        <v>1.6400000000000001E-2</v>
      </c>
      <c r="R386" s="144">
        <f>Q386*H386</f>
        <v>1.6400000000000001E-2</v>
      </c>
      <c r="S386" s="144">
        <v>0</v>
      </c>
      <c r="T386" s="145">
        <f>S386*H386</f>
        <v>0</v>
      </c>
      <c r="AR386" s="146" t="s">
        <v>236</v>
      </c>
      <c r="AT386" s="146" t="s">
        <v>462</v>
      </c>
      <c r="AU386" s="146" t="s">
        <v>80</v>
      </c>
      <c r="AY386" s="18" t="s">
        <v>191</v>
      </c>
      <c r="BE386" s="147">
        <f>IF(N386="základní",J386,0)</f>
        <v>0</v>
      </c>
      <c r="BF386" s="147">
        <f>IF(N386="snížená",J386,0)</f>
        <v>0</v>
      </c>
      <c r="BG386" s="147">
        <f>IF(N386="zákl. přenesená",J386,0)</f>
        <v>0</v>
      </c>
      <c r="BH386" s="147">
        <f>IF(N386="sníž. přenesená",J386,0)</f>
        <v>0</v>
      </c>
      <c r="BI386" s="147">
        <f>IF(N386="nulová",J386,0)</f>
        <v>0</v>
      </c>
      <c r="BJ386" s="18" t="s">
        <v>78</v>
      </c>
      <c r="BK386" s="147">
        <f>ROUND(I386*H386,2)</f>
        <v>0</v>
      </c>
      <c r="BL386" s="18" t="s">
        <v>197</v>
      </c>
      <c r="BM386" s="146" t="s">
        <v>1929</v>
      </c>
    </row>
    <row r="387" spans="2:65" s="1" customFormat="1" ht="19.5">
      <c r="B387" s="33"/>
      <c r="D387" s="153" t="s">
        <v>498</v>
      </c>
      <c r="F387" s="194" t="s">
        <v>590</v>
      </c>
      <c r="I387" s="150"/>
      <c r="L387" s="33"/>
      <c r="M387" s="151"/>
      <c r="T387" s="54"/>
      <c r="AT387" s="18" t="s">
        <v>498</v>
      </c>
      <c r="AU387" s="18" t="s">
        <v>80</v>
      </c>
    </row>
    <row r="388" spans="2:65" s="1" customFormat="1" ht="16.5" customHeight="1">
      <c r="B388" s="33"/>
      <c r="C388" s="183" t="s">
        <v>581</v>
      </c>
      <c r="D388" s="183" t="s">
        <v>462</v>
      </c>
      <c r="E388" s="184" t="s">
        <v>1412</v>
      </c>
      <c r="F388" s="185" t="s">
        <v>1413</v>
      </c>
      <c r="G388" s="186" t="s">
        <v>595</v>
      </c>
      <c r="H388" s="187">
        <v>1</v>
      </c>
      <c r="I388" s="188"/>
      <c r="J388" s="189">
        <f>ROUND(I388*H388,2)</f>
        <v>0</v>
      </c>
      <c r="K388" s="190"/>
      <c r="L388" s="191"/>
      <c r="M388" s="192" t="s">
        <v>19</v>
      </c>
      <c r="N388" s="193" t="s">
        <v>42</v>
      </c>
      <c r="P388" s="144">
        <f>O388*H388</f>
        <v>0</v>
      </c>
      <c r="Q388" s="144">
        <v>5.4999999999999997E-3</v>
      </c>
      <c r="R388" s="144">
        <f>Q388*H388</f>
        <v>5.4999999999999997E-3</v>
      </c>
      <c r="S388" s="144">
        <v>0</v>
      </c>
      <c r="T388" s="145">
        <f>S388*H388</f>
        <v>0</v>
      </c>
      <c r="AR388" s="146" t="s">
        <v>236</v>
      </c>
      <c r="AT388" s="146" t="s">
        <v>462</v>
      </c>
      <c r="AU388" s="146" t="s">
        <v>80</v>
      </c>
      <c r="AY388" s="18" t="s">
        <v>191</v>
      </c>
      <c r="BE388" s="147">
        <f>IF(N388="základní",J388,0)</f>
        <v>0</v>
      </c>
      <c r="BF388" s="147">
        <f>IF(N388="snížená",J388,0)</f>
        <v>0</v>
      </c>
      <c r="BG388" s="147">
        <f>IF(N388="zákl. přenesená",J388,0)</f>
        <v>0</v>
      </c>
      <c r="BH388" s="147">
        <f>IF(N388="sníž. přenesená",J388,0)</f>
        <v>0</v>
      </c>
      <c r="BI388" s="147">
        <f>IF(N388="nulová",J388,0)</f>
        <v>0</v>
      </c>
      <c r="BJ388" s="18" t="s">
        <v>78</v>
      </c>
      <c r="BK388" s="147">
        <f>ROUND(I388*H388,2)</f>
        <v>0</v>
      </c>
      <c r="BL388" s="18" t="s">
        <v>197</v>
      </c>
      <c r="BM388" s="146" t="s">
        <v>1414</v>
      </c>
    </row>
    <row r="389" spans="2:65" s="1" customFormat="1" ht="16.5" customHeight="1">
      <c r="B389" s="33"/>
      <c r="C389" s="183" t="s">
        <v>586</v>
      </c>
      <c r="D389" s="183" t="s">
        <v>462</v>
      </c>
      <c r="E389" s="184" t="s">
        <v>684</v>
      </c>
      <c r="F389" s="185" t="s">
        <v>685</v>
      </c>
      <c r="G389" s="186" t="s">
        <v>595</v>
      </c>
      <c r="H389" s="187">
        <v>2</v>
      </c>
      <c r="I389" s="188"/>
      <c r="J389" s="189">
        <f>ROUND(I389*H389,2)</f>
        <v>0</v>
      </c>
      <c r="K389" s="190"/>
      <c r="L389" s="191"/>
      <c r="M389" s="192" t="s">
        <v>19</v>
      </c>
      <c r="N389" s="193" t="s">
        <v>42</v>
      </c>
      <c r="P389" s="144">
        <f>O389*H389</f>
        <v>0</v>
      </c>
      <c r="Q389" s="144">
        <v>1.2999999999999999E-4</v>
      </c>
      <c r="R389" s="144">
        <f>Q389*H389</f>
        <v>2.5999999999999998E-4</v>
      </c>
      <c r="S389" s="144">
        <v>0</v>
      </c>
      <c r="T389" s="145">
        <f>S389*H389</f>
        <v>0</v>
      </c>
      <c r="AR389" s="146" t="s">
        <v>236</v>
      </c>
      <c r="AT389" s="146" t="s">
        <v>462</v>
      </c>
      <c r="AU389" s="146" t="s">
        <v>80</v>
      </c>
      <c r="AY389" s="18" t="s">
        <v>191</v>
      </c>
      <c r="BE389" s="147">
        <f>IF(N389="základní",J389,0)</f>
        <v>0</v>
      </c>
      <c r="BF389" s="147">
        <f>IF(N389="snížená",J389,0)</f>
        <v>0</v>
      </c>
      <c r="BG389" s="147">
        <f>IF(N389="zákl. přenesená",J389,0)</f>
        <v>0</v>
      </c>
      <c r="BH389" s="147">
        <f>IF(N389="sníž. přenesená",J389,0)</f>
        <v>0</v>
      </c>
      <c r="BI389" s="147">
        <f>IF(N389="nulová",J389,0)</f>
        <v>0</v>
      </c>
      <c r="BJ389" s="18" t="s">
        <v>78</v>
      </c>
      <c r="BK389" s="147">
        <f>ROUND(I389*H389,2)</f>
        <v>0</v>
      </c>
      <c r="BL389" s="18" t="s">
        <v>197</v>
      </c>
      <c r="BM389" s="146" t="s">
        <v>686</v>
      </c>
    </row>
    <row r="390" spans="2:65" s="1" customFormat="1" ht="19.5">
      <c r="B390" s="33"/>
      <c r="D390" s="153" t="s">
        <v>498</v>
      </c>
      <c r="F390" s="194" t="s">
        <v>590</v>
      </c>
      <c r="I390" s="150"/>
      <c r="L390" s="33"/>
      <c r="M390" s="151"/>
      <c r="T390" s="54"/>
      <c r="AT390" s="18" t="s">
        <v>498</v>
      </c>
      <c r="AU390" s="18" t="s">
        <v>80</v>
      </c>
    </row>
    <row r="391" spans="2:65" s="1" customFormat="1" ht="24.2" customHeight="1">
      <c r="B391" s="33"/>
      <c r="C391" s="134" t="s">
        <v>592</v>
      </c>
      <c r="D391" s="134" t="s">
        <v>193</v>
      </c>
      <c r="E391" s="135" t="s">
        <v>697</v>
      </c>
      <c r="F391" s="136" t="s">
        <v>698</v>
      </c>
      <c r="G391" s="137" t="s">
        <v>595</v>
      </c>
      <c r="H391" s="138">
        <v>1</v>
      </c>
      <c r="I391" s="139"/>
      <c r="J391" s="140">
        <f>ROUND(I391*H391,2)</f>
        <v>0</v>
      </c>
      <c r="K391" s="141"/>
      <c r="L391" s="33"/>
      <c r="M391" s="142" t="s">
        <v>19</v>
      </c>
      <c r="N391" s="143" t="s">
        <v>42</v>
      </c>
      <c r="P391" s="144">
        <f>O391*H391</f>
        <v>0</v>
      </c>
      <c r="Q391" s="144">
        <v>3.6600000000000001E-3</v>
      </c>
      <c r="R391" s="144">
        <f>Q391*H391</f>
        <v>3.6600000000000001E-3</v>
      </c>
      <c r="S391" s="144">
        <v>0</v>
      </c>
      <c r="T391" s="145">
        <f>S391*H391</f>
        <v>0</v>
      </c>
      <c r="AR391" s="146" t="s">
        <v>197</v>
      </c>
      <c r="AT391" s="146" t="s">
        <v>193</v>
      </c>
      <c r="AU391" s="146" t="s">
        <v>80</v>
      </c>
      <c r="AY391" s="18" t="s">
        <v>191</v>
      </c>
      <c r="BE391" s="147">
        <f>IF(N391="základní",J391,0)</f>
        <v>0</v>
      </c>
      <c r="BF391" s="147">
        <f>IF(N391="snížená",J391,0)</f>
        <v>0</v>
      </c>
      <c r="BG391" s="147">
        <f>IF(N391="zákl. přenesená",J391,0)</f>
        <v>0</v>
      </c>
      <c r="BH391" s="147">
        <f>IF(N391="sníž. přenesená",J391,0)</f>
        <v>0</v>
      </c>
      <c r="BI391" s="147">
        <f>IF(N391="nulová",J391,0)</f>
        <v>0</v>
      </c>
      <c r="BJ391" s="18" t="s">
        <v>78</v>
      </c>
      <c r="BK391" s="147">
        <f>ROUND(I391*H391,2)</f>
        <v>0</v>
      </c>
      <c r="BL391" s="18" t="s">
        <v>197</v>
      </c>
      <c r="BM391" s="146" t="s">
        <v>699</v>
      </c>
    </row>
    <row r="392" spans="2:65" s="1" customFormat="1" ht="11.25">
      <c r="B392" s="33"/>
      <c r="D392" s="148" t="s">
        <v>199</v>
      </c>
      <c r="F392" s="149" t="s">
        <v>700</v>
      </c>
      <c r="I392" s="150"/>
      <c r="L392" s="33"/>
      <c r="M392" s="151"/>
      <c r="T392" s="54"/>
      <c r="AT392" s="18" t="s">
        <v>199</v>
      </c>
      <c r="AU392" s="18" t="s">
        <v>80</v>
      </c>
    </row>
    <row r="393" spans="2:65" s="1" customFormat="1" ht="16.5" customHeight="1">
      <c r="B393" s="33"/>
      <c r="C393" s="183" t="s">
        <v>597</v>
      </c>
      <c r="D393" s="183" t="s">
        <v>462</v>
      </c>
      <c r="E393" s="184" t="s">
        <v>1415</v>
      </c>
      <c r="F393" s="185" t="s">
        <v>1416</v>
      </c>
      <c r="G393" s="186" t="s">
        <v>595</v>
      </c>
      <c r="H393" s="187">
        <v>1</v>
      </c>
      <c r="I393" s="188"/>
      <c r="J393" s="189">
        <f>ROUND(I393*H393,2)</f>
        <v>0</v>
      </c>
      <c r="K393" s="190"/>
      <c r="L393" s="191"/>
      <c r="M393" s="192" t="s">
        <v>19</v>
      </c>
      <c r="N393" s="193" t="s">
        <v>42</v>
      </c>
      <c r="P393" s="144">
        <f>O393*H393</f>
        <v>0</v>
      </c>
      <c r="Q393" s="144">
        <v>3.2000000000000001E-2</v>
      </c>
      <c r="R393" s="144">
        <f>Q393*H393</f>
        <v>3.2000000000000001E-2</v>
      </c>
      <c r="S393" s="144">
        <v>0</v>
      </c>
      <c r="T393" s="145">
        <f>S393*H393</f>
        <v>0</v>
      </c>
      <c r="AR393" s="146" t="s">
        <v>236</v>
      </c>
      <c r="AT393" s="146" t="s">
        <v>462</v>
      </c>
      <c r="AU393" s="146" t="s">
        <v>80</v>
      </c>
      <c r="AY393" s="18" t="s">
        <v>191</v>
      </c>
      <c r="BE393" s="147">
        <f>IF(N393="základní",J393,0)</f>
        <v>0</v>
      </c>
      <c r="BF393" s="147">
        <f>IF(N393="snížená",J393,0)</f>
        <v>0</v>
      </c>
      <c r="BG393" s="147">
        <f>IF(N393="zákl. přenesená",J393,0)</f>
        <v>0</v>
      </c>
      <c r="BH393" s="147">
        <f>IF(N393="sníž. přenesená",J393,0)</f>
        <v>0</v>
      </c>
      <c r="BI393" s="147">
        <f>IF(N393="nulová",J393,0)</f>
        <v>0</v>
      </c>
      <c r="BJ393" s="18" t="s">
        <v>78</v>
      </c>
      <c r="BK393" s="147">
        <f>ROUND(I393*H393,2)</f>
        <v>0</v>
      </c>
      <c r="BL393" s="18" t="s">
        <v>197</v>
      </c>
      <c r="BM393" s="146" t="s">
        <v>1417</v>
      </c>
    </row>
    <row r="394" spans="2:65" s="1" customFormat="1" ht="19.5">
      <c r="B394" s="33"/>
      <c r="D394" s="153" t="s">
        <v>498</v>
      </c>
      <c r="F394" s="194" t="s">
        <v>590</v>
      </c>
      <c r="I394" s="150"/>
      <c r="L394" s="33"/>
      <c r="M394" s="151"/>
      <c r="T394" s="54"/>
      <c r="AT394" s="18" t="s">
        <v>498</v>
      </c>
      <c r="AU394" s="18" t="s">
        <v>80</v>
      </c>
    </row>
    <row r="395" spans="2:65" s="1" customFormat="1" ht="24.2" customHeight="1">
      <c r="B395" s="33"/>
      <c r="C395" s="134" t="s">
        <v>602</v>
      </c>
      <c r="D395" s="134" t="s">
        <v>193</v>
      </c>
      <c r="E395" s="135" t="s">
        <v>706</v>
      </c>
      <c r="F395" s="136" t="s">
        <v>707</v>
      </c>
      <c r="G395" s="137" t="s">
        <v>228</v>
      </c>
      <c r="H395" s="138">
        <v>37.5</v>
      </c>
      <c r="I395" s="139"/>
      <c r="J395" s="140">
        <f>ROUND(I395*H395,2)</f>
        <v>0</v>
      </c>
      <c r="K395" s="141"/>
      <c r="L395" s="33"/>
      <c r="M395" s="142" t="s">
        <v>19</v>
      </c>
      <c r="N395" s="143" t="s">
        <v>42</v>
      </c>
      <c r="P395" s="144">
        <f>O395*H395</f>
        <v>0</v>
      </c>
      <c r="Q395" s="144">
        <v>0</v>
      </c>
      <c r="R395" s="144">
        <f>Q395*H395</f>
        <v>0</v>
      </c>
      <c r="S395" s="144">
        <v>0</v>
      </c>
      <c r="T395" s="145">
        <f>S395*H395</f>
        <v>0</v>
      </c>
      <c r="AR395" s="146" t="s">
        <v>197</v>
      </c>
      <c r="AT395" s="146" t="s">
        <v>193</v>
      </c>
      <c r="AU395" s="146" t="s">
        <v>80</v>
      </c>
      <c r="AY395" s="18" t="s">
        <v>191</v>
      </c>
      <c r="BE395" s="147">
        <f>IF(N395="základní",J395,0)</f>
        <v>0</v>
      </c>
      <c r="BF395" s="147">
        <f>IF(N395="snížená",J395,0)</f>
        <v>0</v>
      </c>
      <c r="BG395" s="147">
        <f>IF(N395="zákl. přenesená",J395,0)</f>
        <v>0</v>
      </c>
      <c r="BH395" s="147">
        <f>IF(N395="sníž. přenesená",J395,0)</f>
        <v>0</v>
      </c>
      <c r="BI395" s="147">
        <f>IF(N395="nulová",J395,0)</f>
        <v>0</v>
      </c>
      <c r="BJ395" s="18" t="s">
        <v>78</v>
      </c>
      <c r="BK395" s="147">
        <f>ROUND(I395*H395,2)</f>
        <v>0</v>
      </c>
      <c r="BL395" s="18" t="s">
        <v>197</v>
      </c>
      <c r="BM395" s="146" t="s">
        <v>708</v>
      </c>
    </row>
    <row r="396" spans="2:65" s="1" customFormat="1" ht="11.25">
      <c r="B396" s="33"/>
      <c r="D396" s="148" t="s">
        <v>199</v>
      </c>
      <c r="F396" s="149" t="s">
        <v>709</v>
      </c>
      <c r="I396" s="150"/>
      <c r="L396" s="33"/>
      <c r="M396" s="151"/>
      <c r="T396" s="54"/>
      <c r="AT396" s="18" t="s">
        <v>199</v>
      </c>
      <c r="AU396" s="18" t="s">
        <v>80</v>
      </c>
    </row>
    <row r="397" spans="2:65" s="1" customFormat="1" ht="16.5" customHeight="1">
      <c r="B397" s="33"/>
      <c r="C397" s="183" t="s">
        <v>607</v>
      </c>
      <c r="D397" s="183" t="s">
        <v>462</v>
      </c>
      <c r="E397" s="184" t="s">
        <v>711</v>
      </c>
      <c r="F397" s="185" t="s">
        <v>712</v>
      </c>
      <c r="G397" s="186" t="s">
        <v>228</v>
      </c>
      <c r="H397" s="187">
        <v>38.063000000000002</v>
      </c>
      <c r="I397" s="188"/>
      <c r="J397" s="189">
        <f>ROUND(I397*H397,2)</f>
        <v>0</v>
      </c>
      <c r="K397" s="190"/>
      <c r="L397" s="191"/>
      <c r="M397" s="192" t="s">
        <v>19</v>
      </c>
      <c r="N397" s="193" t="s">
        <v>42</v>
      </c>
      <c r="P397" s="144">
        <f>O397*H397</f>
        <v>0</v>
      </c>
      <c r="Q397" s="144">
        <v>0</v>
      </c>
      <c r="R397" s="144">
        <f>Q397*H397</f>
        <v>0</v>
      </c>
      <c r="S397" s="144">
        <v>0</v>
      </c>
      <c r="T397" s="145">
        <f>S397*H397</f>
        <v>0</v>
      </c>
      <c r="AR397" s="146" t="s">
        <v>236</v>
      </c>
      <c r="AT397" s="146" t="s">
        <v>462</v>
      </c>
      <c r="AU397" s="146" t="s">
        <v>80</v>
      </c>
      <c r="AY397" s="18" t="s">
        <v>191</v>
      </c>
      <c r="BE397" s="147">
        <f>IF(N397="základní",J397,0)</f>
        <v>0</v>
      </c>
      <c r="BF397" s="147">
        <f>IF(N397="snížená",J397,0)</f>
        <v>0</v>
      </c>
      <c r="BG397" s="147">
        <f>IF(N397="zákl. přenesená",J397,0)</f>
        <v>0</v>
      </c>
      <c r="BH397" s="147">
        <f>IF(N397="sníž. přenesená",J397,0)</f>
        <v>0</v>
      </c>
      <c r="BI397" s="147">
        <f>IF(N397="nulová",J397,0)</f>
        <v>0</v>
      </c>
      <c r="BJ397" s="18" t="s">
        <v>78</v>
      </c>
      <c r="BK397" s="147">
        <f>ROUND(I397*H397,2)</f>
        <v>0</v>
      </c>
      <c r="BL397" s="18" t="s">
        <v>197</v>
      </c>
      <c r="BM397" s="146" t="s">
        <v>713</v>
      </c>
    </row>
    <row r="398" spans="2:65" s="1" customFormat="1" ht="19.5">
      <c r="B398" s="33"/>
      <c r="D398" s="153" t="s">
        <v>498</v>
      </c>
      <c r="F398" s="194" t="s">
        <v>590</v>
      </c>
      <c r="I398" s="150"/>
      <c r="L398" s="33"/>
      <c r="M398" s="151"/>
      <c r="T398" s="54"/>
      <c r="AT398" s="18" t="s">
        <v>498</v>
      </c>
      <c r="AU398" s="18" t="s">
        <v>80</v>
      </c>
    </row>
    <row r="399" spans="2:65" s="12" customFormat="1" ht="11.25">
      <c r="B399" s="152"/>
      <c r="D399" s="153" t="s">
        <v>201</v>
      </c>
      <c r="F399" s="155" t="s">
        <v>1930</v>
      </c>
      <c r="H399" s="156">
        <v>38.063000000000002</v>
      </c>
      <c r="I399" s="157"/>
      <c r="L399" s="152"/>
      <c r="M399" s="158"/>
      <c r="T399" s="159"/>
      <c r="AT399" s="154" t="s">
        <v>201</v>
      </c>
      <c r="AU399" s="154" t="s">
        <v>80</v>
      </c>
      <c r="AV399" s="12" t="s">
        <v>80</v>
      </c>
      <c r="AW399" s="12" t="s">
        <v>4</v>
      </c>
      <c r="AX399" s="12" t="s">
        <v>78</v>
      </c>
      <c r="AY399" s="154" t="s">
        <v>191</v>
      </c>
    </row>
    <row r="400" spans="2:65" s="1" customFormat="1" ht="24.2" customHeight="1">
      <c r="B400" s="33"/>
      <c r="C400" s="134" t="s">
        <v>611</v>
      </c>
      <c r="D400" s="134" t="s">
        <v>193</v>
      </c>
      <c r="E400" s="135" t="s">
        <v>716</v>
      </c>
      <c r="F400" s="136" t="s">
        <v>717</v>
      </c>
      <c r="G400" s="137" t="s">
        <v>228</v>
      </c>
      <c r="H400" s="138">
        <v>4.9000000000000004</v>
      </c>
      <c r="I400" s="139"/>
      <c r="J400" s="140">
        <f>ROUND(I400*H400,2)</f>
        <v>0</v>
      </c>
      <c r="K400" s="141"/>
      <c r="L400" s="33"/>
      <c r="M400" s="142" t="s">
        <v>19</v>
      </c>
      <c r="N400" s="143" t="s">
        <v>42</v>
      </c>
      <c r="P400" s="144">
        <f>O400*H400</f>
        <v>0</v>
      </c>
      <c r="Q400" s="144">
        <v>0</v>
      </c>
      <c r="R400" s="144">
        <f>Q400*H400</f>
        <v>0</v>
      </c>
      <c r="S400" s="144">
        <v>0</v>
      </c>
      <c r="T400" s="145">
        <f>S400*H400</f>
        <v>0</v>
      </c>
      <c r="AR400" s="146" t="s">
        <v>197</v>
      </c>
      <c r="AT400" s="146" t="s">
        <v>193</v>
      </c>
      <c r="AU400" s="146" t="s">
        <v>80</v>
      </c>
      <c r="AY400" s="18" t="s">
        <v>191</v>
      </c>
      <c r="BE400" s="147">
        <f>IF(N400="základní",J400,0)</f>
        <v>0</v>
      </c>
      <c r="BF400" s="147">
        <f>IF(N400="snížená",J400,0)</f>
        <v>0</v>
      </c>
      <c r="BG400" s="147">
        <f>IF(N400="zákl. přenesená",J400,0)</f>
        <v>0</v>
      </c>
      <c r="BH400" s="147">
        <f>IF(N400="sníž. přenesená",J400,0)</f>
        <v>0</v>
      </c>
      <c r="BI400" s="147">
        <f>IF(N400="nulová",J400,0)</f>
        <v>0</v>
      </c>
      <c r="BJ400" s="18" t="s">
        <v>78</v>
      </c>
      <c r="BK400" s="147">
        <f>ROUND(I400*H400,2)</f>
        <v>0</v>
      </c>
      <c r="BL400" s="18" t="s">
        <v>197</v>
      </c>
      <c r="BM400" s="146" t="s">
        <v>718</v>
      </c>
    </row>
    <row r="401" spans="2:65" s="1" customFormat="1" ht="11.25">
      <c r="B401" s="33"/>
      <c r="D401" s="148" t="s">
        <v>199</v>
      </c>
      <c r="F401" s="149" t="s">
        <v>719</v>
      </c>
      <c r="I401" s="150"/>
      <c r="L401" s="33"/>
      <c r="M401" s="151"/>
      <c r="T401" s="54"/>
      <c r="AT401" s="18" t="s">
        <v>199</v>
      </c>
      <c r="AU401" s="18" t="s">
        <v>80</v>
      </c>
    </row>
    <row r="402" spans="2:65" s="1" customFormat="1" ht="16.5" customHeight="1">
      <c r="B402" s="33"/>
      <c r="C402" s="183" t="s">
        <v>615</v>
      </c>
      <c r="D402" s="183" t="s">
        <v>462</v>
      </c>
      <c r="E402" s="184" t="s">
        <v>721</v>
      </c>
      <c r="F402" s="185" t="s">
        <v>722</v>
      </c>
      <c r="G402" s="186" t="s">
        <v>228</v>
      </c>
      <c r="H402" s="187">
        <v>4.9740000000000002</v>
      </c>
      <c r="I402" s="188"/>
      <c r="J402" s="189">
        <f>ROUND(I402*H402,2)</f>
        <v>0</v>
      </c>
      <c r="K402" s="190"/>
      <c r="L402" s="191"/>
      <c r="M402" s="192" t="s">
        <v>19</v>
      </c>
      <c r="N402" s="193" t="s">
        <v>42</v>
      </c>
      <c r="P402" s="144">
        <f>O402*H402</f>
        <v>0</v>
      </c>
      <c r="Q402" s="144">
        <v>0</v>
      </c>
      <c r="R402" s="144">
        <f>Q402*H402</f>
        <v>0</v>
      </c>
      <c r="S402" s="144">
        <v>0</v>
      </c>
      <c r="T402" s="145">
        <f>S402*H402</f>
        <v>0</v>
      </c>
      <c r="AR402" s="146" t="s">
        <v>236</v>
      </c>
      <c r="AT402" s="146" t="s">
        <v>462</v>
      </c>
      <c r="AU402" s="146" t="s">
        <v>80</v>
      </c>
      <c r="AY402" s="18" t="s">
        <v>191</v>
      </c>
      <c r="BE402" s="147">
        <f>IF(N402="základní",J402,0)</f>
        <v>0</v>
      </c>
      <c r="BF402" s="147">
        <f>IF(N402="snížená",J402,0)</f>
        <v>0</v>
      </c>
      <c r="BG402" s="147">
        <f>IF(N402="zákl. přenesená",J402,0)</f>
        <v>0</v>
      </c>
      <c r="BH402" s="147">
        <f>IF(N402="sníž. přenesená",J402,0)</f>
        <v>0</v>
      </c>
      <c r="BI402" s="147">
        <f>IF(N402="nulová",J402,0)</f>
        <v>0</v>
      </c>
      <c r="BJ402" s="18" t="s">
        <v>78</v>
      </c>
      <c r="BK402" s="147">
        <f>ROUND(I402*H402,2)</f>
        <v>0</v>
      </c>
      <c r="BL402" s="18" t="s">
        <v>197</v>
      </c>
      <c r="BM402" s="146" t="s">
        <v>723</v>
      </c>
    </row>
    <row r="403" spans="2:65" s="1" customFormat="1" ht="19.5">
      <c r="B403" s="33"/>
      <c r="D403" s="153" t="s">
        <v>498</v>
      </c>
      <c r="F403" s="194" t="s">
        <v>590</v>
      </c>
      <c r="I403" s="150"/>
      <c r="L403" s="33"/>
      <c r="M403" s="151"/>
      <c r="T403" s="54"/>
      <c r="AT403" s="18" t="s">
        <v>498</v>
      </c>
      <c r="AU403" s="18" t="s">
        <v>80</v>
      </c>
    </row>
    <row r="404" spans="2:65" s="12" customFormat="1" ht="11.25">
      <c r="B404" s="152"/>
      <c r="D404" s="153" t="s">
        <v>201</v>
      </c>
      <c r="F404" s="155" t="s">
        <v>1931</v>
      </c>
      <c r="H404" s="156">
        <v>4.9740000000000002</v>
      </c>
      <c r="I404" s="157"/>
      <c r="L404" s="152"/>
      <c r="M404" s="158"/>
      <c r="T404" s="159"/>
      <c r="AT404" s="154" t="s">
        <v>201</v>
      </c>
      <c r="AU404" s="154" t="s">
        <v>80</v>
      </c>
      <c r="AV404" s="12" t="s">
        <v>80</v>
      </c>
      <c r="AW404" s="12" t="s">
        <v>4</v>
      </c>
      <c r="AX404" s="12" t="s">
        <v>78</v>
      </c>
      <c r="AY404" s="154" t="s">
        <v>191</v>
      </c>
    </row>
    <row r="405" spans="2:65" s="1" customFormat="1" ht="24.2" customHeight="1">
      <c r="B405" s="33"/>
      <c r="C405" s="134" t="s">
        <v>620</v>
      </c>
      <c r="D405" s="134" t="s">
        <v>193</v>
      </c>
      <c r="E405" s="135" t="s">
        <v>732</v>
      </c>
      <c r="F405" s="136" t="s">
        <v>733</v>
      </c>
      <c r="G405" s="137" t="s">
        <v>595</v>
      </c>
      <c r="H405" s="138">
        <v>11</v>
      </c>
      <c r="I405" s="139"/>
      <c r="J405" s="140">
        <f>ROUND(I405*H405,2)</f>
        <v>0</v>
      </c>
      <c r="K405" s="141"/>
      <c r="L405" s="33"/>
      <c r="M405" s="142" t="s">
        <v>19</v>
      </c>
      <c r="N405" s="143" t="s">
        <v>42</v>
      </c>
      <c r="P405" s="144">
        <f>O405*H405</f>
        <v>0</v>
      </c>
      <c r="Q405" s="144">
        <v>0</v>
      </c>
      <c r="R405" s="144">
        <f>Q405*H405</f>
        <v>0</v>
      </c>
      <c r="S405" s="144">
        <v>0</v>
      </c>
      <c r="T405" s="145">
        <f>S405*H405</f>
        <v>0</v>
      </c>
      <c r="AR405" s="146" t="s">
        <v>197</v>
      </c>
      <c r="AT405" s="146" t="s">
        <v>193</v>
      </c>
      <c r="AU405" s="146" t="s">
        <v>80</v>
      </c>
      <c r="AY405" s="18" t="s">
        <v>191</v>
      </c>
      <c r="BE405" s="147">
        <f>IF(N405="základní",J405,0)</f>
        <v>0</v>
      </c>
      <c r="BF405" s="147">
        <f>IF(N405="snížená",J405,0)</f>
        <v>0</v>
      </c>
      <c r="BG405" s="147">
        <f>IF(N405="zákl. přenesená",J405,0)</f>
        <v>0</v>
      </c>
      <c r="BH405" s="147">
        <f>IF(N405="sníž. přenesená",J405,0)</f>
        <v>0</v>
      </c>
      <c r="BI405" s="147">
        <f>IF(N405="nulová",J405,0)</f>
        <v>0</v>
      </c>
      <c r="BJ405" s="18" t="s">
        <v>78</v>
      </c>
      <c r="BK405" s="147">
        <f>ROUND(I405*H405,2)</f>
        <v>0</v>
      </c>
      <c r="BL405" s="18" t="s">
        <v>197</v>
      </c>
      <c r="BM405" s="146" t="s">
        <v>734</v>
      </c>
    </row>
    <row r="406" spans="2:65" s="1" customFormat="1" ht="11.25">
      <c r="B406" s="33"/>
      <c r="D406" s="148" t="s">
        <v>199</v>
      </c>
      <c r="F406" s="149" t="s">
        <v>735</v>
      </c>
      <c r="I406" s="150"/>
      <c r="L406" s="33"/>
      <c r="M406" s="151"/>
      <c r="T406" s="54"/>
      <c r="AT406" s="18" t="s">
        <v>199</v>
      </c>
      <c r="AU406" s="18" t="s">
        <v>80</v>
      </c>
    </row>
    <row r="407" spans="2:65" s="1" customFormat="1" ht="16.5" customHeight="1">
      <c r="B407" s="33"/>
      <c r="C407" s="183" t="s">
        <v>624</v>
      </c>
      <c r="D407" s="183" t="s">
        <v>462</v>
      </c>
      <c r="E407" s="184" t="s">
        <v>741</v>
      </c>
      <c r="F407" s="185" t="s">
        <v>742</v>
      </c>
      <c r="G407" s="186" t="s">
        <v>595</v>
      </c>
      <c r="H407" s="187">
        <v>11</v>
      </c>
      <c r="I407" s="188"/>
      <c r="J407" s="189">
        <f>ROUND(I407*H407,2)</f>
        <v>0</v>
      </c>
      <c r="K407" s="190"/>
      <c r="L407" s="191"/>
      <c r="M407" s="192" t="s">
        <v>19</v>
      </c>
      <c r="N407" s="193" t="s">
        <v>42</v>
      </c>
      <c r="P407" s="144">
        <f>O407*H407</f>
        <v>0</v>
      </c>
      <c r="Q407" s="144">
        <v>0</v>
      </c>
      <c r="R407" s="144">
        <f>Q407*H407</f>
        <v>0</v>
      </c>
      <c r="S407" s="144">
        <v>0</v>
      </c>
      <c r="T407" s="145">
        <f>S407*H407</f>
        <v>0</v>
      </c>
      <c r="AR407" s="146" t="s">
        <v>236</v>
      </c>
      <c r="AT407" s="146" t="s">
        <v>462</v>
      </c>
      <c r="AU407" s="146" t="s">
        <v>80</v>
      </c>
      <c r="AY407" s="18" t="s">
        <v>191</v>
      </c>
      <c r="BE407" s="147">
        <f>IF(N407="základní",J407,0)</f>
        <v>0</v>
      </c>
      <c r="BF407" s="147">
        <f>IF(N407="snížená",J407,0)</f>
        <v>0</v>
      </c>
      <c r="BG407" s="147">
        <f>IF(N407="zákl. přenesená",J407,0)</f>
        <v>0</v>
      </c>
      <c r="BH407" s="147">
        <f>IF(N407="sníž. přenesená",J407,0)</f>
        <v>0</v>
      </c>
      <c r="BI407" s="147">
        <f>IF(N407="nulová",J407,0)</f>
        <v>0</v>
      </c>
      <c r="BJ407" s="18" t="s">
        <v>78</v>
      </c>
      <c r="BK407" s="147">
        <f>ROUND(I407*H407,2)</f>
        <v>0</v>
      </c>
      <c r="BL407" s="18" t="s">
        <v>197</v>
      </c>
      <c r="BM407" s="146" t="s">
        <v>1932</v>
      </c>
    </row>
    <row r="408" spans="2:65" s="1" customFormat="1" ht="19.5">
      <c r="B408" s="33"/>
      <c r="D408" s="153" t="s">
        <v>498</v>
      </c>
      <c r="F408" s="194" t="s">
        <v>590</v>
      </c>
      <c r="I408" s="150"/>
      <c r="L408" s="33"/>
      <c r="M408" s="151"/>
      <c r="T408" s="54"/>
      <c r="AT408" s="18" t="s">
        <v>498</v>
      </c>
      <c r="AU408" s="18" t="s">
        <v>80</v>
      </c>
    </row>
    <row r="409" spans="2:65" s="1" customFormat="1" ht="24.2" customHeight="1">
      <c r="B409" s="33"/>
      <c r="C409" s="134" t="s">
        <v>628</v>
      </c>
      <c r="D409" s="134" t="s">
        <v>193</v>
      </c>
      <c r="E409" s="135" t="s">
        <v>770</v>
      </c>
      <c r="F409" s="136" t="s">
        <v>771</v>
      </c>
      <c r="G409" s="137" t="s">
        <v>595</v>
      </c>
      <c r="H409" s="138">
        <v>6</v>
      </c>
      <c r="I409" s="139"/>
      <c r="J409" s="140">
        <f>ROUND(I409*H409,2)</f>
        <v>0</v>
      </c>
      <c r="K409" s="141"/>
      <c r="L409" s="33"/>
      <c r="M409" s="142" t="s">
        <v>19</v>
      </c>
      <c r="N409" s="143" t="s">
        <v>42</v>
      </c>
      <c r="P409" s="144">
        <f>O409*H409</f>
        <v>0</v>
      </c>
      <c r="Q409" s="144">
        <v>0</v>
      </c>
      <c r="R409" s="144">
        <f>Q409*H409</f>
        <v>0</v>
      </c>
      <c r="S409" s="144">
        <v>0</v>
      </c>
      <c r="T409" s="145">
        <f>S409*H409</f>
        <v>0</v>
      </c>
      <c r="AR409" s="146" t="s">
        <v>197</v>
      </c>
      <c r="AT409" s="146" t="s">
        <v>193</v>
      </c>
      <c r="AU409" s="146" t="s">
        <v>80</v>
      </c>
      <c r="AY409" s="18" t="s">
        <v>191</v>
      </c>
      <c r="BE409" s="147">
        <f>IF(N409="základní",J409,0)</f>
        <v>0</v>
      </c>
      <c r="BF409" s="147">
        <f>IF(N409="snížená",J409,0)</f>
        <v>0</v>
      </c>
      <c r="BG409" s="147">
        <f>IF(N409="zákl. přenesená",J409,0)</f>
        <v>0</v>
      </c>
      <c r="BH409" s="147">
        <f>IF(N409="sníž. přenesená",J409,0)</f>
        <v>0</v>
      </c>
      <c r="BI409" s="147">
        <f>IF(N409="nulová",J409,0)</f>
        <v>0</v>
      </c>
      <c r="BJ409" s="18" t="s">
        <v>78</v>
      </c>
      <c r="BK409" s="147">
        <f>ROUND(I409*H409,2)</f>
        <v>0</v>
      </c>
      <c r="BL409" s="18" t="s">
        <v>197</v>
      </c>
      <c r="BM409" s="146" t="s">
        <v>772</v>
      </c>
    </row>
    <row r="410" spans="2:65" s="1" customFormat="1" ht="11.25">
      <c r="B410" s="33"/>
      <c r="D410" s="148" t="s">
        <v>199</v>
      </c>
      <c r="F410" s="149" t="s">
        <v>773</v>
      </c>
      <c r="I410" s="150"/>
      <c r="L410" s="33"/>
      <c r="M410" s="151"/>
      <c r="T410" s="54"/>
      <c r="AT410" s="18" t="s">
        <v>199</v>
      </c>
      <c r="AU410" s="18" t="s">
        <v>80</v>
      </c>
    </row>
    <row r="411" spans="2:65" s="1" customFormat="1" ht="16.5" customHeight="1">
      <c r="B411" s="33"/>
      <c r="C411" s="183" t="s">
        <v>633</v>
      </c>
      <c r="D411" s="183" t="s">
        <v>462</v>
      </c>
      <c r="E411" s="184" t="s">
        <v>775</v>
      </c>
      <c r="F411" s="185" t="s">
        <v>776</v>
      </c>
      <c r="G411" s="186" t="s">
        <v>595</v>
      </c>
      <c r="H411" s="187">
        <v>3</v>
      </c>
      <c r="I411" s="188"/>
      <c r="J411" s="189">
        <f>ROUND(I411*H411,2)</f>
        <v>0</v>
      </c>
      <c r="K411" s="190"/>
      <c r="L411" s="191"/>
      <c r="M411" s="192" t="s">
        <v>19</v>
      </c>
      <c r="N411" s="193" t="s">
        <v>42</v>
      </c>
      <c r="P411" s="144">
        <f>O411*H411</f>
        <v>0</v>
      </c>
      <c r="Q411" s="144">
        <v>0</v>
      </c>
      <c r="R411" s="144">
        <f>Q411*H411</f>
        <v>0</v>
      </c>
      <c r="S411" s="144">
        <v>0</v>
      </c>
      <c r="T411" s="145">
        <f>S411*H411</f>
        <v>0</v>
      </c>
      <c r="AR411" s="146" t="s">
        <v>236</v>
      </c>
      <c r="AT411" s="146" t="s">
        <v>462</v>
      </c>
      <c r="AU411" s="146" t="s">
        <v>80</v>
      </c>
      <c r="AY411" s="18" t="s">
        <v>191</v>
      </c>
      <c r="BE411" s="147">
        <f>IF(N411="základní",J411,0)</f>
        <v>0</v>
      </c>
      <c r="BF411" s="147">
        <f>IF(N411="snížená",J411,0)</f>
        <v>0</v>
      </c>
      <c r="BG411" s="147">
        <f>IF(N411="zákl. přenesená",J411,0)</f>
        <v>0</v>
      </c>
      <c r="BH411" s="147">
        <f>IF(N411="sníž. přenesená",J411,0)</f>
        <v>0</v>
      </c>
      <c r="BI411" s="147">
        <f>IF(N411="nulová",J411,0)</f>
        <v>0</v>
      </c>
      <c r="BJ411" s="18" t="s">
        <v>78</v>
      </c>
      <c r="BK411" s="147">
        <f>ROUND(I411*H411,2)</f>
        <v>0</v>
      </c>
      <c r="BL411" s="18" t="s">
        <v>197</v>
      </c>
      <c r="BM411" s="146" t="s">
        <v>1933</v>
      </c>
    </row>
    <row r="412" spans="2:65" s="1" customFormat="1" ht="19.5">
      <c r="B412" s="33"/>
      <c r="D412" s="153" t="s">
        <v>498</v>
      </c>
      <c r="F412" s="194" t="s">
        <v>590</v>
      </c>
      <c r="I412" s="150"/>
      <c r="L412" s="33"/>
      <c r="M412" s="151"/>
      <c r="T412" s="54"/>
      <c r="AT412" s="18" t="s">
        <v>498</v>
      </c>
      <c r="AU412" s="18" t="s">
        <v>80</v>
      </c>
    </row>
    <row r="413" spans="2:65" s="1" customFormat="1" ht="16.5" customHeight="1">
      <c r="B413" s="33"/>
      <c r="C413" s="183" t="s">
        <v>637</v>
      </c>
      <c r="D413" s="183" t="s">
        <v>462</v>
      </c>
      <c r="E413" s="184" t="s">
        <v>779</v>
      </c>
      <c r="F413" s="185" t="s">
        <v>780</v>
      </c>
      <c r="G413" s="186" t="s">
        <v>595</v>
      </c>
      <c r="H413" s="187">
        <v>3</v>
      </c>
      <c r="I413" s="188"/>
      <c r="J413" s="189">
        <f>ROUND(I413*H413,2)</f>
        <v>0</v>
      </c>
      <c r="K413" s="190"/>
      <c r="L413" s="191"/>
      <c r="M413" s="192" t="s">
        <v>19</v>
      </c>
      <c r="N413" s="193" t="s">
        <v>42</v>
      </c>
      <c r="P413" s="144">
        <f>O413*H413</f>
        <v>0</v>
      </c>
      <c r="Q413" s="144">
        <v>0</v>
      </c>
      <c r="R413" s="144">
        <f>Q413*H413</f>
        <v>0</v>
      </c>
      <c r="S413" s="144">
        <v>0</v>
      </c>
      <c r="T413" s="145">
        <f>S413*H413</f>
        <v>0</v>
      </c>
      <c r="AR413" s="146" t="s">
        <v>236</v>
      </c>
      <c r="AT413" s="146" t="s">
        <v>462</v>
      </c>
      <c r="AU413" s="146" t="s">
        <v>80</v>
      </c>
      <c r="AY413" s="18" t="s">
        <v>191</v>
      </c>
      <c r="BE413" s="147">
        <f>IF(N413="základní",J413,0)</f>
        <v>0</v>
      </c>
      <c r="BF413" s="147">
        <f>IF(N413="snížená",J413,0)</f>
        <v>0</v>
      </c>
      <c r="BG413" s="147">
        <f>IF(N413="zákl. přenesená",J413,0)</f>
        <v>0</v>
      </c>
      <c r="BH413" s="147">
        <f>IF(N413="sníž. přenesená",J413,0)</f>
        <v>0</v>
      </c>
      <c r="BI413" s="147">
        <f>IF(N413="nulová",J413,0)</f>
        <v>0</v>
      </c>
      <c r="BJ413" s="18" t="s">
        <v>78</v>
      </c>
      <c r="BK413" s="147">
        <f>ROUND(I413*H413,2)</f>
        <v>0</v>
      </c>
      <c r="BL413" s="18" t="s">
        <v>197</v>
      </c>
      <c r="BM413" s="146" t="s">
        <v>781</v>
      </c>
    </row>
    <row r="414" spans="2:65" s="1" customFormat="1" ht="19.5">
      <c r="B414" s="33"/>
      <c r="D414" s="153" t="s">
        <v>498</v>
      </c>
      <c r="F414" s="194" t="s">
        <v>590</v>
      </c>
      <c r="I414" s="150"/>
      <c r="L414" s="33"/>
      <c r="M414" s="151"/>
      <c r="T414" s="54"/>
      <c r="AT414" s="18" t="s">
        <v>498</v>
      </c>
      <c r="AU414" s="18" t="s">
        <v>80</v>
      </c>
    </row>
    <row r="415" spans="2:65" s="1" customFormat="1" ht="24.2" customHeight="1">
      <c r="B415" s="33"/>
      <c r="C415" s="134" t="s">
        <v>641</v>
      </c>
      <c r="D415" s="134" t="s">
        <v>193</v>
      </c>
      <c r="E415" s="135" t="s">
        <v>783</v>
      </c>
      <c r="F415" s="136" t="s">
        <v>784</v>
      </c>
      <c r="G415" s="137" t="s">
        <v>595</v>
      </c>
      <c r="H415" s="138">
        <v>3</v>
      </c>
      <c r="I415" s="139"/>
      <c r="J415" s="140">
        <f>ROUND(I415*H415,2)</f>
        <v>0</v>
      </c>
      <c r="K415" s="141"/>
      <c r="L415" s="33"/>
      <c r="M415" s="142" t="s">
        <v>19</v>
      </c>
      <c r="N415" s="143" t="s">
        <v>42</v>
      </c>
      <c r="P415" s="144">
        <f>O415*H415</f>
        <v>0</v>
      </c>
      <c r="Q415" s="144">
        <v>1.6199999999999999E-3</v>
      </c>
      <c r="R415" s="144">
        <f>Q415*H415</f>
        <v>4.8599999999999997E-3</v>
      </c>
      <c r="S415" s="144">
        <v>0</v>
      </c>
      <c r="T415" s="145">
        <f>S415*H415</f>
        <v>0</v>
      </c>
      <c r="AR415" s="146" t="s">
        <v>197</v>
      </c>
      <c r="AT415" s="146" t="s">
        <v>193</v>
      </c>
      <c r="AU415" s="146" t="s">
        <v>80</v>
      </c>
      <c r="AY415" s="18" t="s">
        <v>191</v>
      </c>
      <c r="BE415" s="147">
        <f>IF(N415="základní",J415,0)</f>
        <v>0</v>
      </c>
      <c r="BF415" s="147">
        <f>IF(N415="snížená",J415,0)</f>
        <v>0</v>
      </c>
      <c r="BG415" s="147">
        <f>IF(N415="zákl. přenesená",J415,0)</f>
        <v>0</v>
      </c>
      <c r="BH415" s="147">
        <f>IF(N415="sníž. přenesená",J415,0)</f>
        <v>0</v>
      </c>
      <c r="BI415" s="147">
        <f>IF(N415="nulová",J415,0)</f>
        <v>0</v>
      </c>
      <c r="BJ415" s="18" t="s">
        <v>78</v>
      </c>
      <c r="BK415" s="147">
        <f>ROUND(I415*H415,2)</f>
        <v>0</v>
      </c>
      <c r="BL415" s="18" t="s">
        <v>197</v>
      </c>
      <c r="BM415" s="146" t="s">
        <v>785</v>
      </c>
    </row>
    <row r="416" spans="2:65" s="1" customFormat="1" ht="11.25">
      <c r="B416" s="33"/>
      <c r="D416" s="148" t="s">
        <v>199</v>
      </c>
      <c r="F416" s="149" t="s">
        <v>786</v>
      </c>
      <c r="I416" s="150"/>
      <c r="L416" s="33"/>
      <c r="M416" s="151"/>
      <c r="T416" s="54"/>
      <c r="AT416" s="18" t="s">
        <v>199</v>
      </c>
      <c r="AU416" s="18" t="s">
        <v>80</v>
      </c>
    </row>
    <row r="417" spans="2:65" s="1" customFormat="1" ht="16.5" customHeight="1">
      <c r="B417" s="33"/>
      <c r="C417" s="183" t="s">
        <v>473</v>
      </c>
      <c r="D417" s="183" t="s">
        <v>462</v>
      </c>
      <c r="E417" s="184" t="s">
        <v>788</v>
      </c>
      <c r="F417" s="185" t="s">
        <v>789</v>
      </c>
      <c r="G417" s="186" t="s">
        <v>595</v>
      </c>
      <c r="H417" s="187">
        <v>3</v>
      </c>
      <c r="I417" s="188"/>
      <c r="J417" s="189">
        <f>ROUND(I417*H417,2)</f>
        <v>0</v>
      </c>
      <c r="K417" s="190"/>
      <c r="L417" s="191"/>
      <c r="M417" s="192" t="s">
        <v>19</v>
      </c>
      <c r="N417" s="193" t="s">
        <v>42</v>
      </c>
      <c r="P417" s="144">
        <f>O417*H417</f>
        <v>0</v>
      </c>
      <c r="Q417" s="144">
        <v>1.7999999999999999E-2</v>
      </c>
      <c r="R417" s="144">
        <f>Q417*H417</f>
        <v>5.3999999999999992E-2</v>
      </c>
      <c r="S417" s="144">
        <v>0</v>
      </c>
      <c r="T417" s="145">
        <f>S417*H417</f>
        <v>0</v>
      </c>
      <c r="AR417" s="146" t="s">
        <v>236</v>
      </c>
      <c r="AT417" s="146" t="s">
        <v>462</v>
      </c>
      <c r="AU417" s="146" t="s">
        <v>80</v>
      </c>
      <c r="AY417" s="18" t="s">
        <v>191</v>
      </c>
      <c r="BE417" s="147">
        <f>IF(N417="základní",J417,0)</f>
        <v>0</v>
      </c>
      <c r="BF417" s="147">
        <f>IF(N417="snížená",J417,0)</f>
        <v>0</v>
      </c>
      <c r="BG417" s="147">
        <f>IF(N417="zákl. přenesená",J417,0)</f>
        <v>0</v>
      </c>
      <c r="BH417" s="147">
        <f>IF(N417="sníž. přenesená",J417,0)</f>
        <v>0</v>
      </c>
      <c r="BI417" s="147">
        <f>IF(N417="nulová",J417,0)</f>
        <v>0</v>
      </c>
      <c r="BJ417" s="18" t="s">
        <v>78</v>
      </c>
      <c r="BK417" s="147">
        <f>ROUND(I417*H417,2)</f>
        <v>0</v>
      </c>
      <c r="BL417" s="18" t="s">
        <v>197</v>
      </c>
      <c r="BM417" s="146" t="s">
        <v>790</v>
      </c>
    </row>
    <row r="418" spans="2:65" s="1" customFormat="1" ht="19.5">
      <c r="B418" s="33"/>
      <c r="D418" s="153" t="s">
        <v>498</v>
      </c>
      <c r="F418" s="194" t="s">
        <v>590</v>
      </c>
      <c r="I418" s="150"/>
      <c r="L418" s="33"/>
      <c r="M418" s="151"/>
      <c r="T418" s="54"/>
      <c r="AT418" s="18" t="s">
        <v>498</v>
      </c>
      <c r="AU418" s="18" t="s">
        <v>80</v>
      </c>
    </row>
    <row r="419" spans="2:65" s="1" customFormat="1" ht="16.5" customHeight="1">
      <c r="B419" s="33"/>
      <c r="C419" s="183" t="s">
        <v>649</v>
      </c>
      <c r="D419" s="183" t="s">
        <v>462</v>
      </c>
      <c r="E419" s="184" t="s">
        <v>792</v>
      </c>
      <c r="F419" s="185" t="s">
        <v>793</v>
      </c>
      <c r="G419" s="186" t="s">
        <v>595</v>
      </c>
      <c r="H419" s="187">
        <v>1</v>
      </c>
      <c r="I419" s="188"/>
      <c r="J419" s="189">
        <f>ROUND(I419*H419,2)</f>
        <v>0</v>
      </c>
      <c r="K419" s="190"/>
      <c r="L419" s="191"/>
      <c r="M419" s="192" t="s">
        <v>19</v>
      </c>
      <c r="N419" s="193" t="s">
        <v>42</v>
      </c>
      <c r="P419" s="144">
        <f>O419*H419</f>
        <v>0</v>
      </c>
      <c r="Q419" s="144">
        <v>6.0000000000000001E-3</v>
      </c>
      <c r="R419" s="144">
        <f>Q419*H419</f>
        <v>6.0000000000000001E-3</v>
      </c>
      <c r="S419" s="144">
        <v>0</v>
      </c>
      <c r="T419" s="145">
        <f>S419*H419</f>
        <v>0</v>
      </c>
      <c r="AR419" s="146" t="s">
        <v>236</v>
      </c>
      <c r="AT419" s="146" t="s">
        <v>462</v>
      </c>
      <c r="AU419" s="146" t="s">
        <v>80</v>
      </c>
      <c r="AY419" s="18" t="s">
        <v>191</v>
      </c>
      <c r="BE419" s="147">
        <f>IF(N419="základní",J419,0)</f>
        <v>0</v>
      </c>
      <c r="BF419" s="147">
        <f>IF(N419="snížená",J419,0)</f>
        <v>0</v>
      </c>
      <c r="BG419" s="147">
        <f>IF(N419="zákl. přenesená",J419,0)</f>
        <v>0</v>
      </c>
      <c r="BH419" s="147">
        <f>IF(N419="sníž. přenesená",J419,0)</f>
        <v>0</v>
      </c>
      <c r="BI419" s="147">
        <f>IF(N419="nulová",J419,0)</f>
        <v>0</v>
      </c>
      <c r="BJ419" s="18" t="s">
        <v>78</v>
      </c>
      <c r="BK419" s="147">
        <f>ROUND(I419*H419,2)</f>
        <v>0</v>
      </c>
      <c r="BL419" s="18" t="s">
        <v>197</v>
      </c>
      <c r="BM419" s="146" t="s">
        <v>794</v>
      </c>
    </row>
    <row r="420" spans="2:65" s="1" customFormat="1" ht="19.5">
      <c r="B420" s="33"/>
      <c r="D420" s="153" t="s">
        <v>498</v>
      </c>
      <c r="F420" s="194" t="s">
        <v>590</v>
      </c>
      <c r="I420" s="150"/>
      <c r="L420" s="33"/>
      <c r="M420" s="151"/>
      <c r="T420" s="54"/>
      <c r="AT420" s="18" t="s">
        <v>498</v>
      </c>
      <c r="AU420" s="18" t="s">
        <v>80</v>
      </c>
    </row>
    <row r="421" spans="2:65" s="1" customFormat="1" ht="16.5" customHeight="1">
      <c r="B421" s="33"/>
      <c r="C421" s="183" t="s">
        <v>654</v>
      </c>
      <c r="D421" s="183" t="s">
        <v>462</v>
      </c>
      <c r="E421" s="184" t="s">
        <v>1178</v>
      </c>
      <c r="F421" s="185" t="s">
        <v>1179</v>
      </c>
      <c r="G421" s="186" t="s">
        <v>595</v>
      </c>
      <c r="H421" s="187">
        <v>2</v>
      </c>
      <c r="I421" s="188"/>
      <c r="J421" s="189">
        <f>ROUND(I421*H421,2)</f>
        <v>0</v>
      </c>
      <c r="K421" s="190"/>
      <c r="L421" s="191"/>
      <c r="M421" s="192" t="s">
        <v>19</v>
      </c>
      <c r="N421" s="193" t="s">
        <v>42</v>
      </c>
      <c r="P421" s="144">
        <f>O421*H421</f>
        <v>0</v>
      </c>
      <c r="Q421" s="144">
        <v>6.0000000000000001E-3</v>
      </c>
      <c r="R421" s="144">
        <f>Q421*H421</f>
        <v>1.2E-2</v>
      </c>
      <c r="S421" s="144">
        <v>0</v>
      </c>
      <c r="T421" s="145">
        <f>S421*H421</f>
        <v>0</v>
      </c>
      <c r="AR421" s="146" t="s">
        <v>236</v>
      </c>
      <c r="AT421" s="146" t="s">
        <v>462</v>
      </c>
      <c r="AU421" s="146" t="s">
        <v>80</v>
      </c>
      <c r="AY421" s="18" t="s">
        <v>191</v>
      </c>
      <c r="BE421" s="147">
        <f>IF(N421="základní",J421,0)</f>
        <v>0</v>
      </c>
      <c r="BF421" s="147">
        <f>IF(N421="snížená",J421,0)</f>
        <v>0</v>
      </c>
      <c r="BG421" s="147">
        <f>IF(N421="zákl. přenesená",J421,0)</f>
        <v>0</v>
      </c>
      <c r="BH421" s="147">
        <f>IF(N421="sníž. přenesená",J421,0)</f>
        <v>0</v>
      </c>
      <c r="BI421" s="147">
        <f>IF(N421="nulová",J421,0)</f>
        <v>0</v>
      </c>
      <c r="BJ421" s="18" t="s">
        <v>78</v>
      </c>
      <c r="BK421" s="147">
        <f>ROUND(I421*H421,2)</f>
        <v>0</v>
      </c>
      <c r="BL421" s="18" t="s">
        <v>197</v>
      </c>
      <c r="BM421" s="146" t="s">
        <v>1934</v>
      </c>
    </row>
    <row r="422" spans="2:65" s="1" customFormat="1" ht="19.5">
      <c r="B422" s="33"/>
      <c r="D422" s="153" t="s">
        <v>498</v>
      </c>
      <c r="F422" s="194" t="s">
        <v>590</v>
      </c>
      <c r="I422" s="150"/>
      <c r="L422" s="33"/>
      <c r="M422" s="151"/>
      <c r="T422" s="54"/>
      <c r="AT422" s="18" t="s">
        <v>498</v>
      </c>
      <c r="AU422" s="18" t="s">
        <v>80</v>
      </c>
    </row>
    <row r="423" spans="2:65" s="1" customFormat="1" ht="16.5" customHeight="1">
      <c r="B423" s="33"/>
      <c r="C423" s="134" t="s">
        <v>658</v>
      </c>
      <c r="D423" s="134" t="s">
        <v>193</v>
      </c>
      <c r="E423" s="135" t="s">
        <v>796</v>
      </c>
      <c r="F423" s="136" t="s">
        <v>797</v>
      </c>
      <c r="G423" s="137" t="s">
        <v>595</v>
      </c>
      <c r="H423" s="138">
        <v>3</v>
      </c>
      <c r="I423" s="139"/>
      <c r="J423" s="140">
        <f>ROUND(I423*H423,2)</f>
        <v>0</v>
      </c>
      <c r="K423" s="141"/>
      <c r="L423" s="33"/>
      <c r="M423" s="142" t="s">
        <v>19</v>
      </c>
      <c r="N423" s="143" t="s">
        <v>42</v>
      </c>
      <c r="P423" s="144">
        <f>O423*H423</f>
        <v>0</v>
      </c>
      <c r="Q423" s="144">
        <v>1.3600000000000001E-3</v>
      </c>
      <c r="R423" s="144">
        <f>Q423*H423</f>
        <v>4.0800000000000003E-3</v>
      </c>
      <c r="S423" s="144">
        <v>0</v>
      </c>
      <c r="T423" s="145">
        <f>S423*H423</f>
        <v>0</v>
      </c>
      <c r="AR423" s="146" t="s">
        <v>197</v>
      </c>
      <c r="AT423" s="146" t="s">
        <v>193</v>
      </c>
      <c r="AU423" s="146" t="s">
        <v>80</v>
      </c>
      <c r="AY423" s="18" t="s">
        <v>191</v>
      </c>
      <c r="BE423" s="147">
        <f>IF(N423="základní",J423,0)</f>
        <v>0</v>
      </c>
      <c r="BF423" s="147">
        <f>IF(N423="snížená",J423,0)</f>
        <v>0</v>
      </c>
      <c r="BG423" s="147">
        <f>IF(N423="zákl. přenesená",J423,0)</f>
        <v>0</v>
      </c>
      <c r="BH423" s="147">
        <f>IF(N423="sníž. přenesená",J423,0)</f>
        <v>0</v>
      </c>
      <c r="BI423" s="147">
        <f>IF(N423="nulová",J423,0)</f>
        <v>0</v>
      </c>
      <c r="BJ423" s="18" t="s">
        <v>78</v>
      </c>
      <c r="BK423" s="147">
        <f>ROUND(I423*H423,2)</f>
        <v>0</v>
      </c>
      <c r="BL423" s="18" t="s">
        <v>197</v>
      </c>
      <c r="BM423" s="146" t="s">
        <v>798</v>
      </c>
    </row>
    <row r="424" spans="2:65" s="1" customFormat="1" ht="11.25">
      <c r="B424" s="33"/>
      <c r="D424" s="148" t="s">
        <v>199</v>
      </c>
      <c r="F424" s="149" t="s">
        <v>799</v>
      </c>
      <c r="I424" s="150"/>
      <c r="L424" s="33"/>
      <c r="M424" s="151"/>
      <c r="T424" s="54"/>
      <c r="AT424" s="18" t="s">
        <v>199</v>
      </c>
      <c r="AU424" s="18" t="s">
        <v>80</v>
      </c>
    </row>
    <row r="425" spans="2:65" s="1" customFormat="1" ht="16.5" customHeight="1">
      <c r="B425" s="33"/>
      <c r="C425" s="183" t="s">
        <v>662</v>
      </c>
      <c r="D425" s="183" t="s">
        <v>462</v>
      </c>
      <c r="E425" s="184" t="s">
        <v>801</v>
      </c>
      <c r="F425" s="185" t="s">
        <v>802</v>
      </c>
      <c r="G425" s="186" t="s">
        <v>595</v>
      </c>
      <c r="H425" s="187">
        <v>3</v>
      </c>
      <c r="I425" s="188"/>
      <c r="J425" s="189">
        <f>ROUND(I425*H425,2)</f>
        <v>0</v>
      </c>
      <c r="K425" s="190"/>
      <c r="L425" s="191"/>
      <c r="M425" s="192" t="s">
        <v>19</v>
      </c>
      <c r="N425" s="193" t="s">
        <v>42</v>
      </c>
      <c r="P425" s="144">
        <f>O425*H425</f>
        <v>0</v>
      </c>
      <c r="Q425" s="144">
        <v>4.8000000000000001E-2</v>
      </c>
      <c r="R425" s="144">
        <f>Q425*H425</f>
        <v>0.14400000000000002</v>
      </c>
      <c r="S425" s="144">
        <v>0</v>
      </c>
      <c r="T425" s="145">
        <f>S425*H425</f>
        <v>0</v>
      </c>
      <c r="AR425" s="146" t="s">
        <v>236</v>
      </c>
      <c r="AT425" s="146" t="s">
        <v>462</v>
      </c>
      <c r="AU425" s="146" t="s">
        <v>80</v>
      </c>
      <c r="AY425" s="18" t="s">
        <v>191</v>
      </c>
      <c r="BE425" s="147">
        <f>IF(N425="základní",J425,0)</f>
        <v>0</v>
      </c>
      <c r="BF425" s="147">
        <f>IF(N425="snížená",J425,0)</f>
        <v>0</v>
      </c>
      <c r="BG425" s="147">
        <f>IF(N425="zákl. přenesená",J425,0)</f>
        <v>0</v>
      </c>
      <c r="BH425" s="147">
        <f>IF(N425="sníž. přenesená",J425,0)</f>
        <v>0</v>
      </c>
      <c r="BI425" s="147">
        <f>IF(N425="nulová",J425,0)</f>
        <v>0</v>
      </c>
      <c r="BJ425" s="18" t="s">
        <v>78</v>
      </c>
      <c r="BK425" s="147">
        <f>ROUND(I425*H425,2)</f>
        <v>0</v>
      </c>
      <c r="BL425" s="18" t="s">
        <v>197</v>
      </c>
      <c r="BM425" s="146" t="s">
        <v>803</v>
      </c>
    </row>
    <row r="426" spans="2:65" s="1" customFormat="1" ht="19.5">
      <c r="B426" s="33"/>
      <c r="D426" s="153" t="s">
        <v>498</v>
      </c>
      <c r="F426" s="194" t="s">
        <v>590</v>
      </c>
      <c r="I426" s="150"/>
      <c r="L426" s="33"/>
      <c r="M426" s="151"/>
      <c r="T426" s="54"/>
      <c r="AT426" s="18" t="s">
        <v>498</v>
      </c>
      <c r="AU426" s="18" t="s">
        <v>80</v>
      </c>
    </row>
    <row r="427" spans="2:65" s="1" customFormat="1" ht="16.5" customHeight="1">
      <c r="B427" s="33"/>
      <c r="C427" s="183" t="s">
        <v>666</v>
      </c>
      <c r="D427" s="183" t="s">
        <v>462</v>
      </c>
      <c r="E427" s="184" t="s">
        <v>805</v>
      </c>
      <c r="F427" s="185" t="s">
        <v>806</v>
      </c>
      <c r="G427" s="186" t="s">
        <v>595</v>
      </c>
      <c r="H427" s="187">
        <v>3</v>
      </c>
      <c r="I427" s="188"/>
      <c r="J427" s="189">
        <f>ROUND(I427*H427,2)</f>
        <v>0</v>
      </c>
      <c r="K427" s="190"/>
      <c r="L427" s="191"/>
      <c r="M427" s="192" t="s">
        <v>19</v>
      </c>
      <c r="N427" s="193" t="s">
        <v>42</v>
      </c>
      <c r="P427" s="144">
        <f>O427*H427</f>
        <v>0</v>
      </c>
      <c r="Q427" s="144">
        <v>0</v>
      </c>
      <c r="R427" s="144">
        <f>Q427*H427</f>
        <v>0</v>
      </c>
      <c r="S427" s="144">
        <v>0</v>
      </c>
      <c r="T427" s="145">
        <f>S427*H427</f>
        <v>0</v>
      </c>
      <c r="AR427" s="146" t="s">
        <v>236</v>
      </c>
      <c r="AT427" s="146" t="s">
        <v>462</v>
      </c>
      <c r="AU427" s="146" t="s">
        <v>80</v>
      </c>
      <c r="AY427" s="18" t="s">
        <v>191</v>
      </c>
      <c r="BE427" s="147">
        <f>IF(N427="základní",J427,0)</f>
        <v>0</v>
      </c>
      <c r="BF427" s="147">
        <f>IF(N427="snížená",J427,0)</f>
        <v>0</v>
      </c>
      <c r="BG427" s="147">
        <f>IF(N427="zákl. přenesená",J427,0)</f>
        <v>0</v>
      </c>
      <c r="BH427" s="147">
        <f>IF(N427="sníž. přenesená",J427,0)</f>
        <v>0</v>
      </c>
      <c r="BI427" s="147">
        <f>IF(N427="nulová",J427,0)</f>
        <v>0</v>
      </c>
      <c r="BJ427" s="18" t="s">
        <v>78</v>
      </c>
      <c r="BK427" s="147">
        <f>ROUND(I427*H427,2)</f>
        <v>0</v>
      </c>
      <c r="BL427" s="18" t="s">
        <v>197</v>
      </c>
      <c r="BM427" s="146" t="s">
        <v>807</v>
      </c>
    </row>
    <row r="428" spans="2:65" s="1" customFormat="1" ht="24.2" customHeight="1">
      <c r="B428" s="33"/>
      <c r="C428" s="134" t="s">
        <v>670</v>
      </c>
      <c r="D428" s="134" t="s">
        <v>193</v>
      </c>
      <c r="E428" s="135" t="s">
        <v>1305</v>
      </c>
      <c r="F428" s="136" t="s">
        <v>1306</v>
      </c>
      <c r="G428" s="137" t="s">
        <v>595</v>
      </c>
      <c r="H428" s="138">
        <v>1</v>
      </c>
      <c r="I428" s="139"/>
      <c r="J428" s="140">
        <f>ROUND(I428*H428,2)</f>
        <v>0</v>
      </c>
      <c r="K428" s="141"/>
      <c r="L428" s="33"/>
      <c r="M428" s="142" t="s">
        <v>19</v>
      </c>
      <c r="N428" s="143" t="s">
        <v>42</v>
      </c>
      <c r="P428" s="144">
        <f>O428*H428</f>
        <v>0</v>
      </c>
      <c r="Q428" s="144">
        <v>1.65E-3</v>
      </c>
      <c r="R428" s="144">
        <f>Q428*H428</f>
        <v>1.65E-3</v>
      </c>
      <c r="S428" s="144">
        <v>0</v>
      </c>
      <c r="T428" s="145">
        <f>S428*H428</f>
        <v>0</v>
      </c>
      <c r="AR428" s="146" t="s">
        <v>197</v>
      </c>
      <c r="AT428" s="146" t="s">
        <v>193</v>
      </c>
      <c r="AU428" s="146" t="s">
        <v>80</v>
      </c>
      <c r="AY428" s="18" t="s">
        <v>191</v>
      </c>
      <c r="BE428" s="147">
        <f>IF(N428="základní",J428,0)</f>
        <v>0</v>
      </c>
      <c r="BF428" s="147">
        <f>IF(N428="snížená",J428,0)</f>
        <v>0</v>
      </c>
      <c r="BG428" s="147">
        <f>IF(N428="zákl. přenesená",J428,0)</f>
        <v>0</v>
      </c>
      <c r="BH428" s="147">
        <f>IF(N428="sníž. přenesená",J428,0)</f>
        <v>0</v>
      </c>
      <c r="BI428" s="147">
        <f>IF(N428="nulová",J428,0)</f>
        <v>0</v>
      </c>
      <c r="BJ428" s="18" t="s">
        <v>78</v>
      </c>
      <c r="BK428" s="147">
        <f>ROUND(I428*H428,2)</f>
        <v>0</v>
      </c>
      <c r="BL428" s="18" t="s">
        <v>197</v>
      </c>
      <c r="BM428" s="146" t="s">
        <v>1307</v>
      </c>
    </row>
    <row r="429" spans="2:65" s="1" customFormat="1" ht="11.25">
      <c r="B429" s="33"/>
      <c r="D429" s="148" t="s">
        <v>199</v>
      </c>
      <c r="F429" s="149" t="s">
        <v>1308</v>
      </c>
      <c r="I429" s="150"/>
      <c r="L429" s="33"/>
      <c r="M429" s="151"/>
      <c r="T429" s="54"/>
      <c r="AT429" s="18" t="s">
        <v>199</v>
      </c>
      <c r="AU429" s="18" t="s">
        <v>80</v>
      </c>
    </row>
    <row r="430" spans="2:65" s="1" customFormat="1" ht="16.5" customHeight="1">
      <c r="B430" s="33"/>
      <c r="C430" s="183" t="s">
        <v>675</v>
      </c>
      <c r="D430" s="183" t="s">
        <v>462</v>
      </c>
      <c r="E430" s="184" t="s">
        <v>1309</v>
      </c>
      <c r="F430" s="185" t="s">
        <v>1310</v>
      </c>
      <c r="G430" s="186" t="s">
        <v>595</v>
      </c>
      <c r="H430" s="187">
        <v>1</v>
      </c>
      <c r="I430" s="188"/>
      <c r="J430" s="189">
        <f>ROUND(I430*H430,2)</f>
        <v>0</v>
      </c>
      <c r="K430" s="190"/>
      <c r="L430" s="191"/>
      <c r="M430" s="192" t="s">
        <v>19</v>
      </c>
      <c r="N430" s="193" t="s">
        <v>42</v>
      </c>
      <c r="P430" s="144">
        <f>O430*H430</f>
        <v>0</v>
      </c>
      <c r="Q430" s="144">
        <v>2.3E-2</v>
      </c>
      <c r="R430" s="144">
        <f>Q430*H430</f>
        <v>2.3E-2</v>
      </c>
      <c r="S430" s="144">
        <v>0</v>
      </c>
      <c r="T430" s="145">
        <f>S430*H430</f>
        <v>0</v>
      </c>
      <c r="AR430" s="146" t="s">
        <v>236</v>
      </c>
      <c r="AT430" s="146" t="s">
        <v>462</v>
      </c>
      <c r="AU430" s="146" t="s">
        <v>80</v>
      </c>
      <c r="AY430" s="18" t="s">
        <v>191</v>
      </c>
      <c r="BE430" s="147">
        <f>IF(N430="základní",J430,0)</f>
        <v>0</v>
      </c>
      <c r="BF430" s="147">
        <f>IF(N430="snížená",J430,0)</f>
        <v>0</v>
      </c>
      <c r="BG430" s="147">
        <f>IF(N430="zákl. přenesená",J430,0)</f>
        <v>0</v>
      </c>
      <c r="BH430" s="147">
        <f>IF(N430="sníž. přenesená",J430,0)</f>
        <v>0</v>
      </c>
      <c r="BI430" s="147">
        <f>IF(N430="nulová",J430,0)</f>
        <v>0</v>
      </c>
      <c r="BJ430" s="18" t="s">
        <v>78</v>
      </c>
      <c r="BK430" s="147">
        <f>ROUND(I430*H430,2)</f>
        <v>0</v>
      </c>
      <c r="BL430" s="18" t="s">
        <v>197</v>
      </c>
      <c r="BM430" s="146" t="s">
        <v>1311</v>
      </c>
    </row>
    <row r="431" spans="2:65" s="1" customFormat="1" ht="19.5">
      <c r="B431" s="33"/>
      <c r="D431" s="153" t="s">
        <v>498</v>
      </c>
      <c r="F431" s="194" t="s">
        <v>590</v>
      </c>
      <c r="I431" s="150"/>
      <c r="L431" s="33"/>
      <c r="M431" s="151"/>
      <c r="T431" s="54"/>
      <c r="AT431" s="18" t="s">
        <v>498</v>
      </c>
      <c r="AU431" s="18" t="s">
        <v>80</v>
      </c>
    </row>
    <row r="432" spans="2:65" s="1" customFormat="1" ht="24.2" customHeight="1">
      <c r="B432" s="33"/>
      <c r="C432" s="134" t="s">
        <v>679</v>
      </c>
      <c r="D432" s="134" t="s">
        <v>193</v>
      </c>
      <c r="E432" s="135" t="s">
        <v>1935</v>
      </c>
      <c r="F432" s="136" t="s">
        <v>1936</v>
      </c>
      <c r="G432" s="137" t="s">
        <v>595</v>
      </c>
      <c r="H432" s="138">
        <v>14</v>
      </c>
      <c r="I432" s="139"/>
      <c r="J432" s="140">
        <f>ROUND(I432*H432,2)</f>
        <v>0</v>
      </c>
      <c r="K432" s="141"/>
      <c r="L432" s="33"/>
      <c r="M432" s="142" t="s">
        <v>19</v>
      </c>
      <c r="N432" s="143" t="s">
        <v>42</v>
      </c>
      <c r="P432" s="144">
        <f>O432*H432</f>
        <v>0</v>
      </c>
      <c r="Q432" s="144">
        <v>0</v>
      </c>
      <c r="R432" s="144">
        <f>Q432*H432</f>
        <v>0</v>
      </c>
      <c r="S432" s="144">
        <v>0</v>
      </c>
      <c r="T432" s="145">
        <f>S432*H432</f>
        <v>0</v>
      </c>
      <c r="AR432" s="146" t="s">
        <v>197</v>
      </c>
      <c r="AT432" s="146" t="s">
        <v>193</v>
      </c>
      <c r="AU432" s="146" t="s">
        <v>80</v>
      </c>
      <c r="AY432" s="18" t="s">
        <v>191</v>
      </c>
      <c r="BE432" s="147">
        <f>IF(N432="základní",J432,0)</f>
        <v>0</v>
      </c>
      <c r="BF432" s="147">
        <f>IF(N432="snížená",J432,0)</f>
        <v>0</v>
      </c>
      <c r="BG432" s="147">
        <f>IF(N432="zákl. přenesená",J432,0)</f>
        <v>0</v>
      </c>
      <c r="BH432" s="147">
        <f>IF(N432="sníž. přenesená",J432,0)</f>
        <v>0</v>
      </c>
      <c r="BI432" s="147">
        <f>IF(N432="nulová",J432,0)</f>
        <v>0</v>
      </c>
      <c r="BJ432" s="18" t="s">
        <v>78</v>
      </c>
      <c r="BK432" s="147">
        <f>ROUND(I432*H432,2)</f>
        <v>0</v>
      </c>
      <c r="BL432" s="18" t="s">
        <v>197</v>
      </c>
      <c r="BM432" s="146" t="s">
        <v>1937</v>
      </c>
    </row>
    <row r="433" spans="2:65" s="1" customFormat="1" ht="11.25">
      <c r="B433" s="33"/>
      <c r="D433" s="148" t="s">
        <v>199</v>
      </c>
      <c r="F433" s="149" t="s">
        <v>1938</v>
      </c>
      <c r="I433" s="150"/>
      <c r="L433" s="33"/>
      <c r="M433" s="151"/>
      <c r="T433" s="54"/>
      <c r="AT433" s="18" t="s">
        <v>199</v>
      </c>
      <c r="AU433" s="18" t="s">
        <v>80</v>
      </c>
    </row>
    <row r="434" spans="2:65" s="1" customFormat="1" ht="16.5" customHeight="1">
      <c r="B434" s="33"/>
      <c r="C434" s="183" t="s">
        <v>683</v>
      </c>
      <c r="D434" s="183" t="s">
        <v>462</v>
      </c>
      <c r="E434" s="184" t="s">
        <v>1939</v>
      </c>
      <c r="F434" s="185" t="s">
        <v>1940</v>
      </c>
      <c r="G434" s="186" t="s">
        <v>595</v>
      </c>
      <c r="H434" s="187">
        <v>11</v>
      </c>
      <c r="I434" s="188"/>
      <c r="J434" s="189">
        <f>ROUND(I434*H434,2)</f>
        <v>0</v>
      </c>
      <c r="K434" s="190"/>
      <c r="L434" s="191"/>
      <c r="M434" s="192" t="s">
        <v>19</v>
      </c>
      <c r="N434" s="193" t="s">
        <v>42</v>
      </c>
      <c r="P434" s="144">
        <f>O434*H434</f>
        <v>0</v>
      </c>
      <c r="Q434" s="144">
        <v>4.5999999999999999E-3</v>
      </c>
      <c r="R434" s="144">
        <f>Q434*H434</f>
        <v>5.0599999999999999E-2</v>
      </c>
      <c r="S434" s="144">
        <v>0</v>
      </c>
      <c r="T434" s="145">
        <f>S434*H434</f>
        <v>0</v>
      </c>
      <c r="AR434" s="146" t="s">
        <v>236</v>
      </c>
      <c r="AT434" s="146" t="s">
        <v>462</v>
      </c>
      <c r="AU434" s="146" t="s">
        <v>80</v>
      </c>
      <c r="AY434" s="18" t="s">
        <v>191</v>
      </c>
      <c r="BE434" s="147">
        <f>IF(N434="základní",J434,0)</f>
        <v>0</v>
      </c>
      <c r="BF434" s="147">
        <f>IF(N434="snížená",J434,0)</f>
        <v>0</v>
      </c>
      <c r="BG434" s="147">
        <f>IF(N434="zákl. přenesená",J434,0)</f>
        <v>0</v>
      </c>
      <c r="BH434" s="147">
        <f>IF(N434="sníž. přenesená",J434,0)</f>
        <v>0</v>
      </c>
      <c r="BI434" s="147">
        <f>IF(N434="nulová",J434,0)</f>
        <v>0</v>
      </c>
      <c r="BJ434" s="18" t="s">
        <v>78</v>
      </c>
      <c r="BK434" s="147">
        <f>ROUND(I434*H434,2)</f>
        <v>0</v>
      </c>
      <c r="BL434" s="18" t="s">
        <v>197</v>
      </c>
      <c r="BM434" s="146" t="s">
        <v>1941</v>
      </c>
    </row>
    <row r="435" spans="2:65" s="1" customFormat="1" ht="19.5">
      <c r="B435" s="33"/>
      <c r="D435" s="153" t="s">
        <v>498</v>
      </c>
      <c r="F435" s="194" t="s">
        <v>590</v>
      </c>
      <c r="I435" s="150"/>
      <c r="L435" s="33"/>
      <c r="M435" s="151"/>
      <c r="T435" s="54"/>
      <c r="AT435" s="18" t="s">
        <v>498</v>
      </c>
      <c r="AU435" s="18" t="s">
        <v>80</v>
      </c>
    </row>
    <row r="436" spans="2:65" s="1" customFormat="1" ht="16.5" customHeight="1">
      <c r="B436" s="33"/>
      <c r="C436" s="183" t="s">
        <v>687</v>
      </c>
      <c r="D436" s="183" t="s">
        <v>462</v>
      </c>
      <c r="E436" s="184" t="s">
        <v>1942</v>
      </c>
      <c r="F436" s="185" t="s">
        <v>1943</v>
      </c>
      <c r="G436" s="186" t="s">
        <v>595</v>
      </c>
      <c r="H436" s="187">
        <v>3</v>
      </c>
      <c r="I436" s="188"/>
      <c r="J436" s="189">
        <f>ROUND(I436*H436,2)</f>
        <v>0</v>
      </c>
      <c r="K436" s="190"/>
      <c r="L436" s="191"/>
      <c r="M436" s="192" t="s">
        <v>19</v>
      </c>
      <c r="N436" s="193" t="s">
        <v>42</v>
      </c>
      <c r="P436" s="144">
        <f>O436*H436</f>
        <v>0</v>
      </c>
      <c r="Q436" s="144">
        <v>7.4999999999999997E-3</v>
      </c>
      <c r="R436" s="144">
        <f>Q436*H436</f>
        <v>2.2499999999999999E-2</v>
      </c>
      <c r="S436" s="144">
        <v>0</v>
      </c>
      <c r="T436" s="145">
        <f>S436*H436</f>
        <v>0</v>
      </c>
      <c r="AR436" s="146" t="s">
        <v>236</v>
      </c>
      <c r="AT436" s="146" t="s">
        <v>462</v>
      </c>
      <c r="AU436" s="146" t="s">
        <v>80</v>
      </c>
      <c r="AY436" s="18" t="s">
        <v>191</v>
      </c>
      <c r="BE436" s="147">
        <f>IF(N436="základní",J436,0)</f>
        <v>0</v>
      </c>
      <c r="BF436" s="147">
        <f>IF(N436="snížená",J436,0)</f>
        <v>0</v>
      </c>
      <c r="BG436" s="147">
        <f>IF(N436="zákl. přenesená",J436,0)</f>
        <v>0</v>
      </c>
      <c r="BH436" s="147">
        <f>IF(N436="sníž. přenesená",J436,0)</f>
        <v>0</v>
      </c>
      <c r="BI436" s="147">
        <f>IF(N436="nulová",J436,0)</f>
        <v>0</v>
      </c>
      <c r="BJ436" s="18" t="s">
        <v>78</v>
      </c>
      <c r="BK436" s="147">
        <f>ROUND(I436*H436,2)</f>
        <v>0</v>
      </c>
      <c r="BL436" s="18" t="s">
        <v>197</v>
      </c>
      <c r="BM436" s="146" t="s">
        <v>1944</v>
      </c>
    </row>
    <row r="437" spans="2:65" s="1" customFormat="1" ht="19.5">
      <c r="B437" s="33"/>
      <c r="D437" s="153" t="s">
        <v>498</v>
      </c>
      <c r="F437" s="194" t="s">
        <v>590</v>
      </c>
      <c r="I437" s="150"/>
      <c r="L437" s="33"/>
      <c r="M437" s="151"/>
      <c r="T437" s="54"/>
      <c r="AT437" s="18" t="s">
        <v>498</v>
      </c>
      <c r="AU437" s="18" t="s">
        <v>80</v>
      </c>
    </row>
    <row r="438" spans="2:65" s="1" customFormat="1" ht="24.2" customHeight="1">
      <c r="B438" s="33"/>
      <c r="C438" s="183" t="s">
        <v>692</v>
      </c>
      <c r="D438" s="183" t="s">
        <v>462</v>
      </c>
      <c r="E438" s="184" t="s">
        <v>822</v>
      </c>
      <c r="F438" s="185" t="s">
        <v>1184</v>
      </c>
      <c r="G438" s="186" t="s">
        <v>595</v>
      </c>
      <c r="H438" s="187">
        <v>14</v>
      </c>
      <c r="I438" s="188"/>
      <c r="J438" s="189">
        <f>ROUND(I438*H438,2)</f>
        <v>0</v>
      </c>
      <c r="K438" s="190"/>
      <c r="L438" s="191"/>
      <c r="M438" s="192" t="s">
        <v>19</v>
      </c>
      <c r="N438" s="193" t="s">
        <v>42</v>
      </c>
      <c r="P438" s="144">
        <f>O438*H438</f>
        <v>0</v>
      </c>
      <c r="Q438" s="144">
        <v>0</v>
      </c>
      <c r="R438" s="144">
        <f>Q438*H438</f>
        <v>0</v>
      </c>
      <c r="S438" s="144">
        <v>0</v>
      </c>
      <c r="T438" s="145">
        <f>S438*H438</f>
        <v>0</v>
      </c>
      <c r="AR438" s="146" t="s">
        <v>236</v>
      </c>
      <c r="AT438" s="146" t="s">
        <v>462</v>
      </c>
      <c r="AU438" s="146" t="s">
        <v>80</v>
      </c>
      <c r="AY438" s="18" t="s">
        <v>191</v>
      </c>
      <c r="BE438" s="147">
        <f>IF(N438="základní",J438,0)</f>
        <v>0</v>
      </c>
      <c r="BF438" s="147">
        <f>IF(N438="snížená",J438,0)</f>
        <v>0</v>
      </c>
      <c r="BG438" s="147">
        <f>IF(N438="zákl. přenesená",J438,0)</f>
        <v>0</v>
      </c>
      <c r="BH438" s="147">
        <f>IF(N438="sníž. přenesená",J438,0)</f>
        <v>0</v>
      </c>
      <c r="BI438" s="147">
        <f>IF(N438="nulová",J438,0)</f>
        <v>0</v>
      </c>
      <c r="BJ438" s="18" t="s">
        <v>78</v>
      </c>
      <c r="BK438" s="147">
        <f>ROUND(I438*H438,2)</f>
        <v>0</v>
      </c>
      <c r="BL438" s="18" t="s">
        <v>197</v>
      </c>
      <c r="BM438" s="146" t="s">
        <v>1945</v>
      </c>
    </row>
    <row r="439" spans="2:65" s="1" customFormat="1" ht="19.5">
      <c r="B439" s="33"/>
      <c r="D439" s="153" t="s">
        <v>498</v>
      </c>
      <c r="F439" s="194" t="s">
        <v>590</v>
      </c>
      <c r="I439" s="150"/>
      <c r="L439" s="33"/>
      <c r="M439" s="151"/>
      <c r="T439" s="54"/>
      <c r="AT439" s="18" t="s">
        <v>498</v>
      </c>
      <c r="AU439" s="18" t="s">
        <v>80</v>
      </c>
    </row>
    <row r="440" spans="2:65" s="1" customFormat="1" ht="16.5" customHeight="1">
      <c r="B440" s="33"/>
      <c r="C440" s="183" t="s">
        <v>696</v>
      </c>
      <c r="D440" s="183" t="s">
        <v>462</v>
      </c>
      <c r="E440" s="184" t="s">
        <v>1946</v>
      </c>
      <c r="F440" s="185" t="s">
        <v>1947</v>
      </c>
      <c r="G440" s="186" t="s">
        <v>595</v>
      </c>
      <c r="H440" s="187">
        <v>14</v>
      </c>
      <c r="I440" s="188"/>
      <c r="J440" s="189">
        <f>ROUND(I440*H440,2)</f>
        <v>0</v>
      </c>
      <c r="K440" s="190"/>
      <c r="L440" s="191"/>
      <c r="M440" s="192" t="s">
        <v>19</v>
      </c>
      <c r="N440" s="193" t="s">
        <v>42</v>
      </c>
      <c r="P440" s="144">
        <f>O440*H440</f>
        <v>0</v>
      </c>
      <c r="Q440" s="144">
        <v>1.0499999999999999E-3</v>
      </c>
      <c r="R440" s="144">
        <f>Q440*H440</f>
        <v>1.47E-2</v>
      </c>
      <c r="S440" s="144">
        <v>0</v>
      </c>
      <c r="T440" s="145">
        <f>S440*H440</f>
        <v>0</v>
      </c>
      <c r="AR440" s="146" t="s">
        <v>236</v>
      </c>
      <c r="AT440" s="146" t="s">
        <v>462</v>
      </c>
      <c r="AU440" s="146" t="s">
        <v>80</v>
      </c>
      <c r="AY440" s="18" t="s">
        <v>191</v>
      </c>
      <c r="BE440" s="147">
        <f>IF(N440="základní",J440,0)</f>
        <v>0</v>
      </c>
      <c r="BF440" s="147">
        <f>IF(N440="snížená",J440,0)</f>
        <v>0</v>
      </c>
      <c r="BG440" s="147">
        <f>IF(N440="zákl. přenesená",J440,0)</f>
        <v>0</v>
      </c>
      <c r="BH440" s="147">
        <f>IF(N440="sníž. přenesená",J440,0)</f>
        <v>0</v>
      </c>
      <c r="BI440" s="147">
        <f>IF(N440="nulová",J440,0)</f>
        <v>0</v>
      </c>
      <c r="BJ440" s="18" t="s">
        <v>78</v>
      </c>
      <c r="BK440" s="147">
        <f>ROUND(I440*H440,2)</f>
        <v>0</v>
      </c>
      <c r="BL440" s="18" t="s">
        <v>197</v>
      </c>
      <c r="BM440" s="146" t="s">
        <v>1948</v>
      </c>
    </row>
    <row r="441" spans="2:65" s="1" customFormat="1" ht="19.5">
      <c r="B441" s="33"/>
      <c r="D441" s="153" t="s">
        <v>498</v>
      </c>
      <c r="F441" s="194" t="s">
        <v>590</v>
      </c>
      <c r="I441" s="150"/>
      <c r="L441" s="33"/>
      <c r="M441" s="151"/>
      <c r="T441" s="54"/>
      <c r="AT441" s="18" t="s">
        <v>498</v>
      </c>
      <c r="AU441" s="18" t="s">
        <v>80</v>
      </c>
    </row>
    <row r="442" spans="2:65" s="1" customFormat="1" ht="24.2" customHeight="1">
      <c r="B442" s="33"/>
      <c r="C442" s="134" t="s">
        <v>701</v>
      </c>
      <c r="D442" s="134" t="s">
        <v>193</v>
      </c>
      <c r="E442" s="135" t="s">
        <v>1428</v>
      </c>
      <c r="F442" s="136" t="s">
        <v>1429</v>
      </c>
      <c r="G442" s="137" t="s">
        <v>595</v>
      </c>
      <c r="H442" s="138">
        <v>1</v>
      </c>
      <c r="I442" s="139"/>
      <c r="J442" s="140">
        <f>ROUND(I442*H442,2)</f>
        <v>0</v>
      </c>
      <c r="K442" s="141"/>
      <c r="L442" s="33"/>
      <c r="M442" s="142" t="s">
        <v>19</v>
      </c>
      <c r="N442" s="143" t="s">
        <v>42</v>
      </c>
      <c r="P442" s="144">
        <f>O442*H442</f>
        <v>0</v>
      </c>
      <c r="Q442" s="144">
        <v>2.81E-3</v>
      </c>
      <c r="R442" s="144">
        <f>Q442*H442</f>
        <v>2.81E-3</v>
      </c>
      <c r="S442" s="144">
        <v>0</v>
      </c>
      <c r="T442" s="145">
        <f>S442*H442</f>
        <v>0</v>
      </c>
      <c r="AR442" s="146" t="s">
        <v>197</v>
      </c>
      <c r="AT442" s="146" t="s">
        <v>193</v>
      </c>
      <c r="AU442" s="146" t="s">
        <v>80</v>
      </c>
      <c r="AY442" s="18" t="s">
        <v>191</v>
      </c>
      <c r="BE442" s="147">
        <f>IF(N442="základní",J442,0)</f>
        <v>0</v>
      </c>
      <c r="BF442" s="147">
        <f>IF(N442="snížená",J442,0)</f>
        <v>0</v>
      </c>
      <c r="BG442" s="147">
        <f>IF(N442="zákl. přenesená",J442,0)</f>
        <v>0</v>
      </c>
      <c r="BH442" s="147">
        <f>IF(N442="sníž. přenesená",J442,0)</f>
        <v>0</v>
      </c>
      <c r="BI442" s="147">
        <f>IF(N442="nulová",J442,0)</f>
        <v>0</v>
      </c>
      <c r="BJ442" s="18" t="s">
        <v>78</v>
      </c>
      <c r="BK442" s="147">
        <f>ROUND(I442*H442,2)</f>
        <v>0</v>
      </c>
      <c r="BL442" s="18" t="s">
        <v>197</v>
      </c>
      <c r="BM442" s="146" t="s">
        <v>1430</v>
      </c>
    </row>
    <row r="443" spans="2:65" s="1" customFormat="1" ht="11.25">
      <c r="B443" s="33"/>
      <c r="D443" s="148" t="s">
        <v>199</v>
      </c>
      <c r="F443" s="149" t="s">
        <v>1431</v>
      </c>
      <c r="I443" s="150"/>
      <c r="L443" s="33"/>
      <c r="M443" s="151"/>
      <c r="T443" s="54"/>
      <c r="AT443" s="18" t="s">
        <v>199</v>
      </c>
      <c r="AU443" s="18" t="s">
        <v>80</v>
      </c>
    </row>
    <row r="444" spans="2:65" s="1" customFormat="1" ht="16.5" customHeight="1">
      <c r="B444" s="33"/>
      <c r="C444" s="183" t="s">
        <v>705</v>
      </c>
      <c r="D444" s="183" t="s">
        <v>462</v>
      </c>
      <c r="E444" s="184" t="s">
        <v>1432</v>
      </c>
      <c r="F444" s="185" t="s">
        <v>1433</v>
      </c>
      <c r="G444" s="186" t="s">
        <v>595</v>
      </c>
      <c r="H444" s="187">
        <v>1</v>
      </c>
      <c r="I444" s="188"/>
      <c r="J444" s="189">
        <f>ROUND(I444*H444,2)</f>
        <v>0</v>
      </c>
      <c r="K444" s="190"/>
      <c r="L444" s="191"/>
      <c r="M444" s="192" t="s">
        <v>19</v>
      </c>
      <c r="N444" s="193" t="s">
        <v>42</v>
      </c>
      <c r="P444" s="144">
        <f>O444*H444</f>
        <v>0</v>
      </c>
      <c r="Q444" s="144">
        <v>4.5999999999999999E-2</v>
      </c>
      <c r="R444" s="144">
        <f>Q444*H444</f>
        <v>4.5999999999999999E-2</v>
      </c>
      <c r="S444" s="144">
        <v>0</v>
      </c>
      <c r="T444" s="145">
        <f>S444*H444</f>
        <v>0</v>
      </c>
      <c r="AR444" s="146" t="s">
        <v>236</v>
      </c>
      <c r="AT444" s="146" t="s">
        <v>462</v>
      </c>
      <c r="AU444" s="146" t="s">
        <v>80</v>
      </c>
      <c r="AY444" s="18" t="s">
        <v>191</v>
      </c>
      <c r="BE444" s="147">
        <f>IF(N444="základní",J444,0)</f>
        <v>0</v>
      </c>
      <c r="BF444" s="147">
        <f>IF(N444="snížená",J444,0)</f>
        <v>0</v>
      </c>
      <c r="BG444" s="147">
        <f>IF(N444="zákl. přenesená",J444,0)</f>
        <v>0</v>
      </c>
      <c r="BH444" s="147">
        <f>IF(N444="sníž. přenesená",J444,0)</f>
        <v>0</v>
      </c>
      <c r="BI444" s="147">
        <f>IF(N444="nulová",J444,0)</f>
        <v>0</v>
      </c>
      <c r="BJ444" s="18" t="s">
        <v>78</v>
      </c>
      <c r="BK444" s="147">
        <f>ROUND(I444*H444,2)</f>
        <v>0</v>
      </c>
      <c r="BL444" s="18" t="s">
        <v>197</v>
      </c>
      <c r="BM444" s="146" t="s">
        <v>1434</v>
      </c>
    </row>
    <row r="445" spans="2:65" s="1" customFormat="1" ht="19.5">
      <c r="B445" s="33"/>
      <c r="D445" s="153" t="s">
        <v>498</v>
      </c>
      <c r="F445" s="194" t="s">
        <v>590</v>
      </c>
      <c r="I445" s="150"/>
      <c r="L445" s="33"/>
      <c r="M445" s="151"/>
      <c r="T445" s="54"/>
      <c r="AT445" s="18" t="s">
        <v>498</v>
      </c>
      <c r="AU445" s="18" t="s">
        <v>80</v>
      </c>
    </row>
    <row r="446" spans="2:65" s="1" customFormat="1" ht="16.5" customHeight="1">
      <c r="B446" s="33"/>
      <c r="C446" s="183" t="s">
        <v>710</v>
      </c>
      <c r="D446" s="183" t="s">
        <v>462</v>
      </c>
      <c r="E446" s="184" t="s">
        <v>1435</v>
      </c>
      <c r="F446" s="185" t="s">
        <v>1436</v>
      </c>
      <c r="G446" s="186" t="s">
        <v>595</v>
      </c>
      <c r="H446" s="187">
        <v>2</v>
      </c>
      <c r="I446" s="188"/>
      <c r="J446" s="189">
        <f>ROUND(I446*H446,2)</f>
        <v>0</v>
      </c>
      <c r="K446" s="190"/>
      <c r="L446" s="191"/>
      <c r="M446" s="192" t="s">
        <v>19</v>
      </c>
      <c r="N446" s="193" t="s">
        <v>42</v>
      </c>
      <c r="P446" s="144">
        <f>O446*H446</f>
        <v>0</v>
      </c>
      <c r="Q446" s="144">
        <v>6.0000000000000001E-3</v>
      </c>
      <c r="R446" s="144">
        <f>Q446*H446</f>
        <v>1.2E-2</v>
      </c>
      <c r="S446" s="144">
        <v>0</v>
      </c>
      <c r="T446" s="145">
        <f>S446*H446</f>
        <v>0</v>
      </c>
      <c r="AR446" s="146" t="s">
        <v>236</v>
      </c>
      <c r="AT446" s="146" t="s">
        <v>462</v>
      </c>
      <c r="AU446" s="146" t="s">
        <v>80</v>
      </c>
      <c r="AY446" s="18" t="s">
        <v>191</v>
      </c>
      <c r="BE446" s="147">
        <f>IF(N446="základní",J446,0)</f>
        <v>0</v>
      </c>
      <c r="BF446" s="147">
        <f>IF(N446="snížená",J446,0)</f>
        <v>0</v>
      </c>
      <c r="BG446" s="147">
        <f>IF(N446="zákl. přenesená",J446,0)</f>
        <v>0</v>
      </c>
      <c r="BH446" s="147">
        <f>IF(N446="sníž. přenesená",J446,0)</f>
        <v>0</v>
      </c>
      <c r="BI446" s="147">
        <f>IF(N446="nulová",J446,0)</f>
        <v>0</v>
      </c>
      <c r="BJ446" s="18" t="s">
        <v>78</v>
      </c>
      <c r="BK446" s="147">
        <f>ROUND(I446*H446,2)</f>
        <v>0</v>
      </c>
      <c r="BL446" s="18" t="s">
        <v>197</v>
      </c>
      <c r="BM446" s="146" t="s">
        <v>1949</v>
      </c>
    </row>
    <row r="447" spans="2:65" s="1" customFormat="1" ht="19.5">
      <c r="B447" s="33"/>
      <c r="D447" s="153" t="s">
        <v>498</v>
      </c>
      <c r="F447" s="194" t="s">
        <v>590</v>
      </c>
      <c r="I447" s="150"/>
      <c r="L447" s="33"/>
      <c r="M447" s="151"/>
      <c r="T447" s="54"/>
      <c r="AT447" s="18" t="s">
        <v>498</v>
      </c>
      <c r="AU447" s="18" t="s">
        <v>80</v>
      </c>
    </row>
    <row r="448" spans="2:65" s="1" customFormat="1" ht="16.5" customHeight="1">
      <c r="B448" s="33"/>
      <c r="C448" s="134" t="s">
        <v>715</v>
      </c>
      <c r="D448" s="134" t="s">
        <v>193</v>
      </c>
      <c r="E448" s="135" t="s">
        <v>1950</v>
      </c>
      <c r="F448" s="136" t="s">
        <v>1951</v>
      </c>
      <c r="G448" s="137" t="s">
        <v>228</v>
      </c>
      <c r="H448" s="138">
        <v>226.5</v>
      </c>
      <c r="I448" s="139"/>
      <c r="J448" s="140">
        <f>ROUND(I448*H448,2)</f>
        <v>0</v>
      </c>
      <c r="K448" s="141"/>
      <c r="L448" s="33"/>
      <c r="M448" s="142" t="s">
        <v>19</v>
      </c>
      <c r="N448" s="143" t="s">
        <v>42</v>
      </c>
      <c r="P448" s="144">
        <f>O448*H448</f>
        <v>0</v>
      </c>
      <c r="Q448" s="144">
        <v>0</v>
      </c>
      <c r="R448" s="144">
        <f>Q448*H448</f>
        <v>0</v>
      </c>
      <c r="S448" s="144">
        <v>0</v>
      </c>
      <c r="T448" s="145">
        <f>S448*H448</f>
        <v>0</v>
      </c>
      <c r="AR448" s="146" t="s">
        <v>197</v>
      </c>
      <c r="AT448" s="146" t="s">
        <v>193</v>
      </c>
      <c r="AU448" s="146" t="s">
        <v>80</v>
      </c>
      <c r="AY448" s="18" t="s">
        <v>191</v>
      </c>
      <c r="BE448" s="147">
        <f>IF(N448="základní",J448,0)</f>
        <v>0</v>
      </c>
      <c r="BF448" s="147">
        <f>IF(N448="snížená",J448,0)</f>
        <v>0</v>
      </c>
      <c r="BG448" s="147">
        <f>IF(N448="zákl. přenesená",J448,0)</f>
        <v>0</v>
      </c>
      <c r="BH448" s="147">
        <f>IF(N448="sníž. přenesená",J448,0)</f>
        <v>0</v>
      </c>
      <c r="BI448" s="147">
        <f>IF(N448="nulová",J448,0)</f>
        <v>0</v>
      </c>
      <c r="BJ448" s="18" t="s">
        <v>78</v>
      </c>
      <c r="BK448" s="147">
        <f>ROUND(I448*H448,2)</f>
        <v>0</v>
      </c>
      <c r="BL448" s="18" t="s">
        <v>197</v>
      </c>
      <c r="BM448" s="146" t="s">
        <v>1952</v>
      </c>
    </row>
    <row r="449" spans="2:65" s="1" customFormat="1" ht="11.25">
      <c r="B449" s="33"/>
      <c r="D449" s="148" t="s">
        <v>199</v>
      </c>
      <c r="F449" s="149" t="s">
        <v>1953</v>
      </c>
      <c r="I449" s="150"/>
      <c r="L449" s="33"/>
      <c r="M449" s="151"/>
      <c r="T449" s="54"/>
      <c r="AT449" s="18" t="s">
        <v>199</v>
      </c>
      <c r="AU449" s="18" t="s">
        <v>80</v>
      </c>
    </row>
    <row r="450" spans="2:65" s="1" customFormat="1" ht="16.5" customHeight="1">
      <c r="B450" s="33"/>
      <c r="C450" s="134" t="s">
        <v>720</v>
      </c>
      <c r="D450" s="134" t="s">
        <v>193</v>
      </c>
      <c r="E450" s="135" t="s">
        <v>852</v>
      </c>
      <c r="F450" s="136" t="s">
        <v>853</v>
      </c>
      <c r="G450" s="137" t="s">
        <v>228</v>
      </c>
      <c r="H450" s="138">
        <v>226.5</v>
      </c>
      <c r="I450" s="139"/>
      <c r="J450" s="140">
        <f>ROUND(I450*H450,2)</f>
        <v>0</v>
      </c>
      <c r="K450" s="141"/>
      <c r="L450" s="33"/>
      <c r="M450" s="142" t="s">
        <v>19</v>
      </c>
      <c r="N450" s="143" t="s">
        <v>42</v>
      </c>
      <c r="P450" s="144">
        <f>O450*H450</f>
        <v>0</v>
      </c>
      <c r="Q450" s="144">
        <v>0</v>
      </c>
      <c r="R450" s="144">
        <f>Q450*H450</f>
        <v>0</v>
      </c>
      <c r="S450" s="144">
        <v>0</v>
      </c>
      <c r="T450" s="145">
        <f>S450*H450</f>
        <v>0</v>
      </c>
      <c r="AR450" s="146" t="s">
        <v>197</v>
      </c>
      <c r="AT450" s="146" t="s">
        <v>193</v>
      </c>
      <c r="AU450" s="146" t="s">
        <v>80</v>
      </c>
      <c r="AY450" s="18" t="s">
        <v>191</v>
      </c>
      <c r="BE450" s="147">
        <f>IF(N450="základní",J450,0)</f>
        <v>0</v>
      </c>
      <c r="BF450" s="147">
        <f>IF(N450="snížená",J450,0)</f>
        <v>0</v>
      </c>
      <c r="BG450" s="147">
        <f>IF(N450="zákl. přenesená",J450,0)</f>
        <v>0</v>
      </c>
      <c r="BH450" s="147">
        <f>IF(N450="sníž. přenesená",J450,0)</f>
        <v>0</v>
      </c>
      <c r="BI450" s="147">
        <f>IF(N450="nulová",J450,0)</f>
        <v>0</v>
      </c>
      <c r="BJ450" s="18" t="s">
        <v>78</v>
      </c>
      <c r="BK450" s="147">
        <f>ROUND(I450*H450,2)</f>
        <v>0</v>
      </c>
      <c r="BL450" s="18" t="s">
        <v>197</v>
      </c>
      <c r="BM450" s="146" t="s">
        <v>854</v>
      </c>
    </row>
    <row r="451" spans="2:65" s="1" customFormat="1" ht="11.25">
      <c r="B451" s="33"/>
      <c r="D451" s="148" t="s">
        <v>199</v>
      </c>
      <c r="F451" s="149" t="s">
        <v>855</v>
      </c>
      <c r="I451" s="150"/>
      <c r="L451" s="33"/>
      <c r="M451" s="151"/>
      <c r="T451" s="54"/>
      <c r="AT451" s="18" t="s">
        <v>199</v>
      </c>
      <c r="AU451" s="18" t="s">
        <v>80</v>
      </c>
    </row>
    <row r="452" spans="2:65" s="1" customFormat="1" ht="16.5" customHeight="1">
      <c r="B452" s="33"/>
      <c r="C452" s="134" t="s">
        <v>725</v>
      </c>
      <c r="D452" s="134" t="s">
        <v>193</v>
      </c>
      <c r="E452" s="135" t="s">
        <v>867</v>
      </c>
      <c r="F452" s="136" t="s">
        <v>868</v>
      </c>
      <c r="G452" s="137" t="s">
        <v>146</v>
      </c>
      <c r="H452" s="138">
        <v>14.8</v>
      </c>
      <c r="I452" s="139"/>
      <c r="J452" s="140">
        <f>ROUND(I452*H452,2)</f>
        <v>0</v>
      </c>
      <c r="K452" s="141"/>
      <c r="L452" s="33"/>
      <c r="M452" s="142" t="s">
        <v>19</v>
      </c>
      <c r="N452" s="143" t="s">
        <v>42</v>
      </c>
      <c r="P452" s="144">
        <f>O452*H452</f>
        <v>0</v>
      </c>
      <c r="Q452" s="144">
        <v>0</v>
      </c>
      <c r="R452" s="144">
        <f>Q452*H452</f>
        <v>0</v>
      </c>
      <c r="S452" s="144">
        <v>0</v>
      </c>
      <c r="T452" s="145">
        <f>S452*H452</f>
        <v>0</v>
      </c>
      <c r="AR452" s="146" t="s">
        <v>197</v>
      </c>
      <c r="AT452" s="146" t="s">
        <v>193</v>
      </c>
      <c r="AU452" s="146" t="s">
        <v>80</v>
      </c>
      <c r="AY452" s="18" t="s">
        <v>191</v>
      </c>
      <c r="BE452" s="147">
        <f>IF(N452="základní",J452,0)</f>
        <v>0</v>
      </c>
      <c r="BF452" s="147">
        <f>IF(N452="snížená",J452,0)</f>
        <v>0</v>
      </c>
      <c r="BG452" s="147">
        <f>IF(N452="zákl. přenesená",J452,0)</f>
        <v>0</v>
      </c>
      <c r="BH452" s="147">
        <f>IF(N452="sníž. přenesená",J452,0)</f>
        <v>0</v>
      </c>
      <c r="BI452" s="147">
        <f>IF(N452="nulová",J452,0)</f>
        <v>0</v>
      </c>
      <c r="BJ452" s="18" t="s">
        <v>78</v>
      </c>
      <c r="BK452" s="147">
        <f>ROUND(I452*H452,2)</f>
        <v>0</v>
      </c>
      <c r="BL452" s="18" t="s">
        <v>197</v>
      </c>
      <c r="BM452" s="146" t="s">
        <v>1954</v>
      </c>
    </row>
    <row r="453" spans="2:65" s="1" customFormat="1" ht="16.5" customHeight="1">
      <c r="B453" s="33"/>
      <c r="C453" s="134" t="s">
        <v>731</v>
      </c>
      <c r="D453" s="134" t="s">
        <v>193</v>
      </c>
      <c r="E453" s="135" t="s">
        <v>871</v>
      </c>
      <c r="F453" s="136" t="s">
        <v>872</v>
      </c>
      <c r="G453" s="137" t="s">
        <v>595</v>
      </c>
      <c r="H453" s="138">
        <v>3</v>
      </c>
      <c r="I453" s="139"/>
      <c r="J453" s="140">
        <f>ROUND(I453*H453,2)</f>
        <v>0</v>
      </c>
      <c r="K453" s="141"/>
      <c r="L453" s="33"/>
      <c r="M453" s="142" t="s">
        <v>19</v>
      </c>
      <c r="N453" s="143" t="s">
        <v>42</v>
      </c>
      <c r="P453" s="144">
        <f>O453*H453</f>
        <v>0</v>
      </c>
      <c r="Q453" s="144">
        <v>0.45937</v>
      </c>
      <c r="R453" s="144">
        <f>Q453*H453</f>
        <v>1.3781099999999999</v>
      </c>
      <c r="S453" s="144">
        <v>0</v>
      </c>
      <c r="T453" s="145">
        <f>S453*H453</f>
        <v>0</v>
      </c>
      <c r="AR453" s="146" t="s">
        <v>197</v>
      </c>
      <c r="AT453" s="146" t="s">
        <v>193</v>
      </c>
      <c r="AU453" s="146" t="s">
        <v>80</v>
      </c>
      <c r="AY453" s="18" t="s">
        <v>191</v>
      </c>
      <c r="BE453" s="147">
        <f>IF(N453="základní",J453,0)</f>
        <v>0</v>
      </c>
      <c r="BF453" s="147">
        <f>IF(N453="snížená",J453,0)</f>
        <v>0</v>
      </c>
      <c r="BG453" s="147">
        <f>IF(N453="zákl. přenesená",J453,0)</f>
        <v>0</v>
      </c>
      <c r="BH453" s="147">
        <f>IF(N453="sníž. přenesená",J453,0)</f>
        <v>0</v>
      </c>
      <c r="BI453" s="147">
        <f>IF(N453="nulová",J453,0)</f>
        <v>0</v>
      </c>
      <c r="BJ453" s="18" t="s">
        <v>78</v>
      </c>
      <c r="BK453" s="147">
        <f>ROUND(I453*H453,2)</f>
        <v>0</v>
      </c>
      <c r="BL453" s="18" t="s">
        <v>197</v>
      </c>
      <c r="BM453" s="146" t="s">
        <v>873</v>
      </c>
    </row>
    <row r="454" spans="2:65" s="1" customFormat="1" ht="11.25">
      <c r="B454" s="33"/>
      <c r="D454" s="148" t="s">
        <v>199</v>
      </c>
      <c r="F454" s="149" t="s">
        <v>874</v>
      </c>
      <c r="I454" s="150"/>
      <c r="L454" s="33"/>
      <c r="M454" s="151"/>
      <c r="T454" s="54"/>
      <c r="AT454" s="18" t="s">
        <v>199</v>
      </c>
      <c r="AU454" s="18" t="s">
        <v>80</v>
      </c>
    </row>
    <row r="455" spans="2:65" s="1" customFormat="1" ht="16.5" customHeight="1">
      <c r="B455" s="33"/>
      <c r="C455" s="134" t="s">
        <v>736</v>
      </c>
      <c r="D455" s="134" t="s">
        <v>193</v>
      </c>
      <c r="E455" s="135" t="s">
        <v>880</v>
      </c>
      <c r="F455" s="136" t="s">
        <v>881</v>
      </c>
      <c r="G455" s="137" t="s">
        <v>595</v>
      </c>
      <c r="H455" s="138">
        <v>19</v>
      </c>
      <c r="I455" s="139"/>
      <c r="J455" s="140">
        <f>ROUND(I455*H455,2)</f>
        <v>0</v>
      </c>
      <c r="K455" s="141"/>
      <c r="L455" s="33"/>
      <c r="M455" s="142" t="s">
        <v>19</v>
      </c>
      <c r="N455" s="143" t="s">
        <v>42</v>
      </c>
      <c r="P455" s="144">
        <f>O455*H455</f>
        <v>0</v>
      </c>
      <c r="Q455" s="144">
        <v>0.04</v>
      </c>
      <c r="R455" s="144">
        <f>Q455*H455</f>
        <v>0.76</v>
      </c>
      <c r="S455" s="144">
        <v>0</v>
      </c>
      <c r="T455" s="145">
        <f>S455*H455</f>
        <v>0</v>
      </c>
      <c r="AR455" s="146" t="s">
        <v>197</v>
      </c>
      <c r="AT455" s="146" t="s">
        <v>193</v>
      </c>
      <c r="AU455" s="146" t="s">
        <v>80</v>
      </c>
      <c r="AY455" s="18" t="s">
        <v>191</v>
      </c>
      <c r="BE455" s="147">
        <f>IF(N455="základní",J455,0)</f>
        <v>0</v>
      </c>
      <c r="BF455" s="147">
        <f>IF(N455="snížená",J455,0)</f>
        <v>0</v>
      </c>
      <c r="BG455" s="147">
        <f>IF(N455="zákl. přenesená",J455,0)</f>
        <v>0</v>
      </c>
      <c r="BH455" s="147">
        <f>IF(N455="sníž. přenesená",J455,0)</f>
        <v>0</v>
      </c>
      <c r="BI455" s="147">
        <f>IF(N455="nulová",J455,0)</f>
        <v>0</v>
      </c>
      <c r="BJ455" s="18" t="s">
        <v>78</v>
      </c>
      <c r="BK455" s="147">
        <f>ROUND(I455*H455,2)</f>
        <v>0</v>
      </c>
      <c r="BL455" s="18" t="s">
        <v>197</v>
      </c>
      <c r="BM455" s="146" t="s">
        <v>882</v>
      </c>
    </row>
    <row r="456" spans="2:65" s="1" customFormat="1" ht="11.25">
      <c r="B456" s="33"/>
      <c r="D456" s="148" t="s">
        <v>199</v>
      </c>
      <c r="F456" s="149" t="s">
        <v>883</v>
      </c>
      <c r="I456" s="150"/>
      <c r="L456" s="33"/>
      <c r="M456" s="151"/>
      <c r="T456" s="54"/>
      <c r="AT456" s="18" t="s">
        <v>199</v>
      </c>
      <c r="AU456" s="18" t="s">
        <v>80</v>
      </c>
    </row>
    <row r="457" spans="2:65" s="1" customFormat="1" ht="16.5" customHeight="1">
      <c r="B457" s="33"/>
      <c r="C457" s="183" t="s">
        <v>740</v>
      </c>
      <c r="D457" s="183" t="s">
        <v>462</v>
      </c>
      <c r="E457" s="184" t="s">
        <v>885</v>
      </c>
      <c r="F457" s="185" t="s">
        <v>886</v>
      </c>
      <c r="G457" s="186" t="s">
        <v>595</v>
      </c>
      <c r="H457" s="187">
        <v>19</v>
      </c>
      <c r="I457" s="188"/>
      <c r="J457" s="189">
        <f>ROUND(I457*H457,2)</f>
        <v>0</v>
      </c>
      <c r="K457" s="190"/>
      <c r="L457" s="191"/>
      <c r="M457" s="192" t="s">
        <v>19</v>
      </c>
      <c r="N457" s="193" t="s">
        <v>42</v>
      </c>
      <c r="P457" s="144">
        <f>O457*H457</f>
        <v>0</v>
      </c>
      <c r="Q457" s="144">
        <v>1.3299999999999999E-2</v>
      </c>
      <c r="R457" s="144">
        <f>Q457*H457</f>
        <v>0.25269999999999998</v>
      </c>
      <c r="S457" s="144">
        <v>0</v>
      </c>
      <c r="T457" s="145">
        <f>S457*H457</f>
        <v>0</v>
      </c>
      <c r="AR457" s="146" t="s">
        <v>236</v>
      </c>
      <c r="AT457" s="146" t="s">
        <v>462</v>
      </c>
      <c r="AU457" s="146" t="s">
        <v>80</v>
      </c>
      <c r="AY457" s="18" t="s">
        <v>191</v>
      </c>
      <c r="BE457" s="147">
        <f>IF(N457="základní",J457,0)</f>
        <v>0</v>
      </c>
      <c r="BF457" s="147">
        <f>IF(N457="snížená",J457,0)</f>
        <v>0</v>
      </c>
      <c r="BG457" s="147">
        <f>IF(N457="zákl. přenesená",J457,0)</f>
        <v>0</v>
      </c>
      <c r="BH457" s="147">
        <f>IF(N457="sníž. přenesená",J457,0)</f>
        <v>0</v>
      </c>
      <c r="BI457" s="147">
        <f>IF(N457="nulová",J457,0)</f>
        <v>0</v>
      </c>
      <c r="BJ457" s="18" t="s">
        <v>78</v>
      </c>
      <c r="BK457" s="147">
        <f>ROUND(I457*H457,2)</f>
        <v>0</v>
      </c>
      <c r="BL457" s="18" t="s">
        <v>197</v>
      </c>
      <c r="BM457" s="146" t="s">
        <v>887</v>
      </c>
    </row>
    <row r="458" spans="2:65" s="1" customFormat="1" ht="19.5">
      <c r="B458" s="33"/>
      <c r="D458" s="153" t="s">
        <v>498</v>
      </c>
      <c r="F458" s="194" t="s">
        <v>590</v>
      </c>
      <c r="I458" s="150"/>
      <c r="L458" s="33"/>
      <c r="M458" s="151"/>
      <c r="T458" s="54"/>
      <c r="AT458" s="18" t="s">
        <v>498</v>
      </c>
      <c r="AU458" s="18" t="s">
        <v>80</v>
      </c>
    </row>
    <row r="459" spans="2:65" s="12" customFormat="1" ht="11.25">
      <c r="B459" s="152"/>
      <c r="D459" s="153" t="s">
        <v>201</v>
      </c>
      <c r="E459" s="154" t="s">
        <v>19</v>
      </c>
      <c r="F459" s="155" t="s">
        <v>1955</v>
      </c>
      <c r="H459" s="156">
        <v>5</v>
      </c>
      <c r="I459" s="157"/>
      <c r="L459" s="152"/>
      <c r="M459" s="158"/>
      <c r="T459" s="159"/>
      <c r="AT459" s="154" t="s">
        <v>201</v>
      </c>
      <c r="AU459" s="154" t="s">
        <v>80</v>
      </c>
      <c r="AV459" s="12" t="s">
        <v>80</v>
      </c>
      <c r="AW459" s="12" t="s">
        <v>33</v>
      </c>
      <c r="AX459" s="12" t="s">
        <v>71</v>
      </c>
      <c r="AY459" s="154" t="s">
        <v>191</v>
      </c>
    </row>
    <row r="460" spans="2:65" s="12" customFormat="1" ht="11.25">
      <c r="B460" s="152"/>
      <c r="D460" s="153" t="s">
        <v>201</v>
      </c>
      <c r="E460" s="154" t="s">
        <v>19</v>
      </c>
      <c r="F460" s="155" t="s">
        <v>1762</v>
      </c>
      <c r="H460" s="156">
        <v>14</v>
      </c>
      <c r="I460" s="157"/>
      <c r="L460" s="152"/>
      <c r="M460" s="158"/>
      <c r="T460" s="159"/>
      <c r="AT460" s="154" t="s">
        <v>201</v>
      </c>
      <c r="AU460" s="154" t="s">
        <v>80</v>
      </c>
      <c r="AV460" s="12" t="s">
        <v>80</v>
      </c>
      <c r="AW460" s="12" t="s">
        <v>33</v>
      </c>
      <c r="AX460" s="12" t="s">
        <v>71</v>
      </c>
      <c r="AY460" s="154" t="s">
        <v>191</v>
      </c>
    </row>
    <row r="461" spans="2:65" s="13" customFormat="1" ht="11.25">
      <c r="B461" s="160"/>
      <c r="D461" s="153" t="s">
        <v>201</v>
      </c>
      <c r="E461" s="161" t="s">
        <v>19</v>
      </c>
      <c r="F461" s="162" t="s">
        <v>203</v>
      </c>
      <c r="H461" s="163">
        <v>19</v>
      </c>
      <c r="I461" s="164"/>
      <c r="L461" s="160"/>
      <c r="M461" s="165"/>
      <c r="T461" s="166"/>
      <c r="AT461" s="161" t="s">
        <v>201</v>
      </c>
      <c r="AU461" s="161" t="s">
        <v>80</v>
      </c>
      <c r="AV461" s="13" t="s">
        <v>197</v>
      </c>
      <c r="AW461" s="13" t="s">
        <v>33</v>
      </c>
      <c r="AX461" s="13" t="s">
        <v>78</v>
      </c>
      <c r="AY461" s="161" t="s">
        <v>191</v>
      </c>
    </row>
    <row r="462" spans="2:65" s="1" customFormat="1" ht="16.5" customHeight="1">
      <c r="B462" s="33"/>
      <c r="C462" s="183" t="s">
        <v>744</v>
      </c>
      <c r="D462" s="183" t="s">
        <v>462</v>
      </c>
      <c r="E462" s="184" t="s">
        <v>891</v>
      </c>
      <c r="F462" s="185" t="s">
        <v>892</v>
      </c>
      <c r="G462" s="186" t="s">
        <v>595</v>
      </c>
      <c r="H462" s="187">
        <v>19</v>
      </c>
      <c r="I462" s="188"/>
      <c r="J462" s="189">
        <f>ROUND(I462*H462,2)</f>
        <v>0</v>
      </c>
      <c r="K462" s="190"/>
      <c r="L462" s="191"/>
      <c r="M462" s="192" t="s">
        <v>19</v>
      </c>
      <c r="N462" s="193" t="s">
        <v>42</v>
      </c>
      <c r="P462" s="144">
        <f>O462*H462</f>
        <v>0</v>
      </c>
      <c r="Q462" s="144">
        <v>2.9999999999999997E-4</v>
      </c>
      <c r="R462" s="144">
        <f>Q462*H462</f>
        <v>5.6999999999999993E-3</v>
      </c>
      <c r="S462" s="144">
        <v>0</v>
      </c>
      <c r="T462" s="145">
        <f>S462*H462</f>
        <v>0</v>
      </c>
      <c r="AR462" s="146" t="s">
        <v>236</v>
      </c>
      <c r="AT462" s="146" t="s">
        <v>462</v>
      </c>
      <c r="AU462" s="146" t="s">
        <v>80</v>
      </c>
      <c r="AY462" s="18" t="s">
        <v>191</v>
      </c>
      <c r="BE462" s="147">
        <f>IF(N462="základní",J462,0)</f>
        <v>0</v>
      </c>
      <c r="BF462" s="147">
        <f>IF(N462="snížená",J462,0)</f>
        <v>0</v>
      </c>
      <c r="BG462" s="147">
        <f>IF(N462="zákl. přenesená",J462,0)</f>
        <v>0</v>
      </c>
      <c r="BH462" s="147">
        <f>IF(N462="sníž. přenesená",J462,0)</f>
        <v>0</v>
      </c>
      <c r="BI462" s="147">
        <f>IF(N462="nulová",J462,0)</f>
        <v>0</v>
      </c>
      <c r="BJ462" s="18" t="s">
        <v>78</v>
      </c>
      <c r="BK462" s="147">
        <f>ROUND(I462*H462,2)</f>
        <v>0</v>
      </c>
      <c r="BL462" s="18" t="s">
        <v>197</v>
      </c>
      <c r="BM462" s="146" t="s">
        <v>893</v>
      </c>
    </row>
    <row r="463" spans="2:65" s="1" customFormat="1" ht="19.5">
      <c r="B463" s="33"/>
      <c r="D463" s="153" t="s">
        <v>498</v>
      </c>
      <c r="F463" s="194" t="s">
        <v>590</v>
      </c>
      <c r="I463" s="150"/>
      <c r="L463" s="33"/>
      <c r="M463" s="151"/>
      <c r="T463" s="54"/>
      <c r="AT463" s="18" t="s">
        <v>498</v>
      </c>
      <c r="AU463" s="18" t="s">
        <v>80</v>
      </c>
    </row>
    <row r="464" spans="2:65" s="12" customFormat="1" ht="11.25">
      <c r="B464" s="152"/>
      <c r="D464" s="153" t="s">
        <v>201</v>
      </c>
      <c r="E464" s="154" t="s">
        <v>19</v>
      </c>
      <c r="F464" s="155" t="s">
        <v>1955</v>
      </c>
      <c r="H464" s="156">
        <v>5</v>
      </c>
      <c r="I464" s="157"/>
      <c r="L464" s="152"/>
      <c r="M464" s="158"/>
      <c r="T464" s="159"/>
      <c r="AT464" s="154" t="s">
        <v>201</v>
      </c>
      <c r="AU464" s="154" t="s">
        <v>80</v>
      </c>
      <c r="AV464" s="12" t="s">
        <v>80</v>
      </c>
      <c r="AW464" s="12" t="s">
        <v>33</v>
      </c>
      <c r="AX464" s="12" t="s">
        <v>71</v>
      </c>
      <c r="AY464" s="154" t="s">
        <v>191</v>
      </c>
    </row>
    <row r="465" spans="2:65" s="12" customFormat="1" ht="11.25">
      <c r="B465" s="152"/>
      <c r="D465" s="153" t="s">
        <v>201</v>
      </c>
      <c r="E465" s="154" t="s">
        <v>19</v>
      </c>
      <c r="F465" s="155" t="s">
        <v>1762</v>
      </c>
      <c r="H465" s="156">
        <v>14</v>
      </c>
      <c r="I465" s="157"/>
      <c r="L465" s="152"/>
      <c r="M465" s="158"/>
      <c r="T465" s="159"/>
      <c r="AT465" s="154" t="s">
        <v>201</v>
      </c>
      <c r="AU465" s="154" t="s">
        <v>80</v>
      </c>
      <c r="AV465" s="12" t="s">
        <v>80</v>
      </c>
      <c r="AW465" s="12" t="s">
        <v>33</v>
      </c>
      <c r="AX465" s="12" t="s">
        <v>71</v>
      </c>
      <c r="AY465" s="154" t="s">
        <v>191</v>
      </c>
    </row>
    <row r="466" spans="2:65" s="13" customFormat="1" ht="11.25">
      <c r="B466" s="160"/>
      <c r="D466" s="153" t="s">
        <v>201</v>
      </c>
      <c r="E466" s="161" t="s">
        <v>19</v>
      </c>
      <c r="F466" s="162" t="s">
        <v>203</v>
      </c>
      <c r="H466" s="163">
        <v>19</v>
      </c>
      <c r="I466" s="164"/>
      <c r="L466" s="160"/>
      <c r="M466" s="165"/>
      <c r="T466" s="166"/>
      <c r="AT466" s="161" t="s">
        <v>201</v>
      </c>
      <c r="AU466" s="161" t="s">
        <v>80</v>
      </c>
      <c r="AV466" s="13" t="s">
        <v>197</v>
      </c>
      <c r="AW466" s="13" t="s">
        <v>33</v>
      </c>
      <c r="AX466" s="13" t="s">
        <v>78</v>
      </c>
      <c r="AY466" s="161" t="s">
        <v>191</v>
      </c>
    </row>
    <row r="467" spans="2:65" s="1" customFormat="1" ht="16.5" customHeight="1">
      <c r="B467" s="33"/>
      <c r="C467" s="134" t="s">
        <v>749</v>
      </c>
      <c r="D467" s="134" t="s">
        <v>193</v>
      </c>
      <c r="E467" s="135" t="s">
        <v>895</v>
      </c>
      <c r="F467" s="136" t="s">
        <v>896</v>
      </c>
      <c r="G467" s="137" t="s">
        <v>595</v>
      </c>
      <c r="H467" s="138">
        <v>3</v>
      </c>
      <c r="I467" s="139"/>
      <c r="J467" s="140">
        <f>ROUND(I467*H467,2)</f>
        <v>0</v>
      </c>
      <c r="K467" s="141"/>
      <c r="L467" s="33"/>
      <c r="M467" s="142" t="s">
        <v>19</v>
      </c>
      <c r="N467" s="143" t="s">
        <v>42</v>
      </c>
      <c r="P467" s="144">
        <f>O467*H467</f>
        <v>0</v>
      </c>
      <c r="Q467" s="144">
        <v>0.05</v>
      </c>
      <c r="R467" s="144">
        <f>Q467*H467</f>
        <v>0.15000000000000002</v>
      </c>
      <c r="S467" s="144">
        <v>0</v>
      </c>
      <c r="T467" s="145">
        <f>S467*H467</f>
        <v>0</v>
      </c>
      <c r="AR467" s="146" t="s">
        <v>197</v>
      </c>
      <c r="AT467" s="146" t="s">
        <v>193</v>
      </c>
      <c r="AU467" s="146" t="s">
        <v>80</v>
      </c>
      <c r="AY467" s="18" t="s">
        <v>191</v>
      </c>
      <c r="BE467" s="147">
        <f>IF(N467="základní",J467,0)</f>
        <v>0</v>
      </c>
      <c r="BF467" s="147">
        <f>IF(N467="snížená",J467,0)</f>
        <v>0</v>
      </c>
      <c r="BG467" s="147">
        <f>IF(N467="zákl. přenesená",J467,0)</f>
        <v>0</v>
      </c>
      <c r="BH467" s="147">
        <f>IF(N467="sníž. přenesená",J467,0)</f>
        <v>0</v>
      </c>
      <c r="BI467" s="147">
        <f>IF(N467="nulová",J467,0)</f>
        <v>0</v>
      </c>
      <c r="BJ467" s="18" t="s">
        <v>78</v>
      </c>
      <c r="BK467" s="147">
        <f>ROUND(I467*H467,2)</f>
        <v>0</v>
      </c>
      <c r="BL467" s="18" t="s">
        <v>197</v>
      </c>
      <c r="BM467" s="146" t="s">
        <v>897</v>
      </c>
    </row>
    <row r="468" spans="2:65" s="1" customFormat="1" ht="11.25">
      <c r="B468" s="33"/>
      <c r="D468" s="148" t="s">
        <v>199</v>
      </c>
      <c r="F468" s="149" t="s">
        <v>898</v>
      </c>
      <c r="I468" s="150"/>
      <c r="L468" s="33"/>
      <c r="M468" s="151"/>
      <c r="T468" s="54"/>
      <c r="AT468" s="18" t="s">
        <v>199</v>
      </c>
      <c r="AU468" s="18" t="s">
        <v>80</v>
      </c>
    </row>
    <row r="469" spans="2:65" s="1" customFormat="1" ht="16.5" customHeight="1">
      <c r="B469" s="33"/>
      <c r="C469" s="183" t="s">
        <v>753</v>
      </c>
      <c r="D469" s="183" t="s">
        <v>462</v>
      </c>
      <c r="E469" s="184" t="s">
        <v>900</v>
      </c>
      <c r="F469" s="185" t="s">
        <v>901</v>
      </c>
      <c r="G469" s="186" t="s">
        <v>595</v>
      </c>
      <c r="H469" s="187">
        <v>3</v>
      </c>
      <c r="I469" s="188"/>
      <c r="J469" s="189">
        <f>ROUND(I469*H469,2)</f>
        <v>0</v>
      </c>
      <c r="K469" s="190"/>
      <c r="L469" s="191"/>
      <c r="M469" s="192" t="s">
        <v>19</v>
      </c>
      <c r="N469" s="193" t="s">
        <v>42</v>
      </c>
      <c r="P469" s="144">
        <f>O469*H469</f>
        <v>0</v>
      </c>
      <c r="Q469" s="144">
        <v>2.9499999999999998E-2</v>
      </c>
      <c r="R469" s="144">
        <f>Q469*H469</f>
        <v>8.8499999999999995E-2</v>
      </c>
      <c r="S469" s="144">
        <v>0</v>
      </c>
      <c r="T469" s="145">
        <f>S469*H469</f>
        <v>0</v>
      </c>
      <c r="AR469" s="146" t="s">
        <v>236</v>
      </c>
      <c r="AT469" s="146" t="s">
        <v>462</v>
      </c>
      <c r="AU469" s="146" t="s">
        <v>80</v>
      </c>
      <c r="AY469" s="18" t="s">
        <v>191</v>
      </c>
      <c r="BE469" s="147">
        <f>IF(N469="základní",J469,0)</f>
        <v>0</v>
      </c>
      <c r="BF469" s="147">
        <f>IF(N469="snížená",J469,0)</f>
        <v>0</v>
      </c>
      <c r="BG469" s="147">
        <f>IF(N469="zákl. přenesená",J469,0)</f>
        <v>0</v>
      </c>
      <c r="BH469" s="147">
        <f>IF(N469="sníž. přenesená",J469,0)</f>
        <v>0</v>
      </c>
      <c r="BI469" s="147">
        <f>IF(N469="nulová",J469,0)</f>
        <v>0</v>
      </c>
      <c r="BJ469" s="18" t="s">
        <v>78</v>
      </c>
      <c r="BK469" s="147">
        <f>ROUND(I469*H469,2)</f>
        <v>0</v>
      </c>
      <c r="BL469" s="18" t="s">
        <v>197</v>
      </c>
      <c r="BM469" s="146" t="s">
        <v>902</v>
      </c>
    </row>
    <row r="470" spans="2:65" s="1" customFormat="1" ht="19.5">
      <c r="B470" s="33"/>
      <c r="D470" s="153" t="s">
        <v>498</v>
      </c>
      <c r="F470" s="194" t="s">
        <v>590</v>
      </c>
      <c r="I470" s="150"/>
      <c r="L470" s="33"/>
      <c r="M470" s="151"/>
      <c r="T470" s="54"/>
      <c r="AT470" s="18" t="s">
        <v>498</v>
      </c>
      <c r="AU470" s="18" t="s">
        <v>80</v>
      </c>
    </row>
    <row r="471" spans="2:65" s="1" customFormat="1" ht="16.5" customHeight="1">
      <c r="B471" s="33"/>
      <c r="C471" s="183" t="s">
        <v>757</v>
      </c>
      <c r="D471" s="183" t="s">
        <v>462</v>
      </c>
      <c r="E471" s="184" t="s">
        <v>904</v>
      </c>
      <c r="F471" s="185" t="s">
        <v>905</v>
      </c>
      <c r="G471" s="186" t="s">
        <v>595</v>
      </c>
      <c r="H471" s="187">
        <v>3</v>
      </c>
      <c r="I471" s="188"/>
      <c r="J471" s="189">
        <f>ROUND(I471*H471,2)</f>
        <v>0</v>
      </c>
      <c r="K471" s="190"/>
      <c r="L471" s="191"/>
      <c r="M471" s="192" t="s">
        <v>19</v>
      </c>
      <c r="N471" s="193" t="s">
        <v>42</v>
      </c>
      <c r="P471" s="144">
        <f>O471*H471</f>
        <v>0</v>
      </c>
      <c r="Q471" s="144">
        <v>2.5000000000000001E-3</v>
      </c>
      <c r="R471" s="144">
        <f>Q471*H471</f>
        <v>7.4999999999999997E-3</v>
      </c>
      <c r="S471" s="144">
        <v>0</v>
      </c>
      <c r="T471" s="145">
        <f>S471*H471</f>
        <v>0</v>
      </c>
      <c r="AR471" s="146" t="s">
        <v>236</v>
      </c>
      <c r="AT471" s="146" t="s">
        <v>462</v>
      </c>
      <c r="AU471" s="146" t="s">
        <v>80</v>
      </c>
      <c r="AY471" s="18" t="s">
        <v>191</v>
      </c>
      <c r="BE471" s="147">
        <f>IF(N471="základní",J471,0)</f>
        <v>0</v>
      </c>
      <c r="BF471" s="147">
        <f>IF(N471="snížená",J471,0)</f>
        <v>0</v>
      </c>
      <c r="BG471" s="147">
        <f>IF(N471="zákl. přenesená",J471,0)</f>
        <v>0</v>
      </c>
      <c r="BH471" s="147">
        <f>IF(N471="sníž. přenesená",J471,0)</f>
        <v>0</v>
      </c>
      <c r="BI471" s="147">
        <f>IF(N471="nulová",J471,0)</f>
        <v>0</v>
      </c>
      <c r="BJ471" s="18" t="s">
        <v>78</v>
      </c>
      <c r="BK471" s="147">
        <f>ROUND(I471*H471,2)</f>
        <v>0</v>
      </c>
      <c r="BL471" s="18" t="s">
        <v>197</v>
      </c>
      <c r="BM471" s="146" t="s">
        <v>906</v>
      </c>
    </row>
    <row r="472" spans="2:65" s="1" customFormat="1" ht="19.5">
      <c r="B472" s="33"/>
      <c r="D472" s="153" t="s">
        <v>498</v>
      </c>
      <c r="F472" s="194" t="s">
        <v>590</v>
      </c>
      <c r="I472" s="150"/>
      <c r="L472" s="33"/>
      <c r="M472" s="151"/>
      <c r="T472" s="54"/>
      <c r="AT472" s="18" t="s">
        <v>498</v>
      </c>
      <c r="AU472" s="18" t="s">
        <v>80</v>
      </c>
    </row>
    <row r="473" spans="2:65" s="1" customFormat="1" ht="16.5" customHeight="1">
      <c r="B473" s="33"/>
      <c r="C473" s="134" t="s">
        <v>761</v>
      </c>
      <c r="D473" s="134" t="s">
        <v>193</v>
      </c>
      <c r="E473" s="135" t="s">
        <v>908</v>
      </c>
      <c r="F473" s="136" t="s">
        <v>909</v>
      </c>
      <c r="G473" s="137" t="s">
        <v>595</v>
      </c>
      <c r="H473" s="138">
        <v>8</v>
      </c>
      <c r="I473" s="139"/>
      <c r="J473" s="140">
        <f>ROUND(I473*H473,2)</f>
        <v>0</v>
      </c>
      <c r="K473" s="141"/>
      <c r="L473" s="33"/>
      <c r="M473" s="142" t="s">
        <v>19</v>
      </c>
      <c r="N473" s="143" t="s">
        <v>42</v>
      </c>
      <c r="P473" s="144">
        <f>O473*H473</f>
        <v>0</v>
      </c>
      <c r="Q473" s="144">
        <v>1.6000000000000001E-4</v>
      </c>
      <c r="R473" s="144">
        <f>Q473*H473</f>
        <v>1.2800000000000001E-3</v>
      </c>
      <c r="S473" s="144">
        <v>0</v>
      </c>
      <c r="T473" s="145">
        <f>S473*H473</f>
        <v>0</v>
      </c>
      <c r="AR473" s="146" t="s">
        <v>197</v>
      </c>
      <c r="AT473" s="146" t="s">
        <v>193</v>
      </c>
      <c r="AU473" s="146" t="s">
        <v>80</v>
      </c>
      <c r="AY473" s="18" t="s">
        <v>191</v>
      </c>
      <c r="BE473" s="147">
        <f>IF(N473="základní",J473,0)</f>
        <v>0</v>
      </c>
      <c r="BF473" s="147">
        <f>IF(N473="snížená",J473,0)</f>
        <v>0</v>
      </c>
      <c r="BG473" s="147">
        <f>IF(N473="zákl. přenesená",J473,0)</f>
        <v>0</v>
      </c>
      <c r="BH473" s="147">
        <f>IF(N473="sníž. přenesená",J473,0)</f>
        <v>0</v>
      </c>
      <c r="BI473" s="147">
        <f>IF(N473="nulová",J473,0)</f>
        <v>0</v>
      </c>
      <c r="BJ473" s="18" t="s">
        <v>78</v>
      </c>
      <c r="BK473" s="147">
        <f>ROUND(I473*H473,2)</f>
        <v>0</v>
      </c>
      <c r="BL473" s="18" t="s">
        <v>197</v>
      </c>
      <c r="BM473" s="146" t="s">
        <v>910</v>
      </c>
    </row>
    <row r="474" spans="2:65" s="1" customFormat="1" ht="11.25">
      <c r="B474" s="33"/>
      <c r="D474" s="148" t="s">
        <v>199</v>
      </c>
      <c r="F474" s="149" t="s">
        <v>911</v>
      </c>
      <c r="I474" s="150"/>
      <c r="L474" s="33"/>
      <c r="M474" s="151"/>
      <c r="T474" s="54"/>
      <c r="AT474" s="18" t="s">
        <v>199</v>
      </c>
      <c r="AU474" s="18" t="s">
        <v>80</v>
      </c>
    </row>
    <row r="475" spans="2:65" s="1" customFormat="1" ht="19.5">
      <c r="B475" s="33"/>
      <c r="D475" s="153" t="s">
        <v>498</v>
      </c>
      <c r="F475" s="194" t="s">
        <v>648</v>
      </c>
      <c r="I475" s="150"/>
      <c r="L475" s="33"/>
      <c r="M475" s="151"/>
      <c r="T475" s="54"/>
      <c r="AT475" s="18" t="s">
        <v>498</v>
      </c>
      <c r="AU475" s="18" t="s">
        <v>80</v>
      </c>
    </row>
    <row r="476" spans="2:65" s="1" customFormat="1" ht="16.5" customHeight="1">
      <c r="B476" s="33"/>
      <c r="C476" s="134" t="s">
        <v>765</v>
      </c>
      <c r="D476" s="134" t="s">
        <v>193</v>
      </c>
      <c r="E476" s="135" t="s">
        <v>913</v>
      </c>
      <c r="F476" s="136" t="s">
        <v>914</v>
      </c>
      <c r="G476" s="137" t="s">
        <v>228</v>
      </c>
      <c r="H476" s="138">
        <v>84.4</v>
      </c>
      <c r="I476" s="139"/>
      <c r="J476" s="140">
        <f>ROUND(I476*H476,2)</f>
        <v>0</v>
      </c>
      <c r="K476" s="141"/>
      <c r="L476" s="33"/>
      <c r="M476" s="142" t="s">
        <v>19</v>
      </c>
      <c r="N476" s="143" t="s">
        <v>42</v>
      </c>
      <c r="P476" s="144">
        <f>O476*H476</f>
        <v>0</v>
      </c>
      <c r="Q476" s="144">
        <v>1.9000000000000001E-4</v>
      </c>
      <c r="R476" s="144">
        <f>Q476*H476</f>
        <v>1.6036000000000002E-2</v>
      </c>
      <c r="S476" s="144">
        <v>0</v>
      </c>
      <c r="T476" s="145">
        <f>S476*H476</f>
        <v>0</v>
      </c>
      <c r="AR476" s="146" t="s">
        <v>197</v>
      </c>
      <c r="AT476" s="146" t="s">
        <v>193</v>
      </c>
      <c r="AU476" s="146" t="s">
        <v>80</v>
      </c>
      <c r="AY476" s="18" t="s">
        <v>191</v>
      </c>
      <c r="BE476" s="147">
        <f>IF(N476="základní",J476,0)</f>
        <v>0</v>
      </c>
      <c r="BF476" s="147">
        <f>IF(N476="snížená",J476,0)</f>
        <v>0</v>
      </c>
      <c r="BG476" s="147">
        <f>IF(N476="zákl. přenesená",J476,0)</f>
        <v>0</v>
      </c>
      <c r="BH476" s="147">
        <f>IF(N476="sníž. přenesená",J476,0)</f>
        <v>0</v>
      </c>
      <c r="BI476" s="147">
        <f>IF(N476="nulová",J476,0)</f>
        <v>0</v>
      </c>
      <c r="BJ476" s="18" t="s">
        <v>78</v>
      </c>
      <c r="BK476" s="147">
        <f>ROUND(I476*H476,2)</f>
        <v>0</v>
      </c>
      <c r="BL476" s="18" t="s">
        <v>197</v>
      </c>
      <c r="BM476" s="146" t="s">
        <v>915</v>
      </c>
    </row>
    <row r="477" spans="2:65" s="1" customFormat="1" ht="19.5">
      <c r="B477" s="33"/>
      <c r="D477" s="153" t="s">
        <v>498</v>
      </c>
      <c r="F477" s="194" t="s">
        <v>590</v>
      </c>
      <c r="I477" s="150"/>
      <c r="L477" s="33"/>
      <c r="M477" s="151"/>
      <c r="T477" s="54"/>
      <c r="AT477" s="18" t="s">
        <v>498</v>
      </c>
      <c r="AU477" s="18" t="s">
        <v>80</v>
      </c>
    </row>
    <row r="478" spans="2:65" s="1" customFormat="1" ht="16.5" customHeight="1">
      <c r="B478" s="33"/>
      <c r="C478" s="134" t="s">
        <v>769</v>
      </c>
      <c r="D478" s="134" t="s">
        <v>193</v>
      </c>
      <c r="E478" s="135" t="s">
        <v>917</v>
      </c>
      <c r="F478" s="136" t="s">
        <v>918</v>
      </c>
      <c r="G478" s="137" t="s">
        <v>228</v>
      </c>
      <c r="H478" s="138">
        <v>241.5</v>
      </c>
      <c r="I478" s="139"/>
      <c r="J478" s="140">
        <f>ROUND(I478*H478,2)</f>
        <v>0</v>
      </c>
      <c r="K478" s="141"/>
      <c r="L478" s="33"/>
      <c r="M478" s="142" t="s">
        <v>19</v>
      </c>
      <c r="N478" s="143" t="s">
        <v>42</v>
      </c>
      <c r="P478" s="144">
        <f>O478*H478</f>
        <v>0</v>
      </c>
      <c r="Q478" s="144">
        <v>1.9000000000000001E-4</v>
      </c>
      <c r="R478" s="144">
        <f>Q478*H478</f>
        <v>4.5885000000000002E-2</v>
      </c>
      <c r="S478" s="144">
        <v>0</v>
      </c>
      <c r="T478" s="145">
        <f>S478*H478</f>
        <v>0</v>
      </c>
      <c r="AR478" s="146" t="s">
        <v>197</v>
      </c>
      <c r="AT478" s="146" t="s">
        <v>193</v>
      </c>
      <c r="AU478" s="146" t="s">
        <v>80</v>
      </c>
      <c r="AY478" s="18" t="s">
        <v>191</v>
      </c>
      <c r="BE478" s="147">
        <f>IF(N478="základní",J478,0)</f>
        <v>0</v>
      </c>
      <c r="BF478" s="147">
        <f>IF(N478="snížená",J478,0)</f>
        <v>0</v>
      </c>
      <c r="BG478" s="147">
        <f>IF(N478="zákl. přenesená",J478,0)</f>
        <v>0</v>
      </c>
      <c r="BH478" s="147">
        <f>IF(N478="sníž. přenesená",J478,0)</f>
        <v>0</v>
      </c>
      <c r="BI478" s="147">
        <f>IF(N478="nulová",J478,0)</f>
        <v>0</v>
      </c>
      <c r="BJ478" s="18" t="s">
        <v>78</v>
      </c>
      <c r="BK478" s="147">
        <f>ROUND(I478*H478,2)</f>
        <v>0</v>
      </c>
      <c r="BL478" s="18" t="s">
        <v>197</v>
      </c>
      <c r="BM478" s="146" t="s">
        <v>919</v>
      </c>
    </row>
    <row r="479" spans="2:65" s="1" customFormat="1" ht="19.5">
      <c r="B479" s="33"/>
      <c r="D479" s="153" t="s">
        <v>498</v>
      </c>
      <c r="F479" s="194" t="s">
        <v>590</v>
      </c>
      <c r="I479" s="150"/>
      <c r="L479" s="33"/>
      <c r="M479" s="151"/>
      <c r="T479" s="54"/>
      <c r="AT479" s="18" t="s">
        <v>498</v>
      </c>
      <c r="AU479" s="18" t="s">
        <v>80</v>
      </c>
    </row>
    <row r="480" spans="2:65" s="1" customFormat="1" ht="16.5" customHeight="1">
      <c r="B480" s="33"/>
      <c r="C480" s="134" t="s">
        <v>774</v>
      </c>
      <c r="D480" s="134" t="s">
        <v>193</v>
      </c>
      <c r="E480" s="135" t="s">
        <v>921</v>
      </c>
      <c r="F480" s="136" t="s">
        <v>922</v>
      </c>
      <c r="G480" s="137" t="s">
        <v>228</v>
      </c>
      <c r="H480" s="138">
        <v>298.39999999999998</v>
      </c>
      <c r="I480" s="139"/>
      <c r="J480" s="140">
        <f>ROUND(I480*H480,2)</f>
        <v>0</v>
      </c>
      <c r="K480" s="141"/>
      <c r="L480" s="33"/>
      <c r="M480" s="142" t="s">
        <v>19</v>
      </c>
      <c r="N480" s="143" t="s">
        <v>42</v>
      </c>
      <c r="P480" s="144">
        <f>O480*H480</f>
        <v>0</v>
      </c>
      <c r="Q480" s="144">
        <v>1.2999999999999999E-4</v>
      </c>
      <c r="R480" s="144">
        <f>Q480*H480</f>
        <v>3.8791999999999993E-2</v>
      </c>
      <c r="S480" s="144">
        <v>0</v>
      </c>
      <c r="T480" s="145">
        <f>S480*H480</f>
        <v>0</v>
      </c>
      <c r="AR480" s="146" t="s">
        <v>197</v>
      </c>
      <c r="AT480" s="146" t="s">
        <v>193</v>
      </c>
      <c r="AU480" s="146" t="s">
        <v>80</v>
      </c>
      <c r="AY480" s="18" t="s">
        <v>191</v>
      </c>
      <c r="BE480" s="147">
        <f>IF(N480="základní",J480,0)</f>
        <v>0</v>
      </c>
      <c r="BF480" s="147">
        <f>IF(N480="snížená",J480,0)</f>
        <v>0</v>
      </c>
      <c r="BG480" s="147">
        <f>IF(N480="zákl. přenesená",J480,0)</f>
        <v>0</v>
      </c>
      <c r="BH480" s="147">
        <f>IF(N480="sníž. přenesená",J480,0)</f>
        <v>0</v>
      </c>
      <c r="BI480" s="147">
        <f>IF(N480="nulová",J480,0)</f>
        <v>0</v>
      </c>
      <c r="BJ480" s="18" t="s">
        <v>78</v>
      </c>
      <c r="BK480" s="147">
        <f>ROUND(I480*H480,2)</f>
        <v>0</v>
      </c>
      <c r="BL480" s="18" t="s">
        <v>197</v>
      </c>
      <c r="BM480" s="146" t="s">
        <v>923</v>
      </c>
    </row>
    <row r="481" spans="2:65" s="1" customFormat="1" ht="11.25">
      <c r="B481" s="33"/>
      <c r="D481" s="148" t="s">
        <v>199</v>
      </c>
      <c r="F481" s="149" t="s">
        <v>924</v>
      </c>
      <c r="I481" s="150"/>
      <c r="L481" s="33"/>
      <c r="M481" s="151"/>
      <c r="T481" s="54"/>
      <c r="AT481" s="18" t="s">
        <v>199</v>
      </c>
      <c r="AU481" s="18" t="s">
        <v>80</v>
      </c>
    </row>
    <row r="482" spans="2:65" s="1" customFormat="1" ht="19.5">
      <c r="B482" s="33"/>
      <c r="D482" s="153" t="s">
        <v>498</v>
      </c>
      <c r="F482" s="194" t="s">
        <v>590</v>
      </c>
      <c r="I482" s="150"/>
      <c r="L482" s="33"/>
      <c r="M482" s="151"/>
      <c r="T482" s="54"/>
      <c r="AT482" s="18" t="s">
        <v>498</v>
      </c>
      <c r="AU482" s="18" t="s">
        <v>80</v>
      </c>
    </row>
    <row r="483" spans="2:65" s="12" customFormat="1" ht="11.25">
      <c r="B483" s="152"/>
      <c r="D483" s="153" t="s">
        <v>201</v>
      </c>
      <c r="E483" s="154" t="s">
        <v>19</v>
      </c>
      <c r="F483" s="155" t="s">
        <v>1956</v>
      </c>
      <c r="H483" s="156">
        <v>256</v>
      </c>
      <c r="I483" s="157"/>
      <c r="L483" s="152"/>
      <c r="M483" s="158"/>
      <c r="T483" s="159"/>
      <c r="AT483" s="154" t="s">
        <v>201</v>
      </c>
      <c r="AU483" s="154" t="s">
        <v>80</v>
      </c>
      <c r="AV483" s="12" t="s">
        <v>80</v>
      </c>
      <c r="AW483" s="12" t="s">
        <v>33</v>
      </c>
      <c r="AX483" s="12" t="s">
        <v>71</v>
      </c>
      <c r="AY483" s="154" t="s">
        <v>191</v>
      </c>
    </row>
    <row r="484" spans="2:65" s="12" customFormat="1" ht="11.25">
      <c r="B484" s="152"/>
      <c r="D484" s="153" t="s">
        <v>201</v>
      </c>
      <c r="E484" s="154" t="s">
        <v>19</v>
      </c>
      <c r="F484" s="155" t="s">
        <v>1957</v>
      </c>
      <c r="H484" s="156">
        <v>42.4</v>
      </c>
      <c r="I484" s="157"/>
      <c r="L484" s="152"/>
      <c r="M484" s="158"/>
      <c r="T484" s="159"/>
      <c r="AT484" s="154" t="s">
        <v>201</v>
      </c>
      <c r="AU484" s="154" t="s">
        <v>80</v>
      </c>
      <c r="AV484" s="12" t="s">
        <v>80</v>
      </c>
      <c r="AW484" s="12" t="s">
        <v>33</v>
      </c>
      <c r="AX484" s="12" t="s">
        <v>71</v>
      </c>
      <c r="AY484" s="154" t="s">
        <v>191</v>
      </c>
    </row>
    <row r="485" spans="2:65" s="13" customFormat="1" ht="11.25">
      <c r="B485" s="160"/>
      <c r="D485" s="153" t="s">
        <v>201</v>
      </c>
      <c r="E485" s="161" t="s">
        <v>19</v>
      </c>
      <c r="F485" s="162" t="s">
        <v>203</v>
      </c>
      <c r="H485" s="163">
        <v>298.39999999999998</v>
      </c>
      <c r="I485" s="164"/>
      <c r="L485" s="160"/>
      <c r="M485" s="165"/>
      <c r="T485" s="166"/>
      <c r="AT485" s="161" t="s">
        <v>201</v>
      </c>
      <c r="AU485" s="161" t="s">
        <v>80</v>
      </c>
      <c r="AV485" s="13" t="s">
        <v>197</v>
      </c>
      <c r="AW485" s="13" t="s">
        <v>33</v>
      </c>
      <c r="AX485" s="13" t="s">
        <v>78</v>
      </c>
      <c r="AY485" s="161" t="s">
        <v>191</v>
      </c>
    </row>
    <row r="486" spans="2:65" s="1" customFormat="1" ht="24.2" customHeight="1">
      <c r="B486" s="33"/>
      <c r="C486" s="134" t="s">
        <v>778</v>
      </c>
      <c r="D486" s="134" t="s">
        <v>193</v>
      </c>
      <c r="E486" s="135" t="s">
        <v>1958</v>
      </c>
      <c r="F486" s="136" t="s">
        <v>1959</v>
      </c>
      <c r="G486" s="137" t="s">
        <v>595</v>
      </c>
      <c r="H486" s="138">
        <v>18</v>
      </c>
      <c r="I486" s="139"/>
      <c r="J486" s="140">
        <f>ROUND(I486*H486,2)</f>
        <v>0</v>
      </c>
      <c r="K486" s="141"/>
      <c r="L486" s="33"/>
      <c r="M486" s="142" t="s">
        <v>19</v>
      </c>
      <c r="N486" s="143" t="s">
        <v>42</v>
      </c>
      <c r="P486" s="144">
        <f>O486*H486</f>
        <v>0</v>
      </c>
      <c r="Q486" s="144">
        <v>1.9000000000000001E-4</v>
      </c>
      <c r="R486" s="144">
        <f>Q486*H486</f>
        <v>3.4200000000000003E-3</v>
      </c>
      <c r="S486" s="144">
        <v>0</v>
      </c>
      <c r="T486" s="145">
        <f>S486*H486</f>
        <v>0</v>
      </c>
      <c r="AR486" s="146" t="s">
        <v>197</v>
      </c>
      <c r="AT486" s="146" t="s">
        <v>193</v>
      </c>
      <c r="AU486" s="146" t="s">
        <v>80</v>
      </c>
      <c r="AY486" s="18" t="s">
        <v>191</v>
      </c>
      <c r="BE486" s="147">
        <f>IF(N486="základní",J486,0)</f>
        <v>0</v>
      </c>
      <c r="BF486" s="147">
        <f>IF(N486="snížená",J486,0)</f>
        <v>0</v>
      </c>
      <c r="BG486" s="147">
        <f>IF(N486="zákl. přenesená",J486,0)</f>
        <v>0</v>
      </c>
      <c r="BH486" s="147">
        <f>IF(N486="sníž. přenesená",J486,0)</f>
        <v>0</v>
      </c>
      <c r="BI486" s="147">
        <f>IF(N486="nulová",J486,0)</f>
        <v>0</v>
      </c>
      <c r="BJ486" s="18" t="s">
        <v>78</v>
      </c>
      <c r="BK486" s="147">
        <f>ROUND(I486*H486,2)</f>
        <v>0</v>
      </c>
      <c r="BL486" s="18" t="s">
        <v>197</v>
      </c>
      <c r="BM486" s="146" t="s">
        <v>1960</v>
      </c>
    </row>
    <row r="487" spans="2:65" s="1" customFormat="1" ht="11.25">
      <c r="B487" s="33"/>
      <c r="D487" s="148" t="s">
        <v>199</v>
      </c>
      <c r="F487" s="149" t="s">
        <v>1961</v>
      </c>
      <c r="I487" s="150"/>
      <c r="L487" s="33"/>
      <c r="M487" s="151"/>
      <c r="T487" s="54"/>
      <c r="AT487" s="18" t="s">
        <v>199</v>
      </c>
      <c r="AU487" s="18" t="s">
        <v>80</v>
      </c>
    </row>
    <row r="488" spans="2:65" s="1" customFormat="1" ht="16.5" customHeight="1">
      <c r="B488" s="33"/>
      <c r="C488" s="134" t="s">
        <v>782</v>
      </c>
      <c r="D488" s="134" t="s">
        <v>193</v>
      </c>
      <c r="E488" s="135" t="s">
        <v>1962</v>
      </c>
      <c r="F488" s="136" t="s">
        <v>1963</v>
      </c>
      <c r="G488" s="137" t="s">
        <v>595</v>
      </c>
      <c r="H488" s="138">
        <v>6</v>
      </c>
      <c r="I488" s="139"/>
      <c r="J488" s="140">
        <f>ROUND(I488*H488,2)</f>
        <v>0</v>
      </c>
      <c r="K488" s="141"/>
      <c r="L488" s="33"/>
      <c r="M488" s="142" t="s">
        <v>19</v>
      </c>
      <c r="N488" s="143" t="s">
        <v>42</v>
      </c>
      <c r="P488" s="144">
        <f>O488*H488</f>
        <v>0</v>
      </c>
      <c r="Q488" s="144">
        <v>1E-3</v>
      </c>
      <c r="R488" s="144">
        <f>Q488*H488</f>
        <v>6.0000000000000001E-3</v>
      </c>
      <c r="S488" s="144">
        <v>0</v>
      </c>
      <c r="T488" s="145">
        <f>S488*H488</f>
        <v>0</v>
      </c>
      <c r="AR488" s="146" t="s">
        <v>197</v>
      </c>
      <c r="AT488" s="146" t="s">
        <v>193</v>
      </c>
      <c r="AU488" s="146" t="s">
        <v>80</v>
      </c>
      <c r="AY488" s="18" t="s">
        <v>191</v>
      </c>
      <c r="BE488" s="147">
        <f>IF(N488="základní",J488,0)</f>
        <v>0</v>
      </c>
      <c r="BF488" s="147">
        <f>IF(N488="snížená",J488,0)</f>
        <v>0</v>
      </c>
      <c r="BG488" s="147">
        <f>IF(N488="zákl. přenesená",J488,0)</f>
        <v>0</v>
      </c>
      <c r="BH488" s="147">
        <f>IF(N488="sníž. přenesená",J488,0)</f>
        <v>0</v>
      </c>
      <c r="BI488" s="147">
        <f>IF(N488="nulová",J488,0)</f>
        <v>0</v>
      </c>
      <c r="BJ488" s="18" t="s">
        <v>78</v>
      </c>
      <c r="BK488" s="147">
        <f>ROUND(I488*H488,2)</f>
        <v>0</v>
      </c>
      <c r="BL488" s="18" t="s">
        <v>197</v>
      </c>
      <c r="BM488" s="146" t="s">
        <v>1964</v>
      </c>
    </row>
    <row r="489" spans="2:65" s="1" customFormat="1" ht="11.25">
      <c r="B489" s="33"/>
      <c r="D489" s="148" t="s">
        <v>199</v>
      </c>
      <c r="F489" s="149" t="s">
        <v>1965</v>
      </c>
      <c r="I489" s="150"/>
      <c r="L489" s="33"/>
      <c r="M489" s="151"/>
      <c r="T489" s="54"/>
      <c r="AT489" s="18" t="s">
        <v>199</v>
      </c>
      <c r="AU489" s="18" t="s">
        <v>80</v>
      </c>
    </row>
    <row r="490" spans="2:65" s="1" customFormat="1" ht="16.5" customHeight="1">
      <c r="B490" s="33"/>
      <c r="C490" s="134" t="s">
        <v>787</v>
      </c>
      <c r="D490" s="134" t="s">
        <v>193</v>
      </c>
      <c r="E490" s="135" t="s">
        <v>1966</v>
      </c>
      <c r="F490" s="136" t="s">
        <v>1967</v>
      </c>
      <c r="G490" s="137" t="s">
        <v>228</v>
      </c>
      <c r="H490" s="138">
        <v>6</v>
      </c>
      <c r="I490" s="139"/>
      <c r="J490" s="140">
        <f>ROUND(I490*H490,2)</f>
        <v>0</v>
      </c>
      <c r="K490" s="141"/>
      <c r="L490" s="33"/>
      <c r="M490" s="142" t="s">
        <v>19</v>
      </c>
      <c r="N490" s="143" t="s">
        <v>42</v>
      </c>
      <c r="P490" s="144">
        <f>O490*H490</f>
        <v>0</v>
      </c>
      <c r="Q490" s="144">
        <v>5.8E-4</v>
      </c>
      <c r="R490" s="144">
        <f>Q490*H490</f>
        <v>3.48E-3</v>
      </c>
      <c r="S490" s="144">
        <v>0</v>
      </c>
      <c r="T490" s="145">
        <f>S490*H490</f>
        <v>0</v>
      </c>
      <c r="AR490" s="146" t="s">
        <v>197</v>
      </c>
      <c r="AT490" s="146" t="s">
        <v>193</v>
      </c>
      <c r="AU490" s="146" t="s">
        <v>80</v>
      </c>
      <c r="AY490" s="18" t="s">
        <v>191</v>
      </c>
      <c r="BE490" s="147">
        <f>IF(N490="základní",J490,0)</f>
        <v>0</v>
      </c>
      <c r="BF490" s="147">
        <f>IF(N490="snížená",J490,0)</f>
        <v>0</v>
      </c>
      <c r="BG490" s="147">
        <f>IF(N490="zákl. přenesená",J490,0)</f>
        <v>0</v>
      </c>
      <c r="BH490" s="147">
        <f>IF(N490="sníž. přenesená",J490,0)</f>
        <v>0</v>
      </c>
      <c r="BI490" s="147">
        <f>IF(N490="nulová",J490,0)</f>
        <v>0</v>
      </c>
      <c r="BJ490" s="18" t="s">
        <v>78</v>
      </c>
      <c r="BK490" s="147">
        <f>ROUND(I490*H490,2)</f>
        <v>0</v>
      </c>
      <c r="BL490" s="18" t="s">
        <v>197</v>
      </c>
      <c r="BM490" s="146" t="s">
        <v>1968</v>
      </c>
    </row>
    <row r="491" spans="2:65" s="1" customFormat="1" ht="16.5" customHeight="1">
      <c r="B491" s="33"/>
      <c r="C491" s="183" t="s">
        <v>791</v>
      </c>
      <c r="D491" s="183" t="s">
        <v>462</v>
      </c>
      <c r="E491" s="184" t="s">
        <v>1969</v>
      </c>
      <c r="F491" s="185" t="s">
        <v>1970</v>
      </c>
      <c r="G491" s="186" t="s">
        <v>228</v>
      </c>
      <c r="H491" s="187">
        <v>6</v>
      </c>
      <c r="I491" s="188"/>
      <c r="J491" s="189">
        <f>ROUND(I491*H491,2)</f>
        <v>0</v>
      </c>
      <c r="K491" s="190"/>
      <c r="L491" s="191"/>
      <c r="M491" s="192" t="s">
        <v>19</v>
      </c>
      <c r="N491" s="193" t="s">
        <v>42</v>
      </c>
      <c r="P491" s="144">
        <f>O491*H491</f>
        <v>0</v>
      </c>
      <c r="Q491" s="144">
        <v>5.0939999999999999E-2</v>
      </c>
      <c r="R491" s="144">
        <f>Q491*H491</f>
        <v>0.30564000000000002</v>
      </c>
      <c r="S491" s="144">
        <v>0</v>
      </c>
      <c r="T491" s="145">
        <f>S491*H491</f>
        <v>0</v>
      </c>
      <c r="AR491" s="146" t="s">
        <v>236</v>
      </c>
      <c r="AT491" s="146" t="s">
        <v>462</v>
      </c>
      <c r="AU491" s="146" t="s">
        <v>80</v>
      </c>
      <c r="AY491" s="18" t="s">
        <v>191</v>
      </c>
      <c r="BE491" s="147">
        <f>IF(N491="základní",J491,0)</f>
        <v>0</v>
      </c>
      <c r="BF491" s="147">
        <f>IF(N491="snížená",J491,0)</f>
        <v>0</v>
      </c>
      <c r="BG491" s="147">
        <f>IF(N491="zákl. přenesená",J491,0)</f>
        <v>0</v>
      </c>
      <c r="BH491" s="147">
        <f>IF(N491="sníž. přenesená",J491,0)</f>
        <v>0</v>
      </c>
      <c r="BI491" s="147">
        <f>IF(N491="nulová",J491,0)</f>
        <v>0</v>
      </c>
      <c r="BJ491" s="18" t="s">
        <v>78</v>
      </c>
      <c r="BK491" s="147">
        <f>ROUND(I491*H491,2)</f>
        <v>0</v>
      </c>
      <c r="BL491" s="18" t="s">
        <v>197</v>
      </c>
      <c r="BM491" s="146" t="s">
        <v>1971</v>
      </c>
    </row>
    <row r="492" spans="2:65" s="1" customFormat="1" ht="21.75" customHeight="1">
      <c r="B492" s="33"/>
      <c r="C492" s="134" t="s">
        <v>795</v>
      </c>
      <c r="D492" s="134" t="s">
        <v>193</v>
      </c>
      <c r="E492" s="135" t="s">
        <v>947</v>
      </c>
      <c r="F492" s="136" t="s">
        <v>948</v>
      </c>
      <c r="G492" s="137" t="s">
        <v>595</v>
      </c>
      <c r="H492" s="138">
        <v>4</v>
      </c>
      <c r="I492" s="139"/>
      <c r="J492" s="140">
        <f>ROUND(I492*H492,2)</f>
        <v>0</v>
      </c>
      <c r="K492" s="141"/>
      <c r="L492" s="33"/>
      <c r="M492" s="142" t="s">
        <v>19</v>
      </c>
      <c r="N492" s="143" t="s">
        <v>42</v>
      </c>
      <c r="P492" s="144">
        <f>O492*H492</f>
        <v>0</v>
      </c>
      <c r="Q492" s="144">
        <v>0</v>
      </c>
      <c r="R492" s="144">
        <f>Q492*H492</f>
        <v>0</v>
      </c>
      <c r="S492" s="144">
        <v>0</v>
      </c>
      <c r="T492" s="145">
        <f>S492*H492</f>
        <v>0</v>
      </c>
      <c r="AR492" s="146" t="s">
        <v>197</v>
      </c>
      <c r="AT492" s="146" t="s">
        <v>193</v>
      </c>
      <c r="AU492" s="146" t="s">
        <v>80</v>
      </c>
      <c r="AY492" s="18" t="s">
        <v>191</v>
      </c>
      <c r="BE492" s="147">
        <f>IF(N492="základní",J492,0)</f>
        <v>0</v>
      </c>
      <c r="BF492" s="147">
        <f>IF(N492="snížená",J492,0)</f>
        <v>0</v>
      </c>
      <c r="BG492" s="147">
        <f>IF(N492="zákl. přenesená",J492,0)</f>
        <v>0</v>
      </c>
      <c r="BH492" s="147">
        <f>IF(N492="sníž. přenesená",J492,0)</f>
        <v>0</v>
      </c>
      <c r="BI492" s="147">
        <f>IF(N492="nulová",J492,0)</f>
        <v>0</v>
      </c>
      <c r="BJ492" s="18" t="s">
        <v>78</v>
      </c>
      <c r="BK492" s="147">
        <f>ROUND(I492*H492,2)</f>
        <v>0</v>
      </c>
      <c r="BL492" s="18" t="s">
        <v>197</v>
      </c>
      <c r="BM492" s="146" t="s">
        <v>949</v>
      </c>
    </row>
    <row r="493" spans="2:65" s="1" customFormat="1" ht="19.5">
      <c r="B493" s="33"/>
      <c r="D493" s="153" t="s">
        <v>498</v>
      </c>
      <c r="F493" s="194" t="s">
        <v>648</v>
      </c>
      <c r="I493" s="150"/>
      <c r="L493" s="33"/>
      <c r="M493" s="151"/>
      <c r="T493" s="54"/>
      <c r="AT493" s="18" t="s">
        <v>498</v>
      </c>
      <c r="AU493" s="18" t="s">
        <v>80</v>
      </c>
    </row>
    <row r="494" spans="2:65" s="11" customFormat="1" ht="22.9" customHeight="1">
      <c r="B494" s="122"/>
      <c r="D494" s="123" t="s">
        <v>70</v>
      </c>
      <c r="E494" s="132" t="s">
        <v>242</v>
      </c>
      <c r="F494" s="132" t="s">
        <v>950</v>
      </c>
      <c r="I494" s="125"/>
      <c r="J494" s="133">
        <f>BK494</f>
        <v>0</v>
      </c>
      <c r="L494" s="122"/>
      <c r="M494" s="127"/>
      <c r="P494" s="128">
        <f>SUM(P495:P498)</f>
        <v>0</v>
      </c>
      <c r="R494" s="128">
        <f>SUM(R495:R498)</f>
        <v>0</v>
      </c>
      <c r="T494" s="129">
        <f>SUM(T495:T498)</f>
        <v>0</v>
      </c>
      <c r="AR494" s="123" t="s">
        <v>78</v>
      </c>
      <c r="AT494" s="130" t="s">
        <v>70</v>
      </c>
      <c r="AU494" s="130" t="s">
        <v>78</v>
      </c>
      <c r="AY494" s="123" t="s">
        <v>191</v>
      </c>
      <c r="BK494" s="131">
        <f>SUM(BK495:BK498)</f>
        <v>0</v>
      </c>
    </row>
    <row r="495" spans="2:65" s="1" customFormat="1" ht="16.5" customHeight="1">
      <c r="B495" s="33"/>
      <c r="C495" s="134" t="s">
        <v>800</v>
      </c>
      <c r="D495" s="134" t="s">
        <v>193</v>
      </c>
      <c r="E495" s="135" t="s">
        <v>952</v>
      </c>
      <c r="F495" s="136" t="s">
        <v>953</v>
      </c>
      <c r="G495" s="137" t="s">
        <v>228</v>
      </c>
      <c r="H495" s="138">
        <v>255</v>
      </c>
      <c r="I495" s="139"/>
      <c r="J495" s="140">
        <f>ROUND(I495*H495,2)</f>
        <v>0</v>
      </c>
      <c r="K495" s="141"/>
      <c r="L495" s="33"/>
      <c r="M495" s="142" t="s">
        <v>19</v>
      </c>
      <c r="N495" s="143" t="s">
        <v>42</v>
      </c>
      <c r="P495" s="144">
        <f>O495*H495</f>
        <v>0</v>
      </c>
      <c r="Q495" s="144">
        <v>0</v>
      </c>
      <c r="R495" s="144">
        <f>Q495*H495</f>
        <v>0</v>
      </c>
      <c r="S495" s="144">
        <v>0</v>
      </c>
      <c r="T495" s="145">
        <f>S495*H495</f>
        <v>0</v>
      </c>
      <c r="AR495" s="146" t="s">
        <v>197</v>
      </c>
      <c r="AT495" s="146" t="s">
        <v>193</v>
      </c>
      <c r="AU495" s="146" t="s">
        <v>80</v>
      </c>
      <c r="AY495" s="18" t="s">
        <v>191</v>
      </c>
      <c r="BE495" s="147">
        <f>IF(N495="základní",J495,0)</f>
        <v>0</v>
      </c>
      <c r="BF495" s="147">
        <f>IF(N495="snížená",J495,0)</f>
        <v>0</v>
      </c>
      <c r="BG495" s="147">
        <f>IF(N495="zákl. přenesená",J495,0)</f>
        <v>0</v>
      </c>
      <c r="BH495" s="147">
        <f>IF(N495="sníž. přenesená",J495,0)</f>
        <v>0</v>
      </c>
      <c r="BI495" s="147">
        <f>IF(N495="nulová",J495,0)</f>
        <v>0</v>
      </c>
      <c r="BJ495" s="18" t="s">
        <v>78</v>
      </c>
      <c r="BK495" s="147">
        <f>ROUND(I495*H495,2)</f>
        <v>0</v>
      </c>
      <c r="BL495" s="18" t="s">
        <v>197</v>
      </c>
      <c r="BM495" s="146" t="s">
        <v>954</v>
      </c>
    </row>
    <row r="496" spans="2:65" s="1" customFormat="1" ht="11.25">
      <c r="B496" s="33"/>
      <c r="D496" s="148" t="s">
        <v>199</v>
      </c>
      <c r="F496" s="149" t="s">
        <v>955</v>
      </c>
      <c r="I496" s="150"/>
      <c r="L496" s="33"/>
      <c r="M496" s="151"/>
      <c r="T496" s="54"/>
      <c r="AT496" s="18" t="s">
        <v>199</v>
      </c>
      <c r="AU496" s="18" t="s">
        <v>80</v>
      </c>
    </row>
    <row r="497" spans="2:65" s="1" customFormat="1" ht="37.9" customHeight="1">
      <c r="B497" s="33"/>
      <c r="C497" s="134" t="s">
        <v>804</v>
      </c>
      <c r="D497" s="134" t="s">
        <v>193</v>
      </c>
      <c r="E497" s="135" t="s">
        <v>962</v>
      </c>
      <c r="F497" s="136" t="s">
        <v>963</v>
      </c>
      <c r="G497" s="137" t="s">
        <v>228</v>
      </c>
      <c r="H497" s="138">
        <v>65</v>
      </c>
      <c r="I497" s="139"/>
      <c r="J497" s="140">
        <f>ROUND(I497*H497,2)</f>
        <v>0</v>
      </c>
      <c r="K497" s="141"/>
      <c r="L497" s="33"/>
      <c r="M497" s="142" t="s">
        <v>19</v>
      </c>
      <c r="N497" s="143" t="s">
        <v>42</v>
      </c>
      <c r="P497" s="144">
        <f>O497*H497</f>
        <v>0</v>
      </c>
      <c r="Q497" s="144">
        <v>0</v>
      </c>
      <c r="R497" s="144">
        <f>Q497*H497</f>
        <v>0</v>
      </c>
      <c r="S497" s="144">
        <v>0</v>
      </c>
      <c r="T497" s="145">
        <f>S497*H497</f>
        <v>0</v>
      </c>
      <c r="AR497" s="146" t="s">
        <v>197</v>
      </c>
      <c r="AT497" s="146" t="s">
        <v>193</v>
      </c>
      <c r="AU497" s="146" t="s">
        <v>80</v>
      </c>
      <c r="AY497" s="18" t="s">
        <v>191</v>
      </c>
      <c r="BE497" s="147">
        <f>IF(N497="základní",J497,0)</f>
        <v>0</v>
      </c>
      <c r="BF497" s="147">
        <f>IF(N497="snížená",J497,0)</f>
        <v>0</v>
      </c>
      <c r="BG497" s="147">
        <f>IF(N497="zákl. přenesená",J497,0)</f>
        <v>0</v>
      </c>
      <c r="BH497" s="147">
        <f>IF(N497="sníž. přenesená",J497,0)</f>
        <v>0</v>
      </c>
      <c r="BI497" s="147">
        <f>IF(N497="nulová",J497,0)</f>
        <v>0</v>
      </c>
      <c r="BJ497" s="18" t="s">
        <v>78</v>
      </c>
      <c r="BK497" s="147">
        <f>ROUND(I497*H497,2)</f>
        <v>0</v>
      </c>
      <c r="BL497" s="18" t="s">
        <v>197</v>
      </c>
      <c r="BM497" s="146" t="s">
        <v>1972</v>
      </c>
    </row>
    <row r="498" spans="2:65" s="1" customFormat="1" ht="11.25">
      <c r="B498" s="33"/>
      <c r="D498" s="148" t="s">
        <v>199</v>
      </c>
      <c r="F498" s="149" t="s">
        <v>965</v>
      </c>
      <c r="I498" s="150"/>
      <c r="L498" s="33"/>
      <c r="M498" s="151"/>
      <c r="T498" s="54"/>
      <c r="AT498" s="18" t="s">
        <v>199</v>
      </c>
      <c r="AU498" s="18" t="s">
        <v>80</v>
      </c>
    </row>
    <row r="499" spans="2:65" s="11" customFormat="1" ht="22.9" customHeight="1">
      <c r="B499" s="122"/>
      <c r="D499" s="123" t="s">
        <v>70</v>
      </c>
      <c r="E499" s="132" t="s">
        <v>971</v>
      </c>
      <c r="F499" s="132" t="s">
        <v>972</v>
      </c>
      <c r="I499" s="125"/>
      <c r="J499" s="133">
        <f>BK499</f>
        <v>0</v>
      </c>
      <c r="L499" s="122"/>
      <c r="M499" s="127"/>
      <c r="P499" s="128">
        <f>SUM(P500:P535)</f>
        <v>0</v>
      </c>
      <c r="R499" s="128">
        <f>SUM(R500:R535)</f>
        <v>0</v>
      </c>
      <c r="T499" s="129">
        <f>SUM(T500:T535)</f>
        <v>0</v>
      </c>
      <c r="AR499" s="123" t="s">
        <v>78</v>
      </c>
      <c r="AT499" s="130" t="s">
        <v>70</v>
      </c>
      <c r="AU499" s="130" t="s">
        <v>78</v>
      </c>
      <c r="AY499" s="123" t="s">
        <v>191</v>
      </c>
      <c r="BK499" s="131">
        <f>SUM(BK500:BK535)</f>
        <v>0</v>
      </c>
    </row>
    <row r="500" spans="2:65" s="1" customFormat="1" ht="21.75" customHeight="1">
      <c r="B500" s="33"/>
      <c r="C500" s="134" t="s">
        <v>808</v>
      </c>
      <c r="D500" s="134" t="s">
        <v>193</v>
      </c>
      <c r="E500" s="135" t="s">
        <v>974</v>
      </c>
      <c r="F500" s="136" t="s">
        <v>975</v>
      </c>
      <c r="G500" s="137" t="s">
        <v>465</v>
      </c>
      <c r="H500" s="138">
        <v>112.04</v>
      </c>
      <c r="I500" s="139"/>
      <c r="J500" s="140">
        <f>ROUND(I500*H500,2)</f>
        <v>0</v>
      </c>
      <c r="K500" s="141"/>
      <c r="L500" s="33"/>
      <c r="M500" s="142" t="s">
        <v>19</v>
      </c>
      <c r="N500" s="143" t="s">
        <v>42</v>
      </c>
      <c r="P500" s="144">
        <f>O500*H500</f>
        <v>0</v>
      </c>
      <c r="Q500" s="144">
        <v>0</v>
      </c>
      <c r="R500" s="144">
        <f>Q500*H500</f>
        <v>0</v>
      </c>
      <c r="S500" s="144">
        <v>0</v>
      </c>
      <c r="T500" s="145">
        <f>S500*H500</f>
        <v>0</v>
      </c>
      <c r="AR500" s="146" t="s">
        <v>197</v>
      </c>
      <c r="AT500" s="146" t="s">
        <v>193</v>
      </c>
      <c r="AU500" s="146" t="s">
        <v>80</v>
      </c>
      <c r="AY500" s="18" t="s">
        <v>191</v>
      </c>
      <c r="BE500" s="147">
        <f>IF(N500="základní",J500,0)</f>
        <v>0</v>
      </c>
      <c r="BF500" s="147">
        <f>IF(N500="snížená",J500,0)</f>
        <v>0</v>
      </c>
      <c r="BG500" s="147">
        <f>IF(N500="zákl. přenesená",J500,0)</f>
        <v>0</v>
      </c>
      <c r="BH500" s="147">
        <f>IF(N500="sníž. přenesená",J500,0)</f>
        <v>0</v>
      </c>
      <c r="BI500" s="147">
        <f>IF(N500="nulová",J500,0)</f>
        <v>0</v>
      </c>
      <c r="BJ500" s="18" t="s">
        <v>78</v>
      </c>
      <c r="BK500" s="147">
        <f>ROUND(I500*H500,2)</f>
        <v>0</v>
      </c>
      <c r="BL500" s="18" t="s">
        <v>197</v>
      </c>
      <c r="BM500" s="146" t="s">
        <v>1973</v>
      </c>
    </row>
    <row r="501" spans="2:65" s="1" customFormat="1" ht="11.25">
      <c r="B501" s="33"/>
      <c r="D501" s="148" t="s">
        <v>199</v>
      </c>
      <c r="F501" s="149" t="s">
        <v>977</v>
      </c>
      <c r="I501" s="150"/>
      <c r="L501" s="33"/>
      <c r="M501" s="151"/>
      <c r="T501" s="54"/>
      <c r="AT501" s="18" t="s">
        <v>199</v>
      </c>
      <c r="AU501" s="18" t="s">
        <v>80</v>
      </c>
    </row>
    <row r="502" spans="2:65" s="14" customFormat="1" ht="11.25">
      <c r="B502" s="167"/>
      <c r="D502" s="153" t="s">
        <v>201</v>
      </c>
      <c r="E502" s="168" t="s">
        <v>19</v>
      </c>
      <c r="F502" s="169" t="s">
        <v>978</v>
      </c>
      <c r="H502" s="168" t="s">
        <v>19</v>
      </c>
      <c r="I502" s="170"/>
      <c r="L502" s="167"/>
      <c r="M502" s="171"/>
      <c r="T502" s="172"/>
      <c r="AT502" s="168" t="s">
        <v>201</v>
      </c>
      <c r="AU502" s="168" t="s">
        <v>80</v>
      </c>
      <c r="AV502" s="14" t="s">
        <v>78</v>
      </c>
      <c r="AW502" s="14" t="s">
        <v>33</v>
      </c>
      <c r="AX502" s="14" t="s">
        <v>71</v>
      </c>
      <c r="AY502" s="168" t="s">
        <v>191</v>
      </c>
    </row>
    <row r="503" spans="2:65" s="12" customFormat="1" ht="11.25">
      <c r="B503" s="152"/>
      <c r="D503" s="153" t="s">
        <v>201</v>
      </c>
      <c r="E503" s="154" t="s">
        <v>19</v>
      </c>
      <c r="F503" s="155" t="s">
        <v>1974</v>
      </c>
      <c r="H503" s="156">
        <v>112.04</v>
      </c>
      <c r="I503" s="157"/>
      <c r="L503" s="152"/>
      <c r="M503" s="158"/>
      <c r="T503" s="159"/>
      <c r="AT503" s="154" t="s">
        <v>201</v>
      </c>
      <c r="AU503" s="154" t="s">
        <v>80</v>
      </c>
      <c r="AV503" s="12" t="s">
        <v>80</v>
      </c>
      <c r="AW503" s="12" t="s">
        <v>33</v>
      </c>
      <c r="AX503" s="12" t="s">
        <v>71</v>
      </c>
      <c r="AY503" s="154" t="s">
        <v>191</v>
      </c>
    </row>
    <row r="504" spans="2:65" s="15" customFormat="1" ht="11.25">
      <c r="B504" s="176"/>
      <c r="D504" s="153" t="s">
        <v>201</v>
      </c>
      <c r="E504" s="177" t="s">
        <v>19</v>
      </c>
      <c r="F504" s="178" t="s">
        <v>446</v>
      </c>
      <c r="H504" s="179">
        <v>112.04</v>
      </c>
      <c r="I504" s="180"/>
      <c r="L504" s="176"/>
      <c r="M504" s="181"/>
      <c r="T504" s="182"/>
      <c r="AT504" s="177" t="s">
        <v>201</v>
      </c>
      <c r="AU504" s="177" t="s">
        <v>80</v>
      </c>
      <c r="AV504" s="15" t="s">
        <v>148</v>
      </c>
      <c r="AW504" s="15" t="s">
        <v>33</v>
      </c>
      <c r="AX504" s="15" t="s">
        <v>71</v>
      </c>
      <c r="AY504" s="177" t="s">
        <v>191</v>
      </c>
    </row>
    <row r="505" spans="2:65" s="13" customFormat="1" ht="11.25">
      <c r="B505" s="160"/>
      <c r="D505" s="153" t="s">
        <v>201</v>
      </c>
      <c r="E505" s="161" t="s">
        <v>19</v>
      </c>
      <c r="F505" s="162" t="s">
        <v>203</v>
      </c>
      <c r="H505" s="163">
        <v>112.04</v>
      </c>
      <c r="I505" s="164"/>
      <c r="L505" s="160"/>
      <c r="M505" s="165"/>
      <c r="T505" s="166"/>
      <c r="AT505" s="161" t="s">
        <v>201</v>
      </c>
      <c r="AU505" s="161" t="s">
        <v>80</v>
      </c>
      <c r="AV505" s="13" t="s">
        <v>197</v>
      </c>
      <c r="AW505" s="13" t="s">
        <v>33</v>
      </c>
      <c r="AX505" s="13" t="s">
        <v>78</v>
      </c>
      <c r="AY505" s="161" t="s">
        <v>191</v>
      </c>
    </row>
    <row r="506" spans="2:65" s="1" customFormat="1" ht="21.75" customHeight="1">
      <c r="B506" s="33"/>
      <c r="C506" s="134" t="s">
        <v>813</v>
      </c>
      <c r="D506" s="134" t="s">
        <v>193</v>
      </c>
      <c r="E506" s="135" t="s">
        <v>981</v>
      </c>
      <c r="F506" s="136" t="s">
        <v>982</v>
      </c>
      <c r="G506" s="137" t="s">
        <v>465</v>
      </c>
      <c r="H506" s="138">
        <v>112.04</v>
      </c>
      <c r="I506" s="139"/>
      <c r="J506" s="140">
        <f>ROUND(I506*H506,2)</f>
        <v>0</v>
      </c>
      <c r="K506" s="141"/>
      <c r="L506" s="33"/>
      <c r="M506" s="142" t="s">
        <v>19</v>
      </c>
      <c r="N506" s="143" t="s">
        <v>42</v>
      </c>
      <c r="P506" s="144">
        <f>O506*H506</f>
        <v>0</v>
      </c>
      <c r="Q506" s="144">
        <v>0</v>
      </c>
      <c r="R506" s="144">
        <f>Q506*H506</f>
        <v>0</v>
      </c>
      <c r="S506" s="144">
        <v>0</v>
      </c>
      <c r="T506" s="145">
        <f>S506*H506</f>
        <v>0</v>
      </c>
      <c r="AR506" s="146" t="s">
        <v>197</v>
      </c>
      <c r="AT506" s="146" t="s">
        <v>193</v>
      </c>
      <c r="AU506" s="146" t="s">
        <v>80</v>
      </c>
      <c r="AY506" s="18" t="s">
        <v>191</v>
      </c>
      <c r="BE506" s="147">
        <f>IF(N506="základní",J506,0)</f>
        <v>0</v>
      </c>
      <c r="BF506" s="147">
        <f>IF(N506="snížená",J506,0)</f>
        <v>0</v>
      </c>
      <c r="BG506" s="147">
        <f>IF(N506="zákl. přenesená",J506,0)</f>
        <v>0</v>
      </c>
      <c r="BH506" s="147">
        <f>IF(N506="sníž. přenesená",J506,0)</f>
        <v>0</v>
      </c>
      <c r="BI506" s="147">
        <f>IF(N506="nulová",J506,0)</f>
        <v>0</v>
      </c>
      <c r="BJ506" s="18" t="s">
        <v>78</v>
      </c>
      <c r="BK506" s="147">
        <f>ROUND(I506*H506,2)</f>
        <v>0</v>
      </c>
      <c r="BL506" s="18" t="s">
        <v>197</v>
      </c>
      <c r="BM506" s="146" t="s">
        <v>1975</v>
      </c>
    </row>
    <row r="507" spans="2:65" s="1" customFormat="1" ht="11.25">
      <c r="B507" s="33"/>
      <c r="D507" s="148" t="s">
        <v>199</v>
      </c>
      <c r="F507" s="149" t="s">
        <v>984</v>
      </c>
      <c r="I507" s="150"/>
      <c r="L507" s="33"/>
      <c r="M507" s="151"/>
      <c r="T507" s="54"/>
      <c r="AT507" s="18" t="s">
        <v>199</v>
      </c>
      <c r="AU507" s="18" t="s">
        <v>80</v>
      </c>
    </row>
    <row r="508" spans="2:65" s="14" customFormat="1" ht="11.25">
      <c r="B508" s="167"/>
      <c r="D508" s="153" t="s">
        <v>201</v>
      </c>
      <c r="E508" s="168" t="s">
        <v>19</v>
      </c>
      <c r="F508" s="169" t="s">
        <v>985</v>
      </c>
      <c r="H508" s="168" t="s">
        <v>19</v>
      </c>
      <c r="I508" s="170"/>
      <c r="L508" s="167"/>
      <c r="M508" s="171"/>
      <c r="T508" s="172"/>
      <c r="AT508" s="168" t="s">
        <v>201</v>
      </c>
      <c r="AU508" s="168" t="s">
        <v>80</v>
      </c>
      <c r="AV508" s="14" t="s">
        <v>78</v>
      </c>
      <c r="AW508" s="14" t="s">
        <v>33</v>
      </c>
      <c r="AX508" s="14" t="s">
        <v>71</v>
      </c>
      <c r="AY508" s="168" t="s">
        <v>191</v>
      </c>
    </row>
    <row r="509" spans="2:65" s="12" customFormat="1" ht="11.25">
      <c r="B509" s="152"/>
      <c r="D509" s="153" t="s">
        <v>201</v>
      </c>
      <c r="E509" s="154" t="s">
        <v>19</v>
      </c>
      <c r="F509" s="155" t="s">
        <v>1974</v>
      </c>
      <c r="H509" s="156">
        <v>112.04</v>
      </c>
      <c r="I509" s="157"/>
      <c r="L509" s="152"/>
      <c r="M509" s="158"/>
      <c r="T509" s="159"/>
      <c r="AT509" s="154" t="s">
        <v>201</v>
      </c>
      <c r="AU509" s="154" t="s">
        <v>80</v>
      </c>
      <c r="AV509" s="12" t="s">
        <v>80</v>
      </c>
      <c r="AW509" s="12" t="s">
        <v>33</v>
      </c>
      <c r="AX509" s="12" t="s">
        <v>71</v>
      </c>
      <c r="AY509" s="154" t="s">
        <v>191</v>
      </c>
    </row>
    <row r="510" spans="2:65" s="13" customFormat="1" ht="11.25">
      <c r="B510" s="160"/>
      <c r="D510" s="153" t="s">
        <v>201</v>
      </c>
      <c r="E510" s="161" t="s">
        <v>19</v>
      </c>
      <c r="F510" s="162" t="s">
        <v>203</v>
      </c>
      <c r="H510" s="163">
        <v>112.04</v>
      </c>
      <c r="I510" s="164"/>
      <c r="L510" s="160"/>
      <c r="M510" s="165"/>
      <c r="T510" s="166"/>
      <c r="AT510" s="161" t="s">
        <v>201</v>
      </c>
      <c r="AU510" s="161" t="s">
        <v>80</v>
      </c>
      <c r="AV510" s="13" t="s">
        <v>197</v>
      </c>
      <c r="AW510" s="13" t="s">
        <v>33</v>
      </c>
      <c r="AX510" s="13" t="s">
        <v>78</v>
      </c>
      <c r="AY510" s="161" t="s">
        <v>191</v>
      </c>
    </row>
    <row r="511" spans="2:65" s="1" customFormat="1" ht="24.2" customHeight="1">
      <c r="B511" s="33"/>
      <c r="C511" s="134" t="s">
        <v>817</v>
      </c>
      <c r="D511" s="134" t="s">
        <v>193</v>
      </c>
      <c r="E511" s="135" t="s">
        <v>992</v>
      </c>
      <c r="F511" s="136" t="s">
        <v>993</v>
      </c>
      <c r="G511" s="137" t="s">
        <v>465</v>
      </c>
      <c r="H511" s="138">
        <v>18.850000000000001</v>
      </c>
      <c r="I511" s="139"/>
      <c r="J511" s="140">
        <f>ROUND(I511*H511,2)</f>
        <v>0</v>
      </c>
      <c r="K511" s="141"/>
      <c r="L511" s="33"/>
      <c r="M511" s="142" t="s">
        <v>19</v>
      </c>
      <c r="N511" s="143" t="s">
        <v>42</v>
      </c>
      <c r="P511" s="144">
        <f>O511*H511</f>
        <v>0</v>
      </c>
      <c r="Q511" s="144">
        <v>0</v>
      </c>
      <c r="R511" s="144">
        <f>Q511*H511</f>
        <v>0</v>
      </c>
      <c r="S511" s="144">
        <v>0</v>
      </c>
      <c r="T511" s="145">
        <f>S511*H511</f>
        <v>0</v>
      </c>
      <c r="AR511" s="146" t="s">
        <v>197</v>
      </c>
      <c r="AT511" s="146" t="s">
        <v>193</v>
      </c>
      <c r="AU511" s="146" t="s">
        <v>80</v>
      </c>
      <c r="AY511" s="18" t="s">
        <v>191</v>
      </c>
      <c r="BE511" s="147">
        <f>IF(N511="základní",J511,0)</f>
        <v>0</v>
      </c>
      <c r="BF511" s="147">
        <f>IF(N511="snížená",J511,0)</f>
        <v>0</v>
      </c>
      <c r="BG511" s="147">
        <f>IF(N511="zákl. přenesená",J511,0)</f>
        <v>0</v>
      </c>
      <c r="BH511" s="147">
        <f>IF(N511="sníž. přenesená",J511,0)</f>
        <v>0</v>
      </c>
      <c r="BI511" s="147">
        <f>IF(N511="nulová",J511,0)</f>
        <v>0</v>
      </c>
      <c r="BJ511" s="18" t="s">
        <v>78</v>
      </c>
      <c r="BK511" s="147">
        <f>ROUND(I511*H511,2)</f>
        <v>0</v>
      </c>
      <c r="BL511" s="18" t="s">
        <v>197</v>
      </c>
      <c r="BM511" s="146" t="s">
        <v>1976</v>
      </c>
    </row>
    <row r="512" spans="2:65" s="1" customFormat="1" ht="11.25">
      <c r="B512" s="33"/>
      <c r="D512" s="148" t="s">
        <v>199</v>
      </c>
      <c r="F512" s="149" t="s">
        <v>995</v>
      </c>
      <c r="I512" s="150"/>
      <c r="L512" s="33"/>
      <c r="M512" s="151"/>
      <c r="T512" s="54"/>
      <c r="AT512" s="18" t="s">
        <v>199</v>
      </c>
      <c r="AU512" s="18" t="s">
        <v>80</v>
      </c>
    </row>
    <row r="513" spans="2:65" s="14" customFormat="1" ht="11.25">
      <c r="B513" s="167"/>
      <c r="D513" s="153" t="s">
        <v>201</v>
      </c>
      <c r="E513" s="168" t="s">
        <v>19</v>
      </c>
      <c r="F513" s="169" t="s">
        <v>1558</v>
      </c>
      <c r="H513" s="168" t="s">
        <v>19</v>
      </c>
      <c r="I513" s="170"/>
      <c r="L513" s="167"/>
      <c r="M513" s="171"/>
      <c r="T513" s="172"/>
      <c r="AT513" s="168" t="s">
        <v>201</v>
      </c>
      <c r="AU513" s="168" t="s">
        <v>80</v>
      </c>
      <c r="AV513" s="14" t="s">
        <v>78</v>
      </c>
      <c r="AW513" s="14" t="s">
        <v>33</v>
      </c>
      <c r="AX513" s="14" t="s">
        <v>71</v>
      </c>
      <c r="AY513" s="168" t="s">
        <v>191</v>
      </c>
    </row>
    <row r="514" spans="2:65" s="12" customFormat="1" ht="11.25">
      <c r="B514" s="152"/>
      <c r="D514" s="153" t="s">
        <v>201</v>
      </c>
      <c r="E514" s="154" t="s">
        <v>19</v>
      </c>
      <c r="F514" s="155" t="s">
        <v>1977</v>
      </c>
      <c r="H514" s="156">
        <v>18.850000000000001</v>
      </c>
      <c r="I514" s="157"/>
      <c r="L514" s="152"/>
      <c r="M514" s="158"/>
      <c r="T514" s="159"/>
      <c r="AT514" s="154" t="s">
        <v>201</v>
      </c>
      <c r="AU514" s="154" t="s">
        <v>80</v>
      </c>
      <c r="AV514" s="12" t="s">
        <v>80</v>
      </c>
      <c r="AW514" s="12" t="s">
        <v>33</v>
      </c>
      <c r="AX514" s="12" t="s">
        <v>71</v>
      </c>
      <c r="AY514" s="154" t="s">
        <v>191</v>
      </c>
    </row>
    <row r="515" spans="2:65" s="13" customFormat="1" ht="11.25">
      <c r="B515" s="160"/>
      <c r="D515" s="153" t="s">
        <v>201</v>
      </c>
      <c r="E515" s="161" t="s">
        <v>19</v>
      </c>
      <c r="F515" s="162" t="s">
        <v>203</v>
      </c>
      <c r="H515" s="163">
        <v>18.850000000000001</v>
      </c>
      <c r="I515" s="164"/>
      <c r="L515" s="160"/>
      <c r="M515" s="165"/>
      <c r="T515" s="166"/>
      <c r="AT515" s="161" t="s">
        <v>201</v>
      </c>
      <c r="AU515" s="161" t="s">
        <v>80</v>
      </c>
      <c r="AV515" s="13" t="s">
        <v>197</v>
      </c>
      <c r="AW515" s="13" t="s">
        <v>33</v>
      </c>
      <c r="AX515" s="13" t="s">
        <v>78</v>
      </c>
      <c r="AY515" s="161" t="s">
        <v>191</v>
      </c>
    </row>
    <row r="516" spans="2:65" s="1" customFormat="1" ht="24.2" customHeight="1">
      <c r="B516" s="33"/>
      <c r="C516" s="134" t="s">
        <v>821</v>
      </c>
      <c r="D516" s="134" t="s">
        <v>193</v>
      </c>
      <c r="E516" s="135" t="s">
        <v>1000</v>
      </c>
      <c r="F516" s="136" t="s">
        <v>1001</v>
      </c>
      <c r="G516" s="137" t="s">
        <v>465</v>
      </c>
      <c r="H516" s="138">
        <v>18.850000000000001</v>
      </c>
      <c r="I516" s="139"/>
      <c r="J516" s="140">
        <f>ROUND(I516*H516,2)</f>
        <v>0</v>
      </c>
      <c r="K516" s="141"/>
      <c r="L516" s="33"/>
      <c r="M516" s="142" t="s">
        <v>19</v>
      </c>
      <c r="N516" s="143" t="s">
        <v>42</v>
      </c>
      <c r="P516" s="144">
        <f>O516*H516</f>
        <v>0</v>
      </c>
      <c r="Q516" s="144">
        <v>0</v>
      </c>
      <c r="R516" s="144">
        <f>Q516*H516</f>
        <v>0</v>
      </c>
      <c r="S516" s="144">
        <v>0</v>
      </c>
      <c r="T516" s="145">
        <f>S516*H516</f>
        <v>0</v>
      </c>
      <c r="AR516" s="146" t="s">
        <v>197</v>
      </c>
      <c r="AT516" s="146" t="s">
        <v>193</v>
      </c>
      <c r="AU516" s="146" t="s">
        <v>80</v>
      </c>
      <c r="AY516" s="18" t="s">
        <v>191</v>
      </c>
      <c r="BE516" s="147">
        <f>IF(N516="základní",J516,0)</f>
        <v>0</v>
      </c>
      <c r="BF516" s="147">
        <f>IF(N516="snížená",J516,0)</f>
        <v>0</v>
      </c>
      <c r="BG516" s="147">
        <f>IF(N516="zákl. přenesená",J516,0)</f>
        <v>0</v>
      </c>
      <c r="BH516" s="147">
        <f>IF(N516="sníž. přenesená",J516,0)</f>
        <v>0</v>
      </c>
      <c r="BI516" s="147">
        <f>IF(N516="nulová",J516,0)</f>
        <v>0</v>
      </c>
      <c r="BJ516" s="18" t="s">
        <v>78</v>
      </c>
      <c r="BK516" s="147">
        <f>ROUND(I516*H516,2)</f>
        <v>0</v>
      </c>
      <c r="BL516" s="18" t="s">
        <v>197</v>
      </c>
      <c r="BM516" s="146" t="s">
        <v>1978</v>
      </c>
    </row>
    <row r="517" spans="2:65" s="1" customFormat="1" ht="11.25">
      <c r="B517" s="33"/>
      <c r="D517" s="148" t="s">
        <v>199</v>
      </c>
      <c r="F517" s="149" t="s">
        <v>1003</v>
      </c>
      <c r="I517" s="150"/>
      <c r="L517" s="33"/>
      <c r="M517" s="151"/>
      <c r="T517" s="54"/>
      <c r="AT517" s="18" t="s">
        <v>199</v>
      </c>
      <c r="AU517" s="18" t="s">
        <v>80</v>
      </c>
    </row>
    <row r="518" spans="2:65" s="14" customFormat="1" ht="11.25">
      <c r="B518" s="167"/>
      <c r="D518" s="153" t="s">
        <v>201</v>
      </c>
      <c r="E518" s="168" t="s">
        <v>19</v>
      </c>
      <c r="F518" s="169" t="s">
        <v>1558</v>
      </c>
      <c r="H518" s="168" t="s">
        <v>19</v>
      </c>
      <c r="I518" s="170"/>
      <c r="L518" s="167"/>
      <c r="M518" s="171"/>
      <c r="T518" s="172"/>
      <c r="AT518" s="168" t="s">
        <v>201</v>
      </c>
      <c r="AU518" s="168" t="s">
        <v>80</v>
      </c>
      <c r="AV518" s="14" t="s">
        <v>78</v>
      </c>
      <c r="AW518" s="14" t="s">
        <v>33</v>
      </c>
      <c r="AX518" s="14" t="s">
        <v>71</v>
      </c>
      <c r="AY518" s="168" t="s">
        <v>191</v>
      </c>
    </row>
    <row r="519" spans="2:65" s="12" customFormat="1" ht="11.25">
      <c r="B519" s="152"/>
      <c r="D519" s="153" t="s">
        <v>201</v>
      </c>
      <c r="E519" s="154" t="s">
        <v>19</v>
      </c>
      <c r="F519" s="155" t="s">
        <v>1977</v>
      </c>
      <c r="H519" s="156">
        <v>18.850000000000001</v>
      </c>
      <c r="I519" s="157"/>
      <c r="L519" s="152"/>
      <c r="M519" s="158"/>
      <c r="T519" s="159"/>
      <c r="AT519" s="154" t="s">
        <v>201</v>
      </c>
      <c r="AU519" s="154" t="s">
        <v>80</v>
      </c>
      <c r="AV519" s="12" t="s">
        <v>80</v>
      </c>
      <c r="AW519" s="12" t="s">
        <v>33</v>
      </c>
      <c r="AX519" s="12" t="s">
        <v>71</v>
      </c>
      <c r="AY519" s="154" t="s">
        <v>191</v>
      </c>
    </row>
    <row r="520" spans="2:65" s="13" customFormat="1" ht="11.25">
      <c r="B520" s="160"/>
      <c r="D520" s="153" t="s">
        <v>201</v>
      </c>
      <c r="E520" s="161" t="s">
        <v>19</v>
      </c>
      <c r="F520" s="162" t="s">
        <v>203</v>
      </c>
      <c r="H520" s="163">
        <v>18.850000000000001</v>
      </c>
      <c r="I520" s="164"/>
      <c r="L520" s="160"/>
      <c r="M520" s="165"/>
      <c r="T520" s="166"/>
      <c r="AT520" s="161" t="s">
        <v>201</v>
      </c>
      <c r="AU520" s="161" t="s">
        <v>80</v>
      </c>
      <c r="AV520" s="13" t="s">
        <v>197</v>
      </c>
      <c r="AW520" s="13" t="s">
        <v>33</v>
      </c>
      <c r="AX520" s="13" t="s">
        <v>78</v>
      </c>
      <c r="AY520" s="161" t="s">
        <v>191</v>
      </c>
    </row>
    <row r="521" spans="2:65" s="1" customFormat="1" ht="16.5" customHeight="1">
      <c r="B521" s="33"/>
      <c r="C521" s="134" t="s">
        <v>825</v>
      </c>
      <c r="D521" s="134" t="s">
        <v>193</v>
      </c>
      <c r="E521" s="135" t="s">
        <v>1005</v>
      </c>
      <c r="F521" s="136" t="s">
        <v>1006</v>
      </c>
      <c r="G521" s="137" t="s">
        <v>465</v>
      </c>
      <c r="H521" s="138">
        <v>18.850000000000001</v>
      </c>
      <c r="I521" s="139"/>
      <c r="J521" s="140">
        <f>ROUND(I521*H521,2)</f>
        <v>0</v>
      </c>
      <c r="K521" s="141"/>
      <c r="L521" s="33"/>
      <c r="M521" s="142" t="s">
        <v>19</v>
      </c>
      <c r="N521" s="143" t="s">
        <v>42</v>
      </c>
      <c r="P521" s="144">
        <f>O521*H521</f>
        <v>0</v>
      </c>
      <c r="Q521" s="144">
        <v>0</v>
      </c>
      <c r="R521" s="144">
        <f>Q521*H521</f>
        <v>0</v>
      </c>
      <c r="S521" s="144">
        <v>0</v>
      </c>
      <c r="T521" s="145">
        <f>S521*H521</f>
        <v>0</v>
      </c>
      <c r="AR521" s="146" t="s">
        <v>197</v>
      </c>
      <c r="AT521" s="146" t="s">
        <v>193</v>
      </c>
      <c r="AU521" s="146" t="s">
        <v>80</v>
      </c>
      <c r="AY521" s="18" t="s">
        <v>191</v>
      </c>
      <c r="BE521" s="147">
        <f>IF(N521="základní",J521,0)</f>
        <v>0</v>
      </c>
      <c r="BF521" s="147">
        <f>IF(N521="snížená",J521,0)</f>
        <v>0</v>
      </c>
      <c r="BG521" s="147">
        <f>IF(N521="zákl. přenesená",J521,0)</f>
        <v>0</v>
      </c>
      <c r="BH521" s="147">
        <f>IF(N521="sníž. přenesená",J521,0)</f>
        <v>0</v>
      </c>
      <c r="BI521" s="147">
        <f>IF(N521="nulová",J521,0)</f>
        <v>0</v>
      </c>
      <c r="BJ521" s="18" t="s">
        <v>78</v>
      </c>
      <c r="BK521" s="147">
        <f>ROUND(I521*H521,2)</f>
        <v>0</v>
      </c>
      <c r="BL521" s="18" t="s">
        <v>197</v>
      </c>
      <c r="BM521" s="146" t="s">
        <v>1979</v>
      </c>
    </row>
    <row r="522" spans="2:65" s="1" customFormat="1" ht="11.25">
      <c r="B522" s="33"/>
      <c r="D522" s="148" t="s">
        <v>199</v>
      </c>
      <c r="F522" s="149" t="s">
        <v>1008</v>
      </c>
      <c r="I522" s="150"/>
      <c r="L522" s="33"/>
      <c r="M522" s="151"/>
      <c r="T522" s="54"/>
      <c r="AT522" s="18" t="s">
        <v>199</v>
      </c>
      <c r="AU522" s="18" t="s">
        <v>80</v>
      </c>
    </row>
    <row r="523" spans="2:65" s="12" customFormat="1" ht="11.25">
      <c r="B523" s="152"/>
      <c r="D523" s="153" t="s">
        <v>201</v>
      </c>
      <c r="E523" s="154" t="s">
        <v>19</v>
      </c>
      <c r="F523" s="155" t="s">
        <v>1980</v>
      </c>
      <c r="H523" s="156">
        <v>18.850000000000001</v>
      </c>
      <c r="I523" s="157"/>
      <c r="L523" s="152"/>
      <c r="M523" s="158"/>
      <c r="T523" s="159"/>
      <c r="AT523" s="154" t="s">
        <v>201</v>
      </c>
      <c r="AU523" s="154" t="s">
        <v>80</v>
      </c>
      <c r="AV523" s="12" t="s">
        <v>80</v>
      </c>
      <c r="AW523" s="12" t="s">
        <v>33</v>
      </c>
      <c r="AX523" s="12" t="s">
        <v>78</v>
      </c>
      <c r="AY523" s="154" t="s">
        <v>191</v>
      </c>
    </row>
    <row r="524" spans="2:65" s="1" customFormat="1" ht="16.5" customHeight="1">
      <c r="B524" s="33"/>
      <c r="C524" s="134" t="s">
        <v>829</v>
      </c>
      <c r="D524" s="134" t="s">
        <v>193</v>
      </c>
      <c r="E524" s="135" t="s">
        <v>1010</v>
      </c>
      <c r="F524" s="136" t="s">
        <v>1011</v>
      </c>
      <c r="G524" s="137" t="s">
        <v>465</v>
      </c>
      <c r="H524" s="138">
        <v>23.92</v>
      </c>
      <c r="I524" s="139"/>
      <c r="J524" s="140">
        <f>ROUND(I524*H524,2)</f>
        <v>0</v>
      </c>
      <c r="K524" s="141"/>
      <c r="L524" s="33"/>
      <c r="M524" s="142" t="s">
        <v>19</v>
      </c>
      <c r="N524" s="143" t="s">
        <v>42</v>
      </c>
      <c r="P524" s="144">
        <f>O524*H524</f>
        <v>0</v>
      </c>
      <c r="Q524" s="144">
        <v>0</v>
      </c>
      <c r="R524" s="144">
        <f>Q524*H524</f>
        <v>0</v>
      </c>
      <c r="S524" s="144">
        <v>0</v>
      </c>
      <c r="T524" s="145">
        <f>S524*H524</f>
        <v>0</v>
      </c>
      <c r="AR524" s="146" t="s">
        <v>197</v>
      </c>
      <c r="AT524" s="146" t="s">
        <v>193</v>
      </c>
      <c r="AU524" s="146" t="s">
        <v>80</v>
      </c>
      <c r="AY524" s="18" t="s">
        <v>191</v>
      </c>
      <c r="BE524" s="147">
        <f>IF(N524="základní",J524,0)</f>
        <v>0</v>
      </c>
      <c r="BF524" s="147">
        <f>IF(N524="snížená",J524,0)</f>
        <v>0</v>
      </c>
      <c r="BG524" s="147">
        <f>IF(N524="zákl. přenesená",J524,0)</f>
        <v>0</v>
      </c>
      <c r="BH524" s="147">
        <f>IF(N524="sníž. přenesená",J524,0)</f>
        <v>0</v>
      </c>
      <c r="BI524" s="147">
        <f>IF(N524="nulová",J524,0)</f>
        <v>0</v>
      </c>
      <c r="BJ524" s="18" t="s">
        <v>78</v>
      </c>
      <c r="BK524" s="147">
        <f>ROUND(I524*H524,2)</f>
        <v>0</v>
      </c>
      <c r="BL524" s="18" t="s">
        <v>197</v>
      </c>
      <c r="BM524" s="146" t="s">
        <v>1981</v>
      </c>
    </row>
    <row r="525" spans="2:65" s="1" customFormat="1" ht="126.75">
      <c r="B525" s="33"/>
      <c r="D525" s="153" t="s">
        <v>498</v>
      </c>
      <c r="F525" s="194" t="s">
        <v>499</v>
      </c>
      <c r="I525" s="150"/>
      <c r="L525" s="33"/>
      <c r="M525" s="151"/>
      <c r="T525" s="54"/>
      <c r="AT525" s="18" t="s">
        <v>498</v>
      </c>
      <c r="AU525" s="18" t="s">
        <v>80</v>
      </c>
    </row>
    <row r="526" spans="2:65" s="12" customFormat="1" ht="11.25">
      <c r="B526" s="152"/>
      <c r="D526" s="153" t="s">
        <v>201</v>
      </c>
      <c r="E526" s="154" t="s">
        <v>19</v>
      </c>
      <c r="F526" s="155" t="s">
        <v>1982</v>
      </c>
      <c r="H526" s="156">
        <v>23.92</v>
      </c>
      <c r="I526" s="157"/>
      <c r="L526" s="152"/>
      <c r="M526" s="158"/>
      <c r="T526" s="159"/>
      <c r="AT526" s="154" t="s">
        <v>201</v>
      </c>
      <c r="AU526" s="154" t="s">
        <v>80</v>
      </c>
      <c r="AV526" s="12" t="s">
        <v>80</v>
      </c>
      <c r="AW526" s="12" t="s">
        <v>33</v>
      </c>
      <c r="AX526" s="12" t="s">
        <v>78</v>
      </c>
      <c r="AY526" s="154" t="s">
        <v>191</v>
      </c>
    </row>
    <row r="527" spans="2:65" s="1" customFormat="1" ht="33.75" customHeight="1">
      <c r="B527" s="33"/>
      <c r="C527" s="134" t="s">
        <v>834</v>
      </c>
      <c r="D527" s="134" t="s">
        <v>193</v>
      </c>
      <c r="E527" s="135" t="s">
        <v>1016</v>
      </c>
      <c r="F527" s="136" t="s">
        <v>1017</v>
      </c>
      <c r="G527" s="137" t="s">
        <v>465</v>
      </c>
      <c r="H527" s="138">
        <v>8.9239999999999995</v>
      </c>
      <c r="I527" s="139"/>
      <c r="J527" s="140">
        <f>ROUND(I527*H527,2)</f>
        <v>0</v>
      </c>
      <c r="K527" s="141"/>
      <c r="L527" s="33"/>
      <c r="M527" s="142" t="s">
        <v>19</v>
      </c>
      <c r="N527" s="143" t="s">
        <v>42</v>
      </c>
      <c r="P527" s="144">
        <f>O527*H527</f>
        <v>0</v>
      </c>
      <c r="Q527" s="144">
        <v>0</v>
      </c>
      <c r="R527" s="144">
        <f>Q527*H527</f>
        <v>0</v>
      </c>
      <c r="S527" s="144">
        <v>0</v>
      </c>
      <c r="T527" s="145">
        <f>S527*H527</f>
        <v>0</v>
      </c>
      <c r="AR527" s="146" t="s">
        <v>197</v>
      </c>
      <c r="AT527" s="146" t="s">
        <v>193</v>
      </c>
      <c r="AU527" s="146" t="s">
        <v>80</v>
      </c>
      <c r="AY527" s="18" t="s">
        <v>191</v>
      </c>
      <c r="BE527" s="147">
        <f>IF(N527="základní",J527,0)</f>
        <v>0</v>
      </c>
      <c r="BF527" s="147">
        <f>IF(N527="snížená",J527,0)</f>
        <v>0</v>
      </c>
      <c r="BG527" s="147">
        <f>IF(N527="zákl. přenesená",J527,0)</f>
        <v>0</v>
      </c>
      <c r="BH527" s="147">
        <f>IF(N527="sníž. přenesená",J527,0)</f>
        <v>0</v>
      </c>
      <c r="BI527" s="147">
        <f>IF(N527="nulová",J527,0)</f>
        <v>0</v>
      </c>
      <c r="BJ527" s="18" t="s">
        <v>78</v>
      </c>
      <c r="BK527" s="147">
        <f>ROUND(I527*H527,2)</f>
        <v>0</v>
      </c>
      <c r="BL527" s="18" t="s">
        <v>197</v>
      </c>
      <c r="BM527" s="146" t="s">
        <v>1983</v>
      </c>
    </row>
    <row r="528" spans="2:65" s="1" customFormat="1" ht="126.75">
      <c r="B528" s="33"/>
      <c r="D528" s="153" t="s">
        <v>498</v>
      </c>
      <c r="F528" s="194" t="s">
        <v>499</v>
      </c>
      <c r="I528" s="150"/>
      <c r="L528" s="33"/>
      <c r="M528" s="151"/>
      <c r="T528" s="54"/>
      <c r="AT528" s="18" t="s">
        <v>498</v>
      </c>
      <c r="AU528" s="18" t="s">
        <v>80</v>
      </c>
    </row>
    <row r="529" spans="2:65" s="12" customFormat="1" ht="11.25">
      <c r="B529" s="152"/>
      <c r="D529" s="153" t="s">
        <v>201</v>
      </c>
      <c r="E529" s="154" t="s">
        <v>19</v>
      </c>
      <c r="F529" s="155" t="s">
        <v>1984</v>
      </c>
      <c r="H529" s="156">
        <v>8.9239999999999995</v>
      </c>
      <c r="I529" s="157"/>
      <c r="L529" s="152"/>
      <c r="M529" s="158"/>
      <c r="T529" s="159"/>
      <c r="AT529" s="154" t="s">
        <v>201</v>
      </c>
      <c r="AU529" s="154" t="s">
        <v>80</v>
      </c>
      <c r="AV529" s="12" t="s">
        <v>80</v>
      </c>
      <c r="AW529" s="12" t="s">
        <v>33</v>
      </c>
      <c r="AX529" s="12" t="s">
        <v>78</v>
      </c>
      <c r="AY529" s="154" t="s">
        <v>191</v>
      </c>
    </row>
    <row r="530" spans="2:65" s="1" customFormat="1" ht="16.5" customHeight="1">
      <c r="B530" s="33"/>
      <c r="C530" s="134" t="s">
        <v>838</v>
      </c>
      <c r="D530" s="134" t="s">
        <v>193</v>
      </c>
      <c r="E530" s="135" t="s">
        <v>1021</v>
      </c>
      <c r="F530" s="136" t="s">
        <v>1022</v>
      </c>
      <c r="G530" s="137" t="s">
        <v>465</v>
      </c>
      <c r="H530" s="138">
        <v>35.695999999999998</v>
      </c>
      <c r="I530" s="139"/>
      <c r="J530" s="140">
        <f>ROUND(I530*H530,2)</f>
        <v>0</v>
      </c>
      <c r="K530" s="141"/>
      <c r="L530" s="33"/>
      <c r="M530" s="142" t="s">
        <v>19</v>
      </c>
      <c r="N530" s="143" t="s">
        <v>42</v>
      </c>
      <c r="P530" s="144">
        <f>O530*H530</f>
        <v>0</v>
      </c>
      <c r="Q530" s="144">
        <v>0</v>
      </c>
      <c r="R530" s="144">
        <f>Q530*H530</f>
        <v>0</v>
      </c>
      <c r="S530" s="144">
        <v>0</v>
      </c>
      <c r="T530" s="145">
        <f>S530*H530</f>
        <v>0</v>
      </c>
      <c r="AR530" s="146" t="s">
        <v>197</v>
      </c>
      <c r="AT530" s="146" t="s">
        <v>193</v>
      </c>
      <c r="AU530" s="146" t="s">
        <v>80</v>
      </c>
      <c r="AY530" s="18" t="s">
        <v>191</v>
      </c>
      <c r="BE530" s="147">
        <f>IF(N530="základní",J530,0)</f>
        <v>0</v>
      </c>
      <c r="BF530" s="147">
        <f>IF(N530="snížená",J530,0)</f>
        <v>0</v>
      </c>
      <c r="BG530" s="147">
        <f>IF(N530="zákl. přenesená",J530,0)</f>
        <v>0</v>
      </c>
      <c r="BH530" s="147">
        <f>IF(N530="sníž. přenesená",J530,0)</f>
        <v>0</v>
      </c>
      <c r="BI530" s="147">
        <f>IF(N530="nulová",J530,0)</f>
        <v>0</v>
      </c>
      <c r="BJ530" s="18" t="s">
        <v>78</v>
      </c>
      <c r="BK530" s="147">
        <f>ROUND(I530*H530,2)</f>
        <v>0</v>
      </c>
      <c r="BL530" s="18" t="s">
        <v>197</v>
      </c>
      <c r="BM530" s="146" t="s">
        <v>1985</v>
      </c>
    </row>
    <row r="531" spans="2:65" s="1" customFormat="1" ht="126.75">
      <c r="B531" s="33"/>
      <c r="D531" s="153" t="s">
        <v>498</v>
      </c>
      <c r="F531" s="194" t="s">
        <v>499</v>
      </c>
      <c r="I531" s="150"/>
      <c r="L531" s="33"/>
      <c r="M531" s="151"/>
      <c r="T531" s="54"/>
      <c r="AT531" s="18" t="s">
        <v>498</v>
      </c>
      <c r="AU531" s="18" t="s">
        <v>80</v>
      </c>
    </row>
    <row r="532" spans="2:65" s="12" customFormat="1" ht="11.25">
      <c r="B532" s="152"/>
      <c r="D532" s="153" t="s">
        <v>201</v>
      </c>
      <c r="E532" s="154" t="s">
        <v>19</v>
      </c>
      <c r="F532" s="155" t="s">
        <v>1986</v>
      </c>
      <c r="H532" s="156">
        <v>35.695999999999998</v>
      </c>
      <c r="I532" s="157"/>
      <c r="L532" s="152"/>
      <c r="M532" s="158"/>
      <c r="T532" s="159"/>
      <c r="AT532" s="154" t="s">
        <v>201</v>
      </c>
      <c r="AU532" s="154" t="s">
        <v>80</v>
      </c>
      <c r="AV532" s="12" t="s">
        <v>80</v>
      </c>
      <c r="AW532" s="12" t="s">
        <v>33</v>
      </c>
      <c r="AX532" s="12" t="s">
        <v>78</v>
      </c>
      <c r="AY532" s="154" t="s">
        <v>191</v>
      </c>
    </row>
    <row r="533" spans="2:65" s="1" customFormat="1" ht="16.5" customHeight="1">
      <c r="B533" s="33"/>
      <c r="C533" s="134" t="s">
        <v>842</v>
      </c>
      <c r="D533" s="134" t="s">
        <v>193</v>
      </c>
      <c r="E533" s="135" t="s">
        <v>1031</v>
      </c>
      <c r="F533" s="136" t="s">
        <v>1032</v>
      </c>
      <c r="G533" s="137" t="s">
        <v>465</v>
      </c>
      <c r="H533" s="138">
        <v>1.7509999999999999</v>
      </c>
      <c r="I533" s="139"/>
      <c r="J533" s="140">
        <f>ROUND(I533*H533,2)</f>
        <v>0</v>
      </c>
      <c r="K533" s="141"/>
      <c r="L533" s="33"/>
      <c r="M533" s="142" t="s">
        <v>19</v>
      </c>
      <c r="N533" s="143" t="s">
        <v>42</v>
      </c>
      <c r="P533" s="144">
        <f>O533*H533</f>
        <v>0</v>
      </c>
      <c r="Q533" s="144">
        <v>0</v>
      </c>
      <c r="R533" s="144">
        <f>Q533*H533</f>
        <v>0</v>
      </c>
      <c r="S533" s="144">
        <v>0</v>
      </c>
      <c r="T533" s="145">
        <f>S533*H533</f>
        <v>0</v>
      </c>
      <c r="AR533" s="146" t="s">
        <v>197</v>
      </c>
      <c r="AT533" s="146" t="s">
        <v>193</v>
      </c>
      <c r="AU533" s="146" t="s">
        <v>80</v>
      </c>
      <c r="AY533" s="18" t="s">
        <v>191</v>
      </c>
      <c r="BE533" s="147">
        <f>IF(N533="základní",J533,0)</f>
        <v>0</v>
      </c>
      <c r="BF533" s="147">
        <f>IF(N533="snížená",J533,0)</f>
        <v>0</v>
      </c>
      <c r="BG533" s="147">
        <f>IF(N533="zákl. přenesená",J533,0)</f>
        <v>0</v>
      </c>
      <c r="BH533" s="147">
        <f>IF(N533="sníž. přenesená",J533,0)</f>
        <v>0</v>
      </c>
      <c r="BI533" s="147">
        <f>IF(N533="nulová",J533,0)</f>
        <v>0</v>
      </c>
      <c r="BJ533" s="18" t="s">
        <v>78</v>
      </c>
      <c r="BK533" s="147">
        <f>ROUND(I533*H533,2)</f>
        <v>0</v>
      </c>
      <c r="BL533" s="18" t="s">
        <v>197</v>
      </c>
      <c r="BM533" s="146" t="s">
        <v>1987</v>
      </c>
    </row>
    <row r="534" spans="2:65" s="1" customFormat="1" ht="126.75">
      <c r="B534" s="33"/>
      <c r="D534" s="153" t="s">
        <v>498</v>
      </c>
      <c r="F534" s="194" t="s">
        <v>499</v>
      </c>
      <c r="I534" s="150"/>
      <c r="L534" s="33"/>
      <c r="M534" s="151"/>
      <c r="T534" s="54"/>
      <c r="AT534" s="18" t="s">
        <v>498</v>
      </c>
      <c r="AU534" s="18" t="s">
        <v>80</v>
      </c>
    </row>
    <row r="535" spans="2:65" s="12" customFormat="1" ht="11.25">
      <c r="B535" s="152"/>
      <c r="D535" s="153" t="s">
        <v>201</v>
      </c>
      <c r="E535" s="154" t="s">
        <v>19</v>
      </c>
      <c r="F535" s="155" t="s">
        <v>1988</v>
      </c>
      <c r="H535" s="156">
        <v>1.7509999999999999</v>
      </c>
      <c r="I535" s="157"/>
      <c r="L535" s="152"/>
      <c r="M535" s="158"/>
      <c r="T535" s="159"/>
      <c r="AT535" s="154" t="s">
        <v>201</v>
      </c>
      <c r="AU535" s="154" t="s">
        <v>80</v>
      </c>
      <c r="AV535" s="12" t="s">
        <v>80</v>
      </c>
      <c r="AW535" s="12" t="s">
        <v>33</v>
      </c>
      <c r="AX535" s="12" t="s">
        <v>78</v>
      </c>
      <c r="AY535" s="154" t="s">
        <v>191</v>
      </c>
    </row>
    <row r="536" spans="2:65" s="11" customFormat="1" ht="22.9" customHeight="1">
      <c r="B536" s="122"/>
      <c r="D536" s="123" t="s">
        <v>70</v>
      </c>
      <c r="E536" s="132" t="s">
        <v>1035</v>
      </c>
      <c r="F536" s="132" t="s">
        <v>1036</v>
      </c>
      <c r="I536" s="125"/>
      <c r="J536" s="133">
        <f>BK536</f>
        <v>0</v>
      </c>
      <c r="L536" s="122"/>
      <c r="M536" s="127"/>
      <c r="P536" s="128">
        <f>SUM(P537:P544)</f>
        <v>0</v>
      </c>
      <c r="R536" s="128">
        <f>SUM(R537:R544)</f>
        <v>0</v>
      </c>
      <c r="T536" s="129">
        <f>SUM(T537:T544)</f>
        <v>0</v>
      </c>
      <c r="AR536" s="123" t="s">
        <v>78</v>
      </c>
      <c r="AT536" s="130" t="s">
        <v>70</v>
      </c>
      <c r="AU536" s="130" t="s">
        <v>78</v>
      </c>
      <c r="AY536" s="123" t="s">
        <v>191</v>
      </c>
      <c r="BK536" s="131">
        <f>SUM(BK537:BK544)</f>
        <v>0</v>
      </c>
    </row>
    <row r="537" spans="2:65" s="1" customFormat="1" ht="24.2" customHeight="1">
      <c r="B537" s="33"/>
      <c r="C537" s="134" t="s">
        <v>846</v>
      </c>
      <c r="D537" s="134" t="s">
        <v>193</v>
      </c>
      <c r="E537" s="135" t="s">
        <v>1038</v>
      </c>
      <c r="F537" s="136" t="s">
        <v>1039</v>
      </c>
      <c r="G537" s="137" t="s">
        <v>465</v>
      </c>
      <c r="H537" s="138">
        <v>16.297000000000001</v>
      </c>
      <c r="I537" s="139"/>
      <c r="J537" s="140">
        <f>ROUND(I537*H537,2)</f>
        <v>0</v>
      </c>
      <c r="K537" s="141"/>
      <c r="L537" s="33"/>
      <c r="M537" s="142" t="s">
        <v>19</v>
      </c>
      <c r="N537" s="143" t="s">
        <v>42</v>
      </c>
      <c r="P537" s="144">
        <f>O537*H537</f>
        <v>0</v>
      </c>
      <c r="Q537" s="144">
        <v>0</v>
      </c>
      <c r="R537" s="144">
        <f>Q537*H537</f>
        <v>0</v>
      </c>
      <c r="S537" s="144">
        <v>0</v>
      </c>
      <c r="T537" s="145">
        <f>S537*H537</f>
        <v>0</v>
      </c>
      <c r="AR537" s="146" t="s">
        <v>197</v>
      </c>
      <c r="AT537" s="146" t="s">
        <v>193</v>
      </c>
      <c r="AU537" s="146" t="s">
        <v>80</v>
      </c>
      <c r="AY537" s="18" t="s">
        <v>191</v>
      </c>
      <c r="BE537" s="147">
        <f>IF(N537="základní",J537,0)</f>
        <v>0</v>
      </c>
      <c r="BF537" s="147">
        <f>IF(N537="snížená",J537,0)</f>
        <v>0</v>
      </c>
      <c r="BG537" s="147">
        <f>IF(N537="zákl. přenesená",J537,0)</f>
        <v>0</v>
      </c>
      <c r="BH537" s="147">
        <f>IF(N537="sníž. přenesená",J537,0)</f>
        <v>0</v>
      </c>
      <c r="BI537" s="147">
        <f>IF(N537="nulová",J537,0)</f>
        <v>0</v>
      </c>
      <c r="BJ537" s="18" t="s">
        <v>78</v>
      </c>
      <c r="BK537" s="147">
        <f>ROUND(I537*H537,2)</f>
        <v>0</v>
      </c>
      <c r="BL537" s="18" t="s">
        <v>197</v>
      </c>
      <c r="BM537" s="146" t="s">
        <v>1989</v>
      </c>
    </row>
    <row r="538" spans="2:65" s="1" customFormat="1" ht="11.25">
      <c r="B538" s="33"/>
      <c r="D538" s="148" t="s">
        <v>199</v>
      </c>
      <c r="F538" s="149" t="s">
        <v>1041</v>
      </c>
      <c r="I538" s="150"/>
      <c r="L538" s="33"/>
      <c r="M538" s="151"/>
      <c r="T538" s="54"/>
      <c r="AT538" s="18" t="s">
        <v>199</v>
      </c>
      <c r="AU538" s="18" t="s">
        <v>80</v>
      </c>
    </row>
    <row r="539" spans="2:65" s="1" customFormat="1" ht="24.2" customHeight="1">
      <c r="B539" s="33"/>
      <c r="C539" s="134" t="s">
        <v>851</v>
      </c>
      <c r="D539" s="134" t="s">
        <v>193</v>
      </c>
      <c r="E539" s="135" t="s">
        <v>1043</v>
      </c>
      <c r="F539" s="136" t="s">
        <v>1044</v>
      </c>
      <c r="G539" s="137" t="s">
        <v>465</v>
      </c>
      <c r="H539" s="138">
        <v>16.297000000000001</v>
      </c>
      <c r="I539" s="139"/>
      <c r="J539" s="140">
        <f>ROUND(I539*H539,2)</f>
        <v>0</v>
      </c>
      <c r="K539" s="141"/>
      <c r="L539" s="33"/>
      <c r="M539" s="142" t="s">
        <v>19</v>
      </c>
      <c r="N539" s="143" t="s">
        <v>42</v>
      </c>
      <c r="P539" s="144">
        <f>O539*H539</f>
        <v>0</v>
      </c>
      <c r="Q539" s="144">
        <v>0</v>
      </c>
      <c r="R539" s="144">
        <f>Q539*H539</f>
        <v>0</v>
      </c>
      <c r="S539" s="144">
        <v>0</v>
      </c>
      <c r="T539" s="145">
        <f>S539*H539</f>
        <v>0</v>
      </c>
      <c r="AR539" s="146" t="s">
        <v>197</v>
      </c>
      <c r="AT539" s="146" t="s">
        <v>193</v>
      </c>
      <c r="AU539" s="146" t="s">
        <v>80</v>
      </c>
      <c r="AY539" s="18" t="s">
        <v>191</v>
      </c>
      <c r="BE539" s="147">
        <f>IF(N539="základní",J539,0)</f>
        <v>0</v>
      </c>
      <c r="BF539" s="147">
        <f>IF(N539="snížená",J539,0)</f>
        <v>0</v>
      </c>
      <c r="BG539" s="147">
        <f>IF(N539="zákl. přenesená",J539,0)</f>
        <v>0</v>
      </c>
      <c r="BH539" s="147">
        <f>IF(N539="sníž. přenesená",J539,0)</f>
        <v>0</v>
      </c>
      <c r="BI539" s="147">
        <f>IF(N539="nulová",J539,0)</f>
        <v>0</v>
      </c>
      <c r="BJ539" s="18" t="s">
        <v>78</v>
      </c>
      <c r="BK539" s="147">
        <f>ROUND(I539*H539,2)</f>
        <v>0</v>
      </c>
      <c r="BL539" s="18" t="s">
        <v>197</v>
      </c>
      <c r="BM539" s="146" t="s">
        <v>1990</v>
      </c>
    </row>
    <row r="540" spans="2:65" s="1" customFormat="1" ht="11.25">
      <c r="B540" s="33"/>
      <c r="D540" s="148" t="s">
        <v>199</v>
      </c>
      <c r="F540" s="149" t="s">
        <v>1046</v>
      </c>
      <c r="I540" s="150"/>
      <c r="L540" s="33"/>
      <c r="M540" s="151"/>
      <c r="T540" s="54"/>
      <c r="AT540" s="18" t="s">
        <v>199</v>
      </c>
      <c r="AU540" s="18" t="s">
        <v>80</v>
      </c>
    </row>
    <row r="541" spans="2:65" s="1" customFormat="1" ht="24.2" customHeight="1">
      <c r="B541" s="33"/>
      <c r="C541" s="134" t="s">
        <v>856</v>
      </c>
      <c r="D541" s="134" t="s">
        <v>193</v>
      </c>
      <c r="E541" s="135" t="s">
        <v>1048</v>
      </c>
      <c r="F541" s="136" t="s">
        <v>1049</v>
      </c>
      <c r="G541" s="137" t="s">
        <v>465</v>
      </c>
      <c r="H541" s="138">
        <v>9.1999999999999998E-2</v>
      </c>
      <c r="I541" s="139"/>
      <c r="J541" s="140">
        <f>ROUND(I541*H541,2)</f>
        <v>0</v>
      </c>
      <c r="K541" s="141"/>
      <c r="L541" s="33"/>
      <c r="M541" s="142" t="s">
        <v>19</v>
      </c>
      <c r="N541" s="143" t="s">
        <v>42</v>
      </c>
      <c r="P541" s="144">
        <f>O541*H541</f>
        <v>0</v>
      </c>
      <c r="Q541" s="144">
        <v>0</v>
      </c>
      <c r="R541" s="144">
        <f>Q541*H541</f>
        <v>0</v>
      </c>
      <c r="S541" s="144">
        <v>0</v>
      </c>
      <c r="T541" s="145">
        <f>S541*H541</f>
        <v>0</v>
      </c>
      <c r="AR541" s="146" t="s">
        <v>197</v>
      </c>
      <c r="AT541" s="146" t="s">
        <v>193</v>
      </c>
      <c r="AU541" s="146" t="s">
        <v>80</v>
      </c>
      <c r="AY541" s="18" t="s">
        <v>191</v>
      </c>
      <c r="BE541" s="147">
        <f>IF(N541="základní",J541,0)</f>
        <v>0</v>
      </c>
      <c r="BF541" s="147">
        <f>IF(N541="snížená",J541,0)</f>
        <v>0</v>
      </c>
      <c r="BG541" s="147">
        <f>IF(N541="zákl. přenesená",J541,0)</f>
        <v>0</v>
      </c>
      <c r="BH541" s="147">
        <f>IF(N541="sníž. přenesená",J541,0)</f>
        <v>0</v>
      </c>
      <c r="BI541" s="147">
        <f>IF(N541="nulová",J541,0)</f>
        <v>0</v>
      </c>
      <c r="BJ541" s="18" t="s">
        <v>78</v>
      </c>
      <c r="BK541" s="147">
        <f>ROUND(I541*H541,2)</f>
        <v>0</v>
      </c>
      <c r="BL541" s="18" t="s">
        <v>197</v>
      </c>
      <c r="BM541" s="146" t="s">
        <v>1991</v>
      </c>
    </row>
    <row r="542" spans="2:65" s="1" customFormat="1" ht="11.25">
      <c r="B542" s="33"/>
      <c r="D542" s="148" t="s">
        <v>199</v>
      </c>
      <c r="F542" s="149" t="s">
        <v>1051</v>
      </c>
      <c r="I542" s="150"/>
      <c r="L542" s="33"/>
      <c r="M542" s="151"/>
      <c r="T542" s="54"/>
      <c r="AT542" s="18" t="s">
        <v>199</v>
      </c>
      <c r="AU542" s="18" t="s">
        <v>80</v>
      </c>
    </row>
    <row r="543" spans="2:65" s="1" customFormat="1" ht="24.2" customHeight="1">
      <c r="B543" s="33"/>
      <c r="C543" s="134" t="s">
        <v>861</v>
      </c>
      <c r="D543" s="134" t="s">
        <v>193</v>
      </c>
      <c r="E543" s="135" t="s">
        <v>1053</v>
      </c>
      <c r="F543" s="136" t="s">
        <v>1054</v>
      </c>
      <c r="G543" s="137" t="s">
        <v>465</v>
      </c>
      <c r="H543" s="138">
        <v>9.1999999999999998E-2</v>
      </c>
      <c r="I543" s="139"/>
      <c r="J543" s="140">
        <f>ROUND(I543*H543,2)</f>
        <v>0</v>
      </c>
      <c r="K543" s="141"/>
      <c r="L543" s="33"/>
      <c r="M543" s="142" t="s">
        <v>19</v>
      </c>
      <c r="N543" s="143" t="s">
        <v>42</v>
      </c>
      <c r="P543" s="144">
        <f>O543*H543</f>
        <v>0</v>
      </c>
      <c r="Q543" s="144">
        <v>0</v>
      </c>
      <c r="R543" s="144">
        <f>Q543*H543</f>
        <v>0</v>
      </c>
      <c r="S543" s="144">
        <v>0</v>
      </c>
      <c r="T543" s="145">
        <f>S543*H543</f>
        <v>0</v>
      </c>
      <c r="AR543" s="146" t="s">
        <v>197</v>
      </c>
      <c r="AT543" s="146" t="s">
        <v>193</v>
      </c>
      <c r="AU543" s="146" t="s">
        <v>80</v>
      </c>
      <c r="AY543" s="18" t="s">
        <v>191</v>
      </c>
      <c r="BE543" s="147">
        <f>IF(N543="základní",J543,0)</f>
        <v>0</v>
      </c>
      <c r="BF543" s="147">
        <f>IF(N543="snížená",J543,0)</f>
        <v>0</v>
      </c>
      <c r="BG543" s="147">
        <f>IF(N543="zákl. přenesená",J543,0)</f>
        <v>0</v>
      </c>
      <c r="BH543" s="147">
        <f>IF(N543="sníž. přenesená",J543,0)</f>
        <v>0</v>
      </c>
      <c r="BI543" s="147">
        <f>IF(N543="nulová",J543,0)</f>
        <v>0</v>
      </c>
      <c r="BJ543" s="18" t="s">
        <v>78</v>
      </c>
      <c r="BK543" s="147">
        <f>ROUND(I543*H543,2)</f>
        <v>0</v>
      </c>
      <c r="BL543" s="18" t="s">
        <v>197</v>
      </c>
      <c r="BM543" s="146" t="s">
        <v>1992</v>
      </c>
    </row>
    <row r="544" spans="2:65" s="1" customFormat="1" ht="11.25">
      <c r="B544" s="33"/>
      <c r="D544" s="148" t="s">
        <v>199</v>
      </c>
      <c r="F544" s="149" t="s">
        <v>1056</v>
      </c>
      <c r="I544" s="150"/>
      <c r="L544" s="33"/>
      <c r="M544" s="151"/>
      <c r="T544" s="54"/>
      <c r="AT544" s="18" t="s">
        <v>199</v>
      </c>
      <c r="AU544" s="18" t="s">
        <v>80</v>
      </c>
    </row>
    <row r="545" spans="2:65" s="11" customFormat="1" ht="25.9" customHeight="1">
      <c r="B545" s="122"/>
      <c r="D545" s="123" t="s">
        <v>70</v>
      </c>
      <c r="E545" s="124" t="s">
        <v>1057</v>
      </c>
      <c r="F545" s="124" t="s">
        <v>1058</v>
      </c>
      <c r="I545" s="125"/>
      <c r="J545" s="126">
        <f>BK545</f>
        <v>0</v>
      </c>
      <c r="L545" s="122"/>
      <c r="M545" s="127"/>
      <c r="P545" s="128">
        <f>P546</f>
        <v>0</v>
      </c>
      <c r="R545" s="128">
        <f>R546</f>
        <v>0</v>
      </c>
      <c r="T545" s="129">
        <f>T546</f>
        <v>2.1765E-2</v>
      </c>
      <c r="AR545" s="123" t="s">
        <v>80</v>
      </c>
      <c r="AT545" s="130" t="s">
        <v>70</v>
      </c>
      <c r="AU545" s="130" t="s">
        <v>71</v>
      </c>
      <c r="AY545" s="123" t="s">
        <v>191</v>
      </c>
      <c r="BK545" s="131">
        <f>BK546</f>
        <v>0</v>
      </c>
    </row>
    <row r="546" spans="2:65" s="11" customFormat="1" ht="22.9" customHeight="1">
      <c r="B546" s="122"/>
      <c r="D546" s="123" t="s">
        <v>70</v>
      </c>
      <c r="E546" s="132" t="s">
        <v>1059</v>
      </c>
      <c r="F546" s="132" t="s">
        <v>1060</v>
      </c>
      <c r="I546" s="125"/>
      <c r="J546" s="133">
        <f>BK546</f>
        <v>0</v>
      </c>
      <c r="L546" s="122"/>
      <c r="M546" s="127"/>
      <c r="P546" s="128">
        <f>SUM(P547:P554)</f>
        <v>0</v>
      </c>
      <c r="R546" s="128">
        <f>SUM(R547:R554)</f>
        <v>0</v>
      </c>
      <c r="T546" s="129">
        <f>SUM(T547:T554)</f>
        <v>2.1765E-2</v>
      </c>
      <c r="AR546" s="123" t="s">
        <v>80</v>
      </c>
      <c r="AT546" s="130" t="s">
        <v>70</v>
      </c>
      <c r="AU546" s="130" t="s">
        <v>78</v>
      </c>
      <c r="AY546" s="123" t="s">
        <v>191</v>
      </c>
      <c r="BK546" s="131">
        <f>SUM(BK547:BK554)</f>
        <v>0</v>
      </c>
    </row>
    <row r="547" spans="2:65" s="1" customFormat="1" ht="16.5" customHeight="1">
      <c r="B547" s="33"/>
      <c r="C547" s="134" t="s">
        <v>866</v>
      </c>
      <c r="D547" s="134" t="s">
        <v>193</v>
      </c>
      <c r="E547" s="135" t="s">
        <v>1062</v>
      </c>
      <c r="F547" s="136" t="s">
        <v>1063</v>
      </c>
      <c r="G547" s="137" t="s">
        <v>228</v>
      </c>
      <c r="H547" s="138">
        <v>5.5</v>
      </c>
      <c r="I547" s="139"/>
      <c r="J547" s="140">
        <f>ROUND(I547*H547,2)</f>
        <v>0</v>
      </c>
      <c r="K547" s="141"/>
      <c r="L547" s="33"/>
      <c r="M547" s="142" t="s">
        <v>19</v>
      </c>
      <c r="N547" s="143" t="s">
        <v>42</v>
      </c>
      <c r="P547" s="144">
        <f>O547*H547</f>
        <v>0</v>
      </c>
      <c r="Q547" s="144">
        <v>0</v>
      </c>
      <c r="R547" s="144">
        <f>Q547*H547</f>
        <v>0</v>
      </c>
      <c r="S547" s="144">
        <v>2.1299999999999999E-3</v>
      </c>
      <c r="T547" s="145">
        <f>S547*H547</f>
        <v>1.1715E-2</v>
      </c>
      <c r="AR547" s="146" t="s">
        <v>291</v>
      </c>
      <c r="AT547" s="146" t="s">
        <v>193</v>
      </c>
      <c r="AU547" s="146" t="s">
        <v>80</v>
      </c>
      <c r="AY547" s="18" t="s">
        <v>191</v>
      </c>
      <c r="BE547" s="147">
        <f>IF(N547="základní",J547,0)</f>
        <v>0</v>
      </c>
      <c r="BF547" s="147">
        <f>IF(N547="snížená",J547,0)</f>
        <v>0</v>
      </c>
      <c r="BG547" s="147">
        <f>IF(N547="zákl. přenesená",J547,0)</f>
        <v>0</v>
      </c>
      <c r="BH547" s="147">
        <f>IF(N547="sníž. přenesená",J547,0)</f>
        <v>0</v>
      </c>
      <c r="BI547" s="147">
        <f>IF(N547="nulová",J547,0)</f>
        <v>0</v>
      </c>
      <c r="BJ547" s="18" t="s">
        <v>78</v>
      </c>
      <c r="BK547" s="147">
        <f>ROUND(I547*H547,2)</f>
        <v>0</v>
      </c>
      <c r="BL547" s="18" t="s">
        <v>291</v>
      </c>
      <c r="BM547" s="146" t="s">
        <v>1993</v>
      </c>
    </row>
    <row r="548" spans="2:65" s="1" customFormat="1" ht="11.25">
      <c r="B548" s="33"/>
      <c r="D548" s="148" t="s">
        <v>199</v>
      </c>
      <c r="F548" s="149" t="s">
        <v>1065</v>
      </c>
      <c r="I548" s="150"/>
      <c r="L548" s="33"/>
      <c r="M548" s="151"/>
      <c r="T548" s="54"/>
      <c r="AT548" s="18" t="s">
        <v>199</v>
      </c>
      <c r="AU548" s="18" t="s">
        <v>80</v>
      </c>
    </row>
    <row r="549" spans="2:65" s="12" customFormat="1" ht="11.25">
      <c r="B549" s="152"/>
      <c r="D549" s="153" t="s">
        <v>201</v>
      </c>
      <c r="E549" s="154" t="s">
        <v>19</v>
      </c>
      <c r="F549" s="155" t="s">
        <v>1213</v>
      </c>
      <c r="H549" s="156">
        <v>5.5</v>
      </c>
      <c r="I549" s="157"/>
      <c r="L549" s="152"/>
      <c r="M549" s="158"/>
      <c r="T549" s="159"/>
      <c r="AT549" s="154" t="s">
        <v>201</v>
      </c>
      <c r="AU549" s="154" t="s">
        <v>80</v>
      </c>
      <c r="AV549" s="12" t="s">
        <v>80</v>
      </c>
      <c r="AW549" s="12" t="s">
        <v>33</v>
      </c>
      <c r="AX549" s="12" t="s">
        <v>71</v>
      </c>
      <c r="AY549" s="154" t="s">
        <v>191</v>
      </c>
    </row>
    <row r="550" spans="2:65" s="13" customFormat="1" ht="11.25">
      <c r="B550" s="160"/>
      <c r="D550" s="153" t="s">
        <v>201</v>
      </c>
      <c r="E550" s="161" t="s">
        <v>19</v>
      </c>
      <c r="F550" s="162" t="s">
        <v>203</v>
      </c>
      <c r="H550" s="163">
        <v>5.5</v>
      </c>
      <c r="I550" s="164"/>
      <c r="L550" s="160"/>
      <c r="M550" s="165"/>
      <c r="T550" s="166"/>
      <c r="AT550" s="161" t="s">
        <v>201</v>
      </c>
      <c r="AU550" s="161" t="s">
        <v>80</v>
      </c>
      <c r="AV550" s="13" t="s">
        <v>197</v>
      </c>
      <c r="AW550" s="13" t="s">
        <v>33</v>
      </c>
      <c r="AX550" s="13" t="s">
        <v>78</v>
      </c>
      <c r="AY550" s="161" t="s">
        <v>191</v>
      </c>
    </row>
    <row r="551" spans="2:65" s="1" customFormat="1" ht="16.5" customHeight="1">
      <c r="B551" s="33"/>
      <c r="C551" s="134" t="s">
        <v>870</v>
      </c>
      <c r="D551" s="134" t="s">
        <v>193</v>
      </c>
      <c r="E551" s="135" t="s">
        <v>1068</v>
      </c>
      <c r="F551" s="136" t="s">
        <v>1069</v>
      </c>
      <c r="G551" s="137" t="s">
        <v>228</v>
      </c>
      <c r="H551" s="138">
        <v>1.5</v>
      </c>
      <c r="I551" s="139"/>
      <c r="J551" s="140">
        <f>ROUND(I551*H551,2)</f>
        <v>0</v>
      </c>
      <c r="K551" s="141"/>
      <c r="L551" s="33"/>
      <c r="M551" s="142" t="s">
        <v>19</v>
      </c>
      <c r="N551" s="143" t="s">
        <v>42</v>
      </c>
      <c r="P551" s="144">
        <f>O551*H551</f>
        <v>0</v>
      </c>
      <c r="Q551" s="144">
        <v>0</v>
      </c>
      <c r="R551" s="144">
        <f>Q551*H551</f>
        <v>0</v>
      </c>
      <c r="S551" s="144">
        <v>6.7000000000000002E-3</v>
      </c>
      <c r="T551" s="145">
        <f>S551*H551</f>
        <v>1.005E-2</v>
      </c>
      <c r="AR551" s="146" t="s">
        <v>291</v>
      </c>
      <c r="AT551" s="146" t="s">
        <v>193</v>
      </c>
      <c r="AU551" s="146" t="s">
        <v>80</v>
      </c>
      <c r="AY551" s="18" t="s">
        <v>191</v>
      </c>
      <c r="BE551" s="147">
        <f>IF(N551="základní",J551,0)</f>
        <v>0</v>
      </c>
      <c r="BF551" s="147">
        <f>IF(N551="snížená",J551,0)</f>
        <v>0</v>
      </c>
      <c r="BG551" s="147">
        <f>IF(N551="zákl. přenesená",J551,0)</f>
        <v>0</v>
      </c>
      <c r="BH551" s="147">
        <f>IF(N551="sníž. přenesená",J551,0)</f>
        <v>0</v>
      </c>
      <c r="BI551" s="147">
        <f>IF(N551="nulová",J551,0)</f>
        <v>0</v>
      </c>
      <c r="BJ551" s="18" t="s">
        <v>78</v>
      </c>
      <c r="BK551" s="147">
        <f>ROUND(I551*H551,2)</f>
        <v>0</v>
      </c>
      <c r="BL551" s="18" t="s">
        <v>291</v>
      </c>
      <c r="BM551" s="146" t="s">
        <v>1994</v>
      </c>
    </row>
    <row r="552" spans="2:65" s="1" customFormat="1" ht="11.25">
      <c r="B552" s="33"/>
      <c r="D552" s="148" t="s">
        <v>199</v>
      </c>
      <c r="F552" s="149" t="s">
        <v>1071</v>
      </c>
      <c r="I552" s="150"/>
      <c r="L552" s="33"/>
      <c r="M552" s="151"/>
      <c r="T552" s="54"/>
      <c r="AT552" s="18" t="s">
        <v>199</v>
      </c>
      <c r="AU552" s="18" t="s">
        <v>80</v>
      </c>
    </row>
    <row r="553" spans="2:65" s="12" customFormat="1" ht="11.25">
      <c r="B553" s="152"/>
      <c r="D553" s="153" t="s">
        <v>201</v>
      </c>
      <c r="E553" s="154" t="s">
        <v>19</v>
      </c>
      <c r="F553" s="155" t="s">
        <v>1995</v>
      </c>
      <c r="H553" s="156">
        <v>1.5</v>
      </c>
      <c r="I553" s="157"/>
      <c r="L553" s="152"/>
      <c r="M553" s="158"/>
      <c r="T553" s="159"/>
      <c r="AT553" s="154" t="s">
        <v>201</v>
      </c>
      <c r="AU553" s="154" t="s">
        <v>80</v>
      </c>
      <c r="AV553" s="12" t="s">
        <v>80</v>
      </c>
      <c r="AW553" s="12" t="s">
        <v>33</v>
      </c>
      <c r="AX553" s="12" t="s">
        <v>71</v>
      </c>
      <c r="AY553" s="154" t="s">
        <v>191</v>
      </c>
    </row>
    <row r="554" spans="2:65" s="13" customFormat="1" ht="11.25">
      <c r="B554" s="160"/>
      <c r="D554" s="153" t="s">
        <v>201</v>
      </c>
      <c r="E554" s="161" t="s">
        <v>19</v>
      </c>
      <c r="F554" s="162" t="s">
        <v>203</v>
      </c>
      <c r="H554" s="163">
        <v>1.5</v>
      </c>
      <c r="I554" s="164"/>
      <c r="L554" s="160"/>
      <c r="M554" s="165"/>
      <c r="T554" s="166"/>
      <c r="AT554" s="161" t="s">
        <v>201</v>
      </c>
      <c r="AU554" s="161" t="s">
        <v>80</v>
      </c>
      <c r="AV554" s="13" t="s">
        <v>197</v>
      </c>
      <c r="AW554" s="13" t="s">
        <v>33</v>
      </c>
      <c r="AX554" s="13" t="s">
        <v>78</v>
      </c>
      <c r="AY554" s="161" t="s">
        <v>191</v>
      </c>
    </row>
    <row r="555" spans="2:65" s="11" customFormat="1" ht="25.9" customHeight="1">
      <c r="B555" s="122"/>
      <c r="D555" s="123" t="s">
        <v>70</v>
      </c>
      <c r="E555" s="124" t="s">
        <v>462</v>
      </c>
      <c r="F555" s="124" t="s">
        <v>1073</v>
      </c>
      <c r="I555" s="125"/>
      <c r="J555" s="126">
        <f>BK555</f>
        <v>0</v>
      </c>
      <c r="L555" s="122"/>
      <c r="M555" s="127"/>
      <c r="P555" s="128">
        <f>P556</f>
        <v>0</v>
      </c>
      <c r="R555" s="128">
        <f>R556</f>
        <v>2.6928000000000001</v>
      </c>
      <c r="T555" s="129">
        <f>T556</f>
        <v>0</v>
      </c>
      <c r="AR555" s="123" t="s">
        <v>148</v>
      </c>
      <c r="AT555" s="130" t="s">
        <v>70</v>
      </c>
      <c r="AU555" s="130" t="s">
        <v>71</v>
      </c>
      <c r="AY555" s="123" t="s">
        <v>191</v>
      </c>
      <c r="BK555" s="131">
        <f>BK556</f>
        <v>0</v>
      </c>
    </row>
    <row r="556" spans="2:65" s="11" customFormat="1" ht="22.9" customHeight="1">
      <c r="B556" s="122"/>
      <c r="D556" s="123" t="s">
        <v>70</v>
      </c>
      <c r="E556" s="132" t="s">
        <v>1074</v>
      </c>
      <c r="F556" s="132" t="s">
        <v>1075</v>
      </c>
      <c r="I556" s="125"/>
      <c r="J556" s="133">
        <f>BK556</f>
        <v>0</v>
      </c>
      <c r="L556" s="122"/>
      <c r="M556" s="127"/>
      <c r="P556" s="128">
        <f>SUM(P557:P560)</f>
        <v>0</v>
      </c>
      <c r="R556" s="128">
        <f>SUM(R557:R560)</f>
        <v>2.6928000000000001</v>
      </c>
      <c r="T556" s="129">
        <f>SUM(T557:T560)</f>
        <v>0</v>
      </c>
      <c r="AR556" s="123" t="s">
        <v>148</v>
      </c>
      <c r="AT556" s="130" t="s">
        <v>70</v>
      </c>
      <c r="AU556" s="130" t="s">
        <v>78</v>
      </c>
      <c r="AY556" s="123" t="s">
        <v>191</v>
      </c>
      <c r="BK556" s="131">
        <f>SUM(BK557:BK560)</f>
        <v>0</v>
      </c>
    </row>
    <row r="557" spans="2:65" s="1" customFormat="1" ht="24.2" customHeight="1">
      <c r="B557" s="33"/>
      <c r="C557" s="134" t="s">
        <v>875</v>
      </c>
      <c r="D557" s="134" t="s">
        <v>193</v>
      </c>
      <c r="E557" s="135" t="s">
        <v>1077</v>
      </c>
      <c r="F557" s="136" t="s">
        <v>1078</v>
      </c>
      <c r="G557" s="137" t="s">
        <v>228</v>
      </c>
      <c r="H557" s="138">
        <v>34</v>
      </c>
      <c r="I557" s="139"/>
      <c r="J557" s="140">
        <f>ROUND(I557*H557,2)</f>
        <v>0</v>
      </c>
      <c r="K557" s="141"/>
      <c r="L557" s="33"/>
      <c r="M557" s="142" t="s">
        <v>19</v>
      </c>
      <c r="N557" s="143" t="s">
        <v>42</v>
      </c>
      <c r="P557" s="144">
        <f>O557*H557</f>
        <v>0</v>
      </c>
      <c r="Q557" s="144">
        <v>0</v>
      </c>
      <c r="R557" s="144">
        <f>Q557*H557</f>
        <v>0</v>
      </c>
      <c r="S557" s="144">
        <v>0</v>
      </c>
      <c r="T557" s="145">
        <f>S557*H557</f>
        <v>0</v>
      </c>
      <c r="AR557" s="146" t="s">
        <v>611</v>
      </c>
      <c r="AT557" s="146" t="s">
        <v>193</v>
      </c>
      <c r="AU557" s="146" t="s">
        <v>80</v>
      </c>
      <c r="AY557" s="18" t="s">
        <v>191</v>
      </c>
      <c r="BE557" s="147">
        <f>IF(N557="základní",J557,0)</f>
        <v>0</v>
      </c>
      <c r="BF557" s="147">
        <f>IF(N557="snížená",J557,0)</f>
        <v>0</v>
      </c>
      <c r="BG557" s="147">
        <f>IF(N557="zákl. přenesená",J557,0)</f>
        <v>0</v>
      </c>
      <c r="BH557" s="147">
        <f>IF(N557="sníž. přenesená",J557,0)</f>
        <v>0</v>
      </c>
      <c r="BI557" s="147">
        <f>IF(N557="nulová",J557,0)</f>
        <v>0</v>
      </c>
      <c r="BJ557" s="18" t="s">
        <v>78</v>
      </c>
      <c r="BK557" s="147">
        <f>ROUND(I557*H557,2)</f>
        <v>0</v>
      </c>
      <c r="BL557" s="18" t="s">
        <v>611</v>
      </c>
      <c r="BM557" s="146" t="s">
        <v>1996</v>
      </c>
    </row>
    <row r="558" spans="2:65" s="1" customFormat="1" ht="11.25">
      <c r="B558" s="33"/>
      <c r="D558" s="148" t="s">
        <v>199</v>
      </c>
      <c r="F558" s="149" t="s">
        <v>1080</v>
      </c>
      <c r="I558" s="150"/>
      <c r="L558" s="33"/>
      <c r="M558" s="151"/>
      <c r="T558" s="54"/>
      <c r="AT558" s="18" t="s">
        <v>199</v>
      </c>
      <c r="AU558" s="18" t="s">
        <v>80</v>
      </c>
    </row>
    <row r="559" spans="2:65" s="1" customFormat="1" ht="16.5" customHeight="1">
      <c r="B559" s="33"/>
      <c r="C559" s="183" t="s">
        <v>879</v>
      </c>
      <c r="D559" s="183" t="s">
        <v>462</v>
      </c>
      <c r="E559" s="184" t="s">
        <v>1082</v>
      </c>
      <c r="F559" s="185" t="s">
        <v>1083</v>
      </c>
      <c r="G559" s="186" t="s">
        <v>228</v>
      </c>
      <c r="H559" s="187">
        <v>34</v>
      </c>
      <c r="I559" s="188"/>
      <c r="J559" s="189">
        <f>ROUND(I559*H559,2)</f>
        <v>0</v>
      </c>
      <c r="K559" s="190"/>
      <c r="L559" s="191"/>
      <c r="M559" s="192" t="s">
        <v>19</v>
      </c>
      <c r="N559" s="193" t="s">
        <v>42</v>
      </c>
      <c r="P559" s="144">
        <f>O559*H559</f>
        <v>0</v>
      </c>
      <c r="Q559" s="144">
        <v>0.06</v>
      </c>
      <c r="R559" s="144">
        <f>Q559*H559</f>
        <v>2.04</v>
      </c>
      <c r="S559" s="144">
        <v>0</v>
      </c>
      <c r="T559" s="145">
        <f>S559*H559</f>
        <v>0</v>
      </c>
      <c r="AR559" s="146" t="s">
        <v>236</v>
      </c>
      <c r="AT559" s="146" t="s">
        <v>462</v>
      </c>
      <c r="AU559" s="146" t="s">
        <v>80</v>
      </c>
      <c r="AY559" s="18" t="s">
        <v>191</v>
      </c>
      <c r="BE559" s="147">
        <f>IF(N559="základní",J559,0)</f>
        <v>0</v>
      </c>
      <c r="BF559" s="147">
        <f>IF(N559="snížená",J559,0)</f>
        <v>0</v>
      </c>
      <c r="BG559" s="147">
        <f>IF(N559="zákl. přenesená",J559,0)</f>
        <v>0</v>
      </c>
      <c r="BH559" s="147">
        <f>IF(N559="sníž. přenesená",J559,0)</f>
        <v>0</v>
      </c>
      <c r="BI559" s="147">
        <f>IF(N559="nulová",J559,0)</f>
        <v>0</v>
      </c>
      <c r="BJ559" s="18" t="s">
        <v>78</v>
      </c>
      <c r="BK559" s="147">
        <f>ROUND(I559*H559,2)</f>
        <v>0</v>
      </c>
      <c r="BL559" s="18" t="s">
        <v>197</v>
      </c>
      <c r="BM559" s="146" t="s">
        <v>1997</v>
      </c>
    </row>
    <row r="560" spans="2:65" s="1" customFormat="1" ht="16.5" customHeight="1">
      <c r="B560" s="33"/>
      <c r="C560" s="183" t="s">
        <v>884</v>
      </c>
      <c r="D560" s="183" t="s">
        <v>462</v>
      </c>
      <c r="E560" s="184" t="s">
        <v>1086</v>
      </c>
      <c r="F560" s="185" t="s">
        <v>1087</v>
      </c>
      <c r="G560" s="186" t="s">
        <v>595</v>
      </c>
      <c r="H560" s="187">
        <v>68</v>
      </c>
      <c r="I560" s="188"/>
      <c r="J560" s="189">
        <f>ROUND(I560*H560,2)</f>
        <v>0</v>
      </c>
      <c r="K560" s="190"/>
      <c r="L560" s="191"/>
      <c r="M560" s="195" t="s">
        <v>19</v>
      </c>
      <c r="N560" s="196" t="s">
        <v>42</v>
      </c>
      <c r="O560" s="197"/>
      <c r="P560" s="198">
        <f>O560*H560</f>
        <v>0</v>
      </c>
      <c r="Q560" s="198">
        <v>9.5999999999999992E-3</v>
      </c>
      <c r="R560" s="198">
        <f>Q560*H560</f>
        <v>0.65279999999999994</v>
      </c>
      <c r="S560" s="198">
        <v>0</v>
      </c>
      <c r="T560" s="199">
        <f>S560*H560</f>
        <v>0</v>
      </c>
      <c r="AR560" s="146" t="s">
        <v>236</v>
      </c>
      <c r="AT560" s="146" t="s">
        <v>462</v>
      </c>
      <c r="AU560" s="146" t="s">
        <v>80</v>
      </c>
      <c r="AY560" s="18" t="s">
        <v>191</v>
      </c>
      <c r="BE560" s="147">
        <f>IF(N560="základní",J560,0)</f>
        <v>0</v>
      </c>
      <c r="BF560" s="147">
        <f>IF(N560="snížená",J560,0)</f>
        <v>0</v>
      </c>
      <c r="BG560" s="147">
        <f>IF(N560="zákl. přenesená",J560,0)</f>
        <v>0</v>
      </c>
      <c r="BH560" s="147">
        <f>IF(N560="sníž. přenesená",J560,0)</f>
        <v>0</v>
      </c>
      <c r="BI560" s="147">
        <f>IF(N560="nulová",J560,0)</f>
        <v>0</v>
      </c>
      <c r="BJ560" s="18" t="s">
        <v>78</v>
      </c>
      <c r="BK560" s="147">
        <f>ROUND(I560*H560,2)</f>
        <v>0</v>
      </c>
      <c r="BL560" s="18" t="s">
        <v>197</v>
      </c>
      <c r="BM560" s="146" t="s">
        <v>1998</v>
      </c>
    </row>
    <row r="561" spans="2:12" s="1" customFormat="1" ht="6.95" customHeight="1">
      <c r="B561" s="42"/>
      <c r="C561" s="43"/>
      <c r="D561" s="43"/>
      <c r="E561" s="43"/>
      <c r="F561" s="43"/>
      <c r="G561" s="43"/>
      <c r="H561" s="43"/>
      <c r="I561" s="43"/>
      <c r="J561" s="43"/>
      <c r="K561" s="43"/>
      <c r="L561" s="33"/>
    </row>
  </sheetData>
  <sheetProtection algorithmName="SHA-512" hashValue="lXCfR/8wLwYloADBCa+CMHF0FyJ2ss+2/m+iN27UauSbehAlRu7/oTQjCJZZFKTal+4YdKcPZQIoaHRimPD3mw==" saltValue="XdUcbqnCtJhUQbIrjWP6yH46yceBhPf6zjMgVCwG8o2tSkif0tbGPEEM3MGXLCXs8mTDR+wv+0cjuEQiJ2pVEA==" spinCount="100000" sheet="1" objects="1" scenarios="1" formatColumns="0" formatRows="0" autoFilter="0"/>
  <autoFilter ref="C97:K560" xr:uid="{00000000-0009-0000-0000-000007000000}"/>
  <mergeCells count="12">
    <mergeCell ref="E90:H90"/>
    <mergeCell ref="L2:V2"/>
    <mergeCell ref="E50:H50"/>
    <mergeCell ref="E52:H52"/>
    <mergeCell ref="E54:H54"/>
    <mergeCell ref="E86:H86"/>
    <mergeCell ref="E88:H88"/>
    <mergeCell ref="E7:H7"/>
    <mergeCell ref="E9:H9"/>
    <mergeCell ref="E11:H11"/>
    <mergeCell ref="E20:H20"/>
    <mergeCell ref="E29:H29"/>
  </mergeCells>
  <hyperlinks>
    <hyperlink ref="F102" r:id="rId1" xr:uid="{00000000-0004-0000-0700-000000000000}"/>
    <hyperlink ref="F105" r:id="rId2" xr:uid="{00000000-0004-0000-0700-000001000000}"/>
    <hyperlink ref="F109" r:id="rId3" xr:uid="{00000000-0004-0000-0700-000002000000}"/>
    <hyperlink ref="F113" r:id="rId4" xr:uid="{00000000-0004-0000-0700-000003000000}"/>
    <hyperlink ref="F117" r:id="rId5" xr:uid="{00000000-0004-0000-0700-000004000000}"/>
    <hyperlink ref="F119" r:id="rId6" xr:uid="{00000000-0004-0000-0700-000005000000}"/>
    <hyperlink ref="F121" r:id="rId7" xr:uid="{00000000-0004-0000-0700-000006000000}"/>
    <hyperlink ref="F123" r:id="rId8" xr:uid="{00000000-0004-0000-0700-000007000000}"/>
    <hyperlink ref="F128" r:id="rId9" xr:uid="{00000000-0004-0000-0700-000008000000}"/>
    <hyperlink ref="F135" r:id="rId10" xr:uid="{00000000-0004-0000-0700-000009000000}"/>
    <hyperlink ref="F145" r:id="rId11" xr:uid="{00000000-0004-0000-0700-00000A000000}"/>
    <hyperlink ref="F155" r:id="rId12" xr:uid="{00000000-0004-0000-0700-00000B000000}"/>
    <hyperlink ref="F165" r:id="rId13" xr:uid="{00000000-0004-0000-0700-00000C000000}"/>
    <hyperlink ref="F175" r:id="rId14" xr:uid="{00000000-0004-0000-0700-00000D000000}"/>
    <hyperlink ref="F185" r:id="rId15" xr:uid="{00000000-0004-0000-0700-00000E000000}"/>
    <hyperlink ref="F189" r:id="rId16" xr:uid="{00000000-0004-0000-0700-00000F000000}"/>
    <hyperlink ref="F195" r:id="rId17" xr:uid="{00000000-0004-0000-0700-000010000000}"/>
    <hyperlink ref="F197" r:id="rId18" xr:uid="{00000000-0004-0000-0700-000011000000}"/>
    <hyperlink ref="F204" r:id="rId19" xr:uid="{00000000-0004-0000-0700-000012000000}"/>
    <hyperlink ref="F217" r:id="rId20" xr:uid="{00000000-0004-0000-0700-000013000000}"/>
    <hyperlink ref="F230" r:id="rId21" xr:uid="{00000000-0004-0000-0700-000014000000}"/>
    <hyperlink ref="F240" r:id="rId22" xr:uid="{00000000-0004-0000-0700-000015000000}"/>
    <hyperlink ref="F250" r:id="rId23" xr:uid="{00000000-0004-0000-0700-000016000000}"/>
    <hyperlink ref="F262" r:id="rId24" xr:uid="{00000000-0004-0000-0700-000017000000}"/>
    <hyperlink ref="F273" r:id="rId25" xr:uid="{00000000-0004-0000-0700-000018000000}"/>
    <hyperlink ref="F309" r:id="rId26" xr:uid="{00000000-0004-0000-0700-000019000000}"/>
    <hyperlink ref="F316" r:id="rId27" xr:uid="{00000000-0004-0000-0700-00001A000000}"/>
    <hyperlink ref="F320" r:id="rId28" xr:uid="{00000000-0004-0000-0700-00001B000000}"/>
    <hyperlink ref="F325" r:id="rId29" xr:uid="{00000000-0004-0000-0700-00001C000000}"/>
    <hyperlink ref="F330" r:id="rId30" xr:uid="{00000000-0004-0000-0700-00001D000000}"/>
    <hyperlink ref="F333" r:id="rId31" xr:uid="{00000000-0004-0000-0700-00001E000000}"/>
    <hyperlink ref="F338" r:id="rId32" xr:uid="{00000000-0004-0000-0700-00001F000000}"/>
    <hyperlink ref="F344" r:id="rId33" xr:uid="{00000000-0004-0000-0700-000020000000}"/>
    <hyperlink ref="F348" r:id="rId34" xr:uid="{00000000-0004-0000-0700-000021000000}"/>
    <hyperlink ref="F357" r:id="rId35" xr:uid="{00000000-0004-0000-0700-000022000000}"/>
    <hyperlink ref="F365" r:id="rId36" xr:uid="{00000000-0004-0000-0700-000023000000}"/>
    <hyperlink ref="F373" r:id="rId37" xr:uid="{00000000-0004-0000-0700-000024000000}"/>
    <hyperlink ref="F381" r:id="rId38" xr:uid="{00000000-0004-0000-0700-000025000000}"/>
    <hyperlink ref="F385" r:id="rId39" xr:uid="{00000000-0004-0000-0700-000026000000}"/>
    <hyperlink ref="F392" r:id="rId40" xr:uid="{00000000-0004-0000-0700-000027000000}"/>
    <hyperlink ref="F396" r:id="rId41" xr:uid="{00000000-0004-0000-0700-000028000000}"/>
    <hyperlink ref="F401" r:id="rId42" xr:uid="{00000000-0004-0000-0700-000029000000}"/>
    <hyperlink ref="F406" r:id="rId43" xr:uid="{00000000-0004-0000-0700-00002A000000}"/>
    <hyperlink ref="F410" r:id="rId44" xr:uid="{00000000-0004-0000-0700-00002B000000}"/>
    <hyperlink ref="F416" r:id="rId45" xr:uid="{00000000-0004-0000-0700-00002C000000}"/>
    <hyperlink ref="F424" r:id="rId46" xr:uid="{00000000-0004-0000-0700-00002D000000}"/>
    <hyperlink ref="F429" r:id="rId47" xr:uid="{00000000-0004-0000-0700-00002E000000}"/>
    <hyperlink ref="F433" r:id="rId48" xr:uid="{00000000-0004-0000-0700-00002F000000}"/>
    <hyperlink ref="F443" r:id="rId49" xr:uid="{00000000-0004-0000-0700-000030000000}"/>
    <hyperlink ref="F449" r:id="rId50" xr:uid="{00000000-0004-0000-0700-000031000000}"/>
    <hyperlink ref="F451" r:id="rId51" xr:uid="{00000000-0004-0000-0700-000032000000}"/>
    <hyperlink ref="F454" r:id="rId52" xr:uid="{00000000-0004-0000-0700-000033000000}"/>
    <hyperlink ref="F456" r:id="rId53" xr:uid="{00000000-0004-0000-0700-000034000000}"/>
    <hyperlink ref="F468" r:id="rId54" xr:uid="{00000000-0004-0000-0700-000035000000}"/>
    <hyperlink ref="F474" r:id="rId55" xr:uid="{00000000-0004-0000-0700-000036000000}"/>
    <hyperlink ref="F481" r:id="rId56" xr:uid="{00000000-0004-0000-0700-000037000000}"/>
    <hyperlink ref="F487" r:id="rId57" xr:uid="{00000000-0004-0000-0700-000038000000}"/>
    <hyperlink ref="F489" r:id="rId58" xr:uid="{00000000-0004-0000-0700-000039000000}"/>
    <hyperlink ref="F496" r:id="rId59" xr:uid="{00000000-0004-0000-0700-00003A000000}"/>
    <hyperlink ref="F498" r:id="rId60" xr:uid="{00000000-0004-0000-0700-00003B000000}"/>
    <hyperlink ref="F501" r:id="rId61" xr:uid="{00000000-0004-0000-0700-00003C000000}"/>
    <hyperlink ref="F507" r:id="rId62" xr:uid="{00000000-0004-0000-0700-00003D000000}"/>
    <hyperlink ref="F512" r:id="rId63" xr:uid="{00000000-0004-0000-0700-00003E000000}"/>
    <hyperlink ref="F517" r:id="rId64" xr:uid="{00000000-0004-0000-0700-00003F000000}"/>
    <hyperlink ref="F522" r:id="rId65" xr:uid="{00000000-0004-0000-0700-000040000000}"/>
    <hyperlink ref="F538" r:id="rId66" xr:uid="{00000000-0004-0000-0700-000041000000}"/>
    <hyperlink ref="F540" r:id="rId67" xr:uid="{00000000-0004-0000-0700-000042000000}"/>
    <hyperlink ref="F542" r:id="rId68" xr:uid="{00000000-0004-0000-0700-000043000000}"/>
    <hyperlink ref="F544" r:id="rId69" xr:uid="{00000000-0004-0000-0700-000044000000}"/>
    <hyperlink ref="F548" r:id="rId70" xr:uid="{00000000-0004-0000-0700-000045000000}"/>
    <hyperlink ref="F552" r:id="rId71" xr:uid="{00000000-0004-0000-0700-000046000000}"/>
    <hyperlink ref="F558" r:id="rId72" xr:uid="{00000000-0004-0000-0700-000047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7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60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8" t="s">
        <v>106</v>
      </c>
      <c r="AZ2" s="91" t="s">
        <v>1999</v>
      </c>
      <c r="BA2" s="91" t="s">
        <v>2000</v>
      </c>
      <c r="BB2" s="91" t="s">
        <v>19</v>
      </c>
      <c r="BC2" s="91" t="s">
        <v>2001</v>
      </c>
      <c r="BD2" s="91" t="s">
        <v>148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56" ht="24.95" customHeight="1">
      <c r="B4" s="21"/>
      <c r="D4" s="22" t="s">
        <v>152</v>
      </c>
      <c r="L4" s="21"/>
      <c r="M4" s="92" t="s">
        <v>10</v>
      </c>
      <c r="AT4" s="18" t="s">
        <v>4</v>
      </c>
    </row>
    <row r="5" spans="2:56" ht="6.95" customHeight="1">
      <c r="B5" s="21"/>
      <c r="L5" s="21"/>
    </row>
    <row r="6" spans="2:56" ht="12" customHeight="1">
      <c r="B6" s="21"/>
      <c r="D6" s="28" t="s">
        <v>16</v>
      </c>
      <c r="L6" s="21"/>
    </row>
    <row r="7" spans="2:56" ht="16.5" customHeight="1">
      <c r="B7" s="21"/>
      <c r="E7" s="342" t="str">
        <f>'Rekapitulace stavby'!K6</f>
        <v>Velké Meziříčí, náměstí - Rekonstrukce vodovodu a kanalizace</v>
      </c>
      <c r="F7" s="343"/>
      <c r="G7" s="343"/>
      <c r="H7" s="343"/>
      <c r="L7" s="21"/>
    </row>
    <row r="8" spans="2:56" ht="12" customHeight="1">
      <c r="B8" s="21"/>
      <c r="D8" s="28" t="s">
        <v>153</v>
      </c>
      <c r="L8" s="21"/>
    </row>
    <row r="9" spans="2:56" s="1" customFormat="1" ht="16.5" customHeight="1">
      <c r="B9" s="33"/>
      <c r="E9" s="342" t="s">
        <v>154</v>
      </c>
      <c r="F9" s="344"/>
      <c r="G9" s="344"/>
      <c r="H9" s="344"/>
      <c r="L9" s="33"/>
    </row>
    <row r="10" spans="2:56" s="1" customFormat="1" ht="12" customHeight="1">
      <c r="B10" s="33"/>
      <c r="D10" s="28" t="s">
        <v>155</v>
      </c>
      <c r="L10" s="33"/>
    </row>
    <row r="11" spans="2:56" s="1" customFormat="1" ht="16.5" customHeight="1">
      <c r="B11" s="33"/>
      <c r="E11" s="306" t="s">
        <v>2002</v>
      </c>
      <c r="F11" s="344"/>
      <c r="G11" s="344"/>
      <c r="H11" s="344"/>
      <c r="L11" s="33"/>
    </row>
    <row r="12" spans="2:56" s="1" customFormat="1" ht="11.25">
      <c r="B12" s="33"/>
      <c r="L12" s="33"/>
    </row>
    <row r="13" spans="2:5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56" s="1" customFormat="1" ht="12" customHeight="1">
      <c r="B14" s="33"/>
      <c r="D14" s="28" t="s">
        <v>21</v>
      </c>
      <c r="F14" s="26" t="s">
        <v>22</v>
      </c>
      <c r="I14" s="28" t="s">
        <v>23</v>
      </c>
      <c r="J14" s="50" t="str">
        <f>'Rekapitulace stavby'!AN8</f>
        <v>11. 9. 2024</v>
      </c>
      <c r="L14" s="33"/>
    </row>
    <row r="15" spans="2:56" s="1" customFormat="1" ht="10.9" customHeight="1">
      <c r="B15" s="33"/>
      <c r="L15" s="33"/>
    </row>
    <row r="16" spans="2:56" s="1" customFormat="1" ht="12" customHeight="1">
      <c r="B16" s="33"/>
      <c r="D16" s="28" t="s">
        <v>25</v>
      </c>
      <c r="I16" s="28" t="s">
        <v>26</v>
      </c>
      <c r="J16" s="26" t="s">
        <v>19</v>
      </c>
      <c r="L16" s="33"/>
    </row>
    <row r="17" spans="2:12" s="1" customFormat="1" ht="18" customHeight="1">
      <c r="B17" s="33"/>
      <c r="E17" s="26" t="s">
        <v>27</v>
      </c>
      <c r="I17" s="28" t="s">
        <v>28</v>
      </c>
      <c r="J17" s="26" t="s">
        <v>19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29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5" t="str">
        <f>'Rekapitulace stavby'!E14</f>
        <v>Vyplň údaj</v>
      </c>
      <c r="F20" s="312"/>
      <c r="G20" s="312"/>
      <c r="H20" s="312"/>
      <c r="I20" s="28" t="s">
        <v>28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31</v>
      </c>
      <c r="I22" s="28" t="s">
        <v>26</v>
      </c>
      <c r="J22" s="26" t="s">
        <v>19</v>
      </c>
      <c r="L22" s="33"/>
    </row>
    <row r="23" spans="2:12" s="1" customFormat="1" ht="18" customHeight="1">
      <c r="B23" s="33"/>
      <c r="E23" s="26" t="s">
        <v>157</v>
      </c>
      <c r="I23" s="28" t="s">
        <v>28</v>
      </c>
      <c r="J23" s="26" t="s">
        <v>19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26</v>
      </c>
      <c r="J25" s="26" t="s">
        <v>19</v>
      </c>
      <c r="L25" s="33"/>
    </row>
    <row r="26" spans="2:12" s="1" customFormat="1" ht="18" customHeight="1">
      <c r="B26" s="33"/>
      <c r="E26" s="26" t="s">
        <v>157</v>
      </c>
      <c r="I26" s="28" t="s">
        <v>28</v>
      </c>
      <c r="J26" s="26" t="s">
        <v>19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35</v>
      </c>
      <c r="L28" s="33"/>
    </row>
    <row r="29" spans="2:12" s="7" customFormat="1" ht="16.5" customHeight="1">
      <c r="B29" s="93"/>
      <c r="E29" s="317" t="s">
        <v>158</v>
      </c>
      <c r="F29" s="317"/>
      <c r="G29" s="317"/>
      <c r="H29" s="317"/>
      <c r="L29" s="93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4" t="s">
        <v>37</v>
      </c>
      <c r="J32" s="64">
        <f>ROUND(J98,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39</v>
      </c>
      <c r="I34" s="36" t="s">
        <v>38</v>
      </c>
      <c r="J34" s="36" t="s">
        <v>40</v>
      </c>
      <c r="L34" s="33"/>
    </row>
    <row r="35" spans="2:12" s="1" customFormat="1" ht="14.45" customHeight="1">
      <c r="B35" s="33"/>
      <c r="D35" s="53" t="s">
        <v>41</v>
      </c>
      <c r="E35" s="28" t="s">
        <v>42</v>
      </c>
      <c r="F35" s="84">
        <f>ROUND((SUM(BE98:BE607)),  2)</f>
        <v>0</v>
      </c>
      <c r="I35" s="95">
        <v>0.21</v>
      </c>
      <c r="J35" s="84">
        <f>ROUND(((SUM(BE98:BE607))*I35),  2)</f>
        <v>0</v>
      </c>
      <c r="L35" s="33"/>
    </row>
    <row r="36" spans="2:12" s="1" customFormat="1" ht="14.45" customHeight="1">
      <c r="B36" s="33"/>
      <c r="E36" s="28" t="s">
        <v>43</v>
      </c>
      <c r="F36" s="84">
        <f>ROUND((SUM(BF98:BF607)),  2)</f>
        <v>0</v>
      </c>
      <c r="I36" s="95">
        <v>0.12</v>
      </c>
      <c r="J36" s="84">
        <f>ROUND(((SUM(BF98:BF607))*I36),  2)</f>
        <v>0</v>
      </c>
      <c r="L36" s="33"/>
    </row>
    <row r="37" spans="2:12" s="1" customFormat="1" ht="14.45" hidden="1" customHeight="1">
      <c r="B37" s="33"/>
      <c r="E37" s="28" t="s">
        <v>44</v>
      </c>
      <c r="F37" s="84">
        <f>ROUND((SUM(BG98:BG607)),  2)</f>
        <v>0</v>
      </c>
      <c r="I37" s="95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45</v>
      </c>
      <c r="F38" s="84">
        <f>ROUND((SUM(BH98:BH607)),  2)</f>
        <v>0</v>
      </c>
      <c r="I38" s="95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ROUND((SUM(BI98:BI607)),  2)</f>
        <v>0</v>
      </c>
      <c r="I39" s="95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6"/>
      <c r="D41" s="97" t="s">
        <v>47</v>
      </c>
      <c r="E41" s="55"/>
      <c r="F41" s="55"/>
      <c r="G41" s="98" t="s">
        <v>48</v>
      </c>
      <c r="H41" s="99" t="s">
        <v>49</v>
      </c>
      <c r="I41" s="55"/>
      <c r="J41" s="100">
        <f>SUM(J32:J39)</f>
        <v>0</v>
      </c>
      <c r="K41" s="101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159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42" t="str">
        <f>E7</f>
        <v>Velké Meziříčí, náměstí - Rekonstrukce vodovodu a kanalizace</v>
      </c>
      <c r="F50" s="343"/>
      <c r="G50" s="343"/>
      <c r="H50" s="343"/>
      <c r="L50" s="33"/>
    </row>
    <row r="51" spans="2:47" ht="12" customHeight="1">
      <c r="B51" s="21"/>
      <c r="C51" s="28" t="s">
        <v>153</v>
      </c>
      <c r="L51" s="21"/>
    </row>
    <row r="52" spans="2:47" s="1" customFormat="1" ht="16.5" customHeight="1">
      <c r="B52" s="33"/>
      <c r="E52" s="342" t="s">
        <v>154</v>
      </c>
      <c r="F52" s="344"/>
      <c r="G52" s="344"/>
      <c r="H52" s="344"/>
      <c r="L52" s="33"/>
    </row>
    <row r="53" spans="2:47" s="1" customFormat="1" ht="12" customHeight="1">
      <c r="B53" s="33"/>
      <c r="C53" s="28" t="s">
        <v>155</v>
      </c>
      <c r="L53" s="33"/>
    </row>
    <row r="54" spans="2:47" s="1" customFormat="1" ht="16.5" customHeight="1">
      <c r="B54" s="33"/>
      <c r="E54" s="306" t="str">
        <f>E11</f>
        <v>SO 01-5.1 - Etapa 5 - Řad 2 a 2-1</v>
      </c>
      <c r="F54" s="344"/>
      <c r="G54" s="344"/>
      <c r="H54" s="344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21</v>
      </c>
      <c r="F56" s="26" t="str">
        <f>F14</f>
        <v>Velké Meziříčí</v>
      </c>
      <c r="I56" s="28" t="s">
        <v>23</v>
      </c>
      <c r="J56" s="50" t="str">
        <f>IF(J14="","",J14)</f>
        <v>11. 9. 2024</v>
      </c>
      <c r="L56" s="33"/>
    </row>
    <row r="57" spans="2:47" s="1" customFormat="1" ht="6.95" customHeight="1">
      <c r="B57" s="33"/>
      <c r="L57" s="33"/>
    </row>
    <row r="58" spans="2:47" s="1" customFormat="1" ht="25.7" customHeight="1">
      <c r="B58" s="33"/>
      <c r="C58" s="28" t="s">
        <v>25</v>
      </c>
      <c r="F58" s="26" t="str">
        <f>E17</f>
        <v>SVK Žďársko</v>
      </c>
      <c r="I58" s="28" t="s">
        <v>31</v>
      </c>
      <c r="J58" s="31" t="str">
        <f>E23</f>
        <v>AQA CLEAN ing.Josef Novotný</v>
      </c>
      <c r="L58" s="33"/>
    </row>
    <row r="59" spans="2:47" s="1" customFormat="1" ht="25.7" customHeight="1">
      <c r="B59" s="33"/>
      <c r="C59" s="28" t="s">
        <v>29</v>
      </c>
      <c r="F59" s="26" t="str">
        <f>IF(E20="","",E20)</f>
        <v>Vyplň údaj</v>
      </c>
      <c r="I59" s="28" t="s">
        <v>34</v>
      </c>
      <c r="J59" s="31" t="str">
        <f>E26</f>
        <v>AQA CLEAN ing.Josef Novotný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2" t="s">
        <v>160</v>
      </c>
      <c r="D61" s="96"/>
      <c r="E61" s="96"/>
      <c r="F61" s="96"/>
      <c r="G61" s="96"/>
      <c r="H61" s="96"/>
      <c r="I61" s="96"/>
      <c r="J61" s="103" t="s">
        <v>161</v>
      </c>
      <c r="K61" s="96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4" t="s">
        <v>69</v>
      </c>
      <c r="J63" s="64">
        <f>J98</f>
        <v>0</v>
      </c>
      <c r="L63" s="33"/>
      <c r="AU63" s="18" t="s">
        <v>162</v>
      </c>
    </row>
    <row r="64" spans="2:47" s="8" customFormat="1" ht="24.95" customHeight="1">
      <c r="B64" s="105"/>
      <c r="D64" s="106" t="s">
        <v>163</v>
      </c>
      <c r="E64" s="107"/>
      <c r="F64" s="107"/>
      <c r="G64" s="107"/>
      <c r="H64" s="107"/>
      <c r="I64" s="107"/>
      <c r="J64" s="108">
        <f>J99</f>
        <v>0</v>
      </c>
      <c r="L64" s="105"/>
    </row>
    <row r="65" spans="2:12" s="9" customFormat="1" ht="19.899999999999999" customHeight="1">
      <c r="B65" s="109"/>
      <c r="D65" s="110" t="s">
        <v>164</v>
      </c>
      <c r="E65" s="111"/>
      <c r="F65" s="111"/>
      <c r="G65" s="111"/>
      <c r="H65" s="111"/>
      <c r="I65" s="111"/>
      <c r="J65" s="112">
        <f>J100</f>
        <v>0</v>
      </c>
      <c r="L65" s="109"/>
    </row>
    <row r="66" spans="2:12" s="9" customFormat="1" ht="19.899999999999999" customHeight="1">
      <c r="B66" s="109"/>
      <c r="D66" s="110" t="s">
        <v>165</v>
      </c>
      <c r="E66" s="111"/>
      <c r="F66" s="111"/>
      <c r="G66" s="111"/>
      <c r="H66" s="111"/>
      <c r="I66" s="111"/>
      <c r="J66" s="112">
        <f>J323</f>
        <v>0</v>
      </c>
      <c r="L66" s="109"/>
    </row>
    <row r="67" spans="2:12" s="9" customFormat="1" ht="19.899999999999999" customHeight="1">
      <c r="B67" s="109"/>
      <c r="D67" s="110" t="s">
        <v>166</v>
      </c>
      <c r="E67" s="111"/>
      <c r="F67" s="111"/>
      <c r="G67" s="111"/>
      <c r="H67" s="111"/>
      <c r="I67" s="111"/>
      <c r="J67" s="112">
        <f>J324</f>
        <v>0</v>
      </c>
      <c r="L67" s="109"/>
    </row>
    <row r="68" spans="2:12" s="9" customFormat="1" ht="19.899999999999999" customHeight="1">
      <c r="B68" s="109"/>
      <c r="D68" s="110" t="s">
        <v>167</v>
      </c>
      <c r="E68" s="111"/>
      <c r="F68" s="111"/>
      <c r="G68" s="111"/>
      <c r="H68" s="111"/>
      <c r="I68" s="111"/>
      <c r="J68" s="112">
        <f>J351</f>
        <v>0</v>
      </c>
      <c r="L68" s="109"/>
    </row>
    <row r="69" spans="2:12" s="9" customFormat="1" ht="19.899999999999999" customHeight="1">
      <c r="B69" s="109"/>
      <c r="D69" s="110" t="s">
        <v>168</v>
      </c>
      <c r="E69" s="111"/>
      <c r="F69" s="111"/>
      <c r="G69" s="111"/>
      <c r="H69" s="111"/>
      <c r="I69" s="111"/>
      <c r="J69" s="112">
        <f>J362</f>
        <v>0</v>
      </c>
      <c r="L69" s="109"/>
    </row>
    <row r="70" spans="2:12" s="9" customFormat="1" ht="19.899999999999999" customHeight="1">
      <c r="B70" s="109"/>
      <c r="D70" s="110" t="s">
        <v>169</v>
      </c>
      <c r="E70" s="111"/>
      <c r="F70" s="111"/>
      <c r="G70" s="111"/>
      <c r="H70" s="111"/>
      <c r="I70" s="111"/>
      <c r="J70" s="112">
        <f>J534</f>
        <v>0</v>
      </c>
      <c r="L70" s="109"/>
    </row>
    <row r="71" spans="2:12" s="9" customFormat="1" ht="19.899999999999999" customHeight="1">
      <c r="B71" s="109"/>
      <c r="D71" s="110" t="s">
        <v>170</v>
      </c>
      <c r="E71" s="111"/>
      <c r="F71" s="111"/>
      <c r="G71" s="111"/>
      <c r="H71" s="111"/>
      <c r="I71" s="111"/>
      <c r="J71" s="112">
        <f>J542</f>
        <v>0</v>
      </c>
      <c r="L71" s="109"/>
    </row>
    <row r="72" spans="2:12" s="9" customFormat="1" ht="19.899999999999999" customHeight="1">
      <c r="B72" s="109"/>
      <c r="D72" s="110" t="s">
        <v>171</v>
      </c>
      <c r="E72" s="111"/>
      <c r="F72" s="111"/>
      <c r="G72" s="111"/>
      <c r="H72" s="111"/>
      <c r="I72" s="111"/>
      <c r="J72" s="112">
        <f>J583</f>
        <v>0</v>
      </c>
      <c r="L72" s="109"/>
    </row>
    <row r="73" spans="2:12" s="8" customFormat="1" ht="24.95" customHeight="1">
      <c r="B73" s="105"/>
      <c r="D73" s="106" t="s">
        <v>172</v>
      </c>
      <c r="E73" s="107"/>
      <c r="F73" s="107"/>
      <c r="G73" s="107"/>
      <c r="H73" s="107"/>
      <c r="I73" s="107"/>
      <c r="J73" s="108">
        <f>J592</f>
        <v>0</v>
      </c>
      <c r="L73" s="105"/>
    </row>
    <row r="74" spans="2:12" s="9" customFormat="1" ht="19.899999999999999" customHeight="1">
      <c r="B74" s="109"/>
      <c r="D74" s="110" t="s">
        <v>173</v>
      </c>
      <c r="E74" s="111"/>
      <c r="F74" s="111"/>
      <c r="G74" s="111"/>
      <c r="H74" s="111"/>
      <c r="I74" s="111"/>
      <c r="J74" s="112">
        <f>J593</f>
        <v>0</v>
      </c>
      <c r="L74" s="109"/>
    </row>
    <row r="75" spans="2:12" s="8" customFormat="1" ht="24.95" customHeight="1">
      <c r="B75" s="105"/>
      <c r="D75" s="106" t="s">
        <v>174</v>
      </c>
      <c r="E75" s="107"/>
      <c r="F75" s="107"/>
      <c r="G75" s="107"/>
      <c r="H75" s="107"/>
      <c r="I75" s="107"/>
      <c r="J75" s="108">
        <f>J602</f>
        <v>0</v>
      </c>
      <c r="L75" s="105"/>
    </row>
    <row r="76" spans="2:12" s="9" customFormat="1" ht="19.899999999999999" customHeight="1">
      <c r="B76" s="109"/>
      <c r="D76" s="110" t="s">
        <v>175</v>
      </c>
      <c r="E76" s="111"/>
      <c r="F76" s="111"/>
      <c r="G76" s="111"/>
      <c r="H76" s="111"/>
      <c r="I76" s="111"/>
      <c r="J76" s="112">
        <f>J603</f>
        <v>0</v>
      </c>
      <c r="L76" s="109"/>
    </row>
    <row r="77" spans="2:12" s="1" customFormat="1" ht="21.75" customHeight="1">
      <c r="B77" s="33"/>
      <c r="L77" s="33"/>
    </row>
    <row r="78" spans="2:12" s="1" customFormat="1" ht="6.95" customHeight="1"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33"/>
    </row>
    <row r="82" spans="2:12" s="1" customFormat="1" ht="6.95" customHeight="1">
      <c r="B82" s="44"/>
      <c r="C82" s="45"/>
      <c r="D82" s="45"/>
      <c r="E82" s="45"/>
      <c r="F82" s="45"/>
      <c r="G82" s="45"/>
      <c r="H82" s="45"/>
      <c r="I82" s="45"/>
      <c r="J82" s="45"/>
      <c r="K82" s="45"/>
      <c r="L82" s="33"/>
    </row>
    <row r="83" spans="2:12" s="1" customFormat="1" ht="24.95" customHeight="1">
      <c r="B83" s="33"/>
      <c r="C83" s="22" t="s">
        <v>176</v>
      </c>
      <c r="L83" s="33"/>
    </row>
    <row r="84" spans="2:12" s="1" customFormat="1" ht="6.95" customHeight="1">
      <c r="B84" s="33"/>
      <c r="L84" s="33"/>
    </row>
    <row r="85" spans="2:12" s="1" customFormat="1" ht="12" customHeight="1">
      <c r="B85" s="33"/>
      <c r="C85" s="28" t="s">
        <v>16</v>
      </c>
      <c r="L85" s="33"/>
    </row>
    <row r="86" spans="2:12" s="1" customFormat="1" ht="16.5" customHeight="1">
      <c r="B86" s="33"/>
      <c r="E86" s="342" t="str">
        <f>E7</f>
        <v>Velké Meziříčí, náměstí - Rekonstrukce vodovodu a kanalizace</v>
      </c>
      <c r="F86" s="343"/>
      <c r="G86" s="343"/>
      <c r="H86" s="343"/>
      <c r="L86" s="33"/>
    </row>
    <row r="87" spans="2:12" ht="12" customHeight="1">
      <c r="B87" s="21"/>
      <c r="C87" s="28" t="s">
        <v>153</v>
      </c>
      <c r="L87" s="21"/>
    </row>
    <row r="88" spans="2:12" s="1" customFormat="1" ht="16.5" customHeight="1">
      <c r="B88" s="33"/>
      <c r="E88" s="342" t="s">
        <v>154</v>
      </c>
      <c r="F88" s="344"/>
      <c r="G88" s="344"/>
      <c r="H88" s="344"/>
      <c r="L88" s="33"/>
    </row>
    <row r="89" spans="2:12" s="1" customFormat="1" ht="12" customHeight="1">
      <c r="B89" s="33"/>
      <c r="C89" s="28" t="s">
        <v>155</v>
      </c>
      <c r="L89" s="33"/>
    </row>
    <row r="90" spans="2:12" s="1" customFormat="1" ht="16.5" customHeight="1">
      <c r="B90" s="33"/>
      <c r="E90" s="306" t="str">
        <f>E11</f>
        <v>SO 01-5.1 - Etapa 5 - Řad 2 a 2-1</v>
      </c>
      <c r="F90" s="344"/>
      <c r="G90" s="344"/>
      <c r="H90" s="344"/>
      <c r="L90" s="33"/>
    </row>
    <row r="91" spans="2:12" s="1" customFormat="1" ht="6.95" customHeight="1">
      <c r="B91" s="33"/>
      <c r="L91" s="33"/>
    </row>
    <row r="92" spans="2:12" s="1" customFormat="1" ht="12" customHeight="1">
      <c r="B92" s="33"/>
      <c r="C92" s="28" t="s">
        <v>21</v>
      </c>
      <c r="F92" s="26" t="str">
        <f>F14</f>
        <v>Velké Meziříčí</v>
      </c>
      <c r="I92" s="28" t="s">
        <v>23</v>
      </c>
      <c r="J92" s="50" t="str">
        <f>IF(J14="","",J14)</f>
        <v>11. 9. 2024</v>
      </c>
      <c r="L92" s="33"/>
    </row>
    <row r="93" spans="2:12" s="1" customFormat="1" ht="6.95" customHeight="1">
      <c r="B93" s="33"/>
      <c r="L93" s="33"/>
    </row>
    <row r="94" spans="2:12" s="1" customFormat="1" ht="25.7" customHeight="1">
      <c r="B94" s="33"/>
      <c r="C94" s="28" t="s">
        <v>25</v>
      </c>
      <c r="F94" s="26" t="str">
        <f>E17</f>
        <v>SVK Žďársko</v>
      </c>
      <c r="I94" s="28" t="s">
        <v>31</v>
      </c>
      <c r="J94" s="31" t="str">
        <f>E23</f>
        <v>AQA CLEAN ing.Josef Novotný</v>
      </c>
      <c r="L94" s="33"/>
    </row>
    <row r="95" spans="2:12" s="1" customFormat="1" ht="25.7" customHeight="1">
      <c r="B95" s="33"/>
      <c r="C95" s="28" t="s">
        <v>29</v>
      </c>
      <c r="F95" s="26" t="str">
        <f>IF(E20="","",E20)</f>
        <v>Vyplň údaj</v>
      </c>
      <c r="I95" s="28" t="s">
        <v>34</v>
      </c>
      <c r="J95" s="31" t="str">
        <f>E26</f>
        <v>AQA CLEAN ing.Josef Novotný</v>
      </c>
      <c r="L95" s="33"/>
    </row>
    <row r="96" spans="2:12" s="1" customFormat="1" ht="10.35" customHeight="1">
      <c r="B96" s="33"/>
      <c r="L96" s="33"/>
    </row>
    <row r="97" spans="2:65" s="10" customFormat="1" ht="29.25" customHeight="1">
      <c r="B97" s="113"/>
      <c r="C97" s="114" t="s">
        <v>177</v>
      </c>
      <c r="D97" s="115" t="s">
        <v>56</v>
      </c>
      <c r="E97" s="115" t="s">
        <v>52</v>
      </c>
      <c r="F97" s="115" t="s">
        <v>53</v>
      </c>
      <c r="G97" s="115" t="s">
        <v>178</v>
      </c>
      <c r="H97" s="115" t="s">
        <v>179</v>
      </c>
      <c r="I97" s="115" t="s">
        <v>180</v>
      </c>
      <c r="J97" s="116" t="s">
        <v>161</v>
      </c>
      <c r="K97" s="117" t="s">
        <v>181</v>
      </c>
      <c r="L97" s="113"/>
      <c r="M97" s="57" t="s">
        <v>19</v>
      </c>
      <c r="N97" s="58" t="s">
        <v>41</v>
      </c>
      <c r="O97" s="58" t="s">
        <v>182</v>
      </c>
      <c r="P97" s="58" t="s">
        <v>183</v>
      </c>
      <c r="Q97" s="58" t="s">
        <v>184</v>
      </c>
      <c r="R97" s="58" t="s">
        <v>185</v>
      </c>
      <c r="S97" s="58" t="s">
        <v>186</v>
      </c>
      <c r="T97" s="59" t="s">
        <v>187</v>
      </c>
    </row>
    <row r="98" spans="2:65" s="1" customFormat="1" ht="22.9" customHeight="1">
      <c r="B98" s="33"/>
      <c r="C98" s="62" t="s">
        <v>188</v>
      </c>
      <c r="J98" s="118">
        <f>BK98</f>
        <v>0</v>
      </c>
      <c r="L98" s="33"/>
      <c r="M98" s="60"/>
      <c r="N98" s="51"/>
      <c r="O98" s="51"/>
      <c r="P98" s="119">
        <f>P99+P592+P602</f>
        <v>0</v>
      </c>
      <c r="Q98" s="51"/>
      <c r="R98" s="119">
        <f>R99+R592+R602</f>
        <v>12.1739567</v>
      </c>
      <c r="S98" s="51"/>
      <c r="T98" s="120">
        <f>T99+T592+T602</f>
        <v>129.039255</v>
      </c>
      <c r="AT98" s="18" t="s">
        <v>70</v>
      </c>
      <c r="AU98" s="18" t="s">
        <v>162</v>
      </c>
      <c r="BK98" s="121">
        <f>BK99+BK592+BK602</f>
        <v>0</v>
      </c>
    </row>
    <row r="99" spans="2:65" s="11" customFormat="1" ht="25.9" customHeight="1">
      <c r="B99" s="122"/>
      <c r="D99" s="123" t="s">
        <v>70</v>
      </c>
      <c r="E99" s="124" t="s">
        <v>189</v>
      </c>
      <c r="F99" s="124" t="s">
        <v>190</v>
      </c>
      <c r="I99" s="125"/>
      <c r="J99" s="126">
        <f>BK99</f>
        <v>0</v>
      </c>
      <c r="L99" s="122"/>
      <c r="M99" s="127"/>
      <c r="P99" s="128">
        <f>P100+P323+P324+P351+P362+P534+P542+P583</f>
        <v>0</v>
      </c>
      <c r="R99" s="128">
        <f>R100+R323+R324+R351+R362+R534+R542+R583</f>
        <v>9.6395567</v>
      </c>
      <c r="T99" s="129">
        <f>T100+T323+T324+T351+T362+T534+T542+T583</f>
        <v>129.02510000000001</v>
      </c>
      <c r="AR99" s="123" t="s">
        <v>78</v>
      </c>
      <c r="AT99" s="130" t="s">
        <v>70</v>
      </c>
      <c r="AU99" s="130" t="s">
        <v>71</v>
      </c>
      <c r="AY99" s="123" t="s">
        <v>191</v>
      </c>
      <c r="BK99" s="131">
        <f>BK100+BK323+BK324+BK351+BK362+BK534+BK542+BK583</f>
        <v>0</v>
      </c>
    </row>
    <row r="100" spans="2:65" s="11" customFormat="1" ht="22.9" customHeight="1">
      <c r="B100" s="122"/>
      <c r="D100" s="123" t="s">
        <v>70</v>
      </c>
      <c r="E100" s="132" t="s">
        <v>78</v>
      </c>
      <c r="F100" s="132" t="s">
        <v>192</v>
      </c>
      <c r="I100" s="125"/>
      <c r="J100" s="133">
        <f>BK100</f>
        <v>0</v>
      </c>
      <c r="L100" s="122"/>
      <c r="M100" s="127"/>
      <c r="P100" s="128">
        <f>SUM(P101:P322)</f>
        <v>0</v>
      </c>
      <c r="R100" s="128">
        <f>SUM(R101:R322)</f>
        <v>2.453722</v>
      </c>
      <c r="T100" s="129">
        <f>SUM(T101:T322)</f>
        <v>125.214</v>
      </c>
      <c r="AR100" s="123" t="s">
        <v>78</v>
      </c>
      <c r="AT100" s="130" t="s">
        <v>70</v>
      </c>
      <c r="AU100" s="130" t="s">
        <v>78</v>
      </c>
      <c r="AY100" s="123" t="s">
        <v>191</v>
      </c>
      <c r="BK100" s="131">
        <f>SUM(BK101:BK322)</f>
        <v>0</v>
      </c>
    </row>
    <row r="101" spans="2:65" s="1" customFormat="1" ht="33" customHeight="1">
      <c r="B101" s="33"/>
      <c r="C101" s="134" t="s">
        <v>78</v>
      </c>
      <c r="D101" s="134" t="s">
        <v>193</v>
      </c>
      <c r="E101" s="135" t="s">
        <v>204</v>
      </c>
      <c r="F101" s="136" t="s">
        <v>205</v>
      </c>
      <c r="G101" s="137" t="s">
        <v>196</v>
      </c>
      <c r="H101" s="138">
        <v>62</v>
      </c>
      <c r="I101" s="139"/>
      <c r="J101" s="140">
        <f>ROUND(I101*H101,2)</f>
        <v>0</v>
      </c>
      <c r="K101" s="141"/>
      <c r="L101" s="33"/>
      <c r="M101" s="142" t="s">
        <v>19</v>
      </c>
      <c r="N101" s="143" t="s">
        <v>42</v>
      </c>
      <c r="P101" s="144">
        <f>O101*H101</f>
        <v>0</v>
      </c>
      <c r="Q101" s="144">
        <v>0</v>
      </c>
      <c r="R101" s="144">
        <f>Q101*H101</f>
        <v>0</v>
      </c>
      <c r="S101" s="144">
        <v>0.41699999999999998</v>
      </c>
      <c r="T101" s="145">
        <f>S101*H101</f>
        <v>25.853999999999999</v>
      </c>
      <c r="AR101" s="146" t="s">
        <v>197</v>
      </c>
      <c r="AT101" s="146" t="s">
        <v>193</v>
      </c>
      <c r="AU101" s="146" t="s">
        <v>80</v>
      </c>
      <c r="AY101" s="18" t="s">
        <v>191</v>
      </c>
      <c r="BE101" s="147">
        <f>IF(N101="základní",J101,0)</f>
        <v>0</v>
      </c>
      <c r="BF101" s="147">
        <f>IF(N101="snížená",J101,0)</f>
        <v>0</v>
      </c>
      <c r="BG101" s="147">
        <f>IF(N101="zákl. přenesená",J101,0)</f>
        <v>0</v>
      </c>
      <c r="BH101" s="147">
        <f>IF(N101="sníž. přenesená",J101,0)</f>
        <v>0</v>
      </c>
      <c r="BI101" s="147">
        <f>IF(N101="nulová",J101,0)</f>
        <v>0</v>
      </c>
      <c r="BJ101" s="18" t="s">
        <v>78</v>
      </c>
      <c r="BK101" s="147">
        <f>ROUND(I101*H101,2)</f>
        <v>0</v>
      </c>
      <c r="BL101" s="18" t="s">
        <v>197</v>
      </c>
      <c r="BM101" s="146" t="s">
        <v>2003</v>
      </c>
    </row>
    <row r="102" spans="2:65" s="1" customFormat="1" ht="11.25">
      <c r="B102" s="33"/>
      <c r="D102" s="148" t="s">
        <v>199</v>
      </c>
      <c r="F102" s="149" t="s">
        <v>207</v>
      </c>
      <c r="I102" s="150"/>
      <c r="L102" s="33"/>
      <c r="M102" s="151"/>
      <c r="T102" s="54"/>
      <c r="AT102" s="18" t="s">
        <v>199</v>
      </c>
      <c r="AU102" s="18" t="s">
        <v>80</v>
      </c>
    </row>
    <row r="103" spans="2:65" s="12" customFormat="1" ht="11.25">
      <c r="B103" s="152"/>
      <c r="D103" s="153" t="s">
        <v>201</v>
      </c>
      <c r="E103" s="154" t="s">
        <v>19</v>
      </c>
      <c r="F103" s="155" t="s">
        <v>2004</v>
      </c>
      <c r="H103" s="156">
        <v>62</v>
      </c>
      <c r="I103" s="157"/>
      <c r="L103" s="152"/>
      <c r="M103" s="158"/>
      <c r="T103" s="159"/>
      <c r="AT103" s="154" t="s">
        <v>201</v>
      </c>
      <c r="AU103" s="154" t="s">
        <v>80</v>
      </c>
      <c r="AV103" s="12" t="s">
        <v>80</v>
      </c>
      <c r="AW103" s="12" t="s">
        <v>33</v>
      </c>
      <c r="AX103" s="12" t="s">
        <v>71</v>
      </c>
      <c r="AY103" s="154" t="s">
        <v>191</v>
      </c>
    </row>
    <row r="104" spans="2:65" s="13" customFormat="1" ht="11.25">
      <c r="B104" s="160"/>
      <c r="D104" s="153" t="s">
        <v>201</v>
      </c>
      <c r="E104" s="161" t="s">
        <v>19</v>
      </c>
      <c r="F104" s="162" t="s">
        <v>203</v>
      </c>
      <c r="H104" s="163">
        <v>62</v>
      </c>
      <c r="I104" s="164"/>
      <c r="L104" s="160"/>
      <c r="M104" s="165"/>
      <c r="T104" s="166"/>
      <c r="AT104" s="161" t="s">
        <v>201</v>
      </c>
      <c r="AU104" s="161" t="s">
        <v>80</v>
      </c>
      <c r="AV104" s="13" t="s">
        <v>197</v>
      </c>
      <c r="AW104" s="13" t="s">
        <v>33</v>
      </c>
      <c r="AX104" s="13" t="s">
        <v>78</v>
      </c>
      <c r="AY104" s="161" t="s">
        <v>191</v>
      </c>
    </row>
    <row r="105" spans="2:65" s="1" customFormat="1" ht="37.9" customHeight="1">
      <c r="B105" s="33"/>
      <c r="C105" s="134" t="s">
        <v>80</v>
      </c>
      <c r="D105" s="134" t="s">
        <v>193</v>
      </c>
      <c r="E105" s="135" t="s">
        <v>209</v>
      </c>
      <c r="F105" s="136" t="s">
        <v>210</v>
      </c>
      <c r="G105" s="137" t="s">
        <v>196</v>
      </c>
      <c r="H105" s="138">
        <v>62</v>
      </c>
      <c r="I105" s="139"/>
      <c r="J105" s="140">
        <f>ROUND(I105*H105,2)</f>
        <v>0</v>
      </c>
      <c r="K105" s="141"/>
      <c r="L105" s="33"/>
      <c r="M105" s="142" t="s">
        <v>19</v>
      </c>
      <c r="N105" s="143" t="s">
        <v>42</v>
      </c>
      <c r="P105" s="144">
        <f>O105*H105</f>
        <v>0</v>
      </c>
      <c r="Q105" s="144">
        <v>0</v>
      </c>
      <c r="R105" s="144">
        <f>Q105*H105</f>
        <v>0</v>
      </c>
      <c r="S105" s="144">
        <v>0.28999999999999998</v>
      </c>
      <c r="T105" s="145">
        <f>S105*H105</f>
        <v>17.98</v>
      </c>
      <c r="AR105" s="146" t="s">
        <v>197</v>
      </c>
      <c r="AT105" s="146" t="s">
        <v>193</v>
      </c>
      <c r="AU105" s="146" t="s">
        <v>80</v>
      </c>
      <c r="AY105" s="18" t="s">
        <v>191</v>
      </c>
      <c r="BE105" s="147">
        <f>IF(N105="základní",J105,0)</f>
        <v>0</v>
      </c>
      <c r="BF105" s="147">
        <f>IF(N105="snížená",J105,0)</f>
        <v>0</v>
      </c>
      <c r="BG105" s="147">
        <f>IF(N105="zákl. přenesená",J105,0)</f>
        <v>0</v>
      </c>
      <c r="BH105" s="147">
        <f>IF(N105="sníž. přenesená",J105,0)</f>
        <v>0</v>
      </c>
      <c r="BI105" s="147">
        <f>IF(N105="nulová",J105,0)</f>
        <v>0</v>
      </c>
      <c r="BJ105" s="18" t="s">
        <v>78</v>
      </c>
      <c r="BK105" s="147">
        <f>ROUND(I105*H105,2)</f>
        <v>0</v>
      </c>
      <c r="BL105" s="18" t="s">
        <v>197</v>
      </c>
      <c r="BM105" s="146" t="s">
        <v>2005</v>
      </c>
    </row>
    <row r="106" spans="2:65" s="1" customFormat="1" ht="11.25">
      <c r="B106" s="33"/>
      <c r="D106" s="148" t="s">
        <v>199</v>
      </c>
      <c r="F106" s="149" t="s">
        <v>212</v>
      </c>
      <c r="I106" s="150"/>
      <c r="L106" s="33"/>
      <c r="M106" s="151"/>
      <c r="T106" s="54"/>
      <c r="AT106" s="18" t="s">
        <v>199</v>
      </c>
      <c r="AU106" s="18" t="s">
        <v>80</v>
      </c>
    </row>
    <row r="107" spans="2:65" s="12" customFormat="1" ht="11.25">
      <c r="B107" s="152"/>
      <c r="D107" s="153" t="s">
        <v>201</v>
      </c>
      <c r="E107" s="154" t="s">
        <v>19</v>
      </c>
      <c r="F107" s="155" t="s">
        <v>2006</v>
      </c>
      <c r="H107" s="156">
        <v>62</v>
      </c>
      <c r="I107" s="157"/>
      <c r="L107" s="152"/>
      <c r="M107" s="158"/>
      <c r="T107" s="159"/>
      <c r="AT107" s="154" t="s">
        <v>201</v>
      </c>
      <c r="AU107" s="154" t="s">
        <v>80</v>
      </c>
      <c r="AV107" s="12" t="s">
        <v>80</v>
      </c>
      <c r="AW107" s="12" t="s">
        <v>33</v>
      </c>
      <c r="AX107" s="12" t="s">
        <v>71</v>
      </c>
      <c r="AY107" s="154" t="s">
        <v>191</v>
      </c>
    </row>
    <row r="108" spans="2:65" s="13" customFormat="1" ht="11.25">
      <c r="B108" s="160"/>
      <c r="D108" s="153" t="s">
        <v>201</v>
      </c>
      <c r="E108" s="161" t="s">
        <v>19</v>
      </c>
      <c r="F108" s="162" t="s">
        <v>203</v>
      </c>
      <c r="H108" s="163">
        <v>62</v>
      </c>
      <c r="I108" s="164"/>
      <c r="L108" s="160"/>
      <c r="M108" s="165"/>
      <c r="T108" s="166"/>
      <c r="AT108" s="161" t="s">
        <v>201</v>
      </c>
      <c r="AU108" s="161" t="s">
        <v>80</v>
      </c>
      <c r="AV108" s="13" t="s">
        <v>197</v>
      </c>
      <c r="AW108" s="13" t="s">
        <v>33</v>
      </c>
      <c r="AX108" s="13" t="s">
        <v>78</v>
      </c>
      <c r="AY108" s="161" t="s">
        <v>191</v>
      </c>
    </row>
    <row r="109" spans="2:65" s="1" customFormat="1" ht="37.9" customHeight="1">
      <c r="B109" s="33"/>
      <c r="C109" s="134" t="s">
        <v>148</v>
      </c>
      <c r="D109" s="134" t="s">
        <v>193</v>
      </c>
      <c r="E109" s="135" t="s">
        <v>214</v>
      </c>
      <c r="F109" s="136" t="s">
        <v>215</v>
      </c>
      <c r="G109" s="137" t="s">
        <v>196</v>
      </c>
      <c r="H109" s="138">
        <v>118</v>
      </c>
      <c r="I109" s="139"/>
      <c r="J109" s="140">
        <f>ROUND(I109*H109,2)</f>
        <v>0</v>
      </c>
      <c r="K109" s="141"/>
      <c r="L109" s="33"/>
      <c r="M109" s="142" t="s">
        <v>19</v>
      </c>
      <c r="N109" s="143" t="s">
        <v>42</v>
      </c>
      <c r="P109" s="144">
        <f>O109*H109</f>
        <v>0</v>
      </c>
      <c r="Q109" s="144">
        <v>0</v>
      </c>
      <c r="R109" s="144">
        <f>Q109*H109</f>
        <v>0</v>
      </c>
      <c r="S109" s="144">
        <v>0.44</v>
      </c>
      <c r="T109" s="145">
        <f>S109*H109</f>
        <v>51.92</v>
      </c>
      <c r="AR109" s="146" t="s">
        <v>197</v>
      </c>
      <c r="AT109" s="146" t="s">
        <v>193</v>
      </c>
      <c r="AU109" s="146" t="s">
        <v>80</v>
      </c>
      <c r="AY109" s="18" t="s">
        <v>191</v>
      </c>
      <c r="BE109" s="147">
        <f>IF(N109="základní",J109,0)</f>
        <v>0</v>
      </c>
      <c r="BF109" s="147">
        <f>IF(N109="snížená",J109,0)</f>
        <v>0</v>
      </c>
      <c r="BG109" s="147">
        <f>IF(N109="zákl. přenesená",J109,0)</f>
        <v>0</v>
      </c>
      <c r="BH109" s="147">
        <f>IF(N109="sníž. přenesená",J109,0)</f>
        <v>0</v>
      </c>
      <c r="BI109" s="147">
        <f>IF(N109="nulová",J109,0)</f>
        <v>0</v>
      </c>
      <c r="BJ109" s="18" t="s">
        <v>78</v>
      </c>
      <c r="BK109" s="147">
        <f>ROUND(I109*H109,2)</f>
        <v>0</v>
      </c>
      <c r="BL109" s="18" t="s">
        <v>197</v>
      </c>
      <c r="BM109" s="146" t="s">
        <v>2007</v>
      </c>
    </row>
    <row r="110" spans="2:65" s="1" customFormat="1" ht="11.25">
      <c r="B110" s="33"/>
      <c r="D110" s="148" t="s">
        <v>199</v>
      </c>
      <c r="F110" s="149" t="s">
        <v>217</v>
      </c>
      <c r="I110" s="150"/>
      <c r="L110" s="33"/>
      <c r="M110" s="151"/>
      <c r="T110" s="54"/>
      <c r="AT110" s="18" t="s">
        <v>199</v>
      </c>
      <c r="AU110" s="18" t="s">
        <v>80</v>
      </c>
    </row>
    <row r="111" spans="2:65" s="12" customFormat="1" ht="11.25">
      <c r="B111" s="152"/>
      <c r="D111" s="153" t="s">
        <v>201</v>
      </c>
      <c r="E111" s="154" t="s">
        <v>19</v>
      </c>
      <c r="F111" s="155" t="s">
        <v>2008</v>
      </c>
      <c r="H111" s="156">
        <v>118</v>
      </c>
      <c r="I111" s="157"/>
      <c r="L111" s="152"/>
      <c r="M111" s="158"/>
      <c r="T111" s="159"/>
      <c r="AT111" s="154" t="s">
        <v>201</v>
      </c>
      <c r="AU111" s="154" t="s">
        <v>80</v>
      </c>
      <c r="AV111" s="12" t="s">
        <v>80</v>
      </c>
      <c r="AW111" s="12" t="s">
        <v>33</v>
      </c>
      <c r="AX111" s="12" t="s">
        <v>71</v>
      </c>
      <c r="AY111" s="154" t="s">
        <v>191</v>
      </c>
    </row>
    <row r="112" spans="2:65" s="13" customFormat="1" ht="11.25">
      <c r="B112" s="160"/>
      <c r="D112" s="153" t="s">
        <v>201</v>
      </c>
      <c r="E112" s="161" t="s">
        <v>19</v>
      </c>
      <c r="F112" s="162" t="s">
        <v>203</v>
      </c>
      <c r="H112" s="163">
        <v>118</v>
      </c>
      <c r="I112" s="164"/>
      <c r="L112" s="160"/>
      <c r="M112" s="165"/>
      <c r="T112" s="166"/>
      <c r="AT112" s="161" t="s">
        <v>201</v>
      </c>
      <c r="AU112" s="161" t="s">
        <v>80</v>
      </c>
      <c r="AV112" s="13" t="s">
        <v>197</v>
      </c>
      <c r="AW112" s="13" t="s">
        <v>33</v>
      </c>
      <c r="AX112" s="13" t="s">
        <v>78</v>
      </c>
      <c r="AY112" s="161" t="s">
        <v>191</v>
      </c>
    </row>
    <row r="113" spans="2:65" s="1" customFormat="1" ht="24.2" customHeight="1">
      <c r="B113" s="33"/>
      <c r="C113" s="134" t="s">
        <v>197</v>
      </c>
      <c r="D113" s="134" t="s">
        <v>193</v>
      </c>
      <c r="E113" s="135" t="s">
        <v>220</v>
      </c>
      <c r="F113" s="136" t="s">
        <v>221</v>
      </c>
      <c r="G113" s="137" t="s">
        <v>196</v>
      </c>
      <c r="H113" s="138">
        <v>118</v>
      </c>
      <c r="I113" s="139"/>
      <c r="J113" s="140">
        <f>ROUND(I113*H113,2)</f>
        <v>0</v>
      </c>
      <c r="K113" s="141"/>
      <c r="L113" s="33"/>
      <c r="M113" s="142" t="s">
        <v>19</v>
      </c>
      <c r="N113" s="143" t="s">
        <v>42</v>
      </c>
      <c r="P113" s="144">
        <f>O113*H113</f>
        <v>0</v>
      </c>
      <c r="Q113" s="144">
        <v>1.6000000000000001E-4</v>
      </c>
      <c r="R113" s="144">
        <f>Q113*H113</f>
        <v>1.8880000000000001E-2</v>
      </c>
      <c r="S113" s="144">
        <v>0.23</v>
      </c>
      <c r="T113" s="145">
        <f>S113*H113</f>
        <v>27.14</v>
      </c>
      <c r="AR113" s="146" t="s">
        <v>197</v>
      </c>
      <c r="AT113" s="146" t="s">
        <v>193</v>
      </c>
      <c r="AU113" s="146" t="s">
        <v>80</v>
      </c>
      <c r="AY113" s="18" t="s">
        <v>191</v>
      </c>
      <c r="BE113" s="147">
        <f>IF(N113="základní",J113,0)</f>
        <v>0</v>
      </c>
      <c r="BF113" s="147">
        <f>IF(N113="snížená",J113,0)</f>
        <v>0</v>
      </c>
      <c r="BG113" s="147">
        <f>IF(N113="zákl. přenesená",J113,0)</f>
        <v>0</v>
      </c>
      <c r="BH113" s="147">
        <f>IF(N113="sníž. přenesená",J113,0)</f>
        <v>0</v>
      </c>
      <c r="BI113" s="147">
        <f>IF(N113="nulová",J113,0)</f>
        <v>0</v>
      </c>
      <c r="BJ113" s="18" t="s">
        <v>78</v>
      </c>
      <c r="BK113" s="147">
        <f>ROUND(I113*H113,2)</f>
        <v>0</v>
      </c>
      <c r="BL113" s="18" t="s">
        <v>197</v>
      </c>
      <c r="BM113" s="146" t="s">
        <v>2009</v>
      </c>
    </row>
    <row r="114" spans="2:65" s="1" customFormat="1" ht="11.25">
      <c r="B114" s="33"/>
      <c r="D114" s="148" t="s">
        <v>199</v>
      </c>
      <c r="F114" s="149" t="s">
        <v>223</v>
      </c>
      <c r="I114" s="150"/>
      <c r="L114" s="33"/>
      <c r="M114" s="151"/>
      <c r="T114" s="54"/>
      <c r="AT114" s="18" t="s">
        <v>199</v>
      </c>
      <c r="AU114" s="18" t="s">
        <v>80</v>
      </c>
    </row>
    <row r="115" spans="2:65" s="12" customFormat="1" ht="11.25">
      <c r="B115" s="152"/>
      <c r="D115" s="153" t="s">
        <v>201</v>
      </c>
      <c r="E115" s="154" t="s">
        <v>19</v>
      </c>
      <c r="F115" s="155" t="s">
        <v>2010</v>
      </c>
      <c r="H115" s="156">
        <v>118</v>
      </c>
      <c r="I115" s="157"/>
      <c r="L115" s="152"/>
      <c r="M115" s="158"/>
      <c r="T115" s="159"/>
      <c r="AT115" s="154" t="s">
        <v>201</v>
      </c>
      <c r="AU115" s="154" t="s">
        <v>80</v>
      </c>
      <c r="AV115" s="12" t="s">
        <v>80</v>
      </c>
      <c r="AW115" s="12" t="s">
        <v>33</v>
      </c>
      <c r="AX115" s="12" t="s">
        <v>71</v>
      </c>
      <c r="AY115" s="154" t="s">
        <v>191</v>
      </c>
    </row>
    <row r="116" spans="2:65" s="13" customFormat="1" ht="11.25">
      <c r="B116" s="160"/>
      <c r="D116" s="153" t="s">
        <v>201</v>
      </c>
      <c r="E116" s="161" t="s">
        <v>19</v>
      </c>
      <c r="F116" s="162" t="s">
        <v>203</v>
      </c>
      <c r="H116" s="163">
        <v>118</v>
      </c>
      <c r="I116" s="164"/>
      <c r="L116" s="160"/>
      <c r="M116" s="165"/>
      <c r="T116" s="166"/>
      <c r="AT116" s="161" t="s">
        <v>201</v>
      </c>
      <c r="AU116" s="161" t="s">
        <v>80</v>
      </c>
      <c r="AV116" s="13" t="s">
        <v>197</v>
      </c>
      <c r="AW116" s="13" t="s">
        <v>33</v>
      </c>
      <c r="AX116" s="13" t="s">
        <v>78</v>
      </c>
      <c r="AY116" s="161" t="s">
        <v>191</v>
      </c>
    </row>
    <row r="117" spans="2:65" s="1" customFormat="1" ht="24.2" customHeight="1">
      <c r="B117" s="33"/>
      <c r="C117" s="134" t="s">
        <v>219</v>
      </c>
      <c r="D117" s="134" t="s">
        <v>193</v>
      </c>
      <c r="E117" s="135" t="s">
        <v>226</v>
      </c>
      <c r="F117" s="136" t="s">
        <v>227</v>
      </c>
      <c r="G117" s="137" t="s">
        <v>228</v>
      </c>
      <c r="H117" s="138">
        <v>8</v>
      </c>
      <c r="I117" s="139"/>
      <c r="J117" s="140">
        <f>ROUND(I117*H117,2)</f>
        <v>0</v>
      </c>
      <c r="K117" s="141"/>
      <c r="L117" s="33"/>
      <c r="M117" s="142" t="s">
        <v>19</v>
      </c>
      <c r="N117" s="143" t="s">
        <v>42</v>
      </c>
      <c r="P117" s="144">
        <f>O117*H117</f>
        <v>0</v>
      </c>
      <c r="Q117" s="144">
        <v>0</v>
      </c>
      <c r="R117" s="144">
        <f>Q117*H117</f>
        <v>0</v>
      </c>
      <c r="S117" s="144">
        <v>0.28999999999999998</v>
      </c>
      <c r="T117" s="145">
        <f>S117*H117</f>
        <v>2.3199999999999998</v>
      </c>
      <c r="AR117" s="146" t="s">
        <v>197</v>
      </c>
      <c r="AT117" s="146" t="s">
        <v>193</v>
      </c>
      <c r="AU117" s="146" t="s">
        <v>80</v>
      </c>
      <c r="AY117" s="18" t="s">
        <v>191</v>
      </c>
      <c r="BE117" s="147">
        <f>IF(N117="základní",J117,0)</f>
        <v>0</v>
      </c>
      <c r="BF117" s="147">
        <f>IF(N117="snížená",J117,0)</f>
        <v>0</v>
      </c>
      <c r="BG117" s="147">
        <f>IF(N117="zákl. přenesená",J117,0)</f>
        <v>0</v>
      </c>
      <c r="BH117" s="147">
        <f>IF(N117="sníž. přenesená",J117,0)</f>
        <v>0</v>
      </c>
      <c r="BI117" s="147">
        <f>IF(N117="nulová",J117,0)</f>
        <v>0</v>
      </c>
      <c r="BJ117" s="18" t="s">
        <v>78</v>
      </c>
      <c r="BK117" s="147">
        <f>ROUND(I117*H117,2)</f>
        <v>0</v>
      </c>
      <c r="BL117" s="18" t="s">
        <v>197</v>
      </c>
      <c r="BM117" s="146" t="s">
        <v>2011</v>
      </c>
    </row>
    <row r="118" spans="2:65" s="1" customFormat="1" ht="11.25">
      <c r="B118" s="33"/>
      <c r="D118" s="148" t="s">
        <v>199</v>
      </c>
      <c r="F118" s="149" t="s">
        <v>230</v>
      </c>
      <c r="I118" s="150"/>
      <c r="L118" s="33"/>
      <c r="M118" s="151"/>
      <c r="T118" s="54"/>
      <c r="AT118" s="18" t="s">
        <v>199</v>
      </c>
      <c r="AU118" s="18" t="s">
        <v>80</v>
      </c>
    </row>
    <row r="119" spans="2:65" s="1" customFormat="1" ht="16.5" customHeight="1">
      <c r="B119" s="33"/>
      <c r="C119" s="134" t="s">
        <v>225</v>
      </c>
      <c r="D119" s="134" t="s">
        <v>193</v>
      </c>
      <c r="E119" s="135" t="s">
        <v>237</v>
      </c>
      <c r="F119" s="136" t="s">
        <v>238</v>
      </c>
      <c r="G119" s="137" t="s">
        <v>239</v>
      </c>
      <c r="H119" s="138">
        <v>80</v>
      </c>
      <c r="I119" s="139"/>
      <c r="J119" s="140">
        <f>ROUND(I119*H119,2)</f>
        <v>0</v>
      </c>
      <c r="K119" s="141"/>
      <c r="L119" s="33"/>
      <c r="M119" s="142" t="s">
        <v>19</v>
      </c>
      <c r="N119" s="143" t="s">
        <v>42</v>
      </c>
      <c r="P119" s="144">
        <f>O119*H119</f>
        <v>0</v>
      </c>
      <c r="Q119" s="144">
        <v>3.0000000000000001E-5</v>
      </c>
      <c r="R119" s="144">
        <f>Q119*H119</f>
        <v>2.4000000000000002E-3</v>
      </c>
      <c r="S119" s="144">
        <v>0</v>
      </c>
      <c r="T119" s="145">
        <f>S119*H119</f>
        <v>0</v>
      </c>
      <c r="AR119" s="146" t="s">
        <v>197</v>
      </c>
      <c r="AT119" s="146" t="s">
        <v>193</v>
      </c>
      <c r="AU119" s="146" t="s">
        <v>80</v>
      </c>
      <c r="AY119" s="18" t="s">
        <v>191</v>
      </c>
      <c r="BE119" s="147">
        <f>IF(N119="základní",J119,0)</f>
        <v>0</v>
      </c>
      <c r="BF119" s="147">
        <f>IF(N119="snížená",J119,0)</f>
        <v>0</v>
      </c>
      <c r="BG119" s="147">
        <f>IF(N119="zákl. přenesená",J119,0)</f>
        <v>0</v>
      </c>
      <c r="BH119" s="147">
        <f>IF(N119="sníž. přenesená",J119,0)</f>
        <v>0</v>
      </c>
      <c r="BI119" s="147">
        <f>IF(N119="nulová",J119,0)</f>
        <v>0</v>
      </c>
      <c r="BJ119" s="18" t="s">
        <v>78</v>
      </c>
      <c r="BK119" s="147">
        <f>ROUND(I119*H119,2)</f>
        <v>0</v>
      </c>
      <c r="BL119" s="18" t="s">
        <v>197</v>
      </c>
      <c r="BM119" s="146" t="s">
        <v>2012</v>
      </c>
    </row>
    <row r="120" spans="2:65" s="1" customFormat="1" ht="11.25">
      <c r="B120" s="33"/>
      <c r="D120" s="148" t="s">
        <v>199</v>
      </c>
      <c r="F120" s="149" t="s">
        <v>241</v>
      </c>
      <c r="I120" s="150"/>
      <c r="L120" s="33"/>
      <c r="M120" s="151"/>
      <c r="T120" s="54"/>
      <c r="AT120" s="18" t="s">
        <v>199</v>
      </c>
      <c r="AU120" s="18" t="s">
        <v>80</v>
      </c>
    </row>
    <row r="121" spans="2:65" s="1" customFormat="1" ht="24.2" customHeight="1">
      <c r="B121" s="33"/>
      <c r="C121" s="134" t="s">
        <v>231</v>
      </c>
      <c r="D121" s="134" t="s">
        <v>193</v>
      </c>
      <c r="E121" s="135" t="s">
        <v>243</v>
      </c>
      <c r="F121" s="136" t="s">
        <v>244</v>
      </c>
      <c r="G121" s="137" t="s">
        <v>245</v>
      </c>
      <c r="H121" s="138">
        <v>10</v>
      </c>
      <c r="I121" s="139"/>
      <c r="J121" s="140">
        <f>ROUND(I121*H121,2)</f>
        <v>0</v>
      </c>
      <c r="K121" s="141"/>
      <c r="L121" s="33"/>
      <c r="M121" s="142" t="s">
        <v>19</v>
      </c>
      <c r="N121" s="143" t="s">
        <v>42</v>
      </c>
      <c r="P121" s="144">
        <f>O121*H121</f>
        <v>0</v>
      </c>
      <c r="Q121" s="144">
        <v>0</v>
      </c>
      <c r="R121" s="144">
        <f>Q121*H121</f>
        <v>0</v>
      </c>
      <c r="S121" s="144">
        <v>0</v>
      </c>
      <c r="T121" s="145">
        <f>S121*H121</f>
        <v>0</v>
      </c>
      <c r="AR121" s="146" t="s">
        <v>197</v>
      </c>
      <c r="AT121" s="146" t="s">
        <v>193</v>
      </c>
      <c r="AU121" s="146" t="s">
        <v>80</v>
      </c>
      <c r="AY121" s="18" t="s">
        <v>191</v>
      </c>
      <c r="BE121" s="147">
        <f>IF(N121="základní",J121,0)</f>
        <v>0</v>
      </c>
      <c r="BF121" s="147">
        <f>IF(N121="snížená",J121,0)</f>
        <v>0</v>
      </c>
      <c r="BG121" s="147">
        <f>IF(N121="zákl. přenesená",J121,0)</f>
        <v>0</v>
      </c>
      <c r="BH121" s="147">
        <f>IF(N121="sníž. přenesená",J121,0)</f>
        <v>0</v>
      </c>
      <c r="BI121" s="147">
        <f>IF(N121="nulová",J121,0)</f>
        <v>0</v>
      </c>
      <c r="BJ121" s="18" t="s">
        <v>78</v>
      </c>
      <c r="BK121" s="147">
        <f>ROUND(I121*H121,2)</f>
        <v>0</v>
      </c>
      <c r="BL121" s="18" t="s">
        <v>197</v>
      </c>
      <c r="BM121" s="146" t="s">
        <v>2013</v>
      </c>
    </row>
    <row r="122" spans="2:65" s="1" customFormat="1" ht="11.25">
      <c r="B122" s="33"/>
      <c r="D122" s="148" t="s">
        <v>199</v>
      </c>
      <c r="F122" s="149" t="s">
        <v>247</v>
      </c>
      <c r="I122" s="150"/>
      <c r="L122" s="33"/>
      <c r="M122" s="151"/>
      <c r="T122" s="54"/>
      <c r="AT122" s="18" t="s">
        <v>199</v>
      </c>
      <c r="AU122" s="18" t="s">
        <v>80</v>
      </c>
    </row>
    <row r="123" spans="2:65" s="1" customFormat="1" ht="49.15" customHeight="1">
      <c r="B123" s="33"/>
      <c r="C123" s="134" t="s">
        <v>236</v>
      </c>
      <c r="D123" s="134" t="s">
        <v>193</v>
      </c>
      <c r="E123" s="135" t="s">
        <v>249</v>
      </c>
      <c r="F123" s="136" t="s">
        <v>250</v>
      </c>
      <c r="G123" s="137" t="s">
        <v>228</v>
      </c>
      <c r="H123" s="138">
        <v>99.6</v>
      </c>
      <c r="I123" s="139"/>
      <c r="J123" s="140">
        <f>ROUND(I123*H123,2)</f>
        <v>0</v>
      </c>
      <c r="K123" s="141"/>
      <c r="L123" s="33"/>
      <c r="M123" s="142" t="s">
        <v>19</v>
      </c>
      <c r="N123" s="143" t="s">
        <v>42</v>
      </c>
      <c r="P123" s="144">
        <f>O123*H123</f>
        <v>0</v>
      </c>
      <c r="Q123" s="144">
        <v>8.6800000000000002E-3</v>
      </c>
      <c r="R123" s="144">
        <f>Q123*H123</f>
        <v>0.86452799999999996</v>
      </c>
      <c r="S123" s="144">
        <v>0</v>
      </c>
      <c r="T123" s="145">
        <f>S123*H123</f>
        <v>0</v>
      </c>
      <c r="AR123" s="146" t="s">
        <v>197</v>
      </c>
      <c r="AT123" s="146" t="s">
        <v>193</v>
      </c>
      <c r="AU123" s="146" t="s">
        <v>80</v>
      </c>
      <c r="AY123" s="18" t="s">
        <v>191</v>
      </c>
      <c r="BE123" s="147">
        <f>IF(N123="základní",J123,0)</f>
        <v>0</v>
      </c>
      <c r="BF123" s="147">
        <f>IF(N123="snížená",J123,0)</f>
        <v>0</v>
      </c>
      <c r="BG123" s="147">
        <f>IF(N123="zákl. přenesená",J123,0)</f>
        <v>0</v>
      </c>
      <c r="BH123" s="147">
        <f>IF(N123="sníž. přenesená",J123,0)</f>
        <v>0</v>
      </c>
      <c r="BI123" s="147">
        <f>IF(N123="nulová",J123,0)</f>
        <v>0</v>
      </c>
      <c r="BJ123" s="18" t="s">
        <v>78</v>
      </c>
      <c r="BK123" s="147">
        <f>ROUND(I123*H123,2)</f>
        <v>0</v>
      </c>
      <c r="BL123" s="18" t="s">
        <v>197</v>
      </c>
      <c r="BM123" s="146" t="s">
        <v>2014</v>
      </c>
    </row>
    <row r="124" spans="2:65" s="1" customFormat="1" ht="11.25">
      <c r="B124" s="33"/>
      <c r="D124" s="148" t="s">
        <v>199</v>
      </c>
      <c r="F124" s="149" t="s">
        <v>252</v>
      </c>
      <c r="I124" s="150"/>
      <c r="L124" s="33"/>
      <c r="M124" s="151"/>
      <c r="T124" s="54"/>
      <c r="AT124" s="18" t="s">
        <v>199</v>
      </c>
      <c r="AU124" s="18" t="s">
        <v>80</v>
      </c>
    </row>
    <row r="125" spans="2:65" s="12" customFormat="1" ht="11.25">
      <c r="B125" s="152"/>
      <c r="D125" s="153" t="s">
        <v>201</v>
      </c>
      <c r="E125" s="154" t="s">
        <v>19</v>
      </c>
      <c r="F125" s="155" t="s">
        <v>2015</v>
      </c>
      <c r="H125" s="156">
        <v>91.2</v>
      </c>
      <c r="I125" s="157"/>
      <c r="L125" s="152"/>
      <c r="M125" s="158"/>
      <c r="T125" s="159"/>
      <c r="AT125" s="154" t="s">
        <v>201</v>
      </c>
      <c r="AU125" s="154" t="s">
        <v>80</v>
      </c>
      <c r="AV125" s="12" t="s">
        <v>80</v>
      </c>
      <c r="AW125" s="12" t="s">
        <v>33</v>
      </c>
      <c r="AX125" s="12" t="s">
        <v>71</v>
      </c>
      <c r="AY125" s="154" t="s">
        <v>191</v>
      </c>
    </row>
    <row r="126" spans="2:65" s="12" customFormat="1" ht="11.25">
      <c r="B126" s="152"/>
      <c r="D126" s="153" t="s">
        <v>201</v>
      </c>
      <c r="E126" s="154" t="s">
        <v>19</v>
      </c>
      <c r="F126" s="155" t="s">
        <v>2016</v>
      </c>
      <c r="H126" s="156">
        <v>8.4</v>
      </c>
      <c r="I126" s="157"/>
      <c r="L126" s="152"/>
      <c r="M126" s="158"/>
      <c r="T126" s="159"/>
      <c r="AT126" s="154" t="s">
        <v>201</v>
      </c>
      <c r="AU126" s="154" t="s">
        <v>80</v>
      </c>
      <c r="AV126" s="12" t="s">
        <v>80</v>
      </c>
      <c r="AW126" s="12" t="s">
        <v>33</v>
      </c>
      <c r="AX126" s="12" t="s">
        <v>71</v>
      </c>
      <c r="AY126" s="154" t="s">
        <v>191</v>
      </c>
    </row>
    <row r="127" spans="2:65" s="13" customFormat="1" ht="11.25">
      <c r="B127" s="160"/>
      <c r="D127" s="153" t="s">
        <v>201</v>
      </c>
      <c r="E127" s="161" t="s">
        <v>19</v>
      </c>
      <c r="F127" s="162" t="s">
        <v>203</v>
      </c>
      <c r="H127" s="163">
        <v>99.6</v>
      </c>
      <c r="I127" s="164"/>
      <c r="L127" s="160"/>
      <c r="M127" s="165"/>
      <c r="T127" s="166"/>
      <c r="AT127" s="161" t="s">
        <v>201</v>
      </c>
      <c r="AU127" s="161" t="s">
        <v>80</v>
      </c>
      <c r="AV127" s="13" t="s">
        <v>197</v>
      </c>
      <c r="AW127" s="13" t="s">
        <v>33</v>
      </c>
      <c r="AX127" s="13" t="s">
        <v>78</v>
      </c>
      <c r="AY127" s="161" t="s">
        <v>191</v>
      </c>
    </row>
    <row r="128" spans="2:65" s="1" customFormat="1" ht="49.15" customHeight="1">
      <c r="B128" s="33"/>
      <c r="C128" s="134" t="s">
        <v>242</v>
      </c>
      <c r="D128" s="134" t="s">
        <v>193</v>
      </c>
      <c r="E128" s="135" t="s">
        <v>256</v>
      </c>
      <c r="F128" s="136" t="s">
        <v>257</v>
      </c>
      <c r="G128" s="137" t="s">
        <v>228</v>
      </c>
      <c r="H128" s="138">
        <v>29.2</v>
      </c>
      <c r="I128" s="139"/>
      <c r="J128" s="140">
        <f>ROUND(I128*H128,2)</f>
        <v>0</v>
      </c>
      <c r="K128" s="141"/>
      <c r="L128" s="33"/>
      <c r="M128" s="142" t="s">
        <v>19</v>
      </c>
      <c r="N128" s="143" t="s">
        <v>42</v>
      </c>
      <c r="P128" s="144">
        <f>O128*H128</f>
        <v>0</v>
      </c>
      <c r="Q128" s="144">
        <v>3.6900000000000002E-2</v>
      </c>
      <c r="R128" s="144">
        <f>Q128*H128</f>
        <v>1.07748</v>
      </c>
      <c r="S128" s="144">
        <v>0</v>
      </c>
      <c r="T128" s="145">
        <f>S128*H128</f>
        <v>0</v>
      </c>
      <c r="AR128" s="146" t="s">
        <v>197</v>
      </c>
      <c r="AT128" s="146" t="s">
        <v>193</v>
      </c>
      <c r="AU128" s="146" t="s">
        <v>80</v>
      </c>
      <c r="AY128" s="18" t="s">
        <v>191</v>
      </c>
      <c r="BE128" s="147">
        <f>IF(N128="základní",J128,0)</f>
        <v>0</v>
      </c>
      <c r="BF128" s="147">
        <f>IF(N128="snížená",J128,0)</f>
        <v>0</v>
      </c>
      <c r="BG128" s="147">
        <f>IF(N128="zákl. přenesená",J128,0)</f>
        <v>0</v>
      </c>
      <c r="BH128" s="147">
        <f>IF(N128="sníž. přenesená",J128,0)</f>
        <v>0</v>
      </c>
      <c r="BI128" s="147">
        <f>IF(N128="nulová",J128,0)</f>
        <v>0</v>
      </c>
      <c r="BJ128" s="18" t="s">
        <v>78</v>
      </c>
      <c r="BK128" s="147">
        <f>ROUND(I128*H128,2)</f>
        <v>0</v>
      </c>
      <c r="BL128" s="18" t="s">
        <v>197</v>
      </c>
      <c r="BM128" s="146" t="s">
        <v>2017</v>
      </c>
    </row>
    <row r="129" spans="2:65" s="1" customFormat="1" ht="11.25">
      <c r="B129" s="33"/>
      <c r="D129" s="148" t="s">
        <v>199</v>
      </c>
      <c r="F129" s="149" t="s">
        <v>259</v>
      </c>
      <c r="I129" s="150"/>
      <c r="L129" s="33"/>
      <c r="M129" s="151"/>
      <c r="T129" s="54"/>
      <c r="AT129" s="18" t="s">
        <v>199</v>
      </c>
      <c r="AU129" s="18" t="s">
        <v>80</v>
      </c>
    </row>
    <row r="130" spans="2:65" s="12" customFormat="1" ht="11.25">
      <c r="B130" s="152"/>
      <c r="D130" s="153" t="s">
        <v>201</v>
      </c>
      <c r="E130" s="154" t="s">
        <v>19</v>
      </c>
      <c r="F130" s="155" t="s">
        <v>2018</v>
      </c>
      <c r="H130" s="156">
        <v>10</v>
      </c>
      <c r="I130" s="157"/>
      <c r="L130" s="152"/>
      <c r="M130" s="158"/>
      <c r="T130" s="159"/>
      <c r="AT130" s="154" t="s">
        <v>201</v>
      </c>
      <c r="AU130" s="154" t="s">
        <v>80</v>
      </c>
      <c r="AV130" s="12" t="s">
        <v>80</v>
      </c>
      <c r="AW130" s="12" t="s">
        <v>33</v>
      </c>
      <c r="AX130" s="12" t="s">
        <v>71</v>
      </c>
      <c r="AY130" s="154" t="s">
        <v>191</v>
      </c>
    </row>
    <row r="131" spans="2:65" s="12" customFormat="1" ht="11.25">
      <c r="B131" s="152"/>
      <c r="D131" s="153" t="s">
        <v>201</v>
      </c>
      <c r="E131" s="154" t="s">
        <v>19</v>
      </c>
      <c r="F131" s="155" t="s">
        <v>2019</v>
      </c>
      <c r="H131" s="156">
        <v>8.4</v>
      </c>
      <c r="I131" s="157"/>
      <c r="L131" s="152"/>
      <c r="M131" s="158"/>
      <c r="T131" s="159"/>
      <c r="AT131" s="154" t="s">
        <v>201</v>
      </c>
      <c r="AU131" s="154" t="s">
        <v>80</v>
      </c>
      <c r="AV131" s="12" t="s">
        <v>80</v>
      </c>
      <c r="AW131" s="12" t="s">
        <v>33</v>
      </c>
      <c r="AX131" s="12" t="s">
        <v>71</v>
      </c>
      <c r="AY131" s="154" t="s">
        <v>191</v>
      </c>
    </row>
    <row r="132" spans="2:65" s="12" customFormat="1" ht="11.25">
      <c r="B132" s="152"/>
      <c r="D132" s="153" t="s">
        <v>201</v>
      </c>
      <c r="E132" s="154" t="s">
        <v>19</v>
      </c>
      <c r="F132" s="155" t="s">
        <v>262</v>
      </c>
      <c r="H132" s="156">
        <v>4.8</v>
      </c>
      <c r="I132" s="157"/>
      <c r="L132" s="152"/>
      <c r="M132" s="158"/>
      <c r="T132" s="159"/>
      <c r="AT132" s="154" t="s">
        <v>201</v>
      </c>
      <c r="AU132" s="154" t="s">
        <v>80</v>
      </c>
      <c r="AV132" s="12" t="s">
        <v>80</v>
      </c>
      <c r="AW132" s="12" t="s">
        <v>33</v>
      </c>
      <c r="AX132" s="12" t="s">
        <v>71</v>
      </c>
      <c r="AY132" s="154" t="s">
        <v>191</v>
      </c>
    </row>
    <row r="133" spans="2:65" s="12" customFormat="1" ht="11.25">
      <c r="B133" s="152"/>
      <c r="D133" s="153" t="s">
        <v>201</v>
      </c>
      <c r="E133" s="154" t="s">
        <v>19</v>
      </c>
      <c r="F133" s="155" t="s">
        <v>2020</v>
      </c>
      <c r="H133" s="156">
        <v>6</v>
      </c>
      <c r="I133" s="157"/>
      <c r="L133" s="152"/>
      <c r="M133" s="158"/>
      <c r="T133" s="159"/>
      <c r="AT133" s="154" t="s">
        <v>201</v>
      </c>
      <c r="AU133" s="154" t="s">
        <v>80</v>
      </c>
      <c r="AV133" s="12" t="s">
        <v>80</v>
      </c>
      <c r="AW133" s="12" t="s">
        <v>33</v>
      </c>
      <c r="AX133" s="12" t="s">
        <v>71</v>
      </c>
      <c r="AY133" s="154" t="s">
        <v>191</v>
      </c>
    </row>
    <row r="134" spans="2:65" s="13" customFormat="1" ht="11.25">
      <c r="B134" s="160"/>
      <c r="D134" s="153" t="s">
        <v>201</v>
      </c>
      <c r="E134" s="161" t="s">
        <v>19</v>
      </c>
      <c r="F134" s="162" t="s">
        <v>203</v>
      </c>
      <c r="H134" s="163">
        <v>29.2</v>
      </c>
      <c r="I134" s="164"/>
      <c r="L134" s="160"/>
      <c r="M134" s="165"/>
      <c r="T134" s="166"/>
      <c r="AT134" s="161" t="s">
        <v>201</v>
      </c>
      <c r="AU134" s="161" t="s">
        <v>80</v>
      </c>
      <c r="AV134" s="13" t="s">
        <v>197</v>
      </c>
      <c r="AW134" s="13" t="s">
        <v>33</v>
      </c>
      <c r="AX134" s="13" t="s">
        <v>78</v>
      </c>
      <c r="AY134" s="161" t="s">
        <v>191</v>
      </c>
    </row>
    <row r="135" spans="2:65" s="1" customFormat="1" ht="24.2" customHeight="1">
      <c r="B135" s="33"/>
      <c r="C135" s="134" t="s">
        <v>248</v>
      </c>
      <c r="D135" s="134" t="s">
        <v>193</v>
      </c>
      <c r="E135" s="135" t="s">
        <v>298</v>
      </c>
      <c r="F135" s="136" t="s">
        <v>299</v>
      </c>
      <c r="G135" s="137" t="s">
        <v>146</v>
      </c>
      <c r="H135" s="138">
        <v>83.963999999999999</v>
      </c>
      <c r="I135" s="139"/>
      <c r="J135" s="140">
        <f>ROUND(I135*H135,2)</f>
        <v>0</v>
      </c>
      <c r="K135" s="141"/>
      <c r="L135" s="33"/>
      <c r="M135" s="142" t="s">
        <v>19</v>
      </c>
      <c r="N135" s="143" t="s">
        <v>42</v>
      </c>
      <c r="P135" s="144">
        <f>O135*H135</f>
        <v>0</v>
      </c>
      <c r="Q135" s="144">
        <v>0</v>
      </c>
      <c r="R135" s="144">
        <f>Q135*H135</f>
        <v>0</v>
      </c>
      <c r="S135" s="144">
        <v>0</v>
      </c>
      <c r="T135" s="145">
        <f>S135*H135</f>
        <v>0</v>
      </c>
      <c r="AR135" s="146" t="s">
        <v>197</v>
      </c>
      <c r="AT135" s="146" t="s">
        <v>193</v>
      </c>
      <c r="AU135" s="146" t="s">
        <v>80</v>
      </c>
      <c r="AY135" s="18" t="s">
        <v>191</v>
      </c>
      <c r="BE135" s="147">
        <f>IF(N135="základní",J135,0)</f>
        <v>0</v>
      </c>
      <c r="BF135" s="147">
        <f>IF(N135="snížená",J135,0)</f>
        <v>0</v>
      </c>
      <c r="BG135" s="147">
        <f>IF(N135="zákl. přenesená",J135,0)</f>
        <v>0</v>
      </c>
      <c r="BH135" s="147">
        <f>IF(N135="sníž. přenesená",J135,0)</f>
        <v>0</v>
      </c>
      <c r="BI135" s="147">
        <f>IF(N135="nulová",J135,0)</f>
        <v>0</v>
      </c>
      <c r="BJ135" s="18" t="s">
        <v>78</v>
      </c>
      <c r="BK135" s="147">
        <f>ROUND(I135*H135,2)</f>
        <v>0</v>
      </c>
      <c r="BL135" s="18" t="s">
        <v>197</v>
      </c>
      <c r="BM135" s="146" t="s">
        <v>2021</v>
      </c>
    </row>
    <row r="136" spans="2:65" s="1" customFormat="1" ht="11.25">
      <c r="B136" s="33"/>
      <c r="D136" s="148" t="s">
        <v>199</v>
      </c>
      <c r="F136" s="149" t="s">
        <v>301</v>
      </c>
      <c r="I136" s="150"/>
      <c r="L136" s="33"/>
      <c r="M136" s="151"/>
      <c r="T136" s="54"/>
      <c r="AT136" s="18" t="s">
        <v>199</v>
      </c>
      <c r="AU136" s="18" t="s">
        <v>80</v>
      </c>
    </row>
    <row r="137" spans="2:65" s="14" customFormat="1" ht="11.25">
      <c r="B137" s="167"/>
      <c r="D137" s="153" t="s">
        <v>201</v>
      </c>
      <c r="E137" s="168" t="s">
        <v>19</v>
      </c>
      <c r="F137" s="169" t="s">
        <v>273</v>
      </c>
      <c r="H137" s="168" t="s">
        <v>19</v>
      </c>
      <c r="I137" s="170"/>
      <c r="L137" s="167"/>
      <c r="M137" s="171"/>
      <c r="T137" s="172"/>
      <c r="AT137" s="168" t="s">
        <v>201</v>
      </c>
      <c r="AU137" s="168" t="s">
        <v>80</v>
      </c>
      <c r="AV137" s="14" t="s">
        <v>78</v>
      </c>
      <c r="AW137" s="14" t="s">
        <v>33</v>
      </c>
      <c r="AX137" s="14" t="s">
        <v>71</v>
      </c>
      <c r="AY137" s="168" t="s">
        <v>191</v>
      </c>
    </row>
    <row r="138" spans="2:65" s="12" customFormat="1" ht="11.25">
      <c r="B138" s="152"/>
      <c r="D138" s="153" t="s">
        <v>201</v>
      </c>
      <c r="E138" s="154" t="s">
        <v>19</v>
      </c>
      <c r="F138" s="155" t="s">
        <v>2022</v>
      </c>
      <c r="H138" s="156">
        <v>83.963999999999999</v>
      </c>
      <c r="I138" s="157"/>
      <c r="L138" s="152"/>
      <c r="M138" s="158"/>
      <c r="T138" s="159"/>
      <c r="AT138" s="154" t="s">
        <v>201</v>
      </c>
      <c r="AU138" s="154" t="s">
        <v>80</v>
      </c>
      <c r="AV138" s="12" t="s">
        <v>80</v>
      </c>
      <c r="AW138" s="12" t="s">
        <v>33</v>
      </c>
      <c r="AX138" s="12" t="s">
        <v>71</v>
      </c>
      <c r="AY138" s="154" t="s">
        <v>191</v>
      </c>
    </row>
    <row r="139" spans="2:65" s="13" customFormat="1" ht="11.25">
      <c r="B139" s="160"/>
      <c r="D139" s="153" t="s">
        <v>201</v>
      </c>
      <c r="E139" s="161" t="s">
        <v>19</v>
      </c>
      <c r="F139" s="162" t="s">
        <v>203</v>
      </c>
      <c r="H139" s="163">
        <v>83.963999999999999</v>
      </c>
      <c r="I139" s="164"/>
      <c r="L139" s="160"/>
      <c r="M139" s="165"/>
      <c r="T139" s="166"/>
      <c r="AT139" s="161" t="s">
        <v>201</v>
      </c>
      <c r="AU139" s="161" t="s">
        <v>80</v>
      </c>
      <c r="AV139" s="13" t="s">
        <v>197</v>
      </c>
      <c r="AW139" s="13" t="s">
        <v>33</v>
      </c>
      <c r="AX139" s="13" t="s">
        <v>78</v>
      </c>
      <c r="AY139" s="161" t="s">
        <v>191</v>
      </c>
    </row>
    <row r="140" spans="2:65" s="1" customFormat="1" ht="11.25">
      <c r="B140" s="33"/>
      <c r="D140" s="153" t="s">
        <v>275</v>
      </c>
      <c r="F140" s="173" t="s">
        <v>2023</v>
      </c>
      <c r="L140" s="33"/>
      <c r="M140" s="151"/>
      <c r="T140" s="54"/>
      <c r="AU140" s="18" t="s">
        <v>80</v>
      </c>
    </row>
    <row r="141" spans="2:65" s="1" customFormat="1" ht="11.25">
      <c r="B141" s="33"/>
      <c r="D141" s="153" t="s">
        <v>275</v>
      </c>
      <c r="F141" s="174" t="s">
        <v>2024</v>
      </c>
      <c r="H141" s="175">
        <v>161.16999999999999</v>
      </c>
      <c r="L141" s="33"/>
      <c r="M141" s="151"/>
      <c r="T141" s="54"/>
      <c r="AU141" s="18" t="s">
        <v>80</v>
      </c>
    </row>
    <row r="142" spans="2:65" s="1" customFormat="1" ht="11.25">
      <c r="B142" s="33"/>
      <c r="D142" s="153" t="s">
        <v>275</v>
      </c>
      <c r="F142" s="174" t="s">
        <v>2025</v>
      </c>
      <c r="H142" s="175">
        <v>100.1</v>
      </c>
      <c r="L142" s="33"/>
      <c r="M142" s="151"/>
      <c r="T142" s="54"/>
      <c r="AU142" s="18" t="s">
        <v>80</v>
      </c>
    </row>
    <row r="143" spans="2:65" s="1" customFormat="1" ht="11.25">
      <c r="B143" s="33"/>
      <c r="D143" s="153" t="s">
        <v>275</v>
      </c>
      <c r="F143" s="174" t="s">
        <v>2026</v>
      </c>
      <c r="H143" s="175">
        <v>17.77</v>
      </c>
      <c r="L143" s="33"/>
      <c r="M143" s="151"/>
      <c r="T143" s="54"/>
      <c r="AU143" s="18" t="s">
        <v>80</v>
      </c>
    </row>
    <row r="144" spans="2:65" s="1" customFormat="1" ht="11.25">
      <c r="B144" s="33"/>
      <c r="D144" s="153" t="s">
        <v>275</v>
      </c>
      <c r="F144" s="174" t="s">
        <v>2027</v>
      </c>
      <c r="H144" s="175">
        <v>0.84</v>
      </c>
      <c r="L144" s="33"/>
      <c r="M144" s="151"/>
      <c r="T144" s="54"/>
      <c r="AU144" s="18" t="s">
        <v>80</v>
      </c>
    </row>
    <row r="145" spans="2:65" s="1" customFormat="1" ht="11.25">
      <c r="B145" s="33"/>
      <c r="D145" s="153" t="s">
        <v>275</v>
      </c>
      <c r="F145" s="174" t="s">
        <v>203</v>
      </c>
      <c r="H145" s="175">
        <v>279.88</v>
      </c>
      <c r="L145" s="33"/>
      <c r="M145" s="151"/>
      <c r="T145" s="54"/>
      <c r="AU145" s="18" t="s">
        <v>80</v>
      </c>
    </row>
    <row r="146" spans="2:65" s="1" customFormat="1" ht="33" customHeight="1">
      <c r="B146" s="33"/>
      <c r="C146" s="134" t="s">
        <v>255</v>
      </c>
      <c r="D146" s="134" t="s">
        <v>193</v>
      </c>
      <c r="E146" s="135" t="s">
        <v>309</v>
      </c>
      <c r="F146" s="136" t="s">
        <v>310</v>
      </c>
      <c r="G146" s="137" t="s">
        <v>146</v>
      </c>
      <c r="H146" s="138">
        <v>125.946</v>
      </c>
      <c r="I146" s="139"/>
      <c r="J146" s="140">
        <f>ROUND(I146*H146,2)</f>
        <v>0</v>
      </c>
      <c r="K146" s="141"/>
      <c r="L146" s="33"/>
      <c r="M146" s="142" t="s">
        <v>19</v>
      </c>
      <c r="N146" s="143" t="s">
        <v>42</v>
      </c>
      <c r="P146" s="144">
        <f>O146*H146</f>
        <v>0</v>
      </c>
      <c r="Q146" s="144">
        <v>0</v>
      </c>
      <c r="R146" s="144">
        <f>Q146*H146</f>
        <v>0</v>
      </c>
      <c r="S146" s="144">
        <v>0</v>
      </c>
      <c r="T146" s="145">
        <f>S146*H146</f>
        <v>0</v>
      </c>
      <c r="AR146" s="146" t="s">
        <v>197</v>
      </c>
      <c r="AT146" s="146" t="s">
        <v>193</v>
      </c>
      <c r="AU146" s="146" t="s">
        <v>80</v>
      </c>
      <c r="AY146" s="18" t="s">
        <v>191</v>
      </c>
      <c r="BE146" s="147">
        <f>IF(N146="základní",J146,0)</f>
        <v>0</v>
      </c>
      <c r="BF146" s="147">
        <f>IF(N146="snížená",J146,0)</f>
        <v>0</v>
      </c>
      <c r="BG146" s="147">
        <f>IF(N146="zákl. přenesená",J146,0)</f>
        <v>0</v>
      </c>
      <c r="BH146" s="147">
        <f>IF(N146="sníž. přenesená",J146,0)</f>
        <v>0</v>
      </c>
      <c r="BI146" s="147">
        <f>IF(N146="nulová",J146,0)</f>
        <v>0</v>
      </c>
      <c r="BJ146" s="18" t="s">
        <v>78</v>
      </c>
      <c r="BK146" s="147">
        <f>ROUND(I146*H146,2)</f>
        <v>0</v>
      </c>
      <c r="BL146" s="18" t="s">
        <v>197</v>
      </c>
      <c r="BM146" s="146" t="s">
        <v>2028</v>
      </c>
    </row>
    <row r="147" spans="2:65" s="1" customFormat="1" ht="11.25">
      <c r="B147" s="33"/>
      <c r="D147" s="148" t="s">
        <v>199</v>
      </c>
      <c r="F147" s="149" t="s">
        <v>312</v>
      </c>
      <c r="I147" s="150"/>
      <c r="L147" s="33"/>
      <c r="M147" s="151"/>
      <c r="T147" s="54"/>
      <c r="AT147" s="18" t="s">
        <v>199</v>
      </c>
      <c r="AU147" s="18" t="s">
        <v>80</v>
      </c>
    </row>
    <row r="148" spans="2:65" s="14" customFormat="1" ht="11.25">
      <c r="B148" s="167"/>
      <c r="D148" s="153" t="s">
        <v>201</v>
      </c>
      <c r="E148" s="168" t="s">
        <v>19</v>
      </c>
      <c r="F148" s="169" t="s">
        <v>273</v>
      </c>
      <c r="H148" s="168" t="s">
        <v>19</v>
      </c>
      <c r="I148" s="170"/>
      <c r="L148" s="167"/>
      <c r="M148" s="171"/>
      <c r="T148" s="172"/>
      <c r="AT148" s="168" t="s">
        <v>201</v>
      </c>
      <c r="AU148" s="168" t="s">
        <v>80</v>
      </c>
      <c r="AV148" s="14" t="s">
        <v>78</v>
      </c>
      <c r="AW148" s="14" t="s">
        <v>33</v>
      </c>
      <c r="AX148" s="14" t="s">
        <v>71</v>
      </c>
      <c r="AY148" s="168" t="s">
        <v>191</v>
      </c>
    </row>
    <row r="149" spans="2:65" s="12" customFormat="1" ht="11.25">
      <c r="B149" s="152"/>
      <c r="D149" s="153" t="s">
        <v>201</v>
      </c>
      <c r="E149" s="154" t="s">
        <v>19</v>
      </c>
      <c r="F149" s="155" t="s">
        <v>2029</v>
      </c>
      <c r="H149" s="156">
        <v>125.946</v>
      </c>
      <c r="I149" s="157"/>
      <c r="L149" s="152"/>
      <c r="M149" s="158"/>
      <c r="T149" s="159"/>
      <c r="AT149" s="154" t="s">
        <v>201</v>
      </c>
      <c r="AU149" s="154" t="s">
        <v>80</v>
      </c>
      <c r="AV149" s="12" t="s">
        <v>80</v>
      </c>
      <c r="AW149" s="12" t="s">
        <v>33</v>
      </c>
      <c r="AX149" s="12" t="s">
        <v>71</v>
      </c>
      <c r="AY149" s="154" t="s">
        <v>191</v>
      </c>
    </row>
    <row r="150" spans="2:65" s="13" customFormat="1" ht="11.25">
      <c r="B150" s="160"/>
      <c r="D150" s="153" t="s">
        <v>201</v>
      </c>
      <c r="E150" s="161" t="s">
        <v>19</v>
      </c>
      <c r="F150" s="162" t="s">
        <v>203</v>
      </c>
      <c r="H150" s="163">
        <v>125.946</v>
      </c>
      <c r="I150" s="164"/>
      <c r="L150" s="160"/>
      <c r="M150" s="165"/>
      <c r="T150" s="166"/>
      <c r="AT150" s="161" t="s">
        <v>201</v>
      </c>
      <c r="AU150" s="161" t="s">
        <v>80</v>
      </c>
      <c r="AV150" s="13" t="s">
        <v>197</v>
      </c>
      <c r="AW150" s="13" t="s">
        <v>33</v>
      </c>
      <c r="AX150" s="13" t="s">
        <v>78</v>
      </c>
      <c r="AY150" s="161" t="s">
        <v>191</v>
      </c>
    </row>
    <row r="151" spans="2:65" s="1" customFormat="1" ht="11.25">
      <c r="B151" s="33"/>
      <c r="D151" s="153" t="s">
        <v>275</v>
      </c>
      <c r="F151" s="173" t="s">
        <v>2023</v>
      </c>
      <c r="L151" s="33"/>
      <c r="M151" s="151"/>
      <c r="T151" s="54"/>
      <c r="AU151" s="18" t="s">
        <v>80</v>
      </c>
    </row>
    <row r="152" spans="2:65" s="1" customFormat="1" ht="11.25">
      <c r="B152" s="33"/>
      <c r="D152" s="153" t="s">
        <v>275</v>
      </c>
      <c r="F152" s="174" t="s">
        <v>2024</v>
      </c>
      <c r="H152" s="175">
        <v>161.16999999999999</v>
      </c>
      <c r="L152" s="33"/>
      <c r="M152" s="151"/>
      <c r="T152" s="54"/>
      <c r="AU152" s="18" t="s">
        <v>80</v>
      </c>
    </row>
    <row r="153" spans="2:65" s="1" customFormat="1" ht="11.25">
      <c r="B153" s="33"/>
      <c r="D153" s="153" t="s">
        <v>275</v>
      </c>
      <c r="F153" s="174" t="s">
        <v>2025</v>
      </c>
      <c r="H153" s="175">
        <v>100.1</v>
      </c>
      <c r="L153" s="33"/>
      <c r="M153" s="151"/>
      <c r="T153" s="54"/>
      <c r="AU153" s="18" t="s">
        <v>80</v>
      </c>
    </row>
    <row r="154" spans="2:65" s="1" customFormat="1" ht="11.25">
      <c r="B154" s="33"/>
      <c r="D154" s="153" t="s">
        <v>275</v>
      </c>
      <c r="F154" s="174" t="s">
        <v>2026</v>
      </c>
      <c r="H154" s="175">
        <v>17.77</v>
      </c>
      <c r="L154" s="33"/>
      <c r="M154" s="151"/>
      <c r="T154" s="54"/>
      <c r="AU154" s="18" t="s">
        <v>80</v>
      </c>
    </row>
    <row r="155" spans="2:65" s="1" customFormat="1" ht="11.25">
      <c r="B155" s="33"/>
      <c r="D155" s="153" t="s">
        <v>275</v>
      </c>
      <c r="F155" s="174" t="s">
        <v>2027</v>
      </c>
      <c r="H155" s="175">
        <v>0.84</v>
      </c>
      <c r="L155" s="33"/>
      <c r="M155" s="151"/>
      <c r="T155" s="54"/>
      <c r="AU155" s="18" t="s">
        <v>80</v>
      </c>
    </row>
    <row r="156" spans="2:65" s="1" customFormat="1" ht="11.25">
      <c r="B156" s="33"/>
      <c r="D156" s="153" t="s">
        <v>275</v>
      </c>
      <c r="F156" s="174" t="s">
        <v>203</v>
      </c>
      <c r="H156" s="175">
        <v>279.88</v>
      </c>
      <c r="L156" s="33"/>
      <c r="M156" s="151"/>
      <c r="T156" s="54"/>
      <c r="AU156" s="18" t="s">
        <v>80</v>
      </c>
    </row>
    <row r="157" spans="2:65" s="1" customFormat="1" ht="33" customHeight="1">
      <c r="B157" s="33"/>
      <c r="C157" s="134" t="s">
        <v>8</v>
      </c>
      <c r="D157" s="134" t="s">
        <v>193</v>
      </c>
      <c r="E157" s="135" t="s">
        <v>315</v>
      </c>
      <c r="F157" s="136" t="s">
        <v>316</v>
      </c>
      <c r="G157" s="137" t="s">
        <v>146</v>
      </c>
      <c r="H157" s="138">
        <v>41.981999999999999</v>
      </c>
      <c r="I157" s="139"/>
      <c r="J157" s="140">
        <f>ROUND(I157*H157,2)</f>
        <v>0</v>
      </c>
      <c r="K157" s="141"/>
      <c r="L157" s="33"/>
      <c r="M157" s="142" t="s">
        <v>19</v>
      </c>
      <c r="N157" s="143" t="s">
        <v>42</v>
      </c>
      <c r="P157" s="144">
        <f>O157*H157</f>
        <v>0</v>
      </c>
      <c r="Q157" s="144">
        <v>0</v>
      </c>
      <c r="R157" s="144">
        <f>Q157*H157</f>
        <v>0</v>
      </c>
      <c r="S157" s="144">
        <v>0</v>
      </c>
      <c r="T157" s="145">
        <f>S157*H157</f>
        <v>0</v>
      </c>
      <c r="AR157" s="146" t="s">
        <v>197</v>
      </c>
      <c r="AT157" s="146" t="s">
        <v>193</v>
      </c>
      <c r="AU157" s="146" t="s">
        <v>80</v>
      </c>
      <c r="AY157" s="18" t="s">
        <v>191</v>
      </c>
      <c r="BE157" s="147">
        <f>IF(N157="základní",J157,0)</f>
        <v>0</v>
      </c>
      <c r="BF157" s="147">
        <f>IF(N157="snížená",J157,0)</f>
        <v>0</v>
      </c>
      <c r="BG157" s="147">
        <f>IF(N157="zákl. přenesená",J157,0)</f>
        <v>0</v>
      </c>
      <c r="BH157" s="147">
        <f>IF(N157="sníž. přenesená",J157,0)</f>
        <v>0</v>
      </c>
      <c r="BI157" s="147">
        <f>IF(N157="nulová",J157,0)</f>
        <v>0</v>
      </c>
      <c r="BJ157" s="18" t="s">
        <v>78</v>
      </c>
      <c r="BK157" s="147">
        <f>ROUND(I157*H157,2)</f>
        <v>0</v>
      </c>
      <c r="BL157" s="18" t="s">
        <v>197</v>
      </c>
      <c r="BM157" s="146" t="s">
        <v>2030</v>
      </c>
    </row>
    <row r="158" spans="2:65" s="1" customFormat="1" ht="11.25">
      <c r="B158" s="33"/>
      <c r="D158" s="148" t="s">
        <v>199</v>
      </c>
      <c r="F158" s="149" t="s">
        <v>318</v>
      </c>
      <c r="I158" s="150"/>
      <c r="L158" s="33"/>
      <c r="M158" s="151"/>
      <c r="T158" s="54"/>
      <c r="AT158" s="18" t="s">
        <v>199</v>
      </c>
      <c r="AU158" s="18" t="s">
        <v>80</v>
      </c>
    </row>
    <row r="159" spans="2:65" s="14" customFormat="1" ht="11.25">
      <c r="B159" s="167"/>
      <c r="D159" s="153" t="s">
        <v>201</v>
      </c>
      <c r="E159" s="168" t="s">
        <v>19</v>
      </c>
      <c r="F159" s="169" t="s">
        <v>273</v>
      </c>
      <c r="H159" s="168" t="s">
        <v>19</v>
      </c>
      <c r="I159" s="170"/>
      <c r="L159" s="167"/>
      <c r="M159" s="171"/>
      <c r="T159" s="172"/>
      <c r="AT159" s="168" t="s">
        <v>201</v>
      </c>
      <c r="AU159" s="168" t="s">
        <v>80</v>
      </c>
      <c r="AV159" s="14" t="s">
        <v>78</v>
      </c>
      <c r="AW159" s="14" t="s">
        <v>33</v>
      </c>
      <c r="AX159" s="14" t="s">
        <v>71</v>
      </c>
      <c r="AY159" s="168" t="s">
        <v>191</v>
      </c>
    </row>
    <row r="160" spans="2:65" s="12" customFormat="1" ht="11.25">
      <c r="B160" s="152"/>
      <c r="D160" s="153" t="s">
        <v>201</v>
      </c>
      <c r="E160" s="154" t="s">
        <v>19</v>
      </c>
      <c r="F160" s="155" t="s">
        <v>2031</v>
      </c>
      <c r="H160" s="156">
        <v>41.981999999999999</v>
      </c>
      <c r="I160" s="157"/>
      <c r="L160" s="152"/>
      <c r="M160" s="158"/>
      <c r="T160" s="159"/>
      <c r="AT160" s="154" t="s">
        <v>201</v>
      </c>
      <c r="AU160" s="154" t="s">
        <v>80</v>
      </c>
      <c r="AV160" s="12" t="s">
        <v>80</v>
      </c>
      <c r="AW160" s="12" t="s">
        <v>33</v>
      </c>
      <c r="AX160" s="12" t="s">
        <v>71</v>
      </c>
      <c r="AY160" s="154" t="s">
        <v>191</v>
      </c>
    </row>
    <row r="161" spans="2:65" s="13" customFormat="1" ht="11.25">
      <c r="B161" s="160"/>
      <c r="D161" s="153" t="s">
        <v>201</v>
      </c>
      <c r="E161" s="161" t="s">
        <v>19</v>
      </c>
      <c r="F161" s="162" t="s">
        <v>203</v>
      </c>
      <c r="H161" s="163">
        <v>41.981999999999999</v>
      </c>
      <c r="I161" s="164"/>
      <c r="L161" s="160"/>
      <c r="M161" s="165"/>
      <c r="T161" s="166"/>
      <c r="AT161" s="161" t="s">
        <v>201</v>
      </c>
      <c r="AU161" s="161" t="s">
        <v>80</v>
      </c>
      <c r="AV161" s="13" t="s">
        <v>197</v>
      </c>
      <c r="AW161" s="13" t="s">
        <v>33</v>
      </c>
      <c r="AX161" s="13" t="s">
        <v>78</v>
      </c>
      <c r="AY161" s="161" t="s">
        <v>191</v>
      </c>
    </row>
    <row r="162" spans="2:65" s="1" customFormat="1" ht="11.25">
      <c r="B162" s="33"/>
      <c r="D162" s="153" t="s">
        <v>275</v>
      </c>
      <c r="F162" s="173" t="s">
        <v>2023</v>
      </c>
      <c r="L162" s="33"/>
      <c r="M162" s="151"/>
      <c r="T162" s="54"/>
      <c r="AU162" s="18" t="s">
        <v>80</v>
      </c>
    </row>
    <row r="163" spans="2:65" s="1" customFormat="1" ht="11.25">
      <c r="B163" s="33"/>
      <c r="D163" s="153" t="s">
        <v>275</v>
      </c>
      <c r="F163" s="174" t="s">
        <v>2024</v>
      </c>
      <c r="H163" s="175">
        <v>161.16999999999999</v>
      </c>
      <c r="L163" s="33"/>
      <c r="M163" s="151"/>
      <c r="T163" s="54"/>
      <c r="AU163" s="18" t="s">
        <v>80</v>
      </c>
    </row>
    <row r="164" spans="2:65" s="1" customFormat="1" ht="11.25">
      <c r="B164" s="33"/>
      <c r="D164" s="153" t="s">
        <v>275</v>
      </c>
      <c r="F164" s="174" t="s">
        <v>2025</v>
      </c>
      <c r="H164" s="175">
        <v>100.1</v>
      </c>
      <c r="L164" s="33"/>
      <c r="M164" s="151"/>
      <c r="T164" s="54"/>
      <c r="AU164" s="18" t="s">
        <v>80</v>
      </c>
    </row>
    <row r="165" spans="2:65" s="1" customFormat="1" ht="11.25">
      <c r="B165" s="33"/>
      <c r="D165" s="153" t="s">
        <v>275</v>
      </c>
      <c r="F165" s="174" t="s">
        <v>2026</v>
      </c>
      <c r="H165" s="175">
        <v>17.77</v>
      </c>
      <c r="L165" s="33"/>
      <c r="M165" s="151"/>
      <c r="T165" s="54"/>
      <c r="AU165" s="18" t="s">
        <v>80</v>
      </c>
    </row>
    <row r="166" spans="2:65" s="1" customFormat="1" ht="11.25">
      <c r="B166" s="33"/>
      <c r="D166" s="153" t="s">
        <v>275</v>
      </c>
      <c r="F166" s="174" t="s">
        <v>2027</v>
      </c>
      <c r="H166" s="175">
        <v>0.84</v>
      </c>
      <c r="L166" s="33"/>
      <c r="M166" s="151"/>
      <c r="T166" s="54"/>
      <c r="AU166" s="18" t="s">
        <v>80</v>
      </c>
    </row>
    <row r="167" spans="2:65" s="1" customFormat="1" ht="11.25">
      <c r="B167" s="33"/>
      <c r="D167" s="153" t="s">
        <v>275</v>
      </c>
      <c r="F167" s="174" t="s">
        <v>203</v>
      </c>
      <c r="H167" s="175">
        <v>279.88</v>
      </c>
      <c r="L167" s="33"/>
      <c r="M167" s="151"/>
      <c r="T167" s="54"/>
      <c r="AU167" s="18" t="s">
        <v>80</v>
      </c>
    </row>
    <row r="168" spans="2:65" s="1" customFormat="1" ht="33" customHeight="1">
      <c r="B168" s="33"/>
      <c r="C168" s="134" t="s">
        <v>268</v>
      </c>
      <c r="D168" s="134" t="s">
        <v>193</v>
      </c>
      <c r="E168" s="135" t="s">
        <v>321</v>
      </c>
      <c r="F168" s="136" t="s">
        <v>322</v>
      </c>
      <c r="G168" s="137" t="s">
        <v>146</v>
      </c>
      <c r="H168" s="138">
        <v>27.988</v>
      </c>
      <c r="I168" s="139"/>
      <c r="J168" s="140">
        <f>ROUND(I168*H168,2)</f>
        <v>0</v>
      </c>
      <c r="K168" s="141"/>
      <c r="L168" s="33"/>
      <c r="M168" s="142" t="s">
        <v>19</v>
      </c>
      <c r="N168" s="143" t="s">
        <v>42</v>
      </c>
      <c r="P168" s="144">
        <f>O168*H168</f>
        <v>0</v>
      </c>
      <c r="Q168" s="144">
        <v>0</v>
      </c>
      <c r="R168" s="144">
        <f>Q168*H168</f>
        <v>0</v>
      </c>
      <c r="S168" s="144">
        <v>0</v>
      </c>
      <c r="T168" s="145">
        <f>S168*H168</f>
        <v>0</v>
      </c>
      <c r="AR168" s="146" t="s">
        <v>197</v>
      </c>
      <c r="AT168" s="146" t="s">
        <v>193</v>
      </c>
      <c r="AU168" s="146" t="s">
        <v>80</v>
      </c>
      <c r="AY168" s="18" t="s">
        <v>191</v>
      </c>
      <c r="BE168" s="147">
        <f>IF(N168="základní",J168,0)</f>
        <v>0</v>
      </c>
      <c r="BF168" s="147">
        <f>IF(N168="snížená",J168,0)</f>
        <v>0</v>
      </c>
      <c r="BG168" s="147">
        <f>IF(N168="zákl. přenesená",J168,0)</f>
        <v>0</v>
      </c>
      <c r="BH168" s="147">
        <f>IF(N168="sníž. přenesená",J168,0)</f>
        <v>0</v>
      </c>
      <c r="BI168" s="147">
        <f>IF(N168="nulová",J168,0)</f>
        <v>0</v>
      </c>
      <c r="BJ168" s="18" t="s">
        <v>78</v>
      </c>
      <c r="BK168" s="147">
        <f>ROUND(I168*H168,2)</f>
        <v>0</v>
      </c>
      <c r="BL168" s="18" t="s">
        <v>197</v>
      </c>
      <c r="BM168" s="146" t="s">
        <v>2032</v>
      </c>
    </row>
    <row r="169" spans="2:65" s="1" customFormat="1" ht="11.25">
      <c r="B169" s="33"/>
      <c r="D169" s="148" t="s">
        <v>199</v>
      </c>
      <c r="F169" s="149" t="s">
        <v>324</v>
      </c>
      <c r="I169" s="150"/>
      <c r="L169" s="33"/>
      <c r="M169" s="151"/>
      <c r="T169" s="54"/>
      <c r="AT169" s="18" t="s">
        <v>199</v>
      </c>
      <c r="AU169" s="18" t="s">
        <v>80</v>
      </c>
    </row>
    <row r="170" spans="2:65" s="14" customFormat="1" ht="11.25">
      <c r="B170" s="167"/>
      <c r="D170" s="153" t="s">
        <v>201</v>
      </c>
      <c r="E170" s="168" t="s">
        <v>19</v>
      </c>
      <c r="F170" s="169" t="s">
        <v>273</v>
      </c>
      <c r="H170" s="168" t="s">
        <v>19</v>
      </c>
      <c r="I170" s="170"/>
      <c r="L170" s="167"/>
      <c r="M170" s="171"/>
      <c r="T170" s="172"/>
      <c r="AT170" s="168" t="s">
        <v>201</v>
      </c>
      <c r="AU170" s="168" t="s">
        <v>80</v>
      </c>
      <c r="AV170" s="14" t="s">
        <v>78</v>
      </c>
      <c r="AW170" s="14" t="s">
        <v>33</v>
      </c>
      <c r="AX170" s="14" t="s">
        <v>71</v>
      </c>
      <c r="AY170" s="168" t="s">
        <v>191</v>
      </c>
    </row>
    <row r="171" spans="2:65" s="12" customFormat="1" ht="11.25">
      <c r="B171" s="152"/>
      <c r="D171" s="153" t="s">
        <v>201</v>
      </c>
      <c r="E171" s="154" t="s">
        <v>19</v>
      </c>
      <c r="F171" s="155" t="s">
        <v>2033</v>
      </c>
      <c r="H171" s="156">
        <v>27.988</v>
      </c>
      <c r="I171" s="157"/>
      <c r="L171" s="152"/>
      <c r="M171" s="158"/>
      <c r="T171" s="159"/>
      <c r="AT171" s="154" t="s">
        <v>201</v>
      </c>
      <c r="AU171" s="154" t="s">
        <v>80</v>
      </c>
      <c r="AV171" s="12" t="s">
        <v>80</v>
      </c>
      <c r="AW171" s="12" t="s">
        <v>33</v>
      </c>
      <c r="AX171" s="12" t="s">
        <v>71</v>
      </c>
      <c r="AY171" s="154" t="s">
        <v>191</v>
      </c>
    </row>
    <row r="172" spans="2:65" s="13" customFormat="1" ht="11.25">
      <c r="B172" s="160"/>
      <c r="D172" s="153" t="s">
        <v>201</v>
      </c>
      <c r="E172" s="161" t="s">
        <v>19</v>
      </c>
      <c r="F172" s="162" t="s">
        <v>203</v>
      </c>
      <c r="H172" s="163">
        <v>27.988</v>
      </c>
      <c r="I172" s="164"/>
      <c r="L172" s="160"/>
      <c r="M172" s="165"/>
      <c r="T172" s="166"/>
      <c r="AT172" s="161" t="s">
        <v>201</v>
      </c>
      <c r="AU172" s="161" t="s">
        <v>80</v>
      </c>
      <c r="AV172" s="13" t="s">
        <v>197</v>
      </c>
      <c r="AW172" s="13" t="s">
        <v>33</v>
      </c>
      <c r="AX172" s="13" t="s">
        <v>78</v>
      </c>
      <c r="AY172" s="161" t="s">
        <v>191</v>
      </c>
    </row>
    <row r="173" spans="2:65" s="1" customFormat="1" ht="11.25">
      <c r="B173" s="33"/>
      <c r="D173" s="153" t="s">
        <v>275</v>
      </c>
      <c r="F173" s="173" t="s">
        <v>2023</v>
      </c>
      <c r="L173" s="33"/>
      <c r="M173" s="151"/>
      <c r="T173" s="54"/>
      <c r="AU173" s="18" t="s">
        <v>80</v>
      </c>
    </row>
    <row r="174" spans="2:65" s="1" customFormat="1" ht="11.25">
      <c r="B174" s="33"/>
      <c r="D174" s="153" t="s">
        <v>275</v>
      </c>
      <c r="F174" s="174" t="s">
        <v>2024</v>
      </c>
      <c r="H174" s="175">
        <v>161.16999999999999</v>
      </c>
      <c r="L174" s="33"/>
      <c r="M174" s="151"/>
      <c r="T174" s="54"/>
      <c r="AU174" s="18" t="s">
        <v>80</v>
      </c>
    </row>
    <row r="175" spans="2:65" s="1" customFormat="1" ht="11.25">
      <c r="B175" s="33"/>
      <c r="D175" s="153" t="s">
        <v>275</v>
      </c>
      <c r="F175" s="174" t="s">
        <v>2025</v>
      </c>
      <c r="H175" s="175">
        <v>100.1</v>
      </c>
      <c r="L175" s="33"/>
      <c r="M175" s="151"/>
      <c r="T175" s="54"/>
      <c r="AU175" s="18" t="s">
        <v>80</v>
      </c>
    </row>
    <row r="176" spans="2:65" s="1" customFormat="1" ht="11.25">
      <c r="B176" s="33"/>
      <c r="D176" s="153" t="s">
        <v>275</v>
      </c>
      <c r="F176" s="174" t="s">
        <v>2026</v>
      </c>
      <c r="H176" s="175">
        <v>17.77</v>
      </c>
      <c r="L176" s="33"/>
      <c r="M176" s="151"/>
      <c r="T176" s="54"/>
      <c r="AU176" s="18" t="s">
        <v>80</v>
      </c>
    </row>
    <row r="177" spans="2:65" s="1" customFormat="1" ht="11.25">
      <c r="B177" s="33"/>
      <c r="D177" s="153" t="s">
        <v>275</v>
      </c>
      <c r="F177" s="174" t="s">
        <v>2027</v>
      </c>
      <c r="H177" s="175">
        <v>0.84</v>
      </c>
      <c r="L177" s="33"/>
      <c r="M177" s="151"/>
      <c r="T177" s="54"/>
      <c r="AU177" s="18" t="s">
        <v>80</v>
      </c>
    </row>
    <row r="178" spans="2:65" s="1" customFormat="1" ht="11.25">
      <c r="B178" s="33"/>
      <c r="D178" s="153" t="s">
        <v>275</v>
      </c>
      <c r="F178" s="174" t="s">
        <v>203</v>
      </c>
      <c r="H178" s="175">
        <v>279.88</v>
      </c>
      <c r="L178" s="33"/>
      <c r="M178" s="151"/>
      <c r="T178" s="54"/>
      <c r="AU178" s="18" t="s">
        <v>80</v>
      </c>
    </row>
    <row r="179" spans="2:65" s="1" customFormat="1" ht="24.2" customHeight="1">
      <c r="B179" s="33"/>
      <c r="C179" s="134" t="s">
        <v>279</v>
      </c>
      <c r="D179" s="134" t="s">
        <v>193</v>
      </c>
      <c r="E179" s="135" t="s">
        <v>326</v>
      </c>
      <c r="F179" s="136" t="s">
        <v>327</v>
      </c>
      <c r="G179" s="137" t="s">
        <v>146</v>
      </c>
      <c r="H179" s="138">
        <v>27.988</v>
      </c>
      <c r="I179" s="139"/>
      <c r="J179" s="140">
        <f>ROUND(I179*H179,2)</f>
        <v>0</v>
      </c>
      <c r="K179" s="141"/>
      <c r="L179" s="33"/>
      <c r="M179" s="142" t="s">
        <v>19</v>
      </c>
      <c r="N179" s="143" t="s">
        <v>42</v>
      </c>
      <c r="P179" s="144">
        <f>O179*H179</f>
        <v>0</v>
      </c>
      <c r="Q179" s="144">
        <v>0</v>
      </c>
      <c r="R179" s="144">
        <f>Q179*H179</f>
        <v>0</v>
      </c>
      <c r="S179" s="144">
        <v>0</v>
      </c>
      <c r="T179" s="145">
        <f>S179*H179</f>
        <v>0</v>
      </c>
      <c r="AR179" s="146" t="s">
        <v>197</v>
      </c>
      <c r="AT179" s="146" t="s">
        <v>193</v>
      </c>
      <c r="AU179" s="146" t="s">
        <v>80</v>
      </c>
      <c r="AY179" s="18" t="s">
        <v>191</v>
      </c>
      <c r="BE179" s="147">
        <f>IF(N179="základní",J179,0)</f>
        <v>0</v>
      </c>
      <c r="BF179" s="147">
        <f>IF(N179="snížená",J179,0)</f>
        <v>0</v>
      </c>
      <c r="BG179" s="147">
        <f>IF(N179="zákl. přenesená",J179,0)</f>
        <v>0</v>
      </c>
      <c r="BH179" s="147">
        <f>IF(N179="sníž. přenesená",J179,0)</f>
        <v>0</v>
      </c>
      <c r="BI179" s="147">
        <f>IF(N179="nulová",J179,0)</f>
        <v>0</v>
      </c>
      <c r="BJ179" s="18" t="s">
        <v>78</v>
      </c>
      <c r="BK179" s="147">
        <f>ROUND(I179*H179,2)</f>
        <v>0</v>
      </c>
      <c r="BL179" s="18" t="s">
        <v>197</v>
      </c>
      <c r="BM179" s="146" t="s">
        <v>2034</v>
      </c>
    </row>
    <row r="180" spans="2:65" s="1" customFormat="1" ht="11.25">
      <c r="B180" s="33"/>
      <c r="D180" s="148" t="s">
        <v>199</v>
      </c>
      <c r="F180" s="149" t="s">
        <v>329</v>
      </c>
      <c r="I180" s="150"/>
      <c r="L180" s="33"/>
      <c r="M180" s="151"/>
      <c r="T180" s="54"/>
      <c r="AT180" s="18" t="s">
        <v>199</v>
      </c>
      <c r="AU180" s="18" t="s">
        <v>80</v>
      </c>
    </row>
    <row r="181" spans="2:65" s="14" customFormat="1" ht="11.25">
      <c r="B181" s="167"/>
      <c r="D181" s="153" t="s">
        <v>201</v>
      </c>
      <c r="E181" s="168" t="s">
        <v>19</v>
      </c>
      <c r="F181" s="169" t="s">
        <v>273</v>
      </c>
      <c r="H181" s="168" t="s">
        <v>19</v>
      </c>
      <c r="I181" s="170"/>
      <c r="L181" s="167"/>
      <c r="M181" s="171"/>
      <c r="T181" s="172"/>
      <c r="AT181" s="168" t="s">
        <v>201</v>
      </c>
      <c r="AU181" s="168" t="s">
        <v>80</v>
      </c>
      <c r="AV181" s="14" t="s">
        <v>78</v>
      </c>
      <c r="AW181" s="14" t="s">
        <v>33</v>
      </c>
      <c r="AX181" s="14" t="s">
        <v>71</v>
      </c>
      <c r="AY181" s="168" t="s">
        <v>191</v>
      </c>
    </row>
    <row r="182" spans="2:65" s="12" customFormat="1" ht="11.25">
      <c r="B182" s="152"/>
      <c r="D182" s="153" t="s">
        <v>201</v>
      </c>
      <c r="E182" s="154" t="s">
        <v>19</v>
      </c>
      <c r="F182" s="155" t="s">
        <v>2033</v>
      </c>
      <c r="H182" s="156">
        <v>27.988</v>
      </c>
      <c r="I182" s="157"/>
      <c r="L182" s="152"/>
      <c r="M182" s="158"/>
      <c r="T182" s="159"/>
      <c r="AT182" s="154" t="s">
        <v>201</v>
      </c>
      <c r="AU182" s="154" t="s">
        <v>80</v>
      </c>
      <c r="AV182" s="12" t="s">
        <v>80</v>
      </c>
      <c r="AW182" s="12" t="s">
        <v>33</v>
      </c>
      <c r="AX182" s="12" t="s">
        <v>71</v>
      </c>
      <c r="AY182" s="154" t="s">
        <v>191</v>
      </c>
    </row>
    <row r="183" spans="2:65" s="13" customFormat="1" ht="11.25">
      <c r="B183" s="160"/>
      <c r="D183" s="153" t="s">
        <v>201</v>
      </c>
      <c r="E183" s="161" t="s">
        <v>19</v>
      </c>
      <c r="F183" s="162" t="s">
        <v>203</v>
      </c>
      <c r="H183" s="163">
        <v>27.988</v>
      </c>
      <c r="I183" s="164"/>
      <c r="L183" s="160"/>
      <c r="M183" s="165"/>
      <c r="T183" s="166"/>
      <c r="AT183" s="161" t="s">
        <v>201</v>
      </c>
      <c r="AU183" s="161" t="s">
        <v>80</v>
      </c>
      <c r="AV183" s="13" t="s">
        <v>197</v>
      </c>
      <c r="AW183" s="13" t="s">
        <v>33</v>
      </c>
      <c r="AX183" s="13" t="s">
        <v>78</v>
      </c>
      <c r="AY183" s="161" t="s">
        <v>191</v>
      </c>
    </row>
    <row r="184" spans="2:65" s="1" customFormat="1" ht="11.25">
      <c r="B184" s="33"/>
      <c r="D184" s="153" t="s">
        <v>275</v>
      </c>
      <c r="F184" s="173" t="s">
        <v>2023</v>
      </c>
      <c r="L184" s="33"/>
      <c r="M184" s="151"/>
      <c r="T184" s="54"/>
      <c r="AU184" s="18" t="s">
        <v>80</v>
      </c>
    </row>
    <row r="185" spans="2:65" s="1" customFormat="1" ht="11.25">
      <c r="B185" s="33"/>
      <c r="D185" s="153" t="s">
        <v>275</v>
      </c>
      <c r="F185" s="174" t="s">
        <v>2024</v>
      </c>
      <c r="H185" s="175">
        <v>161.16999999999999</v>
      </c>
      <c r="L185" s="33"/>
      <c r="M185" s="151"/>
      <c r="T185" s="54"/>
      <c r="AU185" s="18" t="s">
        <v>80</v>
      </c>
    </row>
    <row r="186" spans="2:65" s="1" customFormat="1" ht="11.25">
      <c r="B186" s="33"/>
      <c r="D186" s="153" t="s">
        <v>275</v>
      </c>
      <c r="F186" s="174" t="s">
        <v>2025</v>
      </c>
      <c r="H186" s="175">
        <v>100.1</v>
      </c>
      <c r="L186" s="33"/>
      <c r="M186" s="151"/>
      <c r="T186" s="54"/>
      <c r="AU186" s="18" t="s">
        <v>80</v>
      </c>
    </row>
    <row r="187" spans="2:65" s="1" customFormat="1" ht="11.25">
      <c r="B187" s="33"/>
      <c r="D187" s="153" t="s">
        <v>275</v>
      </c>
      <c r="F187" s="174" t="s">
        <v>2026</v>
      </c>
      <c r="H187" s="175">
        <v>17.77</v>
      </c>
      <c r="L187" s="33"/>
      <c r="M187" s="151"/>
      <c r="T187" s="54"/>
      <c r="AU187" s="18" t="s">
        <v>80</v>
      </c>
    </row>
    <row r="188" spans="2:65" s="1" customFormat="1" ht="11.25">
      <c r="B188" s="33"/>
      <c r="D188" s="153" t="s">
        <v>275</v>
      </c>
      <c r="F188" s="174" t="s">
        <v>2027</v>
      </c>
      <c r="H188" s="175">
        <v>0.84</v>
      </c>
      <c r="L188" s="33"/>
      <c r="M188" s="151"/>
      <c r="T188" s="54"/>
      <c r="AU188" s="18" t="s">
        <v>80</v>
      </c>
    </row>
    <row r="189" spans="2:65" s="1" customFormat="1" ht="11.25">
      <c r="B189" s="33"/>
      <c r="D189" s="153" t="s">
        <v>275</v>
      </c>
      <c r="F189" s="174" t="s">
        <v>203</v>
      </c>
      <c r="H189" s="175">
        <v>279.88</v>
      </c>
      <c r="L189" s="33"/>
      <c r="M189" s="151"/>
      <c r="T189" s="54"/>
      <c r="AU189" s="18" t="s">
        <v>80</v>
      </c>
    </row>
    <row r="190" spans="2:65" s="1" customFormat="1" ht="24.2" customHeight="1">
      <c r="B190" s="33"/>
      <c r="C190" s="134" t="s">
        <v>285</v>
      </c>
      <c r="D190" s="134" t="s">
        <v>193</v>
      </c>
      <c r="E190" s="135" t="s">
        <v>332</v>
      </c>
      <c r="F190" s="136" t="s">
        <v>333</v>
      </c>
      <c r="G190" s="137" t="s">
        <v>146</v>
      </c>
      <c r="H190" s="138">
        <v>82.5</v>
      </c>
      <c r="I190" s="139"/>
      <c r="J190" s="140">
        <f>ROUND(I190*H190,2)</f>
        <v>0</v>
      </c>
      <c r="K190" s="141"/>
      <c r="L190" s="33"/>
      <c r="M190" s="142" t="s">
        <v>19</v>
      </c>
      <c r="N190" s="143" t="s">
        <v>42</v>
      </c>
      <c r="P190" s="144">
        <f>O190*H190</f>
        <v>0</v>
      </c>
      <c r="Q190" s="144">
        <v>0</v>
      </c>
      <c r="R190" s="144">
        <f>Q190*H190</f>
        <v>0</v>
      </c>
      <c r="S190" s="144">
        <v>0</v>
      </c>
      <c r="T190" s="145">
        <f>S190*H190</f>
        <v>0</v>
      </c>
      <c r="AR190" s="146" t="s">
        <v>197</v>
      </c>
      <c r="AT190" s="146" t="s">
        <v>193</v>
      </c>
      <c r="AU190" s="146" t="s">
        <v>80</v>
      </c>
      <c r="AY190" s="18" t="s">
        <v>191</v>
      </c>
      <c r="BE190" s="147">
        <f>IF(N190="základní",J190,0)</f>
        <v>0</v>
      </c>
      <c r="BF190" s="147">
        <f>IF(N190="snížená",J190,0)</f>
        <v>0</v>
      </c>
      <c r="BG190" s="147">
        <f>IF(N190="zákl. přenesená",J190,0)</f>
        <v>0</v>
      </c>
      <c r="BH190" s="147">
        <f>IF(N190="sníž. přenesená",J190,0)</f>
        <v>0</v>
      </c>
      <c r="BI190" s="147">
        <f>IF(N190="nulová",J190,0)</f>
        <v>0</v>
      </c>
      <c r="BJ190" s="18" t="s">
        <v>78</v>
      </c>
      <c r="BK190" s="147">
        <f>ROUND(I190*H190,2)</f>
        <v>0</v>
      </c>
      <c r="BL190" s="18" t="s">
        <v>197</v>
      </c>
      <c r="BM190" s="146" t="s">
        <v>2035</v>
      </c>
    </row>
    <row r="191" spans="2:65" s="1" customFormat="1" ht="11.25">
      <c r="B191" s="33"/>
      <c r="D191" s="148" t="s">
        <v>199</v>
      </c>
      <c r="F191" s="149" t="s">
        <v>335</v>
      </c>
      <c r="I191" s="150"/>
      <c r="L191" s="33"/>
      <c r="M191" s="151"/>
      <c r="T191" s="54"/>
      <c r="AT191" s="18" t="s">
        <v>199</v>
      </c>
      <c r="AU191" s="18" t="s">
        <v>80</v>
      </c>
    </row>
    <row r="192" spans="2:65" s="12" customFormat="1" ht="11.25">
      <c r="B192" s="152"/>
      <c r="D192" s="153" t="s">
        <v>201</v>
      </c>
      <c r="E192" s="154" t="s">
        <v>19</v>
      </c>
      <c r="F192" s="155" t="s">
        <v>2036</v>
      </c>
      <c r="H192" s="156">
        <v>82.5</v>
      </c>
      <c r="I192" s="157"/>
      <c r="L192" s="152"/>
      <c r="M192" s="158"/>
      <c r="T192" s="159"/>
      <c r="AT192" s="154" t="s">
        <v>201</v>
      </c>
      <c r="AU192" s="154" t="s">
        <v>80</v>
      </c>
      <c r="AV192" s="12" t="s">
        <v>80</v>
      </c>
      <c r="AW192" s="12" t="s">
        <v>33</v>
      </c>
      <c r="AX192" s="12" t="s">
        <v>71</v>
      </c>
      <c r="AY192" s="154" t="s">
        <v>191</v>
      </c>
    </row>
    <row r="193" spans="2:65" s="13" customFormat="1" ht="11.25">
      <c r="B193" s="160"/>
      <c r="D193" s="153" t="s">
        <v>201</v>
      </c>
      <c r="E193" s="161" t="s">
        <v>19</v>
      </c>
      <c r="F193" s="162" t="s">
        <v>203</v>
      </c>
      <c r="H193" s="163">
        <v>82.5</v>
      </c>
      <c r="I193" s="164"/>
      <c r="L193" s="160"/>
      <c r="M193" s="165"/>
      <c r="T193" s="166"/>
      <c r="AT193" s="161" t="s">
        <v>201</v>
      </c>
      <c r="AU193" s="161" t="s">
        <v>80</v>
      </c>
      <c r="AV193" s="13" t="s">
        <v>197</v>
      </c>
      <c r="AW193" s="13" t="s">
        <v>33</v>
      </c>
      <c r="AX193" s="13" t="s">
        <v>78</v>
      </c>
      <c r="AY193" s="161" t="s">
        <v>191</v>
      </c>
    </row>
    <row r="194" spans="2:65" s="1" customFormat="1" ht="21.75" customHeight="1">
      <c r="B194" s="33"/>
      <c r="C194" s="134" t="s">
        <v>291</v>
      </c>
      <c r="D194" s="134" t="s">
        <v>193</v>
      </c>
      <c r="E194" s="135" t="s">
        <v>343</v>
      </c>
      <c r="F194" s="136" t="s">
        <v>344</v>
      </c>
      <c r="G194" s="137" t="s">
        <v>196</v>
      </c>
      <c r="H194" s="138">
        <v>583.85</v>
      </c>
      <c r="I194" s="139"/>
      <c r="J194" s="140">
        <f>ROUND(I194*H194,2)</f>
        <v>0</v>
      </c>
      <c r="K194" s="141"/>
      <c r="L194" s="33"/>
      <c r="M194" s="142" t="s">
        <v>19</v>
      </c>
      <c r="N194" s="143" t="s">
        <v>42</v>
      </c>
      <c r="P194" s="144">
        <f>O194*H194</f>
        <v>0</v>
      </c>
      <c r="Q194" s="144">
        <v>8.4000000000000003E-4</v>
      </c>
      <c r="R194" s="144">
        <f>Q194*H194</f>
        <v>0.49043400000000004</v>
      </c>
      <c r="S194" s="144">
        <v>0</v>
      </c>
      <c r="T194" s="145">
        <f>S194*H194</f>
        <v>0</v>
      </c>
      <c r="AR194" s="146" t="s">
        <v>197</v>
      </c>
      <c r="AT194" s="146" t="s">
        <v>193</v>
      </c>
      <c r="AU194" s="146" t="s">
        <v>80</v>
      </c>
      <c r="AY194" s="18" t="s">
        <v>191</v>
      </c>
      <c r="BE194" s="147">
        <f>IF(N194="základní",J194,0)</f>
        <v>0</v>
      </c>
      <c r="BF194" s="147">
        <f>IF(N194="snížená",J194,0)</f>
        <v>0</v>
      </c>
      <c r="BG194" s="147">
        <f>IF(N194="zákl. přenesená",J194,0)</f>
        <v>0</v>
      </c>
      <c r="BH194" s="147">
        <f>IF(N194="sníž. přenesená",J194,0)</f>
        <v>0</v>
      </c>
      <c r="BI194" s="147">
        <f>IF(N194="nulová",J194,0)</f>
        <v>0</v>
      </c>
      <c r="BJ194" s="18" t="s">
        <v>78</v>
      </c>
      <c r="BK194" s="147">
        <f>ROUND(I194*H194,2)</f>
        <v>0</v>
      </c>
      <c r="BL194" s="18" t="s">
        <v>197</v>
      </c>
      <c r="BM194" s="146" t="s">
        <v>2037</v>
      </c>
    </row>
    <row r="195" spans="2:65" s="1" customFormat="1" ht="11.25">
      <c r="B195" s="33"/>
      <c r="D195" s="148" t="s">
        <v>199</v>
      </c>
      <c r="F195" s="149" t="s">
        <v>346</v>
      </c>
      <c r="I195" s="150"/>
      <c r="L195" s="33"/>
      <c r="M195" s="151"/>
      <c r="T195" s="54"/>
      <c r="AT195" s="18" t="s">
        <v>199</v>
      </c>
      <c r="AU195" s="18" t="s">
        <v>80</v>
      </c>
    </row>
    <row r="196" spans="2:65" s="12" customFormat="1" ht="11.25">
      <c r="B196" s="152"/>
      <c r="D196" s="153" t="s">
        <v>201</v>
      </c>
      <c r="E196" s="154" t="s">
        <v>19</v>
      </c>
      <c r="F196" s="155" t="s">
        <v>2038</v>
      </c>
      <c r="H196" s="156">
        <v>341.59</v>
      </c>
      <c r="I196" s="157"/>
      <c r="L196" s="152"/>
      <c r="M196" s="158"/>
      <c r="T196" s="159"/>
      <c r="AT196" s="154" t="s">
        <v>201</v>
      </c>
      <c r="AU196" s="154" t="s">
        <v>80</v>
      </c>
      <c r="AV196" s="12" t="s">
        <v>80</v>
      </c>
      <c r="AW196" s="12" t="s">
        <v>33</v>
      </c>
      <c r="AX196" s="12" t="s">
        <v>71</v>
      </c>
      <c r="AY196" s="154" t="s">
        <v>191</v>
      </c>
    </row>
    <row r="197" spans="2:65" s="12" customFormat="1" ht="11.25">
      <c r="B197" s="152"/>
      <c r="D197" s="153" t="s">
        <v>201</v>
      </c>
      <c r="E197" s="154" t="s">
        <v>19</v>
      </c>
      <c r="F197" s="155" t="s">
        <v>2039</v>
      </c>
      <c r="H197" s="156">
        <v>202.55</v>
      </c>
      <c r="I197" s="157"/>
      <c r="L197" s="152"/>
      <c r="M197" s="158"/>
      <c r="T197" s="159"/>
      <c r="AT197" s="154" t="s">
        <v>201</v>
      </c>
      <c r="AU197" s="154" t="s">
        <v>80</v>
      </c>
      <c r="AV197" s="12" t="s">
        <v>80</v>
      </c>
      <c r="AW197" s="12" t="s">
        <v>33</v>
      </c>
      <c r="AX197" s="12" t="s">
        <v>71</v>
      </c>
      <c r="AY197" s="154" t="s">
        <v>191</v>
      </c>
    </row>
    <row r="198" spans="2:65" s="12" customFormat="1" ht="11.25">
      <c r="B198" s="152"/>
      <c r="D198" s="153" t="s">
        <v>201</v>
      </c>
      <c r="E198" s="154" t="s">
        <v>19</v>
      </c>
      <c r="F198" s="155" t="s">
        <v>2040</v>
      </c>
      <c r="H198" s="156">
        <v>38.01</v>
      </c>
      <c r="I198" s="157"/>
      <c r="L198" s="152"/>
      <c r="M198" s="158"/>
      <c r="T198" s="159"/>
      <c r="AT198" s="154" t="s">
        <v>201</v>
      </c>
      <c r="AU198" s="154" t="s">
        <v>80</v>
      </c>
      <c r="AV198" s="12" t="s">
        <v>80</v>
      </c>
      <c r="AW198" s="12" t="s">
        <v>33</v>
      </c>
      <c r="AX198" s="12" t="s">
        <v>71</v>
      </c>
      <c r="AY198" s="154" t="s">
        <v>191</v>
      </c>
    </row>
    <row r="199" spans="2:65" s="12" customFormat="1" ht="11.25">
      <c r="B199" s="152"/>
      <c r="D199" s="153" t="s">
        <v>201</v>
      </c>
      <c r="E199" s="154" t="s">
        <v>19</v>
      </c>
      <c r="F199" s="155" t="s">
        <v>2041</v>
      </c>
      <c r="H199" s="156">
        <v>1.7</v>
      </c>
      <c r="I199" s="157"/>
      <c r="L199" s="152"/>
      <c r="M199" s="158"/>
      <c r="T199" s="159"/>
      <c r="AT199" s="154" t="s">
        <v>201</v>
      </c>
      <c r="AU199" s="154" t="s">
        <v>80</v>
      </c>
      <c r="AV199" s="12" t="s">
        <v>80</v>
      </c>
      <c r="AW199" s="12" t="s">
        <v>33</v>
      </c>
      <c r="AX199" s="12" t="s">
        <v>71</v>
      </c>
      <c r="AY199" s="154" t="s">
        <v>191</v>
      </c>
    </row>
    <row r="200" spans="2:65" s="13" customFormat="1" ht="11.25">
      <c r="B200" s="160"/>
      <c r="D200" s="153" t="s">
        <v>201</v>
      </c>
      <c r="E200" s="161" t="s">
        <v>19</v>
      </c>
      <c r="F200" s="162" t="s">
        <v>203</v>
      </c>
      <c r="H200" s="163">
        <v>583.85</v>
      </c>
      <c r="I200" s="164"/>
      <c r="L200" s="160"/>
      <c r="M200" s="165"/>
      <c r="T200" s="166"/>
      <c r="AT200" s="161" t="s">
        <v>201</v>
      </c>
      <c r="AU200" s="161" t="s">
        <v>80</v>
      </c>
      <c r="AV200" s="13" t="s">
        <v>197</v>
      </c>
      <c r="AW200" s="13" t="s">
        <v>33</v>
      </c>
      <c r="AX200" s="13" t="s">
        <v>78</v>
      </c>
      <c r="AY200" s="161" t="s">
        <v>191</v>
      </c>
    </row>
    <row r="201" spans="2:65" s="1" customFormat="1" ht="24.2" customHeight="1">
      <c r="B201" s="33"/>
      <c r="C201" s="134" t="s">
        <v>297</v>
      </c>
      <c r="D201" s="134" t="s">
        <v>193</v>
      </c>
      <c r="E201" s="135" t="s">
        <v>359</v>
      </c>
      <c r="F201" s="136" t="s">
        <v>360</v>
      </c>
      <c r="G201" s="137" t="s">
        <v>196</v>
      </c>
      <c r="H201" s="138">
        <v>583.85</v>
      </c>
      <c r="I201" s="139"/>
      <c r="J201" s="140">
        <f>ROUND(I201*H201,2)</f>
        <v>0</v>
      </c>
      <c r="K201" s="141"/>
      <c r="L201" s="33"/>
      <c r="M201" s="142" t="s">
        <v>19</v>
      </c>
      <c r="N201" s="143" t="s">
        <v>42</v>
      </c>
      <c r="P201" s="144">
        <f>O201*H201</f>
        <v>0</v>
      </c>
      <c r="Q201" s="144">
        <v>0</v>
      </c>
      <c r="R201" s="144">
        <f>Q201*H201</f>
        <v>0</v>
      </c>
      <c r="S201" s="144">
        <v>0</v>
      </c>
      <c r="T201" s="145">
        <f>S201*H201</f>
        <v>0</v>
      </c>
      <c r="AR201" s="146" t="s">
        <v>197</v>
      </c>
      <c r="AT201" s="146" t="s">
        <v>193</v>
      </c>
      <c r="AU201" s="146" t="s">
        <v>80</v>
      </c>
      <c r="AY201" s="18" t="s">
        <v>191</v>
      </c>
      <c r="BE201" s="147">
        <f>IF(N201="základní",J201,0)</f>
        <v>0</v>
      </c>
      <c r="BF201" s="147">
        <f>IF(N201="snížená",J201,0)</f>
        <v>0</v>
      </c>
      <c r="BG201" s="147">
        <f>IF(N201="zákl. přenesená",J201,0)</f>
        <v>0</v>
      </c>
      <c r="BH201" s="147">
        <f>IF(N201="sníž. přenesená",J201,0)</f>
        <v>0</v>
      </c>
      <c r="BI201" s="147">
        <f>IF(N201="nulová",J201,0)</f>
        <v>0</v>
      </c>
      <c r="BJ201" s="18" t="s">
        <v>78</v>
      </c>
      <c r="BK201" s="147">
        <f>ROUND(I201*H201,2)</f>
        <v>0</v>
      </c>
      <c r="BL201" s="18" t="s">
        <v>197</v>
      </c>
      <c r="BM201" s="146" t="s">
        <v>2042</v>
      </c>
    </row>
    <row r="202" spans="2:65" s="1" customFormat="1" ht="11.25">
      <c r="B202" s="33"/>
      <c r="D202" s="148" t="s">
        <v>199</v>
      </c>
      <c r="F202" s="149" t="s">
        <v>362</v>
      </c>
      <c r="I202" s="150"/>
      <c r="L202" s="33"/>
      <c r="M202" s="151"/>
      <c r="T202" s="54"/>
      <c r="AT202" s="18" t="s">
        <v>199</v>
      </c>
      <c r="AU202" s="18" t="s">
        <v>80</v>
      </c>
    </row>
    <row r="203" spans="2:65" s="1" customFormat="1" ht="37.9" customHeight="1">
      <c r="B203" s="33"/>
      <c r="C203" s="134" t="s">
        <v>308</v>
      </c>
      <c r="D203" s="134" t="s">
        <v>193</v>
      </c>
      <c r="E203" s="135" t="s">
        <v>391</v>
      </c>
      <c r="F203" s="136" t="s">
        <v>392</v>
      </c>
      <c r="G203" s="137" t="s">
        <v>146</v>
      </c>
      <c r="H203" s="138">
        <v>135.71</v>
      </c>
      <c r="I203" s="139"/>
      <c r="J203" s="140">
        <f>ROUND(I203*H203,2)</f>
        <v>0</v>
      </c>
      <c r="K203" s="141"/>
      <c r="L203" s="33"/>
      <c r="M203" s="142" t="s">
        <v>19</v>
      </c>
      <c r="N203" s="143" t="s">
        <v>42</v>
      </c>
      <c r="P203" s="144">
        <f>O203*H203</f>
        <v>0</v>
      </c>
      <c r="Q203" s="144">
        <v>0</v>
      </c>
      <c r="R203" s="144">
        <f>Q203*H203</f>
        <v>0</v>
      </c>
      <c r="S203" s="144">
        <v>0</v>
      </c>
      <c r="T203" s="145">
        <f>S203*H203</f>
        <v>0</v>
      </c>
      <c r="AR203" s="146" t="s">
        <v>197</v>
      </c>
      <c r="AT203" s="146" t="s">
        <v>193</v>
      </c>
      <c r="AU203" s="146" t="s">
        <v>80</v>
      </c>
      <c r="AY203" s="18" t="s">
        <v>191</v>
      </c>
      <c r="BE203" s="147">
        <f>IF(N203="základní",J203,0)</f>
        <v>0</v>
      </c>
      <c r="BF203" s="147">
        <f>IF(N203="snížená",J203,0)</f>
        <v>0</v>
      </c>
      <c r="BG203" s="147">
        <f>IF(N203="zákl. přenesená",J203,0)</f>
        <v>0</v>
      </c>
      <c r="BH203" s="147">
        <f>IF(N203="sníž. přenesená",J203,0)</f>
        <v>0</v>
      </c>
      <c r="BI203" s="147">
        <f>IF(N203="nulová",J203,0)</f>
        <v>0</v>
      </c>
      <c r="BJ203" s="18" t="s">
        <v>78</v>
      </c>
      <c r="BK203" s="147">
        <f>ROUND(I203*H203,2)</f>
        <v>0</v>
      </c>
      <c r="BL203" s="18" t="s">
        <v>197</v>
      </c>
      <c r="BM203" s="146" t="s">
        <v>393</v>
      </c>
    </row>
    <row r="204" spans="2:65" s="1" customFormat="1" ht="11.25">
      <c r="B204" s="33"/>
      <c r="D204" s="148" t="s">
        <v>199</v>
      </c>
      <c r="F204" s="149" t="s">
        <v>394</v>
      </c>
      <c r="I204" s="150"/>
      <c r="L204" s="33"/>
      <c r="M204" s="151"/>
      <c r="T204" s="54"/>
      <c r="AT204" s="18" t="s">
        <v>199</v>
      </c>
      <c r="AU204" s="18" t="s">
        <v>80</v>
      </c>
    </row>
    <row r="205" spans="2:65" s="14" customFormat="1" ht="11.25">
      <c r="B205" s="167"/>
      <c r="D205" s="153" t="s">
        <v>201</v>
      </c>
      <c r="E205" s="168" t="s">
        <v>19</v>
      </c>
      <c r="F205" s="169" t="s">
        <v>395</v>
      </c>
      <c r="H205" s="168" t="s">
        <v>19</v>
      </c>
      <c r="I205" s="170"/>
      <c r="L205" s="167"/>
      <c r="M205" s="171"/>
      <c r="T205" s="172"/>
      <c r="AT205" s="168" t="s">
        <v>201</v>
      </c>
      <c r="AU205" s="168" t="s">
        <v>80</v>
      </c>
      <c r="AV205" s="14" t="s">
        <v>78</v>
      </c>
      <c r="AW205" s="14" t="s">
        <v>33</v>
      </c>
      <c r="AX205" s="14" t="s">
        <v>71</v>
      </c>
      <c r="AY205" s="168" t="s">
        <v>191</v>
      </c>
    </row>
    <row r="206" spans="2:65" s="12" customFormat="1" ht="11.25">
      <c r="B206" s="152"/>
      <c r="D206" s="153" t="s">
        <v>201</v>
      </c>
      <c r="E206" s="154" t="s">
        <v>19</v>
      </c>
      <c r="F206" s="155" t="s">
        <v>2043</v>
      </c>
      <c r="H206" s="156">
        <v>19.38</v>
      </c>
      <c r="I206" s="157"/>
      <c r="L206" s="152"/>
      <c r="M206" s="158"/>
      <c r="T206" s="159"/>
      <c r="AT206" s="154" t="s">
        <v>201</v>
      </c>
      <c r="AU206" s="154" t="s">
        <v>80</v>
      </c>
      <c r="AV206" s="12" t="s">
        <v>80</v>
      </c>
      <c r="AW206" s="12" t="s">
        <v>33</v>
      </c>
      <c r="AX206" s="12" t="s">
        <v>71</v>
      </c>
      <c r="AY206" s="154" t="s">
        <v>191</v>
      </c>
    </row>
    <row r="207" spans="2:65" s="12" customFormat="1" ht="11.25">
      <c r="B207" s="152"/>
      <c r="D207" s="153" t="s">
        <v>201</v>
      </c>
      <c r="E207" s="154" t="s">
        <v>19</v>
      </c>
      <c r="F207" s="155" t="s">
        <v>2044</v>
      </c>
      <c r="H207" s="156">
        <v>50.53</v>
      </c>
      <c r="I207" s="157"/>
      <c r="L207" s="152"/>
      <c r="M207" s="158"/>
      <c r="T207" s="159"/>
      <c r="AT207" s="154" t="s">
        <v>201</v>
      </c>
      <c r="AU207" s="154" t="s">
        <v>80</v>
      </c>
      <c r="AV207" s="12" t="s">
        <v>80</v>
      </c>
      <c r="AW207" s="12" t="s">
        <v>33</v>
      </c>
      <c r="AX207" s="12" t="s">
        <v>71</v>
      </c>
      <c r="AY207" s="154" t="s">
        <v>191</v>
      </c>
    </row>
    <row r="208" spans="2:65" s="12" customFormat="1" ht="11.25">
      <c r="B208" s="152"/>
      <c r="D208" s="153" t="s">
        <v>201</v>
      </c>
      <c r="E208" s="154" t="s">
        <v>19</v>
      </c>
      <c r="F208" s="155" t="s">
        <v>2045</v>
      </c>
      <c r="H208" s="156">
        <v>65.8</v>
      </c>
      <c r="I208" s="157"/>
      <c r="L208" s="152"/>
      <c r="M208" s="158"/>
      <c r="T208" s="159"/>
      <c r="AT208" s="154" t="s">
        <v>201</v>
      </c>
      <c r="AU208" s="154" t="s">
        <v>80</v>
      </c>
      <c r="AV208" s="12" t="s">
        <v>80</v>
      </c>
      <c r="AW208" s="12" t="s">
        <v>33</v>
      </c>
      <c r="AX208" s="12" t="s">
        <v>71</v>
      </c>
      <c r="AY208" s="154" t="s">
        <v>191</v>
      </c>
    </row>
    <row r="209" spans="2:65" s="13" customFormat="1" ht="11.25">
      <c r="B209" s="160"/>
      <c r="D209" s="153" t="s">
        <v>201</v>
      </c>
      <c r="E209" s="161" t="s">
        <v>19</v>
      </c>
      <c r="F209" s="162" t="s">
        <v>203</v>
      </c>
      <c r="H209" s="163">
        <v>135.71</v>
      </c>
      <c r="I209" s="164"/>
      <c r="L209" s="160"/>
      <c r="M209" s="165"/>
      <c r="T209" s="166"/>
      <c r="AT209" s="161" t="s">
        <v>201</v>
      </c>
      <c r="AU209" s="161" t="s">
        <v>80</v>
      </c>
      <c r="AV209" s="13" t="s">
        <v>197</v>
      </c>
      <c r="AW209" s="13" t="s">
        <v>33</v>
      </c>
      <c r="AX209" s="13" t="s">
        <v>78</v>
      </c>
      <c r="AY209" s="161" t="s">
        <v>191</v>
      </c>
    </row>
    <row r="210" spans="2:65" s="1" customFormat="1" ht="37.9" customHeight="1">
      <c r="B210" s="33"/>
      <c r="C210" s="134" t="s">
        <v>314</v>
      </c>
      <c r="D210" s="134" t="s">
        <v>193</v>
      </c>
      <c r="E210" s="135" t="s">
        <v>400</v>
      </c>
      <c r="F210" s="136" t="s">
        <v>401</v>
      </c>
      <c r="G210" s="137" t="s">
        <v>146</v>
      </c>
      <c r="H210" s="138">
        <v>167.928</v>
      </c>
      <c r="I210" s="139"/>
      <c r="J210" s="140">
        <f>ROUND(I210*H210,2)</f>
        <v>0</v>
      </c>
      <c r="K210" s="141"/>
      <c r="L210" s="33"/>
      <c r="M210" s="142" t="s">
        <v>19</v>
      </c>
      <c r="N210" s="143" t="s">
        <v>42</v>
      </c>
      <c r="P210" s="144">
        <f>O210*H210</f>
        <v>0</v>
      </c>
      <c r="Q210" s="144">
        <v>0</v>
      </c>
      <c r="R210" s="144">
        <f>Q210*H210</f>
        <v>0</v>
      </c>
      <c r="S210" s="144">
        <v>0</v>
      </c>
      <c r="T210" s="145">
        <f>S210*H210</f>
        <v>0</v>
      </c>
      <c r="AR210" s="146" t="s">
        <v>197</v>
      </c>
      <c r="AT210" s="146" t="s">
        <v>193</v>
      </c>
      <c r="AU210" s="146" t="s">
        <v>80</v>
      </c>
      <c r="AY210" s="18" t="s">
        <v>191</v>
      </c>
      <c r="BE210" s="147">
        <f>IF(N210="základní",J210,0)</f>
        <v>0</v>
      </c>
      <c r="BF210" s="147">
        <f>IF(N210="snížená",J210,0)</f>
        <v>0</v>
      </c>
      <c r="BG210" s="147">
        <f>IF(N210="zákl. přenesená",J210,0)</f>
        <v>0</v>
      </c>
      <c r="BH210" s="147">
        <f>IF(N210="sníž. přenesená",J210,0)</f>
        <v>0</v>
      </c>
      <c r="BI210" s="147">
        <f>IF(N210="nulová",J210,0)</f>
        <v>0</v>
      </c>
      <c r="BJ210" s="18" t="s">
        <v>78</v>
      </c>
      <c r="BK210" s="147">
        <f>ROUND(I210*H210,2)</f>
        <v>0</v>
      </c>
      <c r="BL210" s="18" t="s">
        <v>197</v>
      </c>
      <c r="BM210" s="146" t="s">
        <v>402</v>
      </c>
    </row>
    <row r="211" spans="2:65" s="1" customFormat="1" ht="11.25">
      <c r="B211" s="33"/>
      <c r="D211" s="148" t="s">
        <v>199</v>
      </c>
      <c r="F211" s="149" t="s">
        <v>403</v>
      </c>
      <c r="I211" s="150"/>
      <c r="L211" s="33"/>
      <c r="M211" s="151"/>
      <c r="T211" s="54"/>
      <c r="AT211" s="18" t="s">
        <v>199</v>
      </c>
      <c r="AU211" s="18" t="s">
        <v>80</v>
      </c>
    </row>
    <row r="212" spans="2:65" s="14" customFormat="1" ht="11.25">
      <c r="B212" s="167"/>
      <c r="D212" s="153" t="s">
        <v>201</v>
      </c>
      <c r="E212" s="168" t="s">
        <v>19</v>
      </c>
      <c r="F212" s="169" t="s">
        <v>273</v>
      </c>
      <c r="H212" s="168" t="s">
        <v>19</v>
      </c>
      <c r="I212" s="170"/>
      <c r="L212" s="167"/>
      <c r="M212" s="171"/>
      <c r="T212" s="172"/>
      <c r="AT212" s="168" t="s">
        <v>201</v>
      </c>
      <c r="AU212" s="168" t="s">
        <v>80</v>
      </c>
      <c r="AV212" s="14" t="s">
        <v>78</v>
      </c>
      <c r="AW212" s="14" t="s">
        <v>33</v>
      </c>
      <c r="AX212" s="14" t="s">
        <v>71</v>
      </c>
      <c r="AY212" s="168" t="s">
        <v>191</v>
      </c>
    </row>
    <row r="213" spans="2:65" s="14" customFormat="1" ht="11.25">
      <c r="B213" s="167"/>
      <c r="D213" s="153" t="s">
        <v>201</v>
      </c>
      <c r="E213" s="168" t="s">
        <v>19</v>
      </c>
      <c r="F213" s="169" t="s">
        <v>404</v>
      </c>
      <c r="H213" s="168" t="s">
        <v>19</v>
      </c>
      <c r="I213" s="170"/>
      <c r="L213" s="167"/>
      <c r="M213" s="171"/>
      <c r="T213" s="172"/>
      <c r="AT213" s="168" t="s">
        <v>201</v>
      </c>
      <c r="AU213" s="168" t="s">
        <v>80</v>
      </c>
      <c r="AV213" s="14" t="s">
        <v>78</v>
      </c>
      <c r="AW213" s="14" t="s">
        <v>33</v>
      </c>
      <c r="AX213" s="14" t="s">
        <v>71</v>
      </c>
      <c r="AY213" s="168" t="s">
        <v>191</v>
      </c>
    </row>
    <row r="214" spans="2:65" s="12" customFormat="1" ht="11.25">
      <c r="B214" s="152"/>
      <c r="D214" s="153" t="s">
        <v>201</v>
      </c>
      <c r="E214" s="154" t="s">
        <v>19</v>
      </c>
      <c r="F214" s="155" t="s">
        <v>2022</v>
      </c>
      <c r="H214" s="156">
        <v>83.963999999999999</v>
      </c>
      <c r="I214" s="157"/>
      <c r="L214" s="152"/>
      <c r="M214" s="158"/>
      <c r="T214" s="159"/>
      <c r="AT214" s="154" t="s">
        <v>201</v>
      </c>
      <c r="AU214" s="154" t="s">
        <v>80</v>
      </c>
      <c r="AV214" s="12" t="s">
        <v>80</v>
      </c>
      <c r="AW214" s="12" t="s">
        <v>33</v>
      </c>
      <c r="AX214" s="12" t="s">
        <v>71</v>
      </c>
      <c r="AY214" s="154" t="s">
        <v>191</v>
      </c>
    </row>
    <row r="215" spans="2:65" s="14" customFormat="1" ht="11.25">
      <c r="B215" s="167"/>
      <c r="D215" s="153" t="s">
        <v>201</v>
      </c>
      <c r="E215" s="168" t="s">
        <v>19</v>
      </c>
      <c r="F215" s="169" t="s">
        <v>406</v>
      </c>
      <c r="H215" s="168" t="s">
        <v>19</v>
      </c>
      <c r="I215" s="170"/>
      <c r="L215" s="167"/>
      <c r="M215" s="171"/>
      <c r="T215" s="172"/>
      <c r="AT215" s="168" t="s">
        <v>201</v>
      </c>
      <c r="AU215" s="168" t="s">
        <v>80</v>
      </c>
      <c r="AV215" s="14" t="s">
        <v>78</v>
      </c>
      <c r="AW215" s="14" t="s">
        <v>33</v>
      </c>
      <c r="AX215" s="14" t="s">
        <v>71</v>
      </c>
      <c r="AY215" s="168" t="s">
        <v>191</v>
      </c>
    </row>
    <row r="216" spans="2:65" s="12" customFormat="1" ht="11.25">
      <c r="B216" s="152"/>
      <c r="D216" s="153" t="s">
        <v>201</v>
      </c>
      <c r="E216" s="154" t="s">
        <v>19</v>
      </c>
      <c r="F216" s="155" t="s">
        <v>2046</v>
      </c>
      <c r="H216" s="156">
        <v>83.963999999999999</v>
      </c>
      <c r="I216" s="157"/>
      <c r="L216" s="152"/>
      <c r="M216" s="158"/>
      <c r="T216" s="159"/>
      <c r="AT216" s="154" t="s">
        <v>201</v>
      </c>
      <c r="AU216" s="154" t="s">
        <v>80</v>
      </c>
      <c r="AV216" s="12" t="s">
        <v>80</v>
      </c>
      <c r="AW216" s="12" t="s">
        <v>33</v>
      </c>
      <c r="AX216" s="12" t="s">
        <v>71</v>
      </c>
      <c r="AY216" s="154" t="s">
        <v>191</v>
      </c>
    </row>
    <row r="217" spans="2:65" s="13" customFormat="1" ht="11.25">
      <c r="B217" s="160"/>
      <c r="D217" s="153" t="s">
        <v>201</v>
      </c>
      <c r="E217" s="161" t="s">
        <v>19</v>
      </c>
      <c r="F217" s="162" t="s">
        <v>203</v>
      </c>
      <c r="H217" s="163">
        <v>167.928</v>
      </c>
      <c r="I217" s="164"/>
      <c r="L217" s="160"/>
      <c r="M217" s="165"/>
      <c r="T217" s="166"/>
      <c r="AT217" s="161" t="s">
        <v>201</v>
      </c>
      <c r="AU217" s="161" t="s">
        <v>80</v>
      </c>
      <c r="AV217" s="13" t="s">
        <v>197</v>
      </c>
      <c r="AW217" s="13" t="s">
        <v>33</v>
      </c>
      <c r="AX217" s="13" t="s">
        <v>78</v>
      </c>
      <c r="AY217" s="161" t="s">
        <v>191</v>
      </c>
    </row>
    <row r="218" spans="2:65" s="1" customFormat="1" ht="11.25">
      <c r="B218" s="33"/>
      <c r="D218" s="153" t="s">
        <v>275</v>
      </c>
      <c r="F218" s="173" t="s">
        <v>2023</v>
      </c>
      <c r="L218" s="33"/>
      <c r="M218" s="151"/>
      <c r="T218" s="54"/>
      <c r="AU218" s="18" t="s">
        <v>80</v>
      </c>
    </row>
    <row r="219" spans="2:65" s="1" customFormat="1" ht="11.25">
      <c r="B219" s="33"/>
      <c r="D219" s="153" t="s">
        <v>275</v>
      </c>
      <c r="F219" s="174" t="s">
        <v>2024</v>
      </c>
      <c r="H219" s="175">
        <v>161.16999999999999</v>
      </c>
      <c r="L219" s="33"/>
      <c r="M219" s="151"/>
      <c r="T219" s="54"/>
      <c r="AU219" s="18" t="s">
        <v>80</v>
      </c>
    </row>
    <row r="220" spans="2:65" s="1" customFormat="1" ht="11.25">
      <c r="B220" s="33"/>
      <c r="D220" s="153" t="s">
        <v>275</v>
      </c>
      <c r="F220" s="174" t="s">
        <v>2025</v>
      </c>
      <c r="H220" s="175">
        <v>100.1</v>
      </c>
      <c r="L220" s="33"/>
      <c r="M220" s="151"/>
      <c r="T220" s="54"/>
      <c r="AU220" s="18" t="s">
        <v>80</v>
      </c>
    </row>
    <row r="221" spans="2:65" s="1" customFormat="1" ht="11.25">
      <c r="B221" s="33"/>
      <c r="D221" s="153" t="s">
        <v>275</v>
      </c>
      <c r="F221" s="174" t="s">
        <v>2026</v>
      </c>
      <c r="H221" s="175">
        <v>17.77</v>
      </c>
      <c r="L221" s="33"/>
      <c r="M221" s="151"/>
      <c r="T221" s="54"/>
      <c r="AU221" s="18" t="s">
        <v>80</v>
      </c>
    </row>
    <row r="222" spans="2:65" s="1" customFormat="1" ht="11.25">
      <c r="B222" s="33"/>
      <c r="D222" s="153" t="s">
        <v>275</v>
      </c>
      <c r="F222" s="174" t="s">
        <v>2027</v>
      </c>
      <c r="H222" s="175">
        <v>0.84</v>
      </c>
      <c r="L222" s="33"/>
      <c r="M222" s="151"/>
      <c r="T222" s="54"/>
      <c r="AU222" s="18" t="s">
        <v>80</v>
      </c>
    </row>
    <row r="223" spans="2:65" s="1" customFormat="1" ht="11.25">
      <c r="B223" s="33"/>
      <c r="D223" s="153" t="s">
        <v>275</v>
      </c>
      <c r="F223" s="174" t="s">
        <v>203</v>
      </c>
      <c r="H223" s="175">
        <v>279.88</v>
      </c>
      <c r="L223" s="33"/>
      <c r="M223" s="151"/>
      <c r="T223" s="54"/>
      <c r="AU223" s="18" t="s">
        <v>80</v>
      </c>
    </row>
    <row r="224" spans="2:65" s="1" customFormat="1" ht="37.9" customHeight="1">
      <c r="B224" s="33"/>
      <c r="C224" s="134" t="s">
        <v>320</v>
      </c>
      <c r="D224" s="134" t="s">
        <v>193</v>
      </c>
      <c r="E224" s="135" t="s">
        <v>409</v>
      </c>
      <c r="F224" s="136" t="s">
        <v>410</v>
      </c>
      <c r="G224" s="137" t="s">
        <v>146</v>
      </c>
      <c r="H224" s="138">
        <v>218.44399999999999</v>
      </c>
      <c r="I224" s="139"/>
      <c r="J224" s="140">
        <f>ROUND(I224*H224,2)</f>
        <v>0</v>
      </c>
      <c r="K224" s="141"/>
      <c r="L224" s="33"/>
      <c r="M224" s="142" t="s">
        <v>19</v>
      </c>
      <c r="N224" s="143" t="s">
        <v>42</v>
      </c>
      <c r="P224" s="144">
        <f>O224*H224</f>
        <v>0</v>
      </c>
      <c r="Q224" s="144">
        <v>0</v>
      </c>
      <c r="R224" s="144">
        <f>Q224*H224</f>
        <v>0</v>
      </c>
      <c r="S224" s="144">
        <v>0</v>
      </c>
      <c r="T224" s="145">
        <f>S224*H224</f>
        <v>0</v>
      </c>
      <c r="AR224" s="146" t="s">
        <v>197</v>
      </c>
      <c r="AT224" s="146" t="s">
        <v>193</v>
      </c>
      <c r="AU224" s="146" t="s">
        <v>80</v>
      </c>
      <c r="AY224" s="18" t="s">
        <v>191</v>
      </c>
      <c r="BE224" s="147">
        <f>IF(N224="základní",J224,0)</f>
        <v>0</v>
      </c>
      <c r="BF224" s="147">
        <f>IF(N224="snížená",J224,0)</f>
        <v>0</v>
      </c>
      <c r="BG224" s="147">
        <f>IF(N224="zákl. přenesená",J224,0)</f>
        <v>0</v>
      </c>
      <c r="BH224" s="147">
        <f>IF(N224="sníž. přenesená",J224,0)</f>
        <v>0</v>
      </c>
      <c r="BI224" s="147">
        <f>IF(N224="nulová",J224,0)</f>
        <v>0</v>
      </c>
      <c r="BJ224" s="18" t="s">
        <v>78</v>
      </c>
      <c r="BK224" s="147">
        <f>ROUND(I224*H224,2)</f>
        <v>0</v>
      </c>
      <c r="BL224" s="18" t="s">
        <v>197</v>
      </c>
      <c r="BM224" s="146" t="s">
        <v>411</v>
      </c>
    </row>
    <row r="225" spans="2:65" s="1" customFormat="1" ht="11.25">
      <c r="B225" s="33"/>
      <c r="D225" s="148" t="s">
        <v>199</v>
      </c>
      <c r="F225" s="149" t="s">
        <v>412</v>
      </c>
      <c r="I225" s="150"/>
      <c r="L225" s="33"/>
      <c r="M225" s="151"/>
      <c r="T225" s="54"/>
      <c r="AT225" s="18" t="s">
        <v>199</v>
      </c>
      <c r="AU225" s="18" t="s">
        <v>80</v>
      </c>
    </row>
    <row r="226" spans="2:65" s="14" customFormat="1" ht="11.25">
      <c r="B226" s="167"/>
      <c r="D226" s="153" t="s">
        <v>201</v>
      </c>
      <c r="E226" s="168" t="s">
        <v>19</v>
      </c>
      <c r="F226" s="169" t="s">
        <v>273</v>
      </c>
      <c r="H226" s="168" t="s">
        <v>19</v>
      </c>
      <c r="I226" s="170"/>
      <c r="L226" s="167"/>
      <c r="M226" s="171"/>
      <c r="T226" s="172"/>
      <c r="AT226" s="168" t="s">
        <v>201</v>
      </c>
      <c r="AU226" s="168" t="s">
        <v>80</v>
      </c>
      <c r="AV226" s="14" t="s">
        <v>78</v>
      </c>
      <c r="AW226" s="14" t="s">
        <v>33</v>
      </c>
      <c r="AX226" s="14" t="s">
        <v>71</v>
      </c>
      <c r="AY226" s="168" t="s">
        <v>191</v>
      </c>
    </row>
    <row r="227" spans="2:65" s="14" customFormat="1" ht="11.25">
      <c r="B227" s="167"/>
      <c r="D227" s="153" t="s">
        <v>201</v>
      </c>
      <c r="E227" s="168" t="s">
        <v>19</v>
      </c>
      <c r="F227" s="169" t="s">
        <v>404</v>
      </c>
      <c r="H227" s="168" t="s">
        <v>19</v>
      </c>
      <c r="I227" s="170"/>
      <c r="L227" s="167"/>
      <c r="M227" s="171"/>
      <c r="T227" s="172"/>
      <c r="AT227" s="168" t="s">
        <v>201</v>
      </c>
      <c r="AU227" s="168" t="s">
        <v>80</v>
      </c>
      <c r="AV227" s="14" t="s">
        <v>78</v>
      </c>
      <c r="AW227" s="14" t="s">
        <v>33</v>
      </c>
      <c r="AX227" s="14" t="s">
        <v>71</v>
      </c>
      <c r="AY227" s="168" t="s">
        <v>191</v>
      </c>
    </row>
    <row r="228" spans="2:65" s="12" customFormat="1" ht="11.25">
      <c r="B228" s="152"/>
      <c r="D228" s="153" t="s">
        <v>201</v>
      </c>
      <c r="E228" s="154" t="s">
        <v>19</v>
      </c>
      <c r="F228" s="155" t="s">
        <v>2047</v>
      </c>
      <c r="H228" s="156">
        <v>167.928</v>
      </c>
      <c r="I228" s="157"/>
      <c r="L228" s="152"/>
      <c r="M228" s="158"/>
      <c r="T228" s="159"/>
      <c r="AT228" s="154" t="s">
        <v>201</v>
      </c>
      <c r="AU228" s="154" t="s">
        <v>80</v>
      </c>
      <c r="AV228" s="12" t="s">
        <v>80</v>
      </c>
      <c r="AW228" s="12" t="s">
        <v>33</v>
      </c>
      <c r="AX228" s="12" t="s">
        <v>71</v>
      </c>
      <c r="AY228" s="154" t="s">
        <v>191</v>
      </c>
    </row>
    <row r="229" spans="2:65" s="14" customFormat="1" ht="11.25">
      <c r="B229" s="167"/>
      <c r="D229" s="153" t="s">
        <v>201</v>
      </c>
      <c r="E229" s="168" t="s">
        <v>19</v>
      </c>
      <c r="F229" s="169" t="s">
        <v>414</v>
      </c>
      <c r="H229" s="168" t="s">
        <v>19</v>
      </c>
      <c r="I229" s="170"/>
      <c r="L229" s="167"/>
      <c r="M229" s="171"/>
      <c r="T229" s="172"/>
      <c r="AT229" s="168" t="s">
        <v>201</v>
      </c>
      <c r="AU229" s="168" t="s">
        <v>80</v>
      </c>
      <c r="AV229" s="14" t="s">
        <v>78</v>
      </c>
      <c r="AW229" s="14" t="s">
        <v>33</v>
      </c>
      <c r="AX229" s="14" t="s">
        <v>71</v>
      </c>
      <c r="AY229" s="168" t="s">
        <v>191</v>
      </c>
    </row>
    <row r="230" spans="2:65" s="12" customFormat="1" ht="11.25">
      <c r="B230" s="152"/>
      <c r="D230" s="153" t="s">
        <v>201</v>
      </c>
      <c r="E230" s="154" t="s">
        <v>19</v>
      </c>
      <c r="F230" s="155" t="s">
        <v>2048</v>
      </c>
      <c r="H230" s="156">
        <v>50.515999999999998</v>
      </c>
      <c r="I230" s="157"/>
      <c r="L230" s="152"/>
      <c r="M230" s="158"/>
      <c r="T230" s="159"/>
      <c r="AT230" s="154" t="s">
        <v>201</v>
      </c>
      <c r="AU230" s="154" t="s">
        <v>80</v>
      </c>
      <c r="AV230" s="12" t="s">
        <v>80</v>
      </c>
      <c r="AW230" s="12" t="s">
        <v>33</v>
      </c>
      <c r="AX230" s="12" t="s">
        <v>71</v>
      </c>
      <c r="AY230" s="154" t="s">
        <v>191</v>
      </c>
    </row>
    <row r="231" spans="2:65" s="13" customFormat="1" ht="11.25">
      <c r="B231" s="160"/>
      <c r="D231" s="153" t="s">
        <v>201</v>
      </c>
      <c r="E231" s="161" t="s">
        <v>19</v>
      </c>
      <c r="F231" s="162" t="s">
        <v>203</v>
      </c>
      <c r="H231" s="163">
        <v>218.44399999999999</v>
      </c>
      <c r="I231" s="164"/>
      <c r="L231" s="160"/>
      <c r="M231" s="165"/>
      <c r="T231" s="166"/>
      <c r="AT231" s="161" t="s">
        <v>201</v>
      </c>
      <c r="AU231" s="161" t="s">
        <v>80</v>
      </c>
      <c r="AV231" s="13" t="s">
        <v>197</v>
      </c>
      <c r="AW231" s="13" t="s">
        <v>33</v>
      </c>
      <c r="AX231" s="13" t="s">
        <v>78</v>
      </c>
      <c r="AY231" s="161" t="s">
        <v>191</v>
      </c>
    </row>
    <row r="232" spans="2:65" s="1" customFormat="1" ht="11.25">
      <c r="B232" s="33"/>
      <c r="D232" s="153" t="s">
        <v>275</v>
      </c>
      <c r="F232" s="173" t="s">
        <v>2023</v>
      </c>
      <c r="L232" s="33"/>
      <c r="M232" s="151"/>
      <c r="T232" s="54"/>
      <c r="AU232" s="18" t="s">
        <v>80</v>
      </c>
    </row>
    <row r="233" spans="2:65" s="1" customFormat="1" ht="11.25">
      <c r="B233" s="33"/>
      <c r="D233" s="153" t="s">
        <v>275</v>
      </c>
      <c r="F233" s="174" t="s">
        <v>2024</v>
      </c>
      <c r="H233" s="175">
        <v>161.16999999999999</v>
      </c>
      <c r="L233" s="33"/>
      <c r="M233" s="151"/>
      <c r="T233" s="54"/>
      <c r="AU233" s="18" t="s">
        <v>80</v>
      </c>
    </row>
    <row r="234" spans="2:65" s="1" customFormat="1" ht="11.25">
      <c r="B234" s="33"/>
      <c r="D234" s="153" t="s">
        <v>275</v>
      </c>
      <c r="F234" s="174" t="s">
        <v>2025</v>
      </c>
      <c r="H234" s="175">
        <v>100.1</v>
      </c>
      <c r="L234" s="33"/>
      <c r="M234" s="151"/>
      <c r="T234" s="54"/>
      <c r="AU234" s="18" t="s">
        <v>80</v>
      </c>
    </row>
    <row r="235" spans="2:65" s="1" customFormat="1" ht="11.25">
      <c r="B235" s="33"/>
      <c r="D235" s="153" t="s">
        <v>275</v>
      </c>
      <c r="F235" s="174" t="s">
        <v>2026</v>
      </c>
      <c r="H235" s="175">
        <v>17.77</v>
      </c>
      <c r="L235" s="33"/>
      <c r="M235" s="151"/>
      <c r="T235" s="54"/>
      <c r="AU235" s="18" t="s">
        <v>80</v>
      </c>
    </row>
    <row r="236" spans="2:65" s="1" customFormat="1" ht="11.25">
      <c r="B236" s="33"/>
      <c r="D236" s="153" t="s">
        <v>275</v>
      </c>
      <c r="F236" s="174" t="s">
        <v>2027</v>
      </c>
      <c r="H236" s="175">
        <v>0.84</v>
      </c>
      <c r="L236" s="33"/>
      <c r="M236" s="151"/>
      <c r="T236" s="54"/>
      <c r="AU236" s="18" t="s">
        <v>80</v>
      </c>
    </row>
    <row r="237" spans="2:65" s="1" customFormat="1" ht="11.25">
      <c r="B237" s="33"/>
      <c r="D237" s="153" t="s">
        <v>275</v>
      </c>
      <c r="F237" s="174" t="s">
        <v>203</v>
      </c>
      <c r="H237" s="175">
        <v>279.88</v>
      </c>
      <c r="L237" s="33"/>
      <c r="M237" s="151"/>
      <c r="T237" s="54"/>
      <c r="AU237" s="18" t="s">
        <v>80</v>
      </c>
    </row>
    <row r="238" spans="2:65" s="1" customFormat="1" ht="37.9" customHeight="1">
      <c r="B238" s="33"/>
      <c r="C238" s="134" t="s">
        <v>7</v>
      </c>
      <c r="D238" s="134" t="s">
        <v>193</v>
      </c>
      <c r="E238" s="135" t="s">
        <v>417</v>
      </c>
      <c r="F238" s="136" t="s">
        <v>418</v>
      </c>
      <c r="G238" s="137" t="s">
        <v>146</v>
      </c>
      <c r="H238" s="138">
        <v>27.988</v>
      </c>
      <c r="I238" s="139"/>
      <c r="J238" s="140">
        <f>ROUND(I238*H238,2)</f>
        <v>0</v>
      </c>
      <c r="K238" s="141"/>
      <c r="L238" s="33"/>
      <c r="M238" s="142" t="s">
        <v>19</v>
      </c>
      <c r="N238" s="143" t="s">
        <v>42</v>
      </c>
      <c r="P238" s="144">
        <f>O238*H238</f>
        <v>0</v>
      </c>
      <c r="Q238" s="144">
        <v>0</v>
      </c>
      <c r="R238" s="144">
        <f>Q238*H238</f>
        <v>0</v>
      </c>
      <c r="S238" s="144">
        <v>0</v>
      </c>
      <c r="T238" s="145">
        <f>S238*H238</f>
        <v>0</v>
      </c>
      <c r="AR238" s="146" t="s">
        <v>197</v>
      </c>
      <c r="AT238" s="146" t="s">
        <v>193</v>
      </c>
      <c r="AU238" s="146" t="s">
        <v>80</v>
      </c>
      <c r="AY238" s="18" t="s">
        <v>191</v>
      </c>
      <c r="BE238" s="147">
        <f>IF(N238="základní",J238,0)</f>
        <v>0</v>
      </c>
      <c r="BF238" s="147">
        <f>IF(N238="snížená",J238,0)</f>
        <v>0</v>
      </c>
      <c r="BG238" s="147">
        <f>IF(N238="zákl. přenesená",J238,0)</f>
        <v>0</v>
      </c>
      <c r="BH238" s="147">
        <f>IF(N238="sníž. přenesená",J238,0)</f>
        <v>0</v>
      </c>
      <c r="BI238" s="147">
        <f>IF(N238="nulová",J238,0)</f>
        <v>0</v>
      </c>
      <c r="BJ238" s="18" t="s">
        <v>78</v>
      </c>
      <c r="BK238" s="147">
        <f>ROUND(I238*H238,2)</f>
        <v>0</v>
      </c>
      <c r="BL238" s="18" t="s">
        <v>197</v>
      </c>
      <c r="BM238" s="146" t="s">
        <v>419</v>
      </c>
    </row>
    <row r="239" spans="2:65" s="1" customFormat="1" ht="11.25">
      <c r="B239" s="33"/>
      <c r="D239" s="148" t="s">
        <v>199</v>
      </c>
      <c r="F239" s="149" t="s">
        <v>420</v>
      </c>
      <c r="I239" s="150"/>
      <c r="L239" s="33"/>
      <c r="M239" s="151"/>
      <c r="T239" s="54"/>
      <c r="AT239" s="18" t="s">
        <v>199</v>
      </c>
      <c r="AU239" s="18" t="s">
        <v>80</v>
      </c>
    </row>
    <row r="240" spans="2:65" s="14" customFormat="1" ht="11.25">
      <c r="B240" s="167"/>
      <c r="D240" s="153" t="s">
        <v>201</v>
      </c>
      <c r="E240" s="168" t="s">
        <v>19</v>
      </c>
      <c r="F240" s="169" t="s">
        <v>273</v>
      </c>
      <c r="H240" s="168" t="s">
        <v>19</v>
      </c>
      <c r="I240" s="170"/>
      <c r="L240" s="167"/>
      <c r="M240" s="171"/>
      <c r="T240" s="172"/>
      <c r="AT240" s="168" t="s">
        <v>201</v>
      </c>
      <c r="AU240" s="168" t="s">
        <v>80</v>
      </c>
      <c r="AV240" s="14" t="s">
        <v>78</v>
      </c>
      <c r="AW240" s="14" t="s">
        <v>33</v>
      </c>
      <c r="AX240" s="14" t="s">
        <v>71</v>
      </c>
      <c r="AY240" s="168" t="s">
        <v>191</v>
      </c>
    </row>
    <row r="241" spans="2:65" s="12" customFormat="1" ht="11.25">
      <c r="B241" s="152"/>
      <c r="D241" s="153" t="s">
        <v>201</v>
      </c>
      <c r="E241" s="154" t="s">
        <v>19</v>
      </c>
      <c r="F241" s="155" t="s">
        <v>2033</v>
      </c>
      <c r="H241" s="156">
        <v>27.988</v>
      </c>
      <c r="I241" s="157"/>
      <c r="L241" s="152"/>
      <c r="M241" s="158"/>
      <c r="T241" s="159"/>
      <c r="AT241" s="154" t="s">
        <v>201</v>
      </c>
      <c r="AU241" s="154" t="s">
        <v>80</v>
      </c>
      <c r="AV241" s="12" t="s">
        <v>80</v>
      </c>
      <c r="AW241" s="12" t="s">
        <v>33</v>
      </c>
      <c r="AX241" s="12" t="s">
        <v>71</v>
      </c>
      <c r="AY241" s="154" t="s">
        <v>191</v>
      </c>
    </row>
    <row r="242" spans="2:65" s="13" customFormat="1" ht="11.25">
      <c r="B242" s="160"/>
      <c r="D242" s="153" t="s">
        <v>201</v>
      </c>
      <c r="E242" s="161" t="s">
        <v>19</v>
      </c>
      <c r="F242" s="162" t="s">
        <v>203</v>
      </c>
      <c r="H242" s="163">
        <v>27.988</v>
      </c>
      <c r="I242" s="164"/>
      <c r="L242" s="160"/>
      <c r="M242" s="165"/>
      <c r="T242" s="166"/>
      <c r="AT242" s="161" t="s">
        <v>201</v>
      </c>
      <c r="AU242" s="161" t="s">
        <v>80</v>
      </c>
      <c r="AV242" s="13" t="s">
        <v>197</v>
      </c>
      <c r="AW242" s="13" t="s">
        <v>33</v>
      </c>
      <c r="AX242" s="13" t="s">
        <v>78</v>
      </c>
      <c r="AY242" s="161" t="s">
        <v>191</v>
      </c>
    </row>
    <row r="243" spans="2:65" s="1" customFormat="1" ht="11.25">
      <c r="B243" s="33"/>
      <c r="D243" s="153" t="s">
        <v>275</v>
      </c>
      <c r="F243" s="173" t="s">
        <v>2023</v>
      </c>
      <c r="L243" s="33"/>
      <c r="M243" s="151"/>
      <c r="T243" s="54"/>
      <c r="AU243" s="18" t="s">
        <v>80</v>
      </c>
    </row>
    <row r="244" spans="2:65" s="1" customFormat="1" ht="11.25">
      <c r="B244" s="33"/>
      <c r="D244" s="153" t="s">
        <v>275</v>
      </c>
      <c r="F244" s="174" t="s">
        <v>2024</v>
      </c>
      <c r="H244" s="175">
        <v>161.16999999999999</v>
      </c>
      <c r="L244" s="33"/>
      <c r="M244" s="151"/>
      <c r="T244" s="54"/>
      <c r="AU244" s="18" t="s">
        <v>80</v>
      </c>
    </row>
    <row r="245" spans="2:65" s="1" customFormat="1" ht="11.25">
      <c r="B245" s="33"/>
      <c r="D245" s="153" t="s">
        <v>275</v>
      </c>
      <c r="F245" s="174" t="s">
        <v>2025</v>
      </c>
      <c r="H245" s="175">
        <v>100.1</v>
      </c>
      <c r="L245" s="33"/>
      <c r="M245" s="151"/>
      <c r="T245" s="54"/>
      <c r="AU245" s="18" t="s">
        <v>80</v>
      </c>
    </row>
    <row r="246" spans="2:65" s="1" customFormat="1" ht="11.25">
      <c r="B246" s="33"/>
      <c r="D246" s="153" t="s">
        <v>275</v>
      </c>
      <c r="F246" s="174" t="s">
        <v>2026</v>
      </c>
      <c r="H246" s="175">
        <v>17.77</v>
      </c>
      <c r="L246" s="33"/>
      <c r="M246" s="151"/>
      <c r="T246" s="54"/>
      <c r="AU246" s="18" t="s">
        <v>80</v>
      </c>
    </row>
    <row r="247" spans="2:65" s="1" customFormat="1" ht="11.25">
      <c r="B247" s="33"/>
      <c r="D247" s="153" t="s">
        <v>275</v>
      </c>
      <c r="F247" s="174" t="s">
        <v>2027</v>
      </c>
      <c r="H247" s="175">
        <v>0.84</v>
      </c>
      <c r="L247" s="33"/>
      <c r="M247" s="151"/>
      <c r="T247" s="54"/>
      <c r="AU247" s="18" t="s">
        <v>80</v>
      </c>
    </row>
    <row r="248" spans="2:65" s="1" customFormat="1" ht="11.25">
      <c r="B248" s="33"/>
      <c r="D248" s="153" t="s">
        <v>275</v>
      </c>
      <c r="F248" s="174" t="s">
        <v>203</v>
      </c>
      <c r="H248" s="175">
        <v>279.88</v>
      </c>
      <c r="L248" s="33"/>
      <c r="M248" s="151"/>
      <c r="T248" s="54"/>
      <c r="AU248" s="18" t="s">
        <v>80</v>
      </c>
    </row>
    <row r="249" spans="2:65" s="1" customFormat="1" ht="24.2" customHeight="1">
      <c r="B249" s="33"/>
      <c r="C249" s="134" t="s">
        <v>331</v>
      </c>
      <c r="D249" s="134" t="s">
        <v>193</v>
      </c>
      <c r="E249" s="135" t="s">
        <v>423</v>
      </c>
      <c r="F249" s="136" t="s">
        <v>424</v>
      </c>
      <c r="G249" s="137" t="s">
        <v>146</v>
      </c>
      <c r="H249" s="138">
        <v>83.963999999999999</v>
      </c>
      <c r="I249" s="139"/>
      <c r="J249" s="140">
        <f>ROUND(I249*H249,2)</f>
        <v>0</v>
      </c>
      <c r="K249" s="141"/>
      <c r="L249" s="33"/>
      <c r="M249" s="142" t="s">
        <v>19</v>
      </c>
      <c r="N249" s="143" t="s">
        <v>42</v>
      </c>
      <c r="P249" s="144">
        <f>O249*H249</f>
        <v>0</v>
      </c>
      <c r="Q249" s="144">
        <v>0</v>
      </c>
      <c r="R249" s="144">
        <f>Q249*H249</f>
        <v>0</v>
      </c>
      <c r="S249" s="144">
        <v>0</v>
      </c>
      <c r="T249" s="145">
        <f>S249*H249</f>
        <v>0</v>
      </c>
      <c r="AR249" s="146" t="s">
        <v>197</v>
      </c>
      <c r="AT249" s="146" t="s">
        <v>193</v>
      </c>
      <c r="AU249" s="146" t="s">
        <v>80</v>
      </c>
      <c r="AY249" s="18" t="s">
        <v>191</v>
      </c>
      <c r="BE249" s="147">
        <f>IF(N249="základní",J249,0)</f>
        <v>0</v>
      </c>
      <c r="BF249" s="147">
        <f>IF(N249="snížená",J249,0)</f>
        <v>0</v>
      </c>
      <c r="BG249" s="147">
        <f>IF(N249="zákl. přenesená",J249,0)</f>
        <v>0</v>
      </c>
      <c r="BH249" s="147">
        <f>IF(N249="sníž. přenesená",J249,0)</f>
        <v>0</v>
      </c>
      <c r="BI249" s="147">
        <f>IF(N249="nulová",J249,0)</f>
        <v>0</v>
      </c>
      <c r="BJ249" s="18" t="s">
        <v>78</v>
      </c>
      <c r="BK249" s="147">
        <f>ROUND(I249*H249,2)</f>
        <v>0</v>
      </c>
      <c r="BL249" s="18" t="s">
        <v>197</v>
      </c>
      <c r="BM249" s="146" t="s">
        <v>2049</v>
      </c>
    </row>
    <row r="250" spans="2:65" s="1" customFormat="1" ht="11.25">
      <c r="B250" s="33"/>
      <c r="D250" s="148" t="s">
        <v>199</v>
      </c>
      <c r="F250" s="149" t="s">
        <v>426</v>
      </c>
      <c r="I250" s="150"/>
      <c r="L250" s="33"/>
      <c r="M250" s="151"/>
      <c r="T250" s="54"/>
      <c r="AT250" s="18" t="s">
        <v>199</v>
      </c>
      <c r="AU250" s="18" t="s">
        <v>80</v>
      </c>
    </row>
    <row r="251" spans="2:65" s="14" customFormat="1" ht="11.25">
      <c r="B251" s="167"/>
      <c r="D251" s="153" t="s">
        <v>201</v>
      </c>
      <c r="E251" s="168" t="s">
        <v>19</v>
      </c>
      <c r="F251" s="169" t="s">
        <v>273</v>
      </c>
      <c r="H251" s="168" t="s">
        <v>19</v>
      </c>
      <c r="I251" s="170"/>
      <c r="L251" s="167"/>
      <c r="M251" s="171"/>
      <c r="T251" s="172"/>
      <c r="AT251" s="168" t="s">
        <v>201</v>
      </c>
      <c r="AU251" s="168" t="s">
        <v>80</v>
      </c>
      <c r="AV251" s="14" t="s">
        <v>78</v>
      </c>
      <c r="AW251" s="14" t="s">
        <v>33</v>
      </c>
      <c r="AX251" s="14" t="s">
        <v>71</v>
      </c>
      <c r="AY251" s="168" t="s">
        <v>191</v>
      </c>
    </row>
    <row r="252" spans="2:65" s="12" customFormat="1" ht="11.25">
      <c r="B252" s="152"/>
      <c r="D252" s="153" t="s">
        <v>201</v>
      </c>
      <c r="E252" s="154" t="s">
        <v>19</v>
      </c>
      <c r="F252" s="155" t="s">
        <v>2022</v>
      </c>
      <c r="H252" s="156">
        <v>83.963999999999999</v>
      </c>
      <c r="I252" s="157"/>
      <c r="L252" s="152"/>
      <c r="M252" s="158"/>
      <c r="T252" s="159"/>
      <c r="AT252" s="154" t="s">
        <v>201</v>
      </c>
      <c r="AU252" s="154" t="s">
        <v>80</v>
      </c>
      <c r="AV252" s="12" t="s">
        <v>80</v>
      </c>
      <c r="AW252" s="12" t="s">
        <v>33</v>
      </c>
      <c r="AX252" s="12" t="s">
        <v>71</v>
      </c>
      <c r="AY252" s="154" t="s">
        <v>191</v>
      </c>
    </row>
    <row r="253" spans="2:65" s="13" customFormat="1" ht="11.25">
      <c r="B253" s="160"/>
      <c r="D253" s="153" t="s">
        <v>201</v>
      </c>
      <c r="E253" s="161" t="s">
        <v>19</v>
      </c>
      <c r="F253" s="162" t="s">
        <v>203</v>
      </c>
      <c r="H253" s="163">
        <v>83.963999999999999</v>
      </c>
      <c r="I253" s="164"/>
      <c r="L253" s="160"/>
      <c r="M253" s="165"/>
      <c r="T253" s="166"/>
      <c r="AT253" s="161" t="s">
        <v>201</v>
      </c>
      <c r="AU253" s="161" t="s">
        <v>80</v>
      </c>
      <c r="AV253" s="13" t="s">
        <v>197</v>
      </c>
      <c r="AW253" s="13" t="s">
        <v>33</v>
      </c>
      <c r="AX253" s="13" t="s">
        <v>78</v>
      </c>
      <c r="AY253" s="161" t="s">
        <v>191</v>
      </c>
    </row>
    <row r="254" spans="2:65" s="1" customFormat="1" ht="11.25">
      <c r="B254" s="33"/>
      <c r="D254" s="153" t="s">
        <v>275</v>
      </c>
      <c r="F254" s="173" t="s">
        <v>2023</v>
      </c>
      <c r="L254" s="33"/>
      <c r="M254" s="151"/>
      <c r="T254" s="54"/>
      <c r="AU254" s="18" t="s">
        <v>80</v>
      </c>
    </row>
    <row r="255" spans="2:65" s="1" customFormat="1" ht="11.25">
      <c r="B255" s="33"/>
      <c r="D255" s="153" t="s">
        <v>275</v>
      </c>
      <c r="F255" s="174" t="s">
        <v>2024</v>
      </c>
      <c r="H255" s="175">
        <v>161.16999999999999</v>
      </c>
      <c r="L255" s="33"/>
      <c r="M255" s="151"/>
      <c r="T255" s="54"/>
      <c r="AU255" s="18" t="s">
        <v>80</v>
      </c>
    </row>
    <row r="256" spans="2:65" s="1" customFormat="1" ht="11.25">
      <c r="B256" s="33"/>
      <c r="D256" s="153" t="s">
        <v>275</v>
      </c>
      <c r="F256" s="174" t="s">
        <v>2025</v>
      </c>
      <c r="H256" s="175">
        <v>100.1</v>
      </c>
      <c r="L256" s="33"/>
      <c r="M256" s="151"/>
      <c r="T256" s="54"/>
      <c r="AU256" s="18" t="s">
        <v>80</v>
      </c>
    </row>
    <row r="257" spans="2:65" s="1" customFormat="1" ht="11.25">
      <c r="B257" s="33"/>
      <c r="D257" s="153" t="s">
        <v>275</v>
      </c>
      <c r="F257" s="174" t="s">
        <v>2026</v>
      </c>
      <c r="H257" s="175">
        <v>17.77</v>
      </c>
      <c r="L257" s="33"/>
      <c r="M257" s="151"/>
      <c r="T257" s="54"/>
      <c r="AU257" s="18" t="s">
        <v>80</v>
      </c>
    </row>
    <row r="258" spans="2:65" s="1" customFormat="1" ht="11.25">
      <c r="B258" s="33"/>
      <c r="D258" s="153" t="s">
        <v>275</v>
      </c>
      <c r="F258" s="174" t="s">
        <v>2027</v>
      </c>
      <c r="H258" s="175">
        <v>0.84</v>
      </c>
      <c r="L258" s="33"/>
      <c r="M258" s="151"/>
      <c r="T258" s="54"/>
      <c r="AU258" s="18" t="s">
        <v>80</v>
      </c>
    </row>
    <row r="259" spans="2:65" s="1" customFormat="1" ht="11.25">
      <c r="B259" s="33"/>
      <c r="D259" s="153" t="s">
        <v>275</v>
      </c>
      <c r="F259" s="174" t="s">
        <v>203</v>
      </c>
      <c r="H259" s="175">
        <v>279.88</v>
      </c>
      <c r="L259" s="33"/>
      <c r="M259" s="151"/>
      <c r="T259" s="54"/>
      <c r="AU259" s="18" t="s">
        <v>80</v>
      </c>
    </row>
    <row r="260" spans="2:65" s="1" customFormat="1" ht="24.2" customHeight="1">
      <c r="B260" s="33"/>
      <c r="C260" s="134" t="s">
        <v>337</v>
      </c>
      <c r="D260" s="134" t="s">
        <v>193</v>
      </c>
      <c r="E260" s="135" t="s">
        <v>428</v>
      </c>
      <c r="F260" s="136" t="s">
        <v>429</v>
      </c>
      <c r="G260" s="137" t="s">
        <v>146</v>
      </c>
      <c r="H260" s="138">
        <v>50.515999999999998</v>
      </c>
      <c r="I260" s="139"/>
      <c r="J260" s="140">
        <f>ROUND(I260*H260,2)</f>
        <v>0</v>
      </c>
      <c r="K260" s="141"/>
      <c r="L260" s="33"/>
      <c r="M260" s="142" t="s">
        <v>19</v>
      </c>
      <c r="N260" s="143" t="s">
        <v>42</v>
      </c>
      <c r="P260" s="144">
        <f>O260*H260</f>
        <v>0</v>
      </c>
      <c r="Q260" s="144">
        <v>0</v>
      </c>
      <c r="R260" s="144">
        <f>Q260*H260</f>
        <v>0</v>
      </c>
      <c r="S260" s="144">
        <v>0</v>
      </c>
      <c r="T260" s="145">
        <f>S260*H260</f>
        <v>0</v>
      </c>
      <c r="AR260" s="146" t="s">
        <v>197</v>
      </c>
      <c r="AT260" s="146" t="s">
        <v>193</v>
      </c>
      <c r="AU260" s="146" t="s">
        <v>80</v>
      </c>
      <c r="AY260" s="18" t="s">
        <v>191</v>
      </c>
      <c r="BE260" s="147">
        <f>IF(N260="základní",J260,0)</f>
        <v>0</v>
      </c>
      <c r="BF260" s="147">
        <f>IF(N260="snížená",J260,0)</f>
        <v>0</v>
      </c>
      <c r="BG260" s="147">
        <f>IF(N260="zákl. přenesená",J260,0)</f>
        <v>0</v>
      </c>
      <c r="BH260" s="147">
        <f>IF(N260="sníž. přenesená",J260,0)</f>
        <v>0</v>
      </c>
      <c r="BI260" s="147">
        <f>IF(N260="nulová",J260,0)</f>
        <v>0</v>
      </c>
      <c r="BJ260" s="18" t="s">
        <v>78</v>
      </c>
      <c r="BK260" s="147">
        <f>ROUND(I260*H260,2)</f>
        <v>0</v>
      </c>
      <c r="BL260" s="18" t="s">
        <v>197</v>
      </c>
      <c r="BM260" s="146" t="s">
        <v>2050</v>
      </c>
    </row>
    <row r="261" spans="2:65" s="1" customFormat="1" ht="11.25">
      <c r="B261" s="33"/>
      <c r="D261" s="148" t="s">
        <v>199</v>
      </c>
      <c r="F261" s="149" t="s">
        <v>431</v>
      </c>
      <c r="I261" s="150"/>
      <c r="L261" s="33"/>
      <c r="M261" s="151"/>
      <c r="T261" s="54"/>
      <c r="AT261" s="18" t="s">
        <v>199</v>
      </c>
      <c r="AU261" s="18" t="s">
        <v>80</v>
      </c>
    </row>
    <row r="262" spans="2:65" s="14" customFormat="1" ht="11.25">
      <c r="B262" s="167"/>
      <c r="D262" s="153" t="s">
        <v>201</v>
      </c>
      <c r="E262" s="168" t="s">
        <v>19</v>
      </c>
      <c r="F262" s="169" t="s">
        <v>273</v>
      </c>
      <c r="H262" s="168" t="s">
        <v>19</v>
      </c>
      <c r="I262" s="170"/>
      <c r="L262" s="167"/>
      <c r="M262" s="171"/>
      <c r="T262" s="172"/>
      <c r="AT262" s="168" t="s">
        <v>201</v>
      </c>
      <c r="AU262" s="168" t="s">
        <v>80</v>
      </c>
      <c r="AV262" s="14" t="s">
        <v>78</v>
      </c>
      <c r="AW262" s="14" t="s">
        <v>33</v>
      </c>
      <c r="AX262" s="14" t="s">
        <v>71</v>
      </c>
      <c r="AY262" s="168" t="s">
        <v>191</v>
      </c>
    </row>
    <row r="263" spans="2:65" s="12" customFormat="1" ht="11.25">
      <c r="B263" s="152"/>
      <c r="D263" s="153" t="s">
        <v>201</v>
      </c>
      <c r="E263" s="154" t="s">
        <v>19</v>
      </c>
      <c r="F263" s="155" t="s">
        <v>2047</v>
      </c>
      <c r="H263" s="156">
        <v>167.928</v>
      </c>
      <c r="I263" s="157"/>
      <c r="L263" s="152"/>
      <c r="M263" s="158"/>
      <c r="T263" s="159"/>
      <c r="AT263" s="154" t="s">
        <v>201</v>
      </c>
      <c r="AU263" s="154" t="s">
        <v>80</v>
      </c>
      <c r="AV263" s="12" t="s">
        <v>80</v>
      </c>
      <c r="AW263" s="12" t="s">
        <v>33</v>
      </c>
      <c r="AX263" s="12" t="s">
        <v>71</v>
      </c>
      <c r="AY263" s="154" t="s">
        <v>191</v>
      </c>
    </row>
    <row r="264" spans="2:65" s="14" customFormat="1" ht="11.25">
      <c r="B264" s="167"/>
      <c r="D264" s="153" t="s">
        <v>201</v>
      </c>
      <c r="E264" s="168" t="s">
        <v>19</v>
      </c>
      <c r="F264" s="169" t="s">
        <v>432</v>
      </c>
      <c r="H264" s="168" t="s">
        <v>19</v>
      </c>
      <c r="I264" s="170"/>
      <c r="L264" s="167"/>
      <c r="M264" s="171"/>
      <c r="T264" s="172"/>
      <c r="AT264" s="168" t="s">
        <v>201</v>
      </c>
      <c r="AU264" s="168" t="s">
        <v>80</v>
      </c>
      <c r="AV264" s="14" t="s">
        <v>78</v>
      </c>
      <c r="AW264" s="14" t="s">
        <v>33</v>
      </c>
      <c r="AX264" s="14" t="s">
        <v>71</v>
      </c>
      <c r="AY264" s="168" t="s">
        <v>191</v>
      </c>
    </row>
    <row r="265" spans="2:65" s="12" customFormat="1" ht="11.25">
      <c r="B265" s="152"/>
      <c r="D265" s="153" t="s">
        <v>201</v>
      </c>
      <c r="E265" s="154" t="s">
        <v>19</v>
      </c>
      <c r="F265" s="155" t="s">
        <v>2051</v>
      </c>
      <c r="H265" s="156">
        <v>-117.41200000000001</v>
      </c>
      <c r="I265" s="157"/>
      <c r="L265" s="152"/>
      <c r="M265" s="158"/>
      <c r="T265" s="159"/>
      <c r="AT265" s="154" t="s">
        <v>201</v>
      </c>
      <c r="AU265" s="154" t="s">
        <v>80</v>
      </c>
      <c r="AV265" s="12" t="s">
        <v>80</v>
      </c>
      <c r="AW265" s="12" t="s">
        <v>33</v>
      </c>
      <c r="AX265" s="12" t="s">
        <v>71</v>
      </c>
      <c r="AY265" s="154" t="s">
        <v>191</v>
      </c>
    </row>
    <row r="266" spans="2:65" s="13" customFormat="1" ht="11.25">
      <c r="B266" s="160"/>
      <c r="D266" s="153" t="s">
        <v>201</v>
      </c>
      <c r="E266" s="161" t="s">
        <v>19</v>
      </c>
      <c r="F266" s="162" t="s">
        <v>203</v>
      </c>
      <c r="H266" s="163">
        <v>50.515999999999998</v>
      </c>
      <c r="I266" s="164"/>
      <c r="L266" s="160"/>
      <c r="M266" s="165"/>
      <c r="T266" s="166"/>
      <c r="AT266" s="161" t="s">
        <v>201</v>
      </c>
      <c r="AU266" s="161" t="s">
        <v>80</v>
      </c>
      <c r="AV266" s="13" t="s">
        <v>197</v>
      </c>
      <c r="AW266" s="13" t="s">
        <v>33</v>
      </c>
      <c r="AX266" s="13" t="s">
        <v>78</v>
      </c>
      <c r="AY266" s="161" t="s">
        <v>191</v>
      </c>
    </row>
    <row r="267" spans="2:65" s="1" customFormat="1" ht="11.25">
      <c r="B267" s="33"/>
      <c r="D267" s="153" t="s">
        <v>275</v>
      </c>
      <c r="F267" s="173" t="s">
        <v>2023</v>
      </c>
      <c r="L267" s="33"/>
      <c r="M267" s="151"/>
      <c r="T267" s="54"/>
      <c r="AU267" s="18" t="s">
        <v>80</v>
      </c>
    </row>
    <row r="268" spans="2:65" s="1" customFormat="1" ht="11.25">
      <c r="B268" s="33"/>
      <c r="D268" s="153" t="s">
        <v>275</v>
      </c>
      <c r="F268" s="174" t="s">
        <v>2024</v>
      </c>
      <c r="H268" s="175">
        <v>161.16999999999999</v>
      </c>
      <c r="L268" s="33"/>
      <c r="M268" s="151"/>
      <c r="T268" s="54"/>
      <c r="AU268" s="18" t="s">
        <v>80</v>
      </c>
    </row>
    <row r="269" spans="2:65" s="1" customFormat="1" ht="11.25">
      <c r="B269" s="33"/>
      <c r="D269" s="153" t="s">
        <v>275</v>
      </c>
      <c r="F269" s="174" t="s">
        <v>2025</v>
      </c>
      <c r="H269" s="175">
        <v>100.1</v>
      </c>
      <c r="L269" s="33"/>
      <c r="M269" s="151"/>
      <c r="T269" s="54"/>
      <c r="AU269" s="18" t="s">
        <v>80</v>
      </c>
    </row>
    <row r="270" spans="2:65" s="1" customFormat="1" ht="11.25">
      <c r="B270" s="33"/>
      <c r="D270" s="153" t="s">
        <v>275</v>
      </c>
      <c r="F270" s="174" t="s">
        <v>2026</v>
      </c>
      <c r="H270" s="175">
        <v>17.77</v>
      </c>
      <c r="L270" s="33"/>
      <c r="M270" s="151"/>
      <c r="T270" s="54"/>
      <c r="AU270" s="18" t="s">
        <v>80</v>
      </c>
    </row>
    <row r="271" spans="2:65" s="1" customFormat="1" ht="11.25">
      <c r="B271" s="33"/>
      <c r="D271" s="153" t="s">
        <v>275</v>
      </c>
      <c r="F271" s="174" t="s">
        <v>2027</v>
      </c>
      <c r="H271" s="175">
        <v>0.84</v>
      </c>
      <c r="L271" s="33"/>
      <c r="M271" s="151"/>
      <c r="T271" s="54"/>
      <c r="AU271" s="18" t="s">
        <v>80</v>
      </c>
    </row>
    <row r="272" spans="2:65" s="1" customFormat="1" ht="11.25">
      <c r="B272" s="33"/>
      <c r="D272" s="153" t="s">
        <v>275</v>
      </c>
      <c r="F272" s="174" t="s">
        <v>203</v>
      </c>
      <c r="H272" s="175">
        <v>279.88</v>
      </c>
      <c r="L272" s="33"/>
      <c r="M272" s="151"/>
      <c r="T272" s="54"/>
      <c r="AU272" s="18" t="s">
        <v>80</v>
      </c>
    </row>
    <row r="273" spans="2:65" s="1" customFormat="1" ht="24.2" customHeight="1">
      <c r="B273" s="33"/>
      <c r="C273" s="134" t="s">
        <v>342</v>
      </c>
      <c r="D273" s="134" t="s">
        <v>193</v>
      </c>
      <c r="E273" s="135" t="s">
        <v>435</v>
      </c>
      <c r="F273" s="136" t="s">
        <v>436</v>
      </c>
      <c r="G273" s="137" t="s">
        <v>146</v>
      </c>
      <c r="H273" s="138">
        <v>181.66</v>
      </c>
      <c r="I273" s="139"/>
      <c r="J273" s="140">
        <f>ROUND(I273*H273,2)</f>
        <v>0</v>
      </c>
      <c r="K273" s="141"/>
      <c r="L273" s="33"/>
      <c r="M273" s="142" t="s">
        <v>19</v>
      </c>
      <c r="N273" s="143" t="s">
        <v>42</v>
      </c>
      <c r="P273" s="144">
        <f>O273*H273</f>
        <v>0</v>
      </c>
      <c r="Q273" s="144">
        <v>0</v>
      </c>
      <c r="R273" s="144">
        <f>Q273*H273</f>
        <v>0</v>
      </c>
      <c r="S273" s="144">
        <v>0</v>
      </c>
      <c r="T273" s="145">
        <f>S273*H273</f>
        <v>0</v>
      </c>
      <c r="AR273" s="146" t="s">
        <v>197</v>
      </c>
      <c r="AT273" s="146" t="s">
        <v>193</v>
      </c>
      <c r="AU273" s="146" t="s">
        <v>80</v>
      </c>
      <c r="AY273" s="18" t="s">
        <v>191</v>
      </c>
      <c r="BE273" s="147">
        <f>IF(N273="základní",J273,0)</f>
        <v>0</v>
      </c>
      <c r="BF273" s="147">
        <f>IF(N273="snížená",J273,0)</f>
        <v>0</v>
      </c>
      <c r="BG273" s="147">
        <f>IF(N273="zákl. přenesená",J273,0)</f>
        <v>0</v>
      </c>
      <c r="BH273" s="147">
        <f>IF(N273="sníž. přenesená",J273,0)</f>
        <v>0</v>
      </c>
      <c r="BI273" s="147">
        <f>IF(N273="nulová",J273,0)</f>
        <v>0</v>
      </c>
      <c r="BJ273" s="18" t="s">
        <v>78</v>
      </c>
      <c r="BK273" s="147">
        <f>ROUND(I273*H273,2)</f>
        <v>0</v>
      </c>
      <c r="BL273" s="18" t="s">
        <v>197</v>
      </c>
      <c r="BM273" s="146" t="s">
        <v>2052</v>
      </c>
    </row>
    <row r="274" spans="2:65" s="1" customFormat="1" ht="11.25">
      <c r="B274" s="33"/>
      <c r="D274" s="148" t="s">
        <v>199</v>
      </c>
      <c r="F274" s="149" t="s">
        <v>438</v>
      </c>
      <c r="I274" s="150"/>
      <c r="L274" s="33"/>
      <c r="M274" s="151"/>
      <c r="T274" s="54"/>
      <c r="AT274" s="18" t="s">
        <v>199</v>
      </c>
      <c r="AU274" s="18" t="s">
        <v>80</v>
      </c>
    </row>
    <row r="275" spans="2:65" s="14" customFormat="1" ht="11.25">
      <c r="B275" s="167"/>
      <c r="D275" s="153" t="s">
        <v>201</v>
      </c>
      <c r="E275" s="168" t="s">
        <v>19</v>
      </c>
      <c r="F275" s="169" t="s">
        <v>439</v>
      </c>
      <c r="H275" s="168" t="s">
        <v>19</v>
      </c>
      <c r="I275" s="170"/>
      <c r="L275" s="167"/>
      <c r="M275" s="171"/>
      <c r="T275" s="172"/>
      <c r="AT275" s="168" t="s">
        <v>201</v>
      </c>
      <c r="AU275" s="168" t="s">
        <v>80</v>
      </c>
      <c r="AV275" s="14" t="s">
        <v>78</v>
      </c>
      <c r="AW275" s="14" t="s">
        <v>33</v>
      </c>
      <c r="AX275" s="14" t="s">
        <v>71</v>
      </c>
      <c r="AY275" s="168" t="s">
        <v>191</v>
      </c>
    </row>
    <row r="276" spans="2:65" s="12" customFormat="1" ht="11.25">
      <c r="B276" s="152"/>
      <c r="D276" s="153" t="s">
        <v>201</v>
      </c>
      <c r="E276" s="154" t="s">
        <v>19</v>
      </c>
      <c r="F276" s="155" t="s">
        <v>2053</v>
      </c>
      <c r="H276" s="156">
        <v>69.069999999999993</v>
      </c>
      <c r="I276" s="157"/>
      <c r="L276" s="152"/>
      <c r="M276" s="158"/>
      <c r="T276" s="159"/>
      <c r="AT276" s="154" t="s">
        <v>201</v>
      </c>
      <c r="AU276" s="154" t="s">
        <v>80</v>
      </c>
      <c r="AV276" s="12" t="s">
        <v>80</v>
      </c>
      <c r="AW276" s="12" t="s">
        <v>33</v>
      </c>
      <c r="AX276" s="12" t="s">
        <v>71</v>
      </c>
      <c r="AY276" s="154" t="s">
        <v>191</v>
      </c>
    </row>
    <row r="277" spans="2:65" s="12" customFormat="1" ht="11.25">
      <c r="B277" s="152"/>
      <c r="D277" s="153" t="s">
        <v>201</v>
      </c>
      <c r="E277" s="154" t="s">
        <v>19</v>
      </c>
      <c r="F277" s="155" t="s">
        <v>2054</v>
      </c>
      <c r="H277" s="156">
        <v>52.93</v>
      </c>
      <c r="I277" s="157"/>
      <c r="L277" s="152"/>
      <c r="M277" s="158"/>
      <c r="T277" s="159"/>
      <c r="AT277" s="154" t="s">
        <v>201</v>
      </c>
      <c r="AU277" s="154" t="s">
        <v>80</v>
      </c>
      <c r="AV277" s="12" t="s">
        <v>80</v>
      </c>
      <c r="AW277" s="12" t="s">
        <v>33</v>
      </c>
      <c r="AX277" s="12" t="s">
        <v>71</v>
      </c>
      <c r="AY277" s="154" t="s">
        <v>191</v>
      </c>
    </row>
    <row r="278" spans="2:65" s="12" customFormat="1" ht="11.25">
      <c r="B278" s="152"/>
      <c r="D278" s="153" t="s">
        <v>201</v>
      </c>
      <c r="E278" s="154" t="s">
        <v>19</v>
      </c>
      <c r="F278" s="155" t="s">
        <v>2055</v>
      </c>
      <c r="H278" s="156">
        <v>11.94</v>
      </c>
      <c r="I278" s="157"/>
      <c r="L278" s="152"/>
      <c r="M278" s="158"/>
      <c r="T278" s="159"/>
      <c r="AT278" s="154" t="s">
        <v>201</v>
      </c>
      <c r="AU278" s="154" t="s">
        <v>80</v>
      </c>
      <c r="AV278" s="12" t="s">
        <v>80</v>
      </c>
      <c r="AW278" s="12" t="s">
        <v>33</v>
      </c>
      <c r="AX278" s="12" t="s">
        <v>71</v>
      </c>
      <c r="AY278" s="154" t="s">
        <v>191</v>
      </c>
    </row>
    <row r="279" spans="2:65" s="12" customFormat="1" ht="11.25">
      <c r="B279" s="152"/>
      <c r="D279" s="153" t="s">
        <v>201</v>
      </c>
      <c r="E279" s="154" t="s">
        <v>19</v>
      </c>
      <c r="F279" s="155" t="s">
        <v>2056</v>
      </c>
      <c r="H279" s="156">
        <v>0.54</v>
      </c>
      <c r="I279" s="157"/>
      <c r="L279" s="152"/>
      <c r="M279" s="158"/>
      <c r="T279" s="159"/>
      <c r="AT279" s="154" t="s">
        <v>201</v>
      </c>
      <c r="AU279" s="154" t="s">
        <v>80</v>
      </c>
      <c r="AV279" s="12" t="s">
        <v>80</v>
      </c>
      <c r="AW279" s="12" t="s">
        <v>33</v>
      </c>
      <c r="AX279" s="12" t="s">
        <v>71</v>
      </c>
      <c r="AY279" s="154" t="s">
        <v>191</v>
      </c>
    </row>
    <row r="280" spans="2:65" s="15" customFormat="1" ht="11.25">
      <c r="B280" s="176"/>
      <c r="D280" s="153" t="s">
        <v>201</v>
      </c>
      <c r="E280" s="177" t="s">
        <v>19</v>
      </c>
      <c r="F280" s="178" t="s">
        <v>446</v>
      </c>
      <c r="H280" s="179">
        <v>134.47999999999999</v>
      </c>
      <c r="I280" s="180"/>
      <c r="L280" s="176"/>
      <c r="M280" s="181"/>
      <c r="T280" s="182"/>
      <c r="AT280" s="177" t="s">
        <v>201</v>
      </c>
      <c r="AU280" s="177" t="s">
        <v>80</v>
      </c>
      <c r="AV280" s="15" t="s">
        <v>148</v>
      </c>
      <c r="AW280" s="15" t="s">
        <v>33</v>
      </c>
      <c r="AX280" s="15" t="s">
        <v>71</v>
      </c>
      <c r="AY280" s="177" t="s">
        <v>191</v>
      </c>
    </row>
    <row r="281" spans="2:65" s="14" customFormat="1" ht="11.25">
      <c r="B281" s="167"/>
      <c r="D281" s="153" t="s">
        <v>201</v>
      </c>
      <c r="E281" s="168" t="s">
        <v>19</v>
      </c>
      <c r="F281" s="169" t="s">
        <v>447</v>
      </c>
      <c r="H281" s="168" t="s">
        <v>19</v>
      </c>
      <c r="I281" s="170"/>
      <c r="L281" s="167"/>
      <c r="M281" s="171"/>
      <c r="T281" s="172"/>
      <c r="AT281" s="168" t="s">
        <v>201</v>
      </c>
      <c r="AU281" s="168" t="s">
        <v>80</v>
      </c>
      <c r="AV281" s="14" t="s">
        <v>78</v>
      </c>
      <c r="AW281" s="14" t="s">
        <v>33</v>
      </c>
      <c r="AX281" s="14" t="s">
        <v>71</v>
      </c>
      <c r="AY281" s="168" t="s">
        <v>191</v>
      </c>
    </row>
    <row r="282" spans="2:65" s="12" customFormat="1" ht="11.25">
      <c r="B282" s="152"/>
      <c r="D282" s="153" t="s">
        <v>201</v>
      </c>
      <c r="E282" s="154" t="s">
        <v>19</v>
      </c>
      <c r="F282" s="155" t="s">
        <v>2057</v>
      </c>
      <c r="H282" s="156">
        <v>35.4</v>
      </c>
      <c r="I282" s="157"/>
      <c r="L282" s="152"/>
      <c r="M282" s="158"/>
      <c r="T282" s="159"/>
      <c r="AT282" s="154" t="s">
        <v>201</v>
      </c>
      <c r="AU282" s="154" t="s">
        <v>80</v>
      </c>
      <c r="AV282" s="12" t="s">
        <v>80</v>
      </c>
      <c r="AW282" s="12" t="s">
        <v>33</v>
      </c>
      <c r="AX282" s="12" t="s">
        <v>71</v>
      </c>
      <c r="AY282" s="154" t="s">
        <v>191</v>
      </c>
    </row>
    <row r="283" spans="2:65" s="12" customFormat="1" ht="11.25">
      <c r="B283" s="152"/>
      <c r="D283" s="153" t="s">
        <v>201</v>
      </c>
      <c r="E283" s="154" t="s">
        <v>19</v>
      </c>
      <c r="F283" s="155" t="s">
        <v>2058</v>
      </c>
      <c r="H283" s="156">
        <v>11.78</v>
      </c>
      <c r="I283" s="157"/>
      <c r="L283" s="152"/>
      <c r="M283" s="158"/>
      <c r="T283" s="159"/>
      <c r="AT283" s="154" t="s">
        <v>201</v>
      </c>
      <c r="AU283" s="154" t="s">
        <v>80</v>
      </c>
      <c r="AV283" s="12" t="s">
        <v>80</v>
      </c>
      <c r="AW283" s="12" t="s">
        <v>33</v>
      </c>
      <c r="AX283" s="12" t="s">
        <v>71</v>
      </c>
      <c r="AY283" s="154" t="s">
        <v>191</v>
      </c>
    </row>
    <row r="284" spans="2:65" s="15" customFormat="1" ht="11.25">
      <c r="B284" s="176"/>
      <c r="D284" s="153" t="s">
        <v>201</v>
      </c>
      <c r="E284" s="177" t="s">
        <v>19</v>
      </c>
      <c r="F284" s="178" t="s">
        <v>446</v>
      </c>
      <c r="H284" s="179">
        <v>47.18</v>
      </c>
      <c r="I284" s="180"/>
      <c r="L284" s="176"/>
      <c r="M284" s="181"/>
      <c r="T284" s="182"/>
      <c r="AT284" s="177" t="s">
        <v>201</v>
      </c>
      <c r="AU284" s="177" t="s">
        <v>80</v>
      </c>
      <c r="AV284" s="15" t="s">
        <v>148</v>
      </c>
      <c r="AW284" s="15" t="s">
        <v>33</v>
      </c>
      <c r="AX284" s="15" t="s">
        <v>71</v>
      </c>
      <c r="AY284" s="177" t="s">
        <v>191</v>
      </c>
    </row>
    <row r="285" spans="2:65" s="13" customFormat="1" ht="11.25">
      <c r="B285" s="160"/>
      <c r="D285" s="153" t="s">
        <v>201</v>
      </c>
      <c r="E285" s="161" t="s">
        <v>19</v>
      </c>
      <c r="F285" s="162" t="s">
        <v>203</v>
      </c>
      <c r="H285" s="163">
        <v>181.66</v>
      </c>
      <c r="I285" s="164"/>
      <c r="L285" s="160"/>
      <c r="M285" s="165"/>
      <c r="T285" s="166"/>
      <c r="AT285" s="161" t="s">
        <v>201</v>
      </c>
      <c r="AU285" s="161" t="s">
        <v>80</v>
      </c>
      <c r="AV285" s="13" t="s">
        <v>197</v>
      </c>
      <c r="AW285" s="13" t="s">
        <v>33</v>
      </c>
      <c r="AX285" s="13" t="s">
        <v>78</v>
      </c>
      <c r="AY285" s="161" t="s">
        <v>191</v>
      </c>
    </row>
    <row r="286" spans="2:65" s="1" customFormat="1" ht="37.9" customHeight="1">
      <c r="B286" s="33"/>
      <c r="C286" s="134" t="s">
        <v>351</v>
      </c>
      <c r="D286" s="134" t="s">
        <v>193</v>
      </c>
      <c r="E286" s="135" t="s">
        <v>451</v>
      </c>
      <c r="F286" s="136" t="s">
        <v>452</v>
      </c>
      <c r="G286" s="137" t="s">
        <v>146</v>
      </c>
      <c r="H286" s="138">
        <v>50.53</v>
      </c>
      <c r="I286" s="139"/>
      <c r="J286" s="140">
        <f>ROUND(I286*H286,2)</f>
        <v>0</v>
      </c>
      <c r="K286" s="141"/>
      <c r="L286" s="33"/>
      <c r="M286" s="142" t="s">
        <v>19</v>
      </c>
      <c r="N286" s="143" t="s">
        <v>42</v>
      </c>
      <c r="P286" s="144">
        <f>O286*H286</f>
        <v>0</v>
      </c>
      <c r="Q286" s="144">
        <v>0</v>
      </c>
      <c r="R286" s="144">
        <f>Q286*H286</f>
        <v>0</v>
      </c>
      <c r="S286" s="144">
        <v>0</v>
      </c>
      <c r="T286" s="145">
        <f>S286*H286</f>
        <v>0</v>
      </c>
      <c r="AR286" s="146" t="s">
        <v>197</v>
      </c>
      <c r="AT286" s="146" t="s">
        <v>193</v>
      </c>
      <c r="AU286" s="146" t="s">
        <v>80</v>
      </c>
      <c r="AY286" s="18" t="s">
        <v>191</v>
      </c>
      <c r="BE286" s="147">
        <f>IF(N286="základní",J286,0)</f>
        <v>0</v>
      </c>
      <c r="BF286" s="147">
        <f>IF(N286="snížená",J286,0)</f>
        <v>0</v>
      </c>
      <c r="BG286" s="147">
        <f>IF(N286="zákl. přenesená",J286,0)</f>
        <v>0</v>
      </c>
      <c r="BH286" s="147">
        <f>IF(N286="sníž. přenesená",J286,0)</f>
        <v>0</v>
      </c>
      <c r="BI286" s="147">
        <f>IF(N286="nulová",J286,0)</f>
        <v>0</v>
      </c>
      <c r="BJ286" s="18" t="s">
        <v>78</v>
      </c>
      <c r="BK286" s="147">
        <f>ROUND(I286*H286,2)</f>
        <v>0</v>
      </c>
      <c r="BL286" s="18" t="s">
        <v>197</v>
      </c>
      <c r="BM286" s="146" t="s">
        <v>453</v>
      </c>
    </row>
    <row r="287" spans="2:65" s="1" customFormat="1" ht="11.25">
      <c r="B287" s="33"/>
      <c r="D287" s="148" t="s">
        <v>199</v>
      </c>
      <c r="F287" s="149" t="s">
        <v>454</v>
      </c>
      <c r="I287" s="150"/>
      <c r="L287" s="33"/>
      <c r="M287" s="151"/>
      <c r="T287" s="54"/>
      <c r="AT287" s="18" t="s">
        <v>199</v>
      </c>
      <c r="AU287" s="18" t="s">
        <v>80</v>
      </c>
    </row>
    <row r="288" spans="2:65" s="12" customFormat="1" ht="11.25">
      <c r="B288" s="152"/>
      <c r="D288" s="153" t="s">
        <v>201</v>
      </c>
      <c r="E288" s="154" t="s">
        <v>19</v>
      </c>
      <c r="F288" s="155" t="s">
        <v>2059</v>
      </c>
      <c r="H288" s="156">
        <v>44.75</v>
      </c>
      <c r="I288" s="157"/>
      <c r="L288" s="152"/>
      <c r="M288" s="158"/>
      <c r="T288" s="159"/>
      <c r="AT288" s="154" t="s">
        <v>201</v>
      </c>
      <c r="AU288" s="154" t="s">
        <v>80</v>
      </c>
      <c r="AV288" s="12" t="s">
        <v>80</v>
      </c>
      <c r="AW288" s="12" t="s">
        <v>33</v>
      </c>
      <c r="AX288" s="12" t="s">
        <v>71</v>
      </c>
      <c r="AY288" s="154" t="s">
        <v>191</v>
      </c>
    </row>
    <row r="289" spans="2:65" s="12" customFormat="1" ht="11.25">
      <c r="B289" s="152"/>
      <c r="D289" s="153" t="s">
        <v>201</v>
      </c>
      <c r="E289" s="154" t="s">
        <v>19</v>
      </c>
      <c r="F289" s="155" t="s">
        <v>2060</v>
      </c>
      <c r="H289" s="156">
        <v>1</v>
      </c>
      <c r="I289" s="157"/>
      <c r="L289" s="152"/>
      <c r="M289" s="158"/>
      <c r="T289" s="159"/>
      <c r="AT289" s="154" t="s">
        <v>201</v>
      </c>
      <c r="AU289" s="154" t="s">
        <v>80</v>
      </c>
      <c r="AV289" s="12" t="s">
        <v>80</v>
      </c>
      <c r="AW289" s="12" t="s">
        <v>33</v>
      </c>
      <c r="AX289" s="12" t="s">
        <v>71</v>
      </c>
      <c r="AY289" s="154" t="s">
        <v>191</v>
      </c>
    </row>
    <row r="290" spans="2:65" s="12" customFormat="1" ht="11.25">
      <c r="B290" s="152"/>
      <c r="D290" s="153" t="s">
        <v>201</v>
      </c>
      <c r="E290" s="154" t="s">
        <v>19</v>
      </c>
      <c r="F290" s="155" t="s">
        <v>2061</v>
      </c>
      <c r="H290" s="156">
        <v>4.5599999999999996</v>
      </c>
      <c r="I290" s="157"/>
      <c r="L290" s="152"/>
      <c r="M290" s="158"/>
      <c r="T290" s="159"/>
      <c r="AT290" s="154" t="s">
        <v>201</v>
      </c>
      <c r="AU290" s="154" t="s">
        <v>80</v>
      </c>
      <c r="AV290" s="12" t="s">
        <v>80</v>
      </c>
      <c r="AW290" s="12" t="s">
        <v>33</v>
      </c>
      <c r="AX290" s="12" t="s">
        <v>71</v>
      </c>
      <c r="AY290" s="154" t="s">
        <v>191</v>
      </c>
    </row>
    <row r="291" spans="2:65" s="12" customFormat="1" ht="11.25">
      <c r="B291" s="152"/>
      <c r="D291" s="153" t="s">
        <v>201</v>
      </c>
      <c r="E291" s="154" t="s">
        <v>19</v>
      </c>
      <c r="F291" s="155" t="s">
        <v>2062</v>
      </c>
      <c r="H291" s="156">
        <v>0.22</v>
      </c>
      <c r="I291" s="157"/>
      <c r="L291" s="152"/>
      <c r="M291" s="158"/>
      <c r="T291" s="159"/>
      <c r="AT291" s="154" t="s">
        <v>201</v>
      </c>
      <c r="AU291" s="154" t="s">
        <v>80</v>
      </c>
      <c r="AV291" s="12" t="s">
        <v>80</v>
      </c>
      <c r="AW291" s="12" t="s">
        <v>33</v>
      </c>
      <c r="AX291" s="12" t="s">
        <v>71</v>
      </c>
      <c r="AY291" s="154" t="s">
        <v>191</v>
      </c>
    </row>
    <row r="292" spans="2:65" s="13" customFormat="1" ht="11.25">
      <c r="B292" s="160"/>
      <c r="D292" s="153" t="s">
        <v>201</v>
      </c>
      <c r="E292" s="161" t="s">
        <v>19</v>
      </c>
      <c r="F292" s="162" t="s">
        <v>203</v>
      </c>
      <c r="H292" s="163">
        <v>50.53</v>
      </c>
      <c r="I292" s="164"/>
      <c r="L292" s="160"/>
      <c r="M292" s="165"/>
      <c r="T292" s="166"/>
      <c r="AT292" s="161" t="s">
        <v>201</v>
      </c>
      <c r="AU292" s="161" t="s">
        <v>80</v>
      </c>
      <c r="AV292" s="13" t="s">
        <v>197</v>
      </c>
      <c r="AW292" s="13" t="s">
        <v>33</v>
      </c>
      <c r="AX292" s="13" t="s">
        <v>78</v>
      </c>
      <c r="AY292" s="161" t="s">
        <v>191</v>
      </c>
    </row>
    <row r="293" spans="2:65" s="1" customFormat="1" ht="16.5" customHeight="1">
      <c r="B293" s="33"/>
      <c r="C293" s="183" t="s">
        <v>358</v>
      </c>
      <c r="D293" s="183" t="s">
        <v>462</v>
      </c>
      <c r="E293" s="184" t="s">
        <v>463</v>
      </c>
      <c r="F293" s="185" t="s">
        <v>464</v>
      </c>
      <c r="G293" s="186" t="s">
        <v>465</v>
      </c>
      <c r="H293" s="187">
        <v>101.06</v>
      </c>
      <c r="I293" s="188"/>
      <c r="J293" s="189">
        <f>ROUND(I293*H293,2)</f>
        <v>0</v>
      </c>
      <c r="K293" s="190"/>
      <c r="L293" s="191"/>
      <c r="M293" s="192" t="s">
        <v>19</v>
      </c>
      <c r="N293" s="193" t="s">
        <v>42</v>
      </c>
      <c r="P293" s="144">
        <f>O293*H293</f>
        <v>0</v>
      </c>
      <c r="Q293" s="144">
        <v>0</v>
      </c>
      <c r="R293" s="144">
        <f>Q293*H293</f>
        <v>0</v>
      </c>
      <c r="S293" s="144">
        <v>0</v>
      </c>
      <c r="T293" s="145">
        <f>S293*H293</f>
        <v>0</v>
      </c>
      <c r="AR293" s="146" t="s">
        <v>236</v>
      </c>
      <c r="AT293" s="146" t="s">
        <v>462</v>
      </c>
      <c r="AU293" s="146" t="s">
        <v>80</v>
      </c>
      <c r="AY293" s="18" t="s">
        <v>191</v>
      </c>
      <c r="BE293" s="147">
        <f>IF(N293="základní",J293,0)</f>
        <v>0</v>
      </c>
      <c r="BF293" s="147">
        <f>IF(N293="snížená",J293,0)</f>
        <v>0</v>
      </c>
      <c r="BG293" s="147">
        <f>IF(N293="zákl. přenesená",J293,0)</f>
        <v>0</v>
      </c>
      <c r="BH293" s="147">
        <f>IF(N293="sníž. přenesená",J293,0)</f>
        <v>0</v>
      </c>
      <c r="BI293" s="147">
        <f>IF(N293="nulová",J293,0)</f>
        <v>0</v>
      </c>
      <c r="BJ293" s="18" t="s">
        <v>78</v>
      </c>
      <c r="BK293" s="147">
        <f>ROUND(I293*H293,2)</f>
        <v>0</v>
      </c>
      <c r="BL293" s="18" t="s">
        <v>197</v>
      </c>
      <c r="BM293" s="146" t="s">
        <v>466</v>
      </c>
    </row>
    <row r="294" spans="2:65" s="12" customFormat="1" ht="11.25">
      <c r="B294" s="152"/>
      <c r="D294" s="153" t="s">
        <v>201</v>
      </c>
      <c r="F294" s="155" t="s">
        <v>2063</v>
      </c>
      <c r="H294" s="156">
        <v>101.06</v>
      </c>
      <c r="I294" s="157"/>
      <c r="L294" s="152"/>
      <c r="M294" s="158"/>
      <c r="T294" s="159"/>
      <c r="AT294" s="154" t="s">
        <v>201</v>
      </c>
      <c r="AU294" s="154" t="s">
        <v>80</v>
      </c>
      <c r="AV294" s="12" t="s">
        <v>80</v>
      </c>
      <c r="AW294" s="12" t="s">
        <v>4</v>
      </c>
      <c r="AX294" s="12" t="s">
        <v>78</v>
      </c>
      <c r="AY294" s="154" t="s">
        <v>191</v>
      </c>
    </row>
    <row r="295" spans="2:65" s="1" customFormat="1" ht="16.5" customHeight="1">
      <c r="B295" s="33"/>
      <c r="C295" s="134" t="s">
        <v>363</v>
      </c>
      <c r="D295" s="134" t="s">
        <v>193</v>
      </c>
      <c r="E295" s="135" t="s">
        <v>495</v>
      </c>
      <c r="F295" s="136" t="s">
        <v>496</v>
      </c>
      <c r="G295" s="137" t="s">
        <v>465</v>
      </c>
      <c r="H295" s="138">
        <v>261.72000000000003</v>
      </c>
      <c r="I295" s="139"/>
      <c r="J295" s="140">
        <f>ROUND(I295*H295,2)</f>
        <v>0</v>
      </c>
      <c r="K295" s="141"/>
      <c r="L295" s="33"/>
      <c r="M295" s="142" t="s">
        <v>19</v>
      </c>
      <c r="N295" s="143" t="s">
        <v>42</v>
      </c>
      <c r="P295" s="144">
        <f>O295*H295</f>
        <v>0</v>
      </c>
      <c r="Q295" s="144">
        <v>0</v>
      </c>
      <c r="R295" s="144">
        <f>Q295*H295</f>
        <v>0</v>
      </c>
      <c r="S295" s="144">
        <v>0</v>
      </c>
      <c r="T295" s="145">
        <f>S295*H295</f>
        <v>0</v>
      </c>
      <c r="AR295" s="146" t="s">
        <v>197</v>
      </c>
      <c r="AT295" s="146" t="s">
        <v>193</v>
      </c>
      <c r="AU295" s="146" t="s">
        <v>80</v>
      </c>
      <c r="AY295" s="18" t="s">
        <v>191</v>
      </c>
      <c r="BE295" s="147">
        <f>IF(N295="základní",J295,0)</f>
        <v>0</v>
      </c>
      <c r="BF295" s="147">
        <f>IF(N295="snížená",J295,0)</f>
        <v>0</v>
      </c>
      <c r="BG295" s="147">
        <f>IF(N295="zákl. přenesená",J295,0)</f>
        <v>0</v>
      </c>
      <c r="BH295" s="147">
        <f>IF(N295="sníž. přenesená",J295,0)</f>
        <v>0</v>
      </c>
      <c r="BI295" s="147">
        <f>IF(N295="nulová",J295,0)</f>
        <v>0</v>
      </c>
      <c r="BJ295" s="18" t="s">
        <v>78</v>
      </c>
      <c r="BK295" s="147">
        <f>ROUND(I295*H295,2)</f>
        <v>0</v>
      </c>
      <c r="BL295" s="18" t="s">
        <v>197</v>
      </c>
      <c r="BM295" s="146" t="s">
        <v>2064</v>
      </c>
    </row>
    <row r="296" spans="2:65" s="1" customFormat="1" ht="126.75">
      <c r="B296" s="33"/>
      <c r="D296" s="153" t="s">
        <v>498</v>
      </c>
      <c r="F296" s="194" t="s">
        <v>499</v>
      </c>
      <c r="I296" s="150"/>
      <c r="L296" s="33"/>
      <c r="M296" s="151"/>
      <c r="T296" s="54"/>
      <c r="AT296" s="18" t="s">
        <v>498</v>
      </c>
      <c r="AU296" s="18" t="s">
        <v>80</v>
      </c>
    </row>
    <row r="297" spans="2:65" s="14" customFormat="1" ht="11.25">
      <c r="B297" s="167"/>
      <c r="D297" s="153" t="s">
        <v>201</v>
      </c>
      <c r="E297" s="168" t="s">
        <v>19</v>
      </c>
      <c r="F297" s="169" t="s">
        <v>500</v>
      </c>
      <c r="H297" s="168" t="s">
        <v>19</v>
      </c>
      <c r="I297" s="170"/>
      <c r="L297" s="167"/>
      <c r="M297" s="171"/>
      <c r="T297" s="172"/>
      <c r="AT297" s="168" t="s">
        <v>201</v>
      </c>
      <c r="AU297" s="168" t="s">
        <v>80</v>
      </c>
      <c r="AV297" s="14" t="s">
        <v>78</v>
      </c>
      <c r="AW297" s="14" t="s">
        <v>33</v>
      </c>
      <c r="AX297" s="14" t="s">
        <v>71</v>
      </c>
      <c r="AY297" s="168" t="s">
        <v>191</v>
      </c>
    </row>
    <row r="298" spans="2:65" s="12" customFormat="1" ht="11.25">
      <c r="B298" s="152"/>
      <c r="D298" s="153" t="s">
        <v>201</v>
      </c>
      <c r="E298" s="154" t="s">
        <v>19</v>
      </c>
      <c r="F298" s="155" t="s">
        <v>2065</v>
      </c>
      <c r="H298" s="156">
        <v>261.72000000000003</v>
      </c>
      <c r="I298" s="157"/>
      <c r="L298" s="152"/>
      <c r="M298" s="158"/>
      <c r="T298" s="159"/>
      <c r="AT298" s="154" t="s">
        <v>201</v>
      </c>
      <c r="AU298" s="154" t="s">
        <v>80</v>
      </c>
      <c r="AV298" s="12" t="s">
        <v>80</v>
      </c>
      <c r="AW298" s="12" t="s">
        <v>33</v>
      </c>
      <c r="AX298" s="12" t="s">
        <v>78</v>
      </c>
      <c r="AY298" s="154" t="s">
        <v>191</v>
      </c>
    </row>
    <row r="299" spans="2:65" s="1" customFormat="1" ht="16.5" customHeight="1">
      <c r="B299" s="33"/>
      <c r="C299" s="134" t="s">
        <v>368</v>
      </c>
      <c r="D299" s="134" t="s">
        <v>193</v>
      </c>
      <c r="E299" s="135" t="s">
        <v>503</v>
      </c>
      <c r="F299" s="136" t="s">
        <v>504</v>
      </c>
      <c r="G299" s="137" t="s">
        <v>146</v>
      </c>
      <c r="H299" s="138">
        <v>279.88</v>
      </c>
      <c r="I299" s="139"/>
      <c r="J299" s="140">
        <f>ROUND(I299*H299,2)</f>
        <v>0</v>
      </c>
      <c r="K299" s="141"/>
      <c r="L299" s="33"/>
      <c r="M299" s="142" t="s">
        <v>19</v>
      </c>
      <c r="N299" s="143" t="s">
        <v>42</v>
      </c>
      <c r="P299" s="144">
        <f>O299*H299</f>
        <v>0</v>
      </c>
      <c r="Q299" s="144">
        <v>0</v>
      </c>
      <c r="R299" s="144">
        <f>Q299*H299</f>
        <v>0</v>
      </c>
      <c r="S299" s="144">
        <v>0</v>
      </c>
      <c r="T299" s="145">
        <f>S299*H299</f>
        <v>0</v>
      </c>
      <c r="AR299" s="146" t="s">
        <v>197</v>
      </c>
      <c r="AT299" s="146" t="s">
        <v>193</v>
      </c>
      <c r="AU299" s="146" t="s">
        <v>80</v>
      </c>
      <c r="AY299" s="18" t="s">
        <v>191</v>
      </c>
      <c r="BE299" s="147">
        <f>IF(N299="základní",J299,0)</f>
        <v>0</v>
      </c>
      <c r="BF299" s="147">
        <f>IF(N299="snížená",J299,0)</f>
        <v>0</v>
      </c>
      <c r="BG299" s="147">
        <f>IF(N299="zákl. přenesená",J299,0)</f>
        <v>0</v>
      </c>
      <c r="BH299" s="147">
        <f>IF(N299="sníž. přenesená",J299,0)</f>
        <v>0</v>
      </c>
      <c r="BI299" s="147">
        <f>IF(N299="nulová",J299,0)</f>
        <v>0</v>
      </c>
      <c r="BJ299" s="18" t="s">
        <v>78</v>
      </c>
      <c r="BK299" s="147">
        <f>ROUND(I299*H299,2)</f>
        <v>0</v>
      </c>
      <c r="BL299" s="18" t="s">
        <v>197</v>
      </c>
      <c r="BM299" s="146" t="s">
        <v>505</v>
      </c>
    </row>
    <row r="300" spans="2:65" s="1" customFormat="1" ht="39">
      <c r="B300" s="33"/>
      <c r="D300" s="153" t="s">
        <v>498</v>
      </c>
      <c r="F300" s="194" t="s">
        <v>506</v>
      </c>
      <c r="I300" s="150"/>
      <c r="L300" s="33"/>
      <c r="M300" s="151"/>
      <c r="T300" s="54"/>
      <c r="AT300" s="18" t="s">
        <v>498</v>
      </c>
      <c r="AU300" s="18" t="s">
        <v>80</v>
      </c>
    </row>
    <row r="301" spans="2:65" s="14" customFormat="1" ht="11.25">
      <c r="B301" s="167"/>
      <c r="D301" s="153" t="s">
        <v>201</v>
      </c>
      <c r="E301" s="168" t="s">
        <v>19</v>
      </c>
      <c r="F301" s="169" t="s">
        <v>507</v>
      </c>
      <c r="H301" s="168" t="s">
        <v>19</v>
      </c>
      <c r="I301" s="170"/>
      <c r="L301" s="167"/>
      <c r="M301" s="171"/>
      <c r="T301" s="172"/>
      <c r="AT301" s="168" t="s">
        <v>201</v>
      </c>
      <c r="AU301" s="168" t="s">
        <v>80</v>
      </c>
      <c r="AV301" s="14" t="s">
        <v>78</v>
      </c>
      <c r="AW301" s="14" t="s">
        <v>33</v>
      </c>
      <c r="AX301" s="14" t="s">
        <v>71</v>
      </c>
      <c r="AY301" s="168" t="s">
        <v>191</v>
      </c>
    </row>
    <row r="302" spans="2:65" s="12" customFormat="1" ht="11.25">
      <c r="B302" s="152"/>
      <c r="D302" s="153" t="s">
        <v>201</v>
      </c>
      <c r="E302" s="154" t="s">
        <v>19</v>
      </c>
      <c r="F302" s="155" t="s">
        <v>1999</v>
      </c>
      <c r="H302" s="156">
        <v>279.88</v>
      </c>
      <c r="I302" s="157"/>
      <c r="L302" s="152"/>
      <c r="M302" s="158"/>
      <c r="T302" s="159"/>
      <c r="AT302" s="154" t="s">
        <v>201</v>
      </c>
      <c r="AU302" s="154" t="s">
        <v>80</v>
      </c>
      <c r="AV302" s="12" t="s">
        <v>80</v>
      </c>
      <c r="AW302" s="12" t="s">
        <v>33</v>
      </c>
      <c r="AX302" s="12" t="s">
        <v>71</v>
      </c>
      <c r="AY302" s="154" t="s">
        <v>191</v>
      </c>
    </row>
    <row r="303" spans="2:65" s="13" customFormat="1" ht="11.25">
      <c r="B303" s="160"/>
      <c r="D303" s="153" t="s">
        <v>201</v>
      </c>
      <c r="E303" s="161" t="s">
        <v>19</v>
      </c>
      <c r="F303" s="162" t="s">
        <v>203</v>
      </c>
      <c r="H303" s="163">
        <v>279.88</v>
      </c>
      <c r="I303" s="164"/>
      <c r="L303" s="160"/>
      <c r="M303" s="165"/>
      <c r="T303" s="166"/>
      <c r="AT303" s="161" t="s">
        <v>201</v>
      </c>
      <c r="AU303" s="161" t="s">
        <v>80</v>
      </c>
      <c r="AV303" s="13" t="s">
        <v>197</v>
      </c>
      <c r="AW303" s="13" t="s">
        <v>33</v>
      </c>
      <c r="AX303" s="13" t="s">
        <v>78</v>
      </c>
      <c r="AY303" s="161" t="s">
        <v>191</v>
      </c>
    </row>
    <row r="304" spans="2:65" s="1" customFormat="1" ht="11.25">
      <c r="B304" s="33"/>
      <c r="D304" s="153" t="s">
        <v>275</v>
      </c>
      <c r="F304" s="173" t="s">
        <v>2023</v>
      </c>
      <c r="L304" s="33"/>
      <c r="M304" s="151"/>
      <c r="T304" s="54"/>
      <c r="AU304" s="18" t="s">
        <v>80</v>
      </c>
    </row>
    <row r="305" spans="2:65" s="1" customFormat="1" ht="11.25">
      <c r="B305" s="33"/>
      <c r="D305" s="153" t="s">
        <v>275</v>
      </c>
      <c r="F305" s="174" t="s">
        <v>2024</v>
      </c>
      <c r="H305" s="175">
        <v>161.16999999999999</v>
      </c>
      <c r="L305" s="33"/>
      <c r="M305" s="151"/>
      <c r="T305" s="54"/>
      <c r="AU305" s="18" t="s">
        <v>80</v>
      </c>
    </row>
    <row r="306" spans="2:65" s="1" customFormat="1" ht="11.25">
      <c r="B306" s="33"/>
      <c r="D306" s="153" t="s">
        <v>275</v>
      </c>
      <c r="F306" s="174" t="s">
        <v>2025</v>
      </c>
      <c r="H306" s="175">
        <v>100.1</v>
      </c>
      <c r="L306" s="33"/>
      <c r="M306" s="151"/>
      <c r="T306" s="54"/>
      <c r="AU306" s="18" t="s">
        <v>80</v>
      </c>
    </row>
    <row r="307" spans="2:65" s="1" customFormat="1" ht="11.25">
      <c r="B307" s="33"/>
      <c r="D307" s="153" t="s">
        <v>275</v>
      </c>
      <c r="F307" s="174" t="s">
        <v>2026</v>
      </c>
      <c r="H307" s="175">
        <v>17.77</v>
      </c>
      <c r="L307" s="33"/>
      <c r="M307" s="151"/>
      <c r="T307" s="54"/>
      <c r="AU307" s="18" t="s">
        <v>80</v>
      </c>
    </row>
    <row r="308" spans="2:65" s="1" customFormat="1" ht="11.25">
      <c r="B308" s="33"/>
      <c r="D308" s="153" t="s">
        <v>275</v>
      </c>
      <c r="F308" s="174" t="s">
        <v>2027</v>
      </c>
      <c r="H308" s="175">
        <v>0.84</v>
      </c>
      <c r="L308" s="33"/>
      <c r="M308" s="151"/>
      <c r="T308" s="54"/>
      <c r="AU308" s="18" t="s">
        <v>80</v>
      </c>
    </row>
    <row r="309" spans="2:65" s="1" customFormat="1" ht="11.25">
      <c r="B309" s="33"/>
      <c r="D309" s="153" t="s">
        <v>275</v>
      </c>
      <c r="F309" s="174" t="s">
        <v>203</v>
      </c>
      <c r="H309" s="175">
        <v>279.88</v>
      </c>
      <c r="L309" s="33"/>
      <c r="M309" s="151"/>
      <c r="T309" s="54"/>
      <c r="AU309" s="18" t="s">
        <v>80</v>
      </c>
    </row>
    <row r="310" spans="2:65" s="1" customFormat="1" ht="16.5" customHeight="1">
      <c r="B310" s="33"/>
      <c r="C310" s="134" t="s">
        <v>375</v>
      </c>
      <c r="D310" s="134" t="s">
        <v>193</v>
      </c>
      <c r="E310" s="135" t="s">
        <v>510</v>
      </c>
      <c r="F310" s="136" t="s">
        <v>511</v>
      </c>
      <c r="G310" s="137" t="s">
        <v>146</v>
      </c>
      <c r="H310" s="138">
        <v>327.06</v>
      </c>
      <c r="I310" s="139"/>
      <c r="J310" s="140">
        <f>ROUND(I310*H310,2)</f>
        <v>0</v>
      </c>
      <c r="K310" s="141"/>
      <c r="L310" s="33"/>
      <c r="M310" s="142" t="s">
        <v>19</v>
      </c>
      <c r="N310" s="143" t="s">
        <v>42</v>
      </c>
      <c r="P310" s="144">
        <f>O310*H310</f>
        <v>0</v>
      </c>
      <c r="Q310" s="144">
        <v>0</v>
      </c>
      <c r="R310" s="144">
        <f>Q310*H310</f>
        <v>0</v>
      </c>
      <c r="S310" s="144">
        <v>0</v>
      </c>
      <c r="T310" s="145">
        <f>S310*H310</f>
        <v>0</v>
      </c>
      <c r="AR310" s="146" t="s">
        <v>197</v>
      </c>
      <c r="AT310" s="146" t="s">
        <v>193</v>
      </c>
      <c r="AU310" s="146" t="s">
        <v>80</v>
      </c>
      <c r="AY310" s="18" t="s">
        <v>191</v>
      </c>
      <c r="BE310" s="147">
        <f>IF(N310="základní",J310,0)</f>
        <v>0</v>
      </c>
      <c r="BF310" s="147">
        <f>IF(N310="snížená",J310,0)</f>
        <v>0</v>
      </c>
      <c r="BG310" s="147">
        <f>IF(N310="zákl. přenesená",J310,0)</f>
        <v>0</v>
      </c>
      <c r="BH310" s="147">
        <f>IF(N310="sníž. přenesená",J310,0)</f>
        <v>0</v>
      </c>
      <c r="BI310" s="147">
        <f>IF(N310="nulová",J310,0)</f>
        <v>0</v>
      </c>
      <c r="BJ310" s="18" t="s">
        <v>78</v>
      </c>
      <c r="BK310" s="147">
        <f>ROUND(I310*H310,2)</f>
        <v>0</v>
      </c>
      <c r="BL310" s="18" t="s">
        <v>197</v>
      </c>
      <c r="BM310" s="146" t="s">
        <v>512</v>
      </c>
    </row>
    <row r="311" spans="2:65" s="1" customFormat="1" ht="19.5">
      <c r="B311" s="33"/>
      <c r="D311" s="153" t="s">
        <v>498</v>
      </c>
      <c r="F311" s="194" t="s">
        <v>513</v>
      </c>
      <c r="I311" s="150"/>
      <c r="L311" s="33"/>
      <c r="M311" s="151"/>
      <c r="T311" s="54"/>
      <c r="AT311" s="18" t="s">
        <v>498</v>
      </c>
      <c r="AU311" s="18" t="s">
        <v>80</v>
      </c>
    </row>
    <row r="312" spans="2:65" s="14" customFormat="1" ht="11.25">
      <c r="B312" s="167"/>
      <c r="D312" s="153" t="s">
        <v>201</v>
      </c>
      <c r="E312" s="168" t="s">
        <v>19</v>
      </c>
      <c r="F312" s="169" t="s">
        <v>507</v>
      </c>
      <c r="H312" s="168" t="s">
        <v>19</v>
      </c>
      <c r="I312" s="170"/>
      <c r="L312" s="167"/>
      <c r="M312" s="171"/>
      <c r="T312" s="172"/>
      <c r="AT312" s="168" t="s">
        <v>201</v>
      </c>
      <c r="AU312" s="168" t="s">
        <v>80</v>
      </c>
      <c r="AV312" s="14" t="s">
        <v>78</v>
      </c>
      <c r="AW312" s="14" t="s">
        <v>33</v>
      </c>
      <c r="AX312" s="14" t="s">
        <v>71</v>
      </c>
      <c r="AY312" s="168" t="s">
        <v>191</v>
      </c>
    </row>
    <row r="313" spans="2:65" s="12" customFormat="1" ht="11.25">
      <c r="B313" s="152"/>
      <c r="D313" s="153" t="s">
        <v>201</v>
      </c>
      <c r="E313" s="154" t="s">
        <v>19</v>
      </c>
      <c r="F313" s="155" t="s">
        <v>1999</v>
      </c>
      <c r="H313" s="156">
        <v>279.88</v>
      </c>
      <c r="I313" s="157"/>
      <c r="L313" s="152"/>
      <c r="M313" s="158"/>
      <c r="T313" s="159"/>
      <c r="AT313" s="154" t="s">
        <v>201</v>
      </c>
      <c r="AU313" s="154" t="s">
        <v>80</v>
      </c>
      <c r="AV313" s="12" t="s">
        <v>80</v>
      </c>
      <c r="AW313" s="12" t="s">
        <v>33</v>
      </c>
      <c r="AX313" s="12" t="s">
        <v>71</v>
      </c>
      <c r="AY313" s="154" t="s">
        <v>191</v>
      </c>
    </row>
    <row r="314" spans="2:65" s="14" customFormat="1" ht="11.25">
      <c r="B314" s="167"/>
      <c r="D314" s="153" t="s">
        <v>201</v>
      </c>
      <c r="E314" s="168" t="s">
        <v>19</v>
      </c>
      <c r="F314" s="169" t="s">
        <v>514</v>
      </c>
      <c r="H314" s="168" t="s">
        <v>19</v>
      </c>
      <c r="I314" s="170"/>
      <c r="L314" s="167"/>
      <c r="M314" s="171"/>
      <c r="T314" s="172"/>
      <c r="AT314" s="168" t="s">
        <v>201</v>
      </c>
      <c r="AU314" s="168" t="s">
        <v>80</v>
      </c>
      <c r="AV314" s="14" t="s">
        <v>78</v>
      </c>
      <c r="AW314" s="14" t="s">
        <v>33</v>
      </c>
      <c r="AX314" s="14" t="s">
        <v>71</v>
      </c>
      <c r="AY314" s="168" t="s">
        <v>191</v>
      </c>
    </row>
    <row r="315" spans="2:65" s="12" customFormat="1" ht="11.25">
      <c r="B315" s="152"/>
      <c r="D315" s="153" t="s">
        <v>201</v>
      </c>
      <c r="E315" s="154" t="s">
        <v>19</v>
      </c>
      <c r="F315" s="155" t="s">
        <v>2066</v>
      </c>
      <c r="H315" s="156">
        <v>47.18</v>
      </c>
      <c r="I315" s="157"/>
      <c r="L315" s="152"/>
      <c r="M315" s="158"/>
      <c r="T315" s="159"/>
      <c r="AT315" s="154" t="s">
        <v>201</v>
      </c>
      <c r="AU315" s="154" t="s">
        <v>80</v>
      </c>
      <c r="AV315" s="12" t="s">
        <v>80</v>
      </c>
      <c r="AW315" s="12" t="s">
        <v>33</v>
      </c>
      <c r="AX315" s="12" t="s">
        <v>71</v>
      </c>
      <c r="AY315" s="154" t="s">
        <v>191</v>
      </c>
    </row>
    <row r="316" spans="2:65" s="13" customFormat="1" ht="11.25">
      <c r="B316" s="160"/>
      <c r="D316" s="153" t="s">
        <v>201</v>
      </c>
      <c r="E316" s="161" t="s">
        <v>19</v>
      </c>
      <c r="F316" s="162" t="s">
        <v>203</v>
      </c>
      <c r="H316" s="163">
        <v>327.06</v>
      </c>
      <c r="I316" s="164"/>
      <c r="L316" s="160"/>
      <c r="M316" s="165"/>
      <c r="T316" s="166"/>
      <c r="AT316" s="161" t="s">
        <v>201</v>
      </c>
      <c r="AU316" s="161" t="s">
        <v>80</v>
      </c>
      <c r="AV316" s="13" t="s">
        <v>197</v>
      </c>
      <c r="AW316" s="13" t="s">
        <v>33</v>
      </c>
      <c r="AX316" s="13" t="s">
        <v>78</v>
      </c>
      <c r="AY316" s="161" t="s">
        <v>191</v>
      </c>
    </row>
    <row r="317" spans="2:65" s="1" customFormat="1" ht="11.25">
      <c r="B317" s="33"/>
      <c r="D317" s="153" t="s">
        <v>275</v>
      </c>
      <c r="F317" s="173" t="s">
        <v>2023</v>
      </c>
      <c r="L317" s="33"/>
      <c r="M317" s="151"/>
      <c r="T317" s="54"/>
      <c r="AU317" s="18" t="s">
        <v>80</v>
      </c>
    </row>
    <row r="318" spans="2:65" s="1" customFormat="1" ht="11.25">
      <c r="B318" s="33"/>
      <c r="D318" s="153" t="s">
        <v>275</v>
      </c>
      <c r="F318" s="174" t="s">
        <v>2024</v>
      </c>
      <c r="H318" s="175">
        <v>161.16999999999999</v>
      </c>
      <c r="L318" s="33"/>
      <c r="M318" s="151"/>
      <c r="T318" s="54"/>
      <c r="AU318" s="18" t="s">
        <v>80</v>
      </c>
    </row>
    <row r="319" spans="2:65" s="1" customFormat="1" ht="11.25">
      <c r="B319" s="33"/>
      <c r="D319" s="153" t="s">
        <v>275</v>
      </c>
      <c r="F319" s="174" t="s">
        <v>2025</v>
      </c>
      <c r="H319" s="175">
        <v>100.1</v>
      </c>
      <c r="L319" s="33"/>
      <c r="M319" s="151"/>
      <c r="T319" s="54"/>
      <c r="AU319" s="18" t="s">
        <v>80</v>
      </c>
    </row>
    <row r="320" spans="2:65" s="1" customFormat="1" ht="11.25">
      <c r="B320" s="33"/>
      <c r="D320" s="153" t="s">
        <v>275</v>
      </c>
      <c r="F320" s="174" t="s">
        <v>2026</v>
      </c>
      <c r="H320" s="175">
        <v>17.77</v>
      </c>
      <c r="L320" s="33"/>
      <c r="M320" s="151"/>
      <c r="T320" s="54"/>
      <c r="AU320" s="18" t="s">
        <v>80</v>
      </c>
    </row>
    <row r="321" spans="2:65" s="1" customFormat="1" ht="11.25">
      <c r="B321" s="33"/>
      <c r="D321" s="153" t="s">
        <v>275</v>
      </c>
      <c r="F321" s="174" t="s">
        <v>2027</v>
      </c>
      <c r="H321" s="175">
        <v>0.84</v>
      </c>
      <c r="L321" s="33"/>
      <c r="M321" s="151"/>
      <c r="T321" s="54"/>
      <c r="AU321" s="18" t="s">
        <v>80</v>
      </c>
    </row>
    <row r="322" spans="2:65" s="1" customFormat="1" ht="11.25">
      <c r="B322" s="33"/>
      <c r="D322" s="153" t="s">
        <v>275</v>
      </c>
      <c r="F322" s="174" t="s">
        <v>203</v>
      </c>
      <c r="H322" s="175">
        <v>279.88</v>
      </c>
      <c r="L322" s="33"/>
      <c r="M322" s="151"/>
      <c r="T322" s="54"/>
      <c r="AU322" s="18" t="s">
        <v>80</v>
      </c>
    </row>
    <row r="323" spans="2:65" s="11" customFormat="1" ht="22.9" customHeight="1">
      <c r="B323" s="122"/>
      <c r="D323" s="123" t="s">
        <v>70</v>
      </c>
      <c r="E323" s="132" t="s">
        <v>80</v>
      </c>
      <c r="F323" s="132" t="s">
        <v>516</v>
      </c>
      <c r="I323" s="125"/>
      <c r="J323" s="133">
        <f>BK323</f>
        <v>0</v>
      </c>
      <c r="L323" s="122"/>
      <c r="M323" s="127"/>
      <c r="P323" s="128">
        <v>0</v>
      </c>
      <c r="R323" s="128">
        <v>0</v>
      </c>
      <c r="T323" s="129">
        <v>0</v>
      </c>
      <c r="AR323" s="123" t="s">
        <v>78</v>
      </c>
      <c r="AT323" s="130" t="s">
        <v>70</v>
      </c>
      <c r="AU323" s="130" t="s">
        <v>78</v>
      </c>
      <c r="AY323" s="123" t="s">
        <v>191</v>
      </c>
      <c r="BK323" s="131">
        <v>0</v>
      </c>
    </row>
    <row r="324" spans="2:65" s="11" customFormat="1" ht="22.9" customHeight="1">
      <c r="B324" s="122"/>
      <c r="D324" s="123" t="s">
        <v>70</v>
      </c>
      <c r="E324" s="132" t="s">
        <v>197</v>
      </c>
      <c r="F324" s="132" t="s">
        <v>517</v>
      </c>
      <c r="I324" s="125"/>
      <c r="J324" s="133">
        <f>BK324</f>
        <v>0</v>
      </c>
      <c r="L324" s="122"/>
      <c r="M324" s="127"/>
      <c r="P324" s="128">
        <f>SUM(P325:P350)</f>
        <v>0</v>
      </c>
      <c r="R324" s="128">
        <f>SUM(R325:R350)</f>
        <v>0.92108469999999998</v>
      </c>
      <c r="T324" s="129">
        <f>SUM(T325:T350)</f>
        <v>0</v>
      </c>
      <c r="AR324" s="123" t="s">
        <v>78</v>
      </c>
      <c r="AT324" s="130" t="s">
        <v>70</v>
      </c>
      <c r="AU324" s="130" t="s">
        <v>78</v>
      </c>
      <c r="AY324" s="123" t="s">
        <v>191</v>
      </c>
      <c r="BK324" s="131">
        <f>SUM(BK325:BK350)</f>
        <v>0</v>
      </c>
    </row>
    <row r="325" spans="2:65" s="1" customFormat="1" ht="16.5" customHeight="1">
      <c r="B325" s="33"/>
      <c r="C325" s="134" t="s">
        <v>380</v>
      </c>
      <c r="D325" s="134" t="s">
        <v>193</v>
      </c>
      <c r="E325" s="135" t="s">
        <v>519</v>
      </c>
      <c r="F325" s="136" t="s">
        <v>520</v>
      </c>
      <c r="G325" s="137" t="s">
        <v>146</v>
      </c>
      <c r="H325" s="138">
        <v>19.38</v>
      </c>
      <c r="I325" s="139"/>
      <c r="J325" s="140">
        <f>ROUND(I325*H325,2)</f>
        <v>0</v>
      </c>
      <c r="K325" s="141"/>
      <c r="L325" s="33"/>
      <c r="M325" s="142" t="s">
        <v>19</v>
      </c>
      <c r="N325" s="143" t="s">
        <v>42</v>
      </c>
      <c r="P325" s="144">
        <f>O325*H325</f>
        <v>0</v>
      </c>
      <c r="Q325" s="144">
        <v>0</v>
      </c>
      <c r="R325" s="144">
        <f>Q325*H325</f>
        <v>0</v>
      </c>
      <c r="S325" s="144">
        <v>0</v>
      </c>
      <c r="T325" s="145">
        <f>S325*H325</f>
        <v>0</v>
      </c>
      <c r="AR325" s="146" t="s">
        <v>197</v>
      </c>
      <c r="AT325" s="146" t="s">
        <v>193</v>
      </c>
      <c r="AU325" s="146" t="s">
        <v>80</v>
      </c>
      <c r="AY325" s="18" t="s">
        <v>191</v>
      </c>
      <c r="BE325" s="147">
        <f>IF(N325="základní",J325,0)</f>
        <v>0</v>
      </c>
      <c r="BF325" s="147">
        <f>IF(N325="snížená",J325,0)</f>
        <v>0</v>
      </c>
      <c r="BG325" s="147">
        <f>IF(N325="zákl. přenesená",J325,0)</f>
        <v>0</v>
      </c>
      <c r="BH325" s="147">
        <f>IF(N325="sníž. přenesená",J325,0)</f>
        <v>0</v>
      </c>
      <c r="BI325" s="147">
        <f>IF(N325="nulová",J325,0)</f>
        <v>0</v>
      </c>
      <c r="BJ325" s="18" t="s">
        <v>78</v>
      </c>
      <c r="BK325" s="147">
        <f>ROUND(I325*H325,2)</f>
        <v>0</v>
      </c>
      <c r="BL325" s="18" t="s">
        <v>197</v>
      </c>
      <c r="BM325" s="146" t="s">
        <v>521</v>
      </c>
    </row>
    <row r="326" spans="2:65" s="1" customFormat="1" ht="11.25">
      <c r="B326" s="33"/>
      <c r="D326" s="148" t="s">
        <v>199</v>
      </c>
      <c r="F326" s="149" t="s">
        <v>522</v>
      </c>
      <c r="I326" s="150"/>
      <c r="L326" s="33"/>
      <c r="M326" s="151"/>
      <c r="T326" s="54"/>
      <c r="AT326" s="18" t="s">
        <v>199</v>
      </c>
      <c r="AU326" s="18" t="s">
        <v>80</v>
      </c>
    </row>
    <row r="327" spans="2:65" s="14" customFormat="1" ht="11.25">
      <c r="B327" s="167"/>
      <c r="D327" s="153" t="s">
        <v>201</v>
      </c>
      <c r="E327" s="168" t="s">
        <v>19</v>
      </c>
      <c r="F327" s="169" t="s">
        <v>523</v>
      </c>
      <c r="H327" s="168" t="s">
        <v>19</v>
      </c>
      <c r="I327" s="170"/>
      <c r="L327" s="167"/>
      <c r="M327" s="171"/>
      <c r="T327" s="172"/>
      <c r="AT327" s="168" t="s">
        <v>201</v>
      </c>
      <c r="AU327" s="168" t="s">
        <v>80</v>
      </c>
      <c r="AV327" s="14" t="s">
        <v>78</v>
      </c>
      <c r="AW327" s="14" t="s">
        <v>33</v>
      </c>
      <c r="AX327" s="14" t="s">
        <v>71</v>
      </c>
      <c r="AY327" s="168" t="s">
        <v>191</v>
      </c>
    </row>
    <row r="328" spans="2:65" s="12" customFormat="1" ht="11.25">
      <c r="B328" s="152"/>
      <c r="D328" s="153" t="s">
        <v>201</v>
      </c>
      <c r="E328" s="154" t="s">
        <v>19</v>
      </c>
      <c r="F328" s="155" t="s">
        <v>2067</v>
      </c>
      <c r="H328" s="156">
        <v>10.95</v>
      </c>
      <c r="I328" s="157"/>
      <c r="L328" s="152"/>
      <c r="M328" s="158"/>
      <c r="T328" s="159"/>
      <c r="AT328" s="154" t="s">
        <v>201</v>
      </c>
      <c r="AU328" s="154" t="s">
        <v>80</v>
      </c>
      <c r="AV328" s="12" t="s">
        <v>80</v>
      </c>
      <c r="AW328" s="12" t="s">
        <v>33</v>
      </c>
      <c r="AX328" s="12" t="s">
        <v>71</v>
      </c>
      <c r="AY328" s="154" t="s">
        <v>191</v>
      </c>
    </row>
    <row r="329" spans="2:65" s="12" customFormat="1" ht="11.25">
      <c r="B329" s="152"/>
      <c r="D329" s="153" t="s">
        <v>201</v>
      </c>
      <c r="E329" s="154" t="s">
        <v>19</v>
      </c>
      <c r="F329" s="155" t="s">
        <v>2068</v>
      </c>
      <c r="H329" s="156">
        <v>7.11</v>
      </c>
      <c r="I329" s="157"/>
      <c r="L329" s="152"/>
      <c r="M329" s="158"/>
      <c r="T329" s="159"/>
      <c r="AT329" s="154" t="s">
        <v>201</v>
      </c>
      <c r="AU329" s="154" t="s">
        <v>80</v>
      </c>
      <c r="AV329" s="12" t="s">
        <v>80</v>
      </c>
      <c r="AW329" s="12" t="s">
        <v>33</v>
      </c>
      <c r="AX329" s="12" t="s">
        <v>71</v>
      </c>
      <c r="AY329" s="154" t="s">
        <v>191</v>
      </c>
    </row>
    <row r="330" spans="2:65" s="12" customFormat="1" ht="11.25">
      <c r="B330" s="152"/>
      <c r="D330" s="153" t="s">
        <v>201</v>
      </c>
      <c r="E330" s="154" t="s">
        <v>19</v>
      </c>
      <c r="F330" s="155" t="s">
        <v>2069</v>
      </c>
      <c r="H330" s="156">
        <v>1.26</v>
      </c>
      <c r="I330" s="157"/>
      <c r="L330" s="152"/>
      <c r="M330" s="158"/>
      <c r="T330" s="159"/>
      <c r="AT330" s="154" t="s">
        <v>201</v>
      </c>
      <c r="AU330" s="154" t="s">
        <v>80</v>
      </c>
      <c r="AV330" s="12" t="s">
        <v>80</v>
      </c>
      <c r="AW330" s="12" t="s">
        <v>33</v>
      </c>
      <c r="AX330" s="12" t="s">
        <v>71</v>
      </c>
      <c r="AY330" s="154" t="s">
        <v>191</v>
      </c>
    </row>
    <row r="331" spans="2:65" s="12" customFormat="1" ht="11.25">
      <c r="B331" s="152"/>
      <c r="D331" s="153" t="s">
        <v>201</v>
      </c>
      <c r="E331" s="154" t="s">
        <v>19</v>
      </c>
      <c r="F331" s="155" t="s">
        <v>527</v>
      </c>
      <c r="H331" s="156">
        <v>0.06</v>
      </c>
      <c r="I331" s="157"/>
      <c r="L331" s="152"/>
      <c r="M331" s="158"/>
      <c r="T331" s="159"/>
      <c r="AT331" s="154" t="s">
        <v>201</v>
      </c>
      <c r="AU331" s="154" t="s">
        <v>80</v>
      </c>
      <c r="AV331" s="12" t="s">
        <v>80</v>
      </c>
      <c r="AW331" s="12" t="s">
        <v>33</v>
      </c>
      <c r="AX331" s="12" t="s">
        <v>71</v>
      </c>
      <c r="AY331" s="154" t="s">
        <v>191</v>
      </c>
    </row>
    <row r="332" spans="2:65" s="13" customFormat="1" ht="11.25">
      <c r="B332" s="160"/>
      <c r="D332" s="153" t="s">
        <v>201</v>
      </c>
      <c r="E332" s="161" t="s">
        <v>19</v>
      </c>
      <c r="F332" s="162" t="s">
        <v>203</v>
      </c>
      <c r="H332" s="163">
        <v>19.38</v>
      </c>
      <c r="I332" s="164"/>
      <c r="L332" s="160"/>
      <c r="M332" s="165"/>
      <c r="T332" s="166"/>
      <c r="AT332" s="161" t="s">
        <v>201</v>
      </c>
      <c r="AU332" s="161" t="s">
        <v>80</v>
      </c>
      <c r="AV332" s="13" t="s">
        <v>197</v>
      </c>
      <c r="AW332" s="13" t="s">
        <v>33</v>
      </c>
      <c r="AX332" s="13" t="s">
        <v>78</v>
      </c>
      <c r="AY332" s="161" t="s">
        <v>191</v>
      </c>
    </row>
    <row r="333" spans="2:65" s="1" customFormat="1" ht="24.2" customHeight="1">
      <c r="B333" s="33"/>
      <c r="C333" s="134" t="s">
        <v>385</v>
      </c>
      <c r="D333" s="134" t="s">
        <v>193</v>
      </c>
      <c r="E333" s="135" t="s">
        <v>529</v>
      </c>
      <c r="F333" s="136" t="s">
        <v>530</v>
      </c>
      <c r="G333" s="137" t="s">
        <v>146</v>
      </c>
      <c r="H333" s="138">
        <v>0.16</v>
      </c>
      <c r="I333" s="139"/>
      <c r="J333" s="140">
        <f>ROUND(I333*H333,2)</f>
        <v>0</v>
      </c>
      <c r="K333" s="141"/>
      <c r="L333" s="33"/>
      <c r="M333" s="142" t="s">
        <v>19</v>
      </c>
      <c r="N333" s="143" t="s">
        <v>42</v>
      </c>
      <c r="P333" s="144">
        <f>O333*H333</f>
        <v>0</v>
      </c>
      <c r="Q333" s="144">
        <v>0</v>
      </c>
      <c r="R333" s="144">
        <f>Q333*H333</f>
        <v>0</v>
      </c>
      <c r="S333" s="144">
        <v>0</v>
      </c>
      <c r="T333" s="145">
        <f>S333*H333</f>
        <v>0</v>
      </c>
      <c r="AR333" s="146" t="s">
        <v>197</v>
      </c>
      <c r="AT333" s="146" t="s">
        <v>193</v>
      </c>
      <c r="AU333" s="146" t="s">
        <v>80</v>
      </c>
      <c r="AY333" s="18" t="s">
        <v>191</v>
      </c>
      <c r="BE333" s="147">
        <f>IF(N333="základní",J333,0)</f>
        <v>0</v>
      </c>
      <c r="BF333" s="147">
        <f>IF(N333="snížená",J333,0)</f>
        <v>0</v>
      </c>
      <c r="BG333" s="147">
        <f>IF(N333="zákl. přenesená",J333,0)</f>
        <v>0</v>
      </c>
      <c r="BH333" s="147">
        <f>IF(N333="sníž. přenesená",J333,0)</f>
        <v>0</v>
      </c>
      <c r="BI333" s="147">
        <f>IF(N333="nulová",J333,0)</f>
        <v>0</v>
      </c>
      <c r="BJ333" s="18" t="s">
        <v>78</v>
      </c>
      <c r="BK333" s="147">
        <f>ROUND(I333*H333,2)</f>
        <v>0</v>
      </c>
      <c r="BL333" s="18" t="s">
        <v>197</v>
      </c>
      <c r="BM333" s="146" t="s">
        <v>2070</v>
      </c>
    </row>
    <row r="334" spans="2:65" s="1" customFormat="1" ht="11.25">
      <c r="B334" s="33"/>
      <c r="D334" s="148" t="s">
        <v>199</v>
      </c>
      <c r="F334" s="149" t="s">
        <v>532</v>
      </c>
      <c r="I334" s="150"/>
      <c r="L334" s="33"/>
      <c r="M334" s="151"/>
      <c r="T334" s="54"/>
      <c r="AT334" s="18" t="s">
        <v>199</v>
      </c>
      <c r="AU334" s="18" t="s">
        <v>80</v>
      </c>
    </row>
    <row r="335" spans="2:65" s="14" customFormat="1" ht="11.25">
      <c r="B335" s="167"/>
      <c r="D335" s="153" t="s">
        <v>201</v>
      </c>
      <c r="E335" s="168" t="s">
        <v>19</v>
      </c>
      <c r="F335" s="169" t="s">
        <v>533</v>
      </c>
      <c r="H335" s="168" t="s">
        <v>19</v>
      </c>
      <c r="I335" s="170"/>
      <c r="L335" s="167"/>
      <c r="M335" s="171"/>
      <c r="T335" s="172"/>
      <c r="AT335" s="168" t="s">
        <v>201</v>
      </c>
      <c r="AU335" s="168" t="s">
        <v>80</v>
      </c>
      <c r="AV335" s="14" t="s">
        <v>78</v>
      </c>
      <c r="AW335" s="14" t="s">
        <v>33</v>
      </c>
      <c r="AX335" s="14" t="s">
        <v>71</v>
      </c>
      <c r="AY335" s="168" t="s">
        <v>191</v>
      </c>
    </row>
    <row r="336" spans="2:65" s="12" customFormat="1" ht="11.25">
      <c r="B336" s="152"/>
      <c r="D336" s="153" t="s">
        <v>201</v>
      </c>
      <c r="E336" s="154" t="s">
        <v>19</v>
      </c>
      <c r="F336" s="155" t="s">
        <v>2071</v>
      </c>
      <c r="H336" s="156">
        <v>0.16</v>
      </c>
      <c r="I336" s="157"/>
      <c r="L336" s="152"/>
      <c r="M336" s="158"/>
      <c r="T336" s="159"/>
      <c r="AT336" s="154" t="s">
        <v>201</v>
      </c>
      <c r="AU336" s="154" t="s">
        <v>80</v>
      </c>
      <c r="AV336" s="12" t="s">
        <v>80</v>
      </c>
      <c r="AW336" s="12" t="s">
        <v>33</v>
      </c>
      <c r="AX336" s="12" t="s">
        <v>78</v>
      </c>
      <c r="AY336" s="154" t="s">
        <v>191</v>
      </c>
    </row>
    <row r="337" spans="2:65" s="1" customFormat="1" ht="24.2" customHeight="1">
      <c r="B337" s="33"/>
      <c r="C337" s="134" t="s">
        <v>390</v>
      </c>
      <c r="D337" s="134" t="s">
        <v>193</v>
      </c>
      <c r="E337" s="135" t="s">
        <v>536</v>
      </c>
      <c r="F337" s="136" t="s">
        <v>537</v>
      </c>
      <c r="G337" s="137" t="s">
        <v>146</v>
      </c>
      <c r="H337" s="138">
        <v>0.38500000000000001</v>
      </c>
      <c r="I337" s="139"/>
      <c r="J337" s="140">
        <f>ROUND(I337*H337,2)</f>
        <v>0</v>
      </c>
      <c r="K337" s="141"/>
      <c r="L337" s="33"/>
      <c r="M337" s="142" t="s">
        <v>19</v>
      </c>
      <c r="N337" s="143" t="s">
        <v>42</v>
      </c>
      <c r="P337" s="144">
        <f>O337*H337</f>
        <v>0</v>
      </c>
      <c r="Q337" s="144">
        <v>2.3010199999999998</v>
      </c>
      <c r="R337" s="144">
        <f>Q337*H337</f>
        <v>0.88589269999999998</v>
      </c>
      <c r="S337" s="144">
        <v>0</v>
      </c>
      <c r="T337" s="145">
        <f>S337*H337</f>
        <v>0</v>
      </c>
      <c r="AR337" s="146" t="s">
        <v>197</v>
      </c>
      <c r="AT337" s="146" t="s">
        <v>193</v>
      </c>
      <c r="AU337" s="146" t="s">
        <v>80</v>
      </c>
      <c r="AY337" s="18" t="s">
        <v>191</v>
      </c>
      <c r="BE337" s="147">
        <f>IF(N337="základní",J337,0)</f>
        <v>0</v>
      </c>
      <c r="BF337" s="147">
        <f>IF(N337="snížená",J337,0)</f>
        <v>0</v>
      </c>
      <c r="BG337" s="147">
        <f>IF(N337="zákl. přenesená",J337,0)</f>
        <v>0</v>
      </c>
      <c r="BH337" s="147">
        <f>IF(N337="sníž. přenesená",J337,0)</f>
        <v>0</v>
      </c>
      <c r="BI337" s="147">
        <f>IF(N337="nulová",J337,0)</f>
        <v>0</v>
      </c>
      <c r="BJ337" s="18" t="s">
        <v>78</v>
      </c>
      <c r="BK337" s="147">
        <f>ROUND(I337*H337,2)</f>
        <v>0</v>
      </c>
      <c r="BL337" s="18" t="s">
        <v>197</v>
      </c>
      <c r="BM337" s="146" t="s">
        <v>538</v>
      </c>
    </row>
    <row r="338" spans="2:65" s="1" customFormat="1" ht="11.25">
      <c r="B338" s="33"/>
      <c r="D338" s="148" t="s">
        <v>199</v>
      </c>
      <c r="F338" s="149" t="s">
        <v>539</v>
      </c>
      <c r="I338" s="150"/>
      <c r="L338" s="33"/>
      <c r="M338" s="151"/>
      <c r="T338" s="54"/>
      <c r="AT338" s="18" t="s">
        <v>199</v>
      </c>
      <c r="AU338" s="18" t="s">
        <v>80</v>
      </c>
    </row>
    <row r="339" spans="2:65" s="12" customFormat="1" ht="11.25">
      <c r="B339" s="152"/>
      <c r="D339" s="153" t="s">
        <v>201</v>
      </c>
      <c r="E339" s="154" t="s">
        <v>19</v>
      </c>
      <c r="F339" s="155" t="s">
        <v>2072</v>
      </c>
      <c r="H339" s="156">
        <v>0.2</v>
      </c>
      <c r="I339" s="157"/>
      <c r="L339" s="152"/>
      <c r="M339" s="158"/>
      <c r="T339" s="159"/>
      <c r="AT339" s="154" t="s">
        <v>201</v>
      </c>
      <c r="AU339" s="154" t="s">
        <v>80</v>
      </c>
      <c r="AV339" s="12" t="s">
        <v>80</v>
      </c>
      <c r="AW339" s="12" t="s">
        <v>33</v>
      </c>
      <c r="AX339" s="12" t="s">
        <v>71</v>
      </c>
      <c r="AY339" s="154" t="s">
        <v>191</v>
      </c>
    </row>
    <row r="340" spans="2:65" s="12" customFormat="1" ht="11.25">
      <c r="B340" s="152"/>
      <c r="D340" s="153" t="s">
        <v>201</v>
      </c>
      <c r="E340" s="154" t="s">
        <v>19</v>
      </c>
      <c r="F340" s="155" t="s">
        <v>541</v>
      </c>
      <c r="H340" s="156">
        <v>0.12</v>
      </c>
      <c r="I340" s="157"/>
      <c r="L340" s="152"/>
      <c r="M340" s="158"/>
      <c r="T340" s="159"/>
      <c r="AT340" s="154" t="s">
        <v>201</v>
      </c>
      <c r="AU340" s="154" t="s">
        <v>80</v>
      </c>
      <c r="AV340" s="12" t="s">
        <v>80</v>
      </c>
      <c r="AW340" s="12" t="s">
        <v>33</v>
      </c>
      <c r="AX340" s="12" t="s">
        <v>71</v>
      </c>
      <c r="AY340" s="154" t="s">
        <v>191</v>
      </c>
    </row>
    <row r="341" spans="2:65" s="12" customFormat="1" ht="11.25">
      <c r="B341" s="152"/>
      <c r="D341" s="153" t="s">
        <v>201</v>
      </c>
      <c r="E341" s="154" t="s">
        <v>19</v>
      </c>
      <c r="F341" s="155" t="s">
        <v>1151</v>
      </c>
      <c r="H341" s="156">
        <v>6.5000000000000002E-2</v>
      </c>
      <c r="I341" s="157"/>
      <c r="L341" s="152"/>
      <c r="M341" s="158"/>
      <c r="T341" s="159"/>
      <c r="AT341" s="154" t="s">
        <v>201</v>
      </c>
      <c r="AU341" s="154" t="s">
        <v>80</v>
      </c>
      <c r="AV341" s="12" t="s">
        <v>80</v>
      </c>
      <c r="AW341" s="12" t="s">
        <v>33</v>
      </c>
      <c r="AX341" s="12" t="s">
        <v>71</v>
      </c>
      <c r="AY341" s="154" t="s">
        <v>191</v>
      </c>
    </row>
    <row r="342" spans="2:65" s="13" customFormat="1" ht="11.25">
      <c r="B342" s="160"/>
      <c r="D342" s="153" t="s">
        <v>201</v>
      </c>
      <c r="E342" s="161" t="s">
        <v>19</v>
      </c>
      <c r="F342" s="162" t="s">
        <v>203</v>
      </c>
      <c r="H342" s="163">
        <v>0.38500000000000001</v>
      </c>
      <c r="I342" s="164"/>
      <c r="L342" s="160"/>
      <c r="M342" s="165"/>
      <c r="T342" s="166"/>
      <c r="AT342" s="161" t="s">
        <v>201</v>
      </c>
      <c r="AU342" s="161" t="s">
        <v>80</v>
      </c>
      <c r="AV342" s="13" t="s">
        <v>197</v>
      </c>
      <c r="AW342" s="13" t="s">
        <v>33</v>
      </c>
      <c r="AX342" s="13" t="s">
        <v>78</v>
      </c>
      <c r="AY342" s="161" t="s">
        <v>191</v>
      </c>
    </row>
    <row r="343" spans="2:65" s="1" customFormat="1" ht="16.5" customHeight="1">
      <c r="B343" s="33"/>
      <c r="C343" s="134" t="s">
        <v>399</v>
      </c>
      <c r="D343" s="134" t="s">
        <v>193</v>
      </c>
      <c r="E343" s="135" t="s">
        <v>544</v>
      </c>
      <c r="F343" s="136" t="s">
        <v>545</v>
      </c>
      <c r="G343" s="137" t="s">
        <v>196</v>
      </c>
      <c r="H343" s="138">
        <v>2.65</v>
      </c>
      <c r="I343" s="139"/>
      <c r="J343" s="140">
        <f>ROUND(I343*H343,2)</f>
        <v>0</v>
      </c>
      <c r="K343" s="141"/>
      <c r="L343" s="33"/>
      <c r="M343" s="142" t="s">
        <v>19</v>
      </c>
      <c r="N343" s="143" t="s">
        <v>42</v>
      </c>
      <c r="P343" s="144">
        <f>O343*H343</f>
        <v>0</v>
      </c>
      <c r="Q343" s="144">
        <v>1.328E-2</v>
      </c>
      <c r="R343" s="144">
        <f>Q343*H343</f>
        <v>3.5192000000000001E-2</v>
      </c>
      <c r="S343" s="144">
        <v>0</v>
      </c>
      <c r="T343" s="145">
        <f>S343*H343</f>
        <v>0</v>
      </c>
      <c r="AR343" s="146" t="s">
        <v>197</v>
      </c>
      <c r="AT343" s="146" t="s">
        <v>193</v>
      </c>
      <c r="AU343" s="146" t="s">
        <v>80</v>
      </c>
      <c r="AY343" s="18" t="s">
        <v>191</v>
      </c>
      <c r="BE343" s="147">
        <f>IF(N343="základní",J343,0)</f>
        <v>0</v>
      </c>
      <c r="BF343" s="147">
        <f>IF(N343="snížená",J343,0)</f>
        <v>0</v>
      </c>
      <c r="BG343" s="147">
        <f>IF(N343="zákl. přenesená",J343,0)</f>
        <v>0</v>
      </c>
      <c r="BH343" s="147">
        <f>IF(N343="sníž. přenesená",J343,0)</f>
        <v>0</v>
      </c>
      <c r="BI343" s="147">
        <f>IF(N343="nulová",J343,0)</f>
        <v>0</v>
      </c>
      <c r="BJ343" s="18" t="s">
        <v>78</v>
      </c>
      <c r="BK343" s="147">
        <f>ROUND(I343*H343,2)</f>
        <v>0</v>
      </c>
      <c r="BL343" s="18" t="s">
        <v>197</v>
      </c>
      <c r="BM343" s="146" t="s">
        <v>546</v>
      </c>
    </row>
    <row r="344" spans="2:65" s="1" customFormat="1" ht="11.25">
      <c r="B344" s="33"/>
      <c r="D344" s="148" t="s">
        <v>199</v>
      </c>
      <c r="F344" s="149" t="s">
        <v>547</v>
      </c>
      <c r="I344" s="150"/>
      <c r="L344" s="33"/>
      <c r="M344" s="151"/>
      <c r="T344" s="54"/>
      <c r="AT344" s="18" t="s">
        <v>199</v>
      </c>
      <c r="AU344" s="18" t="s">
        <v>80</v>
      </c>
    </row>
    <row r="345" spans="2:65" s="12" customFormat="1" ht="11.25">
      <c r="B345" s="152"/>
      <c r="D345" s="153" t="s">
        <v>201</v>
      </c>
      <c r="E345" s="154" t="s">
        <v>19</v>
      </c>
      <c r="F345" s="155" t="s">
        <v>2073</v>
      </c>
      <c r="H345" s="156">
        <v>1.6</v>
      </c>
      <c r="I345" s="157"/>
      <c r="L345" s="152"/>
      <c r="M345" s="158"/>
      <c r="T345" s="159"/>
      <c r="AT345" s="154" t="s">
        <v>201</v>
      </c>
      <c r="AU345" s="154" t="s">
        <v>80</v>
      </c>
      <c r="AV345" s="12" t="s">
        <v>80</v>
      </c>
      <c r="AW345" s="12" t="s">
        <v>33</v>
      </c>
      <c r="AX345" s="12" t="s">
        <v>71</v>
      </c>
      <c r="AY345" s="154" t="s">
        <v>191</v>
      </c>
    </row>
    <row r="346" spans="2:65" s="12" customFormat="1" ht="11.25">
      <c r="B346" s="152"/>
      <c r="D346" s="153" t="s">
        <v>201</v>
      </c>
      <c r="E346" s="154" t="s">
        <v>19</v>
      </c>
      <c r="F346" s="155" t="s">
        <v>549</v>
      </c>
      <c r="H346" s="156">
        <v>0.8</v>
      </c>
      <c r="I346" s="157"/>
      <c r="L346" s="152"/>
      <c r="M346" s="158"/>
      <c r="T346" s="159"/>
      <c r="AT346" s="154" t="s">
        <v>201</v>
      </c>
      <c r="AU346" s="154" t="s">
        <v>80</v>
      </c>
      <c r="AV346" s="12" t="s">
        <v>80</v>
      </c>
      <c r="AW346" s="12" t="s">
        <v>33</v>
      </c>
      <c r="AX346" s="12" t="s">
        <v>71</v>
      </c>
      <c r="AY346" s="154" t="s">
        <v>191</v>
      </c>
    </row>
    <row r="347" spans="2:65" s="12" customFormat="1" ht="11.25">
      <c r="B347" s="152"/>
      <c r="D347" s="153" t="s">
        <v>201</v>
      </c>
      <c r="E347" s="154" t="s">
        <v>19</v>
      </c>
      <c r="F347" s="155" t="s">
        <v>1152</v>
      </c>
      <c r="H347" s="156">
        <v>0.25</v>
      </c>
      <c r="I347" s="157"/>
      <c r="L347" s="152"/>
      <c r="M347" s="158"/>
      <c r="T347" s="159"/>
      <c r="AT347" s="154" t="s">
        <v>201</v>
      </c>
      <c r="AU347" s="154" t="s">
        <v>80</v>
      </c>
      <c r="AV347" s="12" t="s">
        <v>80</v>
      </c>
      <c r="AW347" s="12" t="s">
        <v>33</v>
      </c>
      <c r="AX347" s="12" t="s">
        <v>71</v>
      </c>
      <c r="AY347" s="154" t="s">
        <v>191</v>
      </c>
    </row>
    <row r="348" spans="2:65" s="13" customFormat="1" ht="11.25">
      <c r="B348" s="160"/>
      <c r="D348" s="153" t="s">
        <v>201</v>
      </c>
      <c r="E348" s="161" t="s">
        <v>19</v>
      </c>
      <c r="F348" s="162" t="s">
        <v>203</v>
      </c>
      <c r="H348" s="163">
        <v>2.65</v>
      </c>
      <c r="I348" s="164"/>
      <c r="L348" s="160"/>
      <c r="M348" s="165"/>
      <c r="T348" s="166"/>
      <c r="AT348" s="161" t="s">
        <v>201</v>
      </c>
      <c r="AU348" s="161" t="s">
        <v>80</v>
      </c>
      <c r="AV348" s="13" t="s">
        <v>197</v>
      </c>
      <c r="AW348" s="13" t="s">
        <v>33</v>
      </c>
      <c r="AX348" s="13" t="s">
        <v>78</v>
      </c>
      <c r="AY348" s="161" t="s">
        <v>191</v>
      </c>
    </row>
    <row r="349" spans="2:65" s="1" customFormat="1" ht="16.5" customHeight="1">
      <c r="B349" s="33"/>
      <c r="C349" s="134" t="s">
        <v>408</v>
      </c>
      <c r="D349" s="134" t="s">
        <v>193</v>
      </c>
      <c r="E349" s="135" t="s">
        <v>552</v>
      </c>
      <c r="F349" s="136" t="s">
        <v>553</v>
      </c>
      <c r="G349" s="137" t="s">
        <v>196</v>
      </c>
      <c r="H349" s="138">
        <v>2.65</v>
      </c>
      <c r="I349" s="139"/>
      <c r="J349" s="140">
        <f>ROUND(I349*H349,2)</f>
        <v>0</v>
      </c>
      <c r="K349" s="141"/>
      <c r="L349" s="33"/>
      <c r="M349" s="142" t="s">
        <v>19</v>
      </c>
      <c r="N349" s="143" t="s">
        <v>42</v>
      </c>
      <c r="P349" s="144">
        <f>O349*H349</f>
        <v>0</v>
      </c>
      <c r="Q349" s="144">
        <v>0</v>
      </c>
      <c r="R349" s="144">
        <f>Q349*H349</f>
        <v>0</v>
      </c>
      <c r="S349" s="144">
        <v>0</v>
      </c>
      <c r="T349" s="145">
        <f>S349*H349</f>
        <v>0</v>
      </c>
      <c r="AR349" s="146" t="s">
        <v>197</v>
      </c>
      <c r="AT349" s="146" t="s">
        <v>193</v>
      </c>
      <c r="AU349" s="146" t="s">
        <v>80</v>
      </c>
      <c r="AY349" s="18" t="s">
        <v>191</v>
      </c>
      <c r="BE349" s="147">
        <f>IF(N349="základní",J349,0)</f>
        <v>0</v>
      </c>
      <c r="BF349" s="147">
        <f>IF(N349="snížená",J349,0)</f>
        <v>0</v>
      </c>
      <c r="BG349" s="147">
        <f>IF(N349="zákl. přenesená",J349,0)</f>
        <v>0</v>
      </c>
      <c r="BH349" s="147">
        <f>IF(N349="sníž. přenesená",J349,0)</f>
        <v>0</v>
      </c>
      <c r="BI349" s="147">
        <f>IF(N349="nulová",J349,0)</f>
        <v>0</v>
      </c>
      <c r="BJ349" s="18" t="s">
        <v>78</v>
      </c>
      <c r="BK349" s="147">
        <f>ROUND(I349*H349,2)</f>
        <v>0</v>
      </c>
      <c r="BL349" s="18" t="s">
        <v>197</v>
      </c>
      <c r="BM349" s="146" t="s">
        <v>554</v>
      </c>
    </row>
    <row r="350" spans="2:65" s="1" customFormat="1" ht="11.25">
      <c r="B350" s="33"/>
      <c r="D350" s="148" t="s">
        <v>199</v>
      </c>
      <c r="F350" s="149" t="s">
        <v>555</v>
      </c>
      <c r="I350" s="150"/>
      <c r="L350" s="33"/>
      <c r="M350" s="151"/>
      <c r="T350" s="54"/>
      <c r="AT350" s="18" t="s">
        <v>199</v>
      </c>
      <c r="AU350" s="18" t="s">
        <v>80</v>
      </c>
    </row>
    <row r="351" spans="2:65" s="11" customFormat="1" ht="22.9" customHeight="1">
      <c r="B351" s="122"/>
      <c r="D351" s="123" t="s">
        <v>70</v>
      </c>
      <c r="E351" s="132" t="s">
        <v>219</v>
      </c>
      <c r="F351" s="132" t="s">
        <v>556</v>
      </c>
      <c r="I351" s="125"/>
      <c r="J351" s="133">
        <f>BK351</f>
        <v>0</v>
      </c>
      <c r="L351" s="122"/>
      <c r="M351" s="127"/>
      <c r="P351" s="128">
        <f>SUM(P352:P361)</f>
        <v>0</v>
      </c>
      <c r="R351" s="128">
        <f>SUM(R352:R361)</f>
        <v>0</v>
      </c>
      <c r="T351" s="129">
        <f>SUM(T352:T361)</f>
        <v>0</v>
      </c>
      <c r="AR351" s="123" t="s">
        <v>78</v>
      </c>
      <c r="AT351" s="130" t="s">
        <v>70</v>
      </c>
      <c r="AU351" s="130" t="s">
        <v>78</v>
      </c>
      <c r="AY351" s="123" t="s">
        <v>191</v>
      </c>
      <c r="BK351" s="131">
        <f>SUM(BK352:BK361)</f>
        <v>0</v>
      </c>
    </row>
    <row r="352" spans="2:65" s="1" customFormat="1" ht="21.75" customHeight="1">
      <c r="B352" s="33"/>
      <c r="C352" s="134" t="s">
        <v>416</v>
      </c>
      <c r="D352" s="134" t="s">
        <v>193</v>
      </c>
      <c r="E352" s="135" t="s">
        <v>558</v>
      </c>
      <c r="F352" s="136" t="s">
        <v>559</v>
      </c>
      <c r="G352" s="137" t="s">
        <v>196</v>
      </c>
      <c r="H352" s="138">
        <v>236</v>
      </c>
      <c r="I352" s="139"/>
      <c r="J352" s="140">
        <f>ROUND(I352*H352,2)</f>
        <v>0</v>
      </c>
      <c r="K352" s="141"/>
      <c r="L352" s="33"/>
      <c r="M352" s="142" t="s">
        <v>19</v>
      </c>
      <c r="N352" s="143" t="s">
        <v>42</v>
      </c>
      <c r="P352" s="144">
        <f>O352*H352</f>
        <v>0</v>
      </c>
      <c r="Q352" s="144">
        <v>0</v>
      </c>
      <c r="R352" s="144">
        <f>Q352*H352</f>
        <v>0</v>
      </c>
      <c r="S352" s="144">
        <v>0</v>
      </c>
      <c r="T352" s="145">
        <f>S352*H352</f>
        <v>0</v>
      </c>
      <c r="AR352" s="146" t="s">
        <v>197</v>
      </c>
      <c r="AT352" s="146" t="s">
        <v>193</v>
      </c>
      <c r="AU352" s="146" t="s">
        <v>80</v>
      </c>
      <c r="AY352" s="18" t="s">
        <v>191</v>
      </c>
      <c r="BE352" s="147">
        <f>IF(N352="základní",J352,0)</f>
        <v>0</v>
      </c>
      <c r="BF352" s="147">
        <f>IF(N352="snížená",J352,0)</f>
        <v>0</v>
      </c>
      <c r="BG352" s="147">
        <f>IF(N352="zákl. přenesená",J352,0)</f>
        <v>0</v>
      </c>
      <c r="BH352" s="147">
        <f>IF(N352="sníž. přenesená",J352,0)</f>
        <v>0</v>
      </c>
      <c r="BI352" s="147">
        <f>IF(N352="nulová",J352,0)</f>
        <v>0</v>
      </c>
      <c r="BJ352" s="18" t="s">
        <v>78</v>
      </c>
      <c r="BK352" s="147">
        <f>ROUND(I352*H352,2)</f>
        <v>0</v>
      </c>
      <c r="BL352" s="18" t="s">
        <v>197</v>
      </c>
      <c r="BM352" s="146" t="s">
        <v>2074</v>
      </c>
    </row>
    <row r="353" spans="2:65" s="1" customFormat="1" ht="11.25">
      <c r="B353" s="33"/>
      <c r="D353" s="148" t="s">
        <v>199</v>
      </c>
      <c r="F353" s="149" t="s">
        <v>561</v>
      </c>
      <c r="I353" s="150"/>
      <c r="L353" s="33"/>
      <c r="M353" s="151"/>
      <c r="T353" s="54"/>
      <c r="AT353" s="18" t="s">
        <v>199</v>
      </c>
      <c r="AU353" s="18" t="s">
        <v>80</v>
      </c>
    </row>
    <row r="354" spans="2:65" s="14" customFormat="1" ht="11.25">
      <c r="B354" s="167"/>
      <c r="D354" s="153" t="s">
        <v>201</v>
      </c>
      <c r="E354" s="168" t="s">
        <v>19</v>
      </c>
      <c r="F354" s="169" t="s">
        <v>562</v>
      </c>
      <c r="H354" s="168" t="s">
        <v>19</v>
      </c>
      <c r="I354" s="170"/>
      <c r="L354" s="167"/>
      <c r="M354" s="171"/>
      <c r="T354" s="172"/>
      <c r="AT354" s="168" t="s">
        <v>201</v>
      </c>
      <c r="AU354" s="168" t="s">
        <v>80</v>
      </c>
      <c r="AV354" s="14" t="s">
        <v>78</v>
      </c>
      <c r="AW354" s="14" t="s">
        <v>33</v>
      </c>
      <c r="AX354" s="14" t="s">
        <v>71</v>
      </c>
      <c r="AY354" s="168" t="s">
        <v>191</v>
      </c>
    </row>
    <row r="355" spans="2:65" s="12" customFormat="1" ht="11.25">
      <c r="B355" s="152"/>
      <c r="D355" s="153" t="s">
        <v>201</v>
      </c>
      <c r="E355" s="154" t="s">
        <v>19</v>
      </c>
      <c r="F355" s="155" t="s">
        <v>2075</v>
      </c>
      <c r="H355" s="156">
        <v>236</v>
      </c>
      <c r="I355" s="157"/>
      <c r="L355" s="152"/>
      <c r="M355" s="158"/>
      <c r="T355" s="159"/>
      <c r="AT355" s="154" t="s">
        <v>201</v>
      </c>
      <c r="AU355" s="154" t="s">
        <v>80</v>
      </c>
      <c r="AV355" s="12" t="s">
        <v>80</v>
      </c>
      <c r="AW355" s="12" t="s">
        <v>33</v>
      </c>
      <c r="AX355" s="12" t="s">
        <v>71</v>
      </c>
      <c r="AY355" s="154" t="s">
        <v>191</v>
      </c>
    </row>
    <row r="356" spans="2:65" s="13" customFormat="1" ht="11.25">
      <c r="B356" s="160"/>
      <c r="D356" s="153" t="s">
        <v>201</v>
      </c>
      <c r="E356" s="161" t="s">
        <v>19</v>
      </c>
      <c r="F356" s="162" t="s">
        <v>203</v>
      </c>
      <c r="H356" s="163">
        <v>236</v>
      </c>
      <c r="I356" s="164"/>
      <c r="L356" s="160"/>
      <c r="M356" s="165"/>
      <c r="T356" s="166"/>
      <c r="AT356" s="161" t="s">
        <v>201</v>
      </c>
      <c r="AU356" s="161" t="s">
        <v>80</v>
      </c>
      <c r="AV356" s="13" t="s">
        <v>197</v>
      </c>
      <c r="AW356" s="13" t="s">
        <v>33</v>
      </c>
      <c r="AX356" s="13" t="s">
        <v>78</v>
      </c>
      <c r="AY356" s="161" t="s">
        <v>191</v>
      </c>
    </row>
    <row r="357" spans="2:65" s="1" customFormat="1" ht="21.75" customHeight="1">
      <c r="B357" s="33"/>
      <c r="C357" s="134" t="s">
        <v>422</v>
      </c>
      <c r="D357" s="134" t="s">
        <v>193</v>
      </c>
      <c r="E357" s="135" t="s">
        <v>570</v>
      </c>
      <c r="F357" s="136" t="s">
        <v>571</v>
      </c>
      <c r="G357" s="137" t="s">
        <v>196</v>
      </c>
      <c r="H357" s="138">
        <v>62</v>
      </c>
      <c r="I357" s="139"/>
      <c r="J357" s="140">
        <f>ROUND(I357*H357,2)</f>
        <v>0</v>
      </c>
      <c r="K357" s="141"/>
      <c r="L357" s="33"/>
      <c r="M357" s="142" t="s">
        <v>19</v>
      </c>
      <c r="N357" s="143" t="s">
        <v>42</v>
      </c>
      <c r="P357" s="144">
        <f>O357*H357</f>
        <v>0</v>
      </c>
      <c r="Q357" s="144">
        <v>0</v>
      </c>
      <c r="R357" s="144">
        <f>Q357*H357</f>
        <v>0</v>
      </c>
      <c r="S357" s="144">
        <v>0</v>
      </c>
      <c r="T357" s="145">
        <f>S357*H357</f>
        <v>0</v>
      </c>
      <c r="AR357" s="146" t="s">
        <v>197</v>
      </c>
      <c r="AT357" s="146" t="s">
        <v>193</v>
      </c>
      <c r="AU357" s="146" t="s">
        <v>80</v>
      </c>
      <c r="AY357" s="18" t="s">
        <v>191</v>
      </c>
      <c r="BE357" s="147">
        <f>IF(N357="základní",J357,0)</f>
        <v>0</v>
      </c>
      <c r="BF357" s="147">
        <f>IF(N357="snížená",J357,0)</f>
        <v>0</v>
      </c>
      <c r="BG357" s="147">
        <f>IF(N357="zákl. přenesená",J357,0)</f>
        <v>0</v>
      </c>
      <c r="BH357" s="147">
        <f>IF(N357="sníž. přenesená",J357,0)</f>
        <v>0</v>
      </c>
      <c r="BI357" s="147">
        <f>IF(N357="nulová",J357,0)</f>
        <v>0</v>
      </c>
      <c r="BJ357" s="18" t="s">
        <v>78</v>
      </c>
      <c r="BK357" s="147">
        <f>ROUND(I357*H357,2)</f>
        <v>0</v>
      </c>
      <c r="BL357" s="18" t="s">
        <v>197</v>
      </c>
      <c r="BM357" s="146" t="s">
        <v>2076</v>
      </c>
    </row>
    <row r="358" spans="2:65" s="1" customFormat="1" ht="11.25">
      <c r="B358" s="33"/>
      <c r="D358" s="148" t="s">
        <v>199</v>
      </c>
      <c r="F358" s="149" t="s">
        <v>573</v>
      </c>
      <c r="I358" s="150"/>
      <c r="L358" s="33"/>
      <c r="M358" s="151"/>
      <c r="T358" s="54"/>
      <c r="AT358" s="18" t="s">
        <v>199</v>
      </c>
      <c r="AU358" s="18" t="s">
        <v>80</v>
      </c>
    </row>
    <row r="359" spans="2:65" s="14" customFormat="1" ht="11.25">
      <c r="B359" s="167"/>
      <c r="D359" s="153" t="s">
        <v>201</v>
      </c>
      <c r="E359" s="168" t="s">
        <v>19</v>
      </c>
      <c r="F359" s="169" t="s">
        <v>562</v>
      </c>
      <c r="H359" s="168" t="s">
        <v>19</v>
      </c>
      <c r="I359" s="170"/>
      <c r="L359" s="167"/>
      <c r="M359" s="171"/>
      <c r="T359" s="172"/>
      <c r="AT359" s="168" t="s">
        <v>201</v>
      </c>
      <c r="AU359" s="168" t="s">
        <v>80</v>
      </c>
      <c r="AV359" s="14" t="s">
        <v>78</v>
      </c>
      <c r="AW359" s="14" t="s">
        <v>33</v>
      </c>
      <c r="AX359" s="14" t="s">
        <v>71</v>
      </c>
      <c r="AY359" s="168" t="s">
        <v>191</v>
      </c>
    </row>
    <row r="360" spans="2:65" s="12" customFormat="1" ht="11.25">
      <c r="B360" s="152"/>
      <c r="D360" s="153" t="s">
        <v>201</v>
      </c>
      <c r="E360" s="154" t="s">
        <v>19</v>
      </c>
      <c r="F360" s="155" t="s">
        <v>2004</v>
      </c>
      <c r="H360" s="156">
        <v>62</v>
      </c>
      <c r="I360" s="157"/>
      <c r="L360" s="152"/>
      <c r="M360" s="158"/>
      <c r="T360" s="159"/>
      <c r="AT360" s="154" t="s">
        <v>201</v>
      </c>
      <c r="AU360" s="154" t="s">
        <v>80</v>
      </c>
      <c r="AV360" s="12" t="s">
        <v>80</v>
      </c>
      <c r="AW360" s="12" t="s">
        <v>33</v>
      </c>
      <c r="AX360" s="12" t="s">
        <v>71</v>
      </c>
      <c r="AY360" s="154" t="s">
        <v>191</v>
      </c>
    </row>
    <row r="361" spans="2:65" s="13" customFormat="1" ht="11.25">
      <c r="B361" s="160"/>
      <c r="D361" s="153" t="s">
        <v>201</v>
      </c>
      <c r="E361" s="161" t="s">
        <v>19</v>
      </c>
      <c r="F361" s="162" t="s">
        <v>203</v>
      </c>
      <c r="H361" s="163">
        <v>62</v>
      </c>
      <c r="I361" s="164"/>
      <c r="L361" s="160"/>
      <c r="M361" s="165"/>
      <c r="T361" s="166"/>
      <c r="AT361" s="161" t="s">
        <v>201</v>
      </c>
      <c r="AU361" s="161" t="s">
        <v>80</v>
      </c>
      <c r="AV361" s="13" t="s">
        <v>197</v>
      </c>
      <c r="AW361" s="13" t="s">
        <v>33</v>
      </c>
      <c r="AX361" s="13" t="s">
        <v>78</v>
      </c>
      <c r="AY361" s="161" t="s">
        <v>191</v>
      </c>
    </row>
    <row r="362" spans="2:65" s="11" customFormat="1" ht="22.9" customHeight="1">
      <c r="B362" s="122"/>
      <c r="D362" s="123" t="s">
        <v>70</v>
      </c>
      <c r="E362" s="132" t="s">
        <v>236</v>
      </c>
      <c r="F362" s="132" t="s">
        <v>574</v>
      </c>
      <c r="I362" s="125"/>
      <c r="J362" s="133">
        <f>BK362</f>
        <v>0</v>
      </c>
      <c r="L362" s="122"/>
      <c r="M362" s="127"/>
      <c r="P362" s="128">
        <f>SUM(P363:P533)</f>
        <v>0</v>
      </c>
      <c r="R362" s="128">
        <f>SUM(R363:R533)</f>
        <v>6.2647499999999994</v>
      </c>
      <c r="T362" s="129">
        <f>SUM(T363:T533)</f>
        <v>3.8110999999999997</v>
      </c>
      <c r="AR362" s="123" t="s">
        <v>78</v>
      </c>
      <c r="AT362" s="130" t="s">
        <v>70</v>
      </c>
      <c r="AU362" s="130" t="s">
        <v>78</v>
      </c>
      <c r="AY362" s="123" t="s">
        <v>191</v>
      </c>
      <c r="BK362" s="131">
        <f>SUM(BK363:BK533)</f>
        <v>0</v>
      </c>
    </row>
    <row r="363" spans="2:65" s="1" customFormat="1" ht="21.75" customHeight="1">
      <c r="B363" s="33"/>
      <c r="C363" s="134" t="s">
        <v>427</v>
      </c>
      <c r="D363" s="134" t="s">
        <v>193</v>
      </c>
      <c r="E363" s="135" t="s">
        <v>576</v>
      </c>
      <c r="F363" s="136" t="s">
        <v>577</v>
      </c>
      <c r="G363" s="137" t="s">
        <v>228</v>
      </c>
      <c r="H363" s="138">
        <v>86.6</v>
      </c>
      <c r="I363" s="139"/>
      <c r="J363" s="140">
        <f>ROUND(I363*H363,2)</f>
        <v>0</v>
      </c>
      <c r="K363" s="141"/>
      <c r="L363" s="33"/>
      <c r="M363" s="142" t="s">
        <v>19</v>
      </c>
      <c r="N363" s="143" t="s">
        <v>42</v>
      </c>
      <c r="P363" s="144">
        <f>O363*H363</f>
        <v>0</v>
      </c>
      <c r="Q363" s="144">
        <v>0</v>
      </c>
      <c r="R363" s="144">
        <f>Q363*H363</f>
        <v>0</v>
      </c>
      <c r="S363" s="144">
        <v>4.3999999999999997E-2</v>
      </c>
      <c r="T363" s="145">
        <f>S363*H363</f>
        <v>3.8103999999999996</v>
      </c>
      <c r="AR363" s="146" t="s">
        <v>197</v>
      </c>
      <c r="AT363" s="146" t="s">
        <v>193</v>
      </c>
      <c r="AU363" s="146" t="s">
        <v>80</v>
      </c>
      <c r="AY363" s="18" t="s">
        <v>191</v>
      </c>
      <c r="BE363" s="147">
        <f>IF(N363="základní",J363,0)</f>
        <v>0</v>
      </c>
      <c r="BF363" s="147">
        <f>IF(N363="snížená",J363,0)</f>
        <v>0</v>
      </c>
      <c r="BG363" s="147">
        <f>IF(N363="zákl. přenesená",J363,0)</f>
        <v>0</v>
      </c>
      <c r="BH363" s="147">
        <f>IF(N363="sníž. přenesená",J363,0)</f>
        <v>0</v>
      </c>
      <c r="BI363" s="147">
        <f>IF(N363="nulová",J363,0)</f>
        <v>0</v>
      </c>
      <c r="BJ363" s="18" t="s">
        <v>78</v>
      </c>
      <c r="BK363" s="147">
        <f>ROUND(I363*H363,2)</f>
        <v>0</v>
      </c>
      <c r="BL363" s="18" t="s">
        <v>197</v>
      </c>
      <c r="BM363" s="146" t="s">
        <v>2077</v>
      </c>
    </row>
    <row r="364" spans="2:65" s="1" customFormat="1" ht="11.25">
      <c r="B364" s="33"/>
      <c r="D364" s="148" t="s">
        <v>199</v>
      </c>
      <c r="F364" s="149" t="s">
        <v>579</v>
      </c>
      <c r="I364" s="150"/>
      <c r="L364" s="33"/>
      <c r="M364" s="151"/>
      <c r="T364" s="54"/>
      <c r="AT364" s="18" t="s">
        <v>199</v>
      </c>
      <c r="AU364" s="18" t="s">
        <v>80</v>
      </c>
    </row>
    <row r="365" spans="2:65" s="12" customFormat="1" ht="11.25">
      <c r="B365" s="152"/>
      <c r="D365" s="153" t="s">
        <v>201</v>
      </c>
      <c r="E365" s="154" t="s">
        <v>19</v>
      </c>
      <c r="F365" s="155" t="s">
        <v>2078</v>
      </c>
      <c r="H365" s="156">
        <v>86.6</v>
      </c>
      <c r="I365" s="157"/>
      <c r="L365" s="152"/>
      <c r="M365" s="158"/>
      <c r="T365" s="159"/>
      <c r="AT365" s="154" t="s">
        <v>201</v>
      </c>
      <c r="AU365" s="154" t="s">
        <v>80</v>
      </c>
      <c r="AV365" s="12" t="s">
        <v>80</v>
      </c>
      <c r="AW365" s="12" t="s">
        <v>33</v>
      </c>
      <c r="AX365" s="12" t="s">
        <v>71</v>
      </c>
      <c r="AY365" s="154" t="s">
        <v>191</v>
      </c>
    </row>
    <row r="366" spans="2:65" s="13" customFormat="1" ht="11.25">
      <c r="B366" s="160"/>
      <c r="D366" s="153" t="s">
        <v>201</v>
      </c>
      <c r="E366" s="161" t="s">
        <v>19</v>
      </c>
      <c r="F366" s="162" t="s">
        <v>203</v>
      </c>
      <c r="H366" s="163">
        <v>86.6</v>
      </c>
      <c r="I366" s="164"/>
      <c r="L366" s="160"/>
      <c r="M366" s="165"/>
      <c r="T366" s="166"/>
      <c r="AT366" s="161" t="s">
        <v>201</v>
      </c>
      <c r="AU366" s="161" t="s">
        <v>80</v>
      </c>
      <c r="AV366" s="13" t="s">
        <v>197</v>
      </c>
      <c r="AW366" s="13" t="s">
        <v>33</v>
      </c>
      <c r="AX366" s="13" t="s">
        <v>78</v>
      </c>
      <c r="AY366" s="161" t="s">
        <v>191</v>
      </c>
    </row>
    <row r="367" spans="2:65" s="1" customFormat="1" ht="21.75" customHeight="1">
      <c r="B367" s="33"/>
      <c r="C367" s="134" t="s">
        <v>434</v>
      </c>
      <c r="D367" s="134" t="s">
        <v>193</v>
      </c>
      <c r="E367" s="135" t="s">
        <v>582</v>
      </c>
      <c r="F367" s="136" t="s">
        <v>583</v>
      </c>
      <c r="G367" s="137" t="s">
        <v>228</v>
      </c>
      <c r="H367" s="138">
        <v>59.2</v>
      </c>
      <c r="I367" s="139"/>
      <c r="J367" s="140">
        <f>ROUND(I367*H367,2)</f>
        <v>0</v>
      </c>
      <c r="K367" s="141"/>
      <c r="L367" s="33"/>
      <c r="M367" s="142" t="s">
        <v>19</v>
      </c>
      <c r="N367" s="143" t="s">
        <v>42</v>
      </c>
      <c r="P367" s="144">
        <f>O367*H367</f>
        <v>0</v>
      </c>
      <c r="Q367" s="144">
        <v>0</v>
      </c>
      <c r="R367" s="144">
        <f>Q367*H367</f>
        <v>0</v>
      </c>
      <c r="S367" s="144">
        <v>0</v>
      </c>
      <c r="T367" s="145">
        <f>S367*H367</f>
        <v>0</v>
      </c>
      <c r="AR367" s="146" t="s">
        <v>197</v>
      </c>
      <c r="AT367" s="146" t="s">
        <v>193</v>
      </c>
      <c r="AU367" s="146" t="s">
        <v>80</v>
      </c>
      <c r="AY367" s="18" t="s">
        <v>191</v>
      </c>
      <c r="BE367" s="147">
        <f>IF(N367="základní",J367,0)</f>
        <v>0</v>
      </c>
      <c r="BF367" s="147">
        <f>IF(N367="snížená",J367,0)</f>
        <v>0</v>
      </c>
      <c r="BG367" s="147">
        <f>IF(N367="zákl. přenesená",J367,0)</f>
        <v>0</v>
      </c>
      <c r="BH367" s="147">
        <f>IF(N367="sníž. přenesená",J367,0)</f>
        <v>0</v>
      </c>
      <c r="BI367" s="147">
        <f>IF(N367="nulová",J367,0)</f>
        <v>0</v>
      </c>
      <c r="BJ367" s="18" t="s">
        <v>78</v>
      </c>
      <c r="BK367" s="147">
        <f>ROUND(I367*H367,2)</f>
        <v>0</v>
      </c>
      <c r="BL367" s="18" t="s">
        <v>197</v>
      </c>
      <c r="BM367" s="146" t="s">
        <v>584</v>
      </c>
    </row>
    <row r="368" spans="2:65" s="1" customFormat="1" ht="11.25">
      <c r="B368" s="33"/>
      <c r="D368" s="148" t="s">
        <v>199</v>
      </c>
      <c r="F368" s="149" t="s">
        <v>585</v>
      </c>
      <c r="I368" s="150"/>
      <c r="L368" s="33"/>
      <c r="M368" s="151"/>
      <c r="T368" s="54"/>
      <c r="AT368" s="18" t="s">
        <v>199</v>
      </c>
      <c r="AU368" s="18" t="s">
        <v>80</v>
      </c>
    </row>
    <row r="369" spans="2:65" s="1" customFormat="1" ht="16.5" customHeight="1">
      <c r="B369" s="33"/>
      <c r="C369" s="183" t="s">
        <v>450</v>
      </c>
      <c r="D369" s="183" t="s">
        <v>462</v>
      </c>
      <c r="E369" s="184" t="s">
        <v>587</v>
      </c>
      <c r="F369" s="185" t="s">
        <v>588</v>
      </c>
      <c r="G369" s="186" t="s">
        <v>228</v>
      </c>
      <c r="H369" s="187">
        <v>59.792000000000002</v>
      </c>
      <c r="I369" s="188"/>
      <c r="J369" s="189">
        <f>ROUND(I369*H369,2)</f>
        <v>0</v>
      </c>
      <c r="K369" s="190"/>
      <c r="L369" s="191"/>
      <c r="M369" s="192" t="s">
        <v>19</v>
      </c>
      <c r="N369" s="193" t="s">
        <v>42</v>
      </c>
      <c r="P369" s="144">
        <f>O369*H369</f>
        <v>0</v>
      </c>
      <c r="Q369" s="144">
        <v>1.4500000000000001E-2</v>
      </c>
      <c r="R369" s="144">
        <f>Q369*H369</f>
        <v>0.86698400000000009</v>
      </c>
      <c r="S369" s="144">
        <v>0</v>
      </c>
      <c r="T369" s="145">
        <f>S369*H369</f>
        <v>0</v>
      </c>
      <c r="AR369" s="146" t="s">
        <v>236</v>
      </c>
      <c r="AT369" s="146" t="s">
        <v>462</v>
      </c>
      <c r="AU369" s="146" t="s">
        <v>80</v>
      </c>
      <c r="AY369" s="18" t="s">
        <v>191</v>
      </c>
      <c r="BE369" s="147">
        <f>IF(N369="základní",J369,0)</f>
        <v>0</v>
      </c>
      <c r="BF369" s="147">
        <f>IF(N369="snížená",J369,0)</f>
        <v>0</v>
      </c>
      <c r="BG369" s="147">
        <f>IF(N369="zákl. přenesená",J369,0)</f>
        <v>0</v>
      </c>
      <c r="BH369" s="147">
        <f>IF(N369="sníž. přenesená",J369,0)</f>
        <v>0</v>
      </c>
      <c r="BI369" s="147">
        <f>IF(N369="nulová",J369,0)</f>
        <v>0</v>
      </c>
      <c r="BJ369" s="18" t="s">
        <v>78</v>
      </c>
      <c r="BK369" s="147">
        <f>ROUND(I369*H369,2)</f>
        <v>0</v>
      </c>
      <c r="BL369" s="18" t="s">
        <v>197</v>
      </c>
      <c r="BM369" s="146" t="s">
        <v>589</v>
      </c>
    </row>
    <row r="370" spans="2:65" s="1" customFormat="1" ht="19.5">
      <c r="B370" s="33"/>
      <c r="D370" s="153" t="s">
        <v>498</v>
      </c>
      <c r="F370" s="194" t="s">
        <v>590</v>
      </c>
      <c r="I370" s="150"/>
      <c r="L370" s="33"/>
      <c r="M370" s="151"/>
      <c r="T370" s="54"/>
      <c r="AT370" s="18" t="s">
        <v>498</v>
      </c>
      <c r="AU370" s="18" t="s">
        <v>80</v>
      </c>
    </row>
    <row r="371" spans="2:65" s="12" customFormat="1" ht="11.25">
      <c r="B371" s="152"/>
      <c r="D371" s="153" t="s">
        <v>201</v>
      </c>
      <c r="F371" s="155" t="s">
        <v>2079</v>
      </c>
      <c r="H371" s="156">
        <v>59.792000000000002</v>
      </c>
      <c r="I371" s="157"/>
      <c r="L371" s="152"/>
      <c r="M371" s="158"/>
      <c r="T371" s="159"/>
      <c r="AT371" s="154" t="s">
        <v>201</v>
      </c>
      <c r="AU371" s="154" t="s">
        <v>80</v>
      </c>
      <c r="AV371" s="12" t="s">
        <v>80</v>
      </c>
      <c r="AW371" s="12" t="s">
        <v>4</v>
      </c>
      <c r="AX371" s="12" t="s">
        <v>78</v>
      </c>
      <c r="AY371" s="154" t="s">
        <v>191</v>
      </c>
    </row>
    <row r="372" spans="2:65" s="1" customFormat="1" ht="16.5" customHeight="1">
      <c r="B372" s="33"/>
      <c r="C372" s="183" t="s">
        <v>461</v>
      </c>
      <c r="D372" s="183" t="s">
        <v>462</v>
      </c>
      <c r="E372" s="184" t="s">
        <v>593</v>
      </c>
      <c r="F372" s="185" t="s">
        <v>594</v>
      </c>
      <c r="G372" s="186" t="s">
        <v>595</v>
      </c>
      <c r="H372" s="187">
        <v>20</v>
      </c>
      <c r="I372" s="188"/>
      <c r="J372" s="189">
        <f>ROUND(I372*H372,2)</f>
        <v>0</v>
      </c>
      <c r="K372" s="190"/>
      <c r="L372" s="191"/>
      <c r="M372" s="192" t="s">
        <v>19</v>
      </c>
      <c r="N372" s="193" t="s">
        <v>42</v>
      </c>
      <c r="P372" s="144">
        <f>O372*H372</f>
        <v>0</v>
      </c>
      <c r="Q372" s="144">
        <v>2.9999999999999997E-4</v>
      </c>
      <c r="R372" s="144">
        <f>Q372*H372</f>
        <v>5.9999999999999993E-3</v>
      </c>
      <c r="S372" s="144">
        <v>0</v>
      </c>
      <c r="T372" s="145">
        <f>S372*H372</f>
        <v>0</v>
      </c>
      <c r="AR372" s="146" t="s">
        <v>236</v>
      </c>
      <c r="AT372" s="146" t="s">
        <v>462</v>
      </c>
      <c r="AU372" s="146" t="s">
        <v>80</v>
      </c>
      <c r="AY372" s="18" t="s">
        <v>191</v>
      </c>
      <c r="BE372" s="147">
        <f>IF(N372="základní",J372,0)</f>
        <v>0</v>
      </c>
      <c r="BF372" s="147">
        <f>IF(N372="snížená",J372,0)</f>
        <v>0</v>
      </c>
      <c r="BG372" s="147">
        <f>IF(N372="zákl. přenesená",J372,0)</f>
        <v>0</v>
      </c>
      <c r="BH372" s="147">
        <f>IF(N372="sníž. přenesená",J372,0)</f>
        <v>0</v>
      </c>
      <c r="BI372" s="147">
        <f>IF(N372="nulová",J372,0)</f>
        <v>0</v>
      </c>
      <c r="BJ372" s="18" t="s">
        <v>78</v>
      </c>
      <c r="BK372" s="147">
        <f>ROUND(I372*H372,2)</f>
        <v>0</v>
      </c>
      <c r="BL372" s="18" t="s">
        <v>197</v>
      </c>
      <c r="BM372" s="146" t="s">
        <v>596</v>
      </c>
    </row>
    <row r="373" spans="2:65" s="1" customFormat="1" ht="19.5">
      <c r="B373" s="33"/>
      <c r="D373" s="153" t="s">
        <v>498</v>
      </c>
      <c r="F373" s="194" t="s">
        <v>590</v>
      </c>
      <c r="I373" s="150"/>
      <c r="L373" s="33"/>
      <c r="M373" s="151"/>
      <c r="T373" s="54"/>
      <c r="AT373" s="18" t="s">
        <v>498</v>
      </c>
      <c r="AU373" s="18" t="s">
        <v>80</v>
      </c>
    </row>
    <row r="374" spans="2:65" s="1" customFormat="1" ht="16.5" customHeight="1">
      <c r="B374" s="33"/>
      <c r="C374" s="183" t="s">
        <v>468</v>
      </c>
      <c r="D374" s="183" t="s">
        <v>462</v>
      </c>
      <c r="E374" s="184" t="s">
        <v>1159</v>
      </c>
      <c r="F374" s="185" t="s">
        <v>1160</v>
      </c>
      <c r="G374" s="186" t="s">
        <v>595</v>
      </c>
      <c r="H374" s="187">
        <v>3</v>
      </c>
      <c r="I374" s="188"/>
      <c r="J374" s="189">
        <f>ROUND(I374*H374,2)</f>
        <v>0</v>
      </c>
      <c r="K374" s="190"/>
      <c r="L374" s="191"/>
      <c r="M374" s="192" t="s">
        <v>19</v>
      </c>
      <c r="N374" s="193" t="s">
        <v>42</v>
      </c>
      <c r="P374" s="144">
        <f>O374*H374</f>
        <v>0</v>
      </c>
      <c r="Q374" s="144">
        <v>1E-4</v>
      </c>
      <c r="R374" s="144">
        <f>Q374*H374</f>
        <v>3.0000000000000003E-4</v>
      </c>
      <c r="S374" s="144">
        <v>0</v>
      </c>
      <c r="T374" s="145">
        <f>S374*H374</f>
        <v>0</v>
      </c>
      <c r="AR374" s="146" t="s">
        <v>236</v>
      </c>
      <c r="AT374" s="146" t="s">
        <v>462</v>
      </c>
      <c r="AU374" s="146" t="s">
        <v>80</v>
      </c>
      <c r="AY374" s="18" t="s">
        <v>191</v>
      </c>
      <c r="BE374" s="147">
        <f>IF(N374="základní",J374,0)</f>
        <v>0</v>
      </c>
      <c r="BF374" s="147">
        <f>IF(N374="snížená",J374,0)</f>
        <v>0</v>
      </c>
      <c r="BG374" s="147">
        <f>IF(N374="zákl. přenesená",J374,0)</f>
        <v>0</v>
      </c>
      <c r="BH374" s="147">
        <f>IF(N374="sníž. přenesená",J374,0)</f>
        <v>0</v>
      </c>
      <c r="BI374" s="147">
        <f>IF(N374="nulová",J374,0)</f>
        <v>0</v>
      </c>
      <c r="BJ374" s="18" t="s">
        <v>78</v>
      </c>
      <c r="BK374" s="147">
        <f>ROUND(I374*H374,2)</f>
        <v>0</v>
      </c>
      <c r="BL374" s="18" t="s">
        <v>197</v>
      </c>
      <c r="BM374" s="146" t="s">
        <v>1161</v>
      </c>
    </row>
    <row r="375" spans="2:65" s="1" customFormat="1" ht="21.75" customHeight="1">
      <c r="B375" s="33"/>
      <c r="C375" s="134" t="s">
        <v>474</v>
      </c>
      <c r="D375" s="134" t="s">
        <v>193</v>
      </c>
      <c r="E375" s="135" t="s">
        <v>1887</v>
      </c>
      <c r="F375" s="136" t="s">
        <v>1888</v>
      </c>
      <c r="G375" s="137" t="s">
        <v>228</v>
      </c>
      <c r="H375" s="138">
        <v>90.296999999999997</v>
      </c>
      <c r="I375" s="139"/>
      <c r="J375" s="140">
        <f>ROUND(I375*H375,2)</f>
        <v>0</v>
      </c>
      <c r="K375" s="141"/>
      <c r="L375" s="33"/>
      <c r="M375" s="142" t="s">
        <v>19</v>
      </c>
      <c r="N375" s="143" t="s">
        <v>42</v>
      </c>
      <c r="P375" s="144">
        <f>O375*H375</f>
        <v>0</v>
      </c>
      <c r="Q375" s="144">
        <v>0</v>
      </c>
      <c r="R375" s="144">
        <f>Q375*H375</f>
        <v>0</v>
      </c>
      <c r="S375" s="144">
        <v>0</v>
      </c>
      <c r="T375" s="145">
        <f>S375*H375</f>
        <v>0</v>
      </c>
      <c r="AR375" s="146" t="s">
        <v>197</v>
      </c>
      <c r="AT375" s="146" t="s">
        <v>193</v>
      </c>
      <c r="AU375" s="146" t="s">
        <v>80</v>
      </c>
      <c r="AY375" s="18" t="s">
        <v>191</v>
      </c>
      <c r="BE375" s="147">
        <f>IF(N375="základní",J375,0)</f>
        <v>0</v>
      </c>
      <c r="BF375" s="147">
        <f>IF(N375="snížená",J375,0)</f>
        <v>0</v>
      </c>
      <c r="BG375" s="147">
        <f>IF(N375="zákl. přenesená",J375,0)</f>
        <v>0</v>
      </c>
      <c r="BH375" s="147">
        <f>IF(N375="sníž. přenesená",J375,0)</f>
        <v>0</v>
      </c>
      <c r="BI375" s="147">
        <f>IF(N375="nulová",J375,0)</f>
        <v>0</v>
      </c>
      <c r="BJ375" s="18" t="s">
        <v>78</v>
      </c>
      <c r="BK375" s="147">
        <f>ROUND(I375*H375,2)</f>
        <v>0</v>
      </c>
      <c r="BL375" s="18" t="s">
        <v>197</v>
      </c>
      <c r="BM375" s="146" t="s">
        <v>1889</v>
      </c>
    </row>
    <row r="376" spans="2:65" s="1" customFormat="1" ht="11.25">
      <c r="B376" s="33"/>
      <c r="D376" s="148" t="s">
        <v>199</v>
      </c>
      <c r="F376" s="149" t="s">
        <v>1890</v>
      </c>
      <c r="I376" s="150"/>
      <c r="L376" s="33"/>
      <c r="M376" s="151"/>
      <c r="T376" s="54"/>
      <c r="AT376" s="18" t="s">
        <v>199</v>
      </c>
      <c r="AU376" s="18" t="s">
        <v>80</v>
      </c>
    </row>
    <row r="377" spans="2:65" s="1" customFormat="1" ht="16.5" customHeight="1">
      <c r="B377" s="33"/>
      <c r="C377" s="183" t="s">
        <v>479</v>
      </c>
      <c r="D377" s="183" t="s">
        <v>462</v>
      </c>
      <c r="E377" s="184" t="s">
        <v>1891</v>
      </c>
      <c r="F377" s="185" t="s">
        <v>1892</v>
      </c>
      <c r="G377" s="186" t="s">
        <v>228</v>
      </c>
      <c r="H377" s="187">
        <v>91.2</v>
      </c>
      <c r="I377" s="188"/>
      <c r="J377" s="189">
        <f>ROUND(I377*H377,2)</f>
        <v>0</v>
      </c>
      <c r="K377" s="190"/>
      <c r="L377" s="191"/>
      <c r="M377" s="192" t="s">
        <v>19</v>
      </c>
      <c r="N377" s="193" t="s">
        <v>42</v>
      </c>
      <c r="P377" s="144">
        <f>O377*H377</f>
        <v>0</v>
      </c>
      <c r="Q377" s="144">
        <v>1.8100000000000002E-2</v>
      </c>
      <c r="R377" s="144">
        <f>Q377*H377</f>
        <v>1.6507200000000002</v>
      </c>
      <c r="S377" s="144">
        <v>0</v>
      </c>
      <c r="T377" s="145">
        <f>S377*H377</f>
        <v>0</v>
      </c>
      <c r="AR377" s="146" t="s">
        <v>236</v>
      </c>
      <c r="AT377" s="146" t="s">
        <v>462</v>
      </c>
      <c r="AU377" s="146" t="s">
        <v>80</v>
      </c>
      <c r="AY377" s="18" t="s">
        <v>191</v>
      </c>
      <c r="BE377" s="147">
        <f>IF(N377="základní",J377,0)</f>
        <v>0</v>
      </c>
      <c r="BF377" s="147">
        <f>IF(N377="snížená",J377,0)</f>
        <v>0</v>
      </c>
      <c r="BG377" s="147">
        <f>IF(N377="zákl. přenesená",J377,0)</f>
        <v>0</v>
      </c>
      <c r="BH377" s="147">
        <f>IF(N377="sníž. přenesená",J377,0)</f>
        <v>0</v>
      </c>
      <c r="BI377" s="147">
        <f>IF(N377="nulová",J377,0)</f>
        <v>0</v>
      </c>
      <c r="BJ377" s="18" t="s">
        <v>78</v>
      </c>
      <c r="BK377" s="147">
        <f>ROUND(I377*H377,2)</f>
        <v>0</v>
      </c>
      <c r="BL377" s="18" t="s">
        <v>197</v>
      </c>
      <c r="BM377" s="146" t="s">
        <v>1893</v>
      </c>
    </row>
    <row r="378" spans="2:65" s="1" customFormat="1" ht="19.5">
      <c r="B378" s="33"/>
      <c r="D378" s="153" t="s">
        <v>498</v>
      </c>
      <c r="F378" s="194" t="s">
        <v>590</v>
      </c>
      <c r="I378" s="150"/>
      <c r="L378" s="33"/>
      <c r="M378" s="151"/>
      <c r="T378" s="54"/>
      <c r="AT378" s="18" t="s">
        <v>498</v>
      </c>
      <c r="AU378" s="18" t="s">
        <v>80</v>
      </c>
    </row>
    <row r="379" spans="2:65" s="12" customFormat="1" ht="11.25">
      <c r="B379" s="152"/>
      <c r="D379" s="153" t="s">
        <v>201</v>
      </c>
      <c r="F379" s="155" t="s">
        <v>2080</v>
      </c>
      <c r="H379" s="156">
        <v>91.2</v>
      </c>
      <c r="I379" s="157"/>
      <c r="L379" s="152"/>
      <c r="M379" s="158"/>
      <c r="T379" s="159"/>
      <c r="AT379" s="154" t="s">
        <v>201</v>
      </c>
      <c r="AU379" s="154" t="s">
        <v>80</v>
      </c>
      <c r="AV379" s="12" t="s">
        <v>80</v>
      </c>
      <c r="AW379" s="12" t="s">
        <v>4</v>
      </c>
      <c r="AX379" s="12" t="s">
        <v>78</v>
      </c>
      <c r="AY379" s="154" t="s">
        <v>191</v>
      </c>
    </row>
    <row r="380" spans="2:65" s="1" customFormat="1" ht="16.5" customHeight="1">
      <c r="B380" s="33"/>
      <c r="C380" s="183" t="s">
        <v>484</v>
      </c>
      <c r="D380" s="183" t="s">
        <v>462</v>
      </c>
      <c r="E380" s="184" t="s">
        <v>1895</v>
      </c>
      <c r="F380" s="185" t="s">
        <v>1896</v>
      </c>
      <c r="G380" s="186" t="s">
        <v>595</v>
      </c>
      <c r="H380" s="187">
        <v>16</v>
      </c>
      <c r="I380" s="188"/>
      <c r="J380" s="189">
        <f>ROUND(I380*H380,2)</f>
        <v>0</v>
      </c>
      <c r="K380" s="190"/>
      <c r="L380" s="191"/>
      <c r="M380" s="192" t="s">
        <v>19</v>
      </c>
      <c r="N380" s="193" t="s">
        <v>42</v>
      </c>
      <c r="P380" s="144">
        <f>O380*H380</f>
        <v>0</v>
      </c>
      <c r="Q380" s="144">
        <v>4.0000000000000002E-4</v>
      </c>
      <c r="R380" s="144">
        <f>Q380*H380</f>
        <v>6.4000000000000003E-3</v>
      </c>
      <c r="S380" s="144">
        <v>0</v>
      </c>
      <c r="T380" s="145">
        <f>S380*H380</f>
        <v>0</v>
      </c>
      <c r="AR380" s="146" t="s">
        <v>236</v>
      </c>
      <c r="AT380" s="146" t="s">
        <v>462</v>
      </c>
      <c r="AU380" s="146" t="s">
        <v>80</v>
      </c>
      <c r="AY380" s="18" t="s">
        <v>191</v>
      </c>
      <c r="BE380" s="147">
        <f>IF(N380="základní",J380,0)</f>
        <v>0</v>
      </c>
      <c r="BF380" s="147">
        <f>IF(N380="snížená",J380,0)</f>
        <v>0</v>
      </c>
      <c r="BG380" s="147">
        <f>IF(N380="zákl. přenesená",J380,0)</f>
        <v>0</v>
      </c>
      <c r="BH380" s="147">
        <f>IF(N380="sníž. přenesená",J380,0)</f>
        <v>0</v>
      </c>
      <c r="BI380" s="147">
        <f>IF(N380="nulová",J380,0)</f>
        <v>0</v>
      </c>
      <c r="BJ380" s="18" t="s">
        <v>78</v>
      </c>
      <c r="BK380" s="147">
        <f>ROUND(I380*H380,2)</f>
        <v>0</v>
      </c>
      <c r="BL380" s="18" t="s">
        <v>197</v>
      </c>
      <c r="BM380" s="146" t="s">
        <v>1897</v>
      </c>
    </row>
    <row r="381" spans="2:65" s="1" customFormat="1" ht="19.5">
      <c r="B381" s="33"/>
      <c r="D381" s="153" t="s">
        <v>498</v>
      </c>
      <c r="F381" s="194" t="s">
        <v>590</v>
      </c>
      <c r="I381" s="150"/>
      <c r="L381" s="33"/>
      <c r="M381" s="151"/>
      <c r="T381" s="54"/>
      <c r="AT381" s="18" t="s">
        <v>498</v>
      </c>
      <c r="AU381" s="18" t="s">
        <v>80</v>
      </c>
    </row>
    <row r="382" spans="2:65" s="1" customFormat="1" ht="16.5" customHeight="1">
      <c r="B382" s="33"/>
      <c r="C382" s="183" t="s">
        <v>489</v>
      </c>
      <c r="D382" s="183" t="s">
        <v>462</v>
      </c>
      <c r="E382" s="184" t="s">
        <v>1898</v>
      </c>
      <c r="F382" s="185" t="s">
        <v>1899</v>
      </c>
      <c r="G382" s="186" t="s">
        <v>595</v>
      </c>
      <c r="H382" s="187">
        <v>7</v>
      </c>
      <c r="I382" s="188"/>
      <c r="J382" s="189">
        <f>ROUND(I382*H382,2)</f>
        <v>0</v>
      </c>
      <c r="K382" s="190"/>
      <c r="L382" s="191"/>
      <c r="M382" s="192" t="s">
        <v>19</v>
      </c>
      <c r="N382" s="193" t="s">
        <v>42</v>
      </c>
      <c r="P382" s="144">
        <f>O382*H382</f>
        <v>0</v>
      </c>
      <c r="Q382" s="144">
        <v>2.0000000000000001E-4</v>
      </c>
      <c r="R382" s="144">
        <f>Q382*H382</f>
        <v>1.4E-3</v>
      </c>
      <c r="S382" s="144">
        <v>0</v>
      </c>
      <c r="T382" s="145">
        <f>S382*H382</f>
        <v>0</v>
      </c>
      <c r="AR382" s="146" t="s">
        <v>236</v>
      </c>
      <c r="AT382" s="146" t="s">
        <v>462</v>
      </c>
      <c r="AU382" s="146" t="s">
        <v>80</v>
      </c>
      <c r="AY382" s="18" t="s">
        <v>191</v>
      </c>
      <c r="BE382" s="147">
        <f>IF(N382="základní",J382,0)</f>
        <v>0</v>
      </c>
      <c r="BF382" s="147">
        <f>IF(N382="snížená",J382,0)</f>
        <v>0</v>
      </c>
      <c r="BG382" s="147">
        <f>IF(N382="zákl. přenesená",J382,0)</f>
        <v>0</v>
      </c>
      <c r="BH382" s="147">
        <f>IF(N382="sníž. přenesená",J382,0)</f>
        <v>0</v>
      </c>
      <c r="BI382" s="147">
        <f>IF(N382="nulová",J382,0)</f>
        <v>0</v>
      </c>
      <c r="BJ382" s="18" t="s">
        <v>78</v>
      </c>
      <c r="BK382" s="147">
        <f>ROUND(I382*H382,2)</f>
        <v>0</v>
      </c>
      <c r="BL382" s="18" t="s">
        <v>197</v>
      </c>
      <c r="BM382" s="146" t="s">
        <v>1900</v>
      </c>
    </row>
    <row r="383" spans="2:65" s="1" customFormat="1" ht="19.5">
      <c r="B383" s="33"/>
      <c r="D383" s="153" t="s">
        <v>498</v>
      </c>
      <c r="F383" s="194" t="s">
        <v>590</v>
      </c>
      <c r="I383" s="150"/>
      <c r="L383" s="33"/>
      <c r="M383" s="151"/>
      <c r="T383" s="54"/>
      <c r="AT383" s="18" t="s">
        <v>498</v>
      </c>
      <c r="AU383" s="18" t="s">
        <v>80</v>
      </c>
    </row>
    <row r="384" spans="2:65" s="1" customFormat="1" ht="24.2" customHeight="1">
      <c r="B384" s="33"/>
      <c r="C384" s="134" t="s">
        <v>494</v>
      </c>
      <c r="D384" s="134" t="s">
        <v>193</v>
      </c>
      <c r="E384" s="135" t="s">
        <v>616</v>
      </c>
      <c r="F384" s="136" t="s">
        <v>617</v>
      </c>
      <c r="G384" s="137" t="s">
        <v>595</v>
      </c>
      <c r="H384" s="138">
        <v>5</v>
      </c>
      <c r="I384" s="139"/>
      <c r="J384" s="140">
        <f>ROUND(I384*H384,2)</f>
        <v>0</v>
      </c>
      <c r="K384" s="141"/>
      <c r="L384" s="33"/>
      <c r="M384" s="142" t="s">
        <v>19</v>
      </c>
      <c r="N384" s="143" t="s">
        <v>42</v>
      </c>
      <c r="P384" s="144">
        <f>O384*H384</f>
        <v>0</v>
      </c>
      <c r="Q384" s="144">
        <v>0</v>
      </c>
      <c r="R384" s="144">
        <f>Q384*H384</f>
        <v>0</v>
      </c>
      <c r="S384" s="144">
        <v>0</v>
      </c>
      <c r="T384" s="145">
        <f>S384*H384</f>
        <v>0</v>
      </c>
      <c r="AR384" s="146" t="s">
        <v>197</v>
      </c>
      <c r="AT384" s="146" t="s">
        <v>193</v>
      </c>
      <c r="AU384" s="146" t="s">
        <v>80</v>
      </c>
      <c r="AY384" s="18" t="s">
        <v>191</v>
      </c>
      <c r="BE384" s="147">
        <f>IF(N384="základní",J384,0)</f>
        <v>0</v>
      </c>
      <c r="BF384" s="147">
        <f>IF(N384="snížená",J384,0)</f>
        <v>0</v>
      </c>
      <c r="BG384" s="147">
        <f>IF(N384="zákl. přenesená",J384,0)</f>
        <v>0</v>
      </c>
      <c r="BH384" s="147">
        <f>IF(N384="sníž. přenesená",J384,0)</f>
        <v>0</v>
      </c>
      <c r="BI384" s="147">
        <f>IF(N384="nulová",J384,0)</f>
        <v>0</v>
      </c>
      <c r="BJ384" s="18" t="s">
        <v>78</v>
      </c>
      <c r="BK384" s="147">
        <f>ROUND(I384*H384,2)</f>
        <v>0</v>
      </c>
      <c r="BL384" s="18" t="s">
        <v>197</v>
      </c>
      <c r="BM384" s="146" t="s">
        <v>618</v>
      </c>
    </row>
    <row r="385" spans="2:65" s="1" customFormat="1" ht="11.25">
      <c r="B385" s="33"/>
      <c r="D385" s="148" t="s">
        <v>199</v>
      </c>
      <c r="F385" s="149" t="s">
        <v>619</v>
      </c>
      <c r="I385" s="150"/>
      <c r="L385" s="33"/>
      <c r="M385" s="151"/>
      <c r="T385" s="54"/>
      <c r="AT385" s="18" t="s">
        <v>199</v>
      </c>
      <c r="AU385" s="18" t="s">
        <v>80</v>
      </c>
    </row>
    <row r="386" spans="2:65" s="1" customFormat="1" ht="16.5" customHeight="1">
      <c r="B386" s="33"/>
      <c r="C386" s="183" t="s">
        <v>502</v>
      </c>
      <c r="D386" s="183" t="s">
        <v>462</v>
      </c>
      <c r="E386" s="184" t="s">
        <v>2081</v>
      </c>
      <c r="F386" s="185" t="s">
        <v>2082</v>
      </c>
      <c r="G386" s="186" t="s">
        <v>595</v>
      </c>
      <c r="H386" s="187">
        <v>1</v>
      </c>
      <c r="I386" s="188"/>
      <c r="J386" s="189">
        <f>ROUND(I386*H386,2)</f>
        <v>0</v>
      </c>
      <c r="K386" s="190"/>
      <c r="L386" s="191"/>
      <c r="M386" s="192" t="s">
        <v>19</v>
      </c>
      <c r="N386" s="193" t="s">
        <v>42</v>
      </c>
      <c r="P386" s="144">
        <f>O386*H386</f>
        <v>0</v>
      </c>
      <c r="Q386" s="144">
        <v>8.0000000000000002E-3</v>
      </c>
      <c r="R386" s="144">
        <f>Q386*H386</f>
        <v>8.0000000000000002E-3</v>
      </c>
      <c r="S386" s="144">
        <v>0</v>
      </c>
      <c r="T386" s="145">
        <f>S386*H386</f>
        <v>0</v>
      </c>
      <c r="AR386" s="146" t="s">
        <v>236</v>
      </c>
      <c r="AT386" s="146" t="s">
        <v>462</v>
      </c>
      <c r="AU386" s="146" t="s">
        <v>80</v>
      </c>
      <c r="AY386" s="18" t="s">
        <v>191</v>
      </c>
      <c r="BE386" s="147">
        <f>IF(N386="základní",J386,0)</f>
        <v>0</v>
      </c>
      <c r="BF386" s="147">
        <f>IF(N386="snížená",J386,0)</f>
        <v>0</v>
      </c>
      <c r="BG386" s="147">
        <f>IF(N386="zákl. přenesená",J386,0)</f>
        <v>0</v>
      </c>
      <c r="BH386" s="147">
        <f>IF(N386="sníž. přenesená",J386,0)</f>
        <v>0</v>
      </c>
      <c r="BI386" s="147">
        <f>IF(N386="nulová",J386,0)</f>
        <v>0</v>
      </c>
      <c r="BJ386" s="18" t="s">
        <v>78</v>
      </c>
      <c r="BK386" s="147">
        <f>ROUND(I386*H386,2)</f>
        <v>0</v>
      </c>
      <c r="BL386" s="18" t="s">
        <v>197</v>
      </c>
      <c r="BM386" s="146" t="s">
        <v>2083</v>
      </c>
    </row>
    <row r="387" spans="2:65" s="1" customFormat="1" ht="19.5">
      <c r="B387" s="33"/>
      <c r="D387" s="153" t="s">
        <v>498</v>
      </c>
      <c r="F387" s="194" t="s">
        <v>590</v>
      </c>
      <c r="I387" s="150"/>
      <c r="L387" s="33"/>
      <c r="M387" s="151"/>
      <c r="T387" s="54"/>
      <c r="AT387" s="18" t="s">
        <v>498</v>
      </c>
      <c r="AU387" s="18" t="s">
        <v>80</v>
      </c>
    </row>
    <row r="388" spans="2:65" s="1" customFormat="1" ht="16.5" customHeight="1">
      <c r="B388" s="33"/>
      <c r="C388" s="183" t="s">
        <v>509</v>
      </c>
      <c r="D388" s="183" t="s">
        <v>462</v>
      </c>
      <c r="E388" s="184" t="s">
        <v>1162</v>
      </c>
      <c r="F388" s="185" t="s">
        <v>1163</v>
      </c>
      <c r="G388" s="186" t="s">
        <v>595</v>
      </c>
      <c r="H388" s="187">
        <v>1</v>
      </c>
      <c r="I388" s="188"/>
      <c r="J388" s="189">
        <f>ROUND(I388*H388,2)</f>
        <v>0</v>
      </c>
      <c r="K388" s="190"/>
      <c r="L388" s="191"/>
      <c r="M388" s="192" t="s">
        <v>19</v>
      </c>
      <c r="N388" s="193" t="s">
        <v>42</v>
      </c>
      <c r="P388" s="144">
        <f>O388*H388</f>
        <v>0</v>
      </c>
      <c r="Q388" s="144">
        <v>6.4999999999999997E-3</v>
      </c>
      <c r="R388" s="144">
        <f>Q388*H388</f>
        <v>6.4999999999999997E-3</v>
      </c>
      <c r="S388" s="144">
        <v>0</v>
      </c>
      <c r="T388" s="145">
        <f>S388*H388</f>
        <v>0</v>
      </c>
      <c r="AR388" s="146" t="s">
        <v>236</v>
      </c>
      <c r="AT388" s="146" t="s">
        <v>462</v>
      </c>
      <c r="AU388" s="146" t="s">
        <v>80</v>
      </c>
      <c r="AY388" s="18" t="s">
        <v>191</v>
      </c>
      <c r="BE388" s="147">
        <f>IF(N388="základní",J388,0)</f>
        <v>0</v>
      </c>
      <c r="BF388" s="147">
        <f>IF(N388="snížená",J388,0)</f>
        <v>0</v>
      </c>
      <c r="BG388" s="147">
        <f>IF(N388="zákl. přenesená",J388,0)</f>
        <v>0</v>
      </c>
      <c r="BH388" s="147">
        <f>IF(N388="sníž. přenesená",J388,0)</f>
        <v>0</v>
      </c>
      <c r="BI388" s="147">
        <f>IF(N388="nulová",J388,0)</f>
        <v>0</v>
      </c>
      <c r="BJ388" s="18" t="s">
        <v>78</v>
      </c>
      <c r="BK388" s="147">
        <f>ROUND(I388*H388,2)</f>
        <v>0</v>
      </c>
      <c r="BL388" s="18" t="s">
        <v>197</v>
      </c>
      <c r="BM388" s="146" t="s">
        <v>1164</v>
      </c>
    </row>
    <row r="389" spans="2:65" s="1" customFormat="1" ht="19.5">
      <c r="B389" s="33"/>
      <c r="D389" s="153" t="s">
        <v>498</v>
      </c>
      <c r="F389" s="194" t="s">
        <v>590</v>
      </c>
      <c r="I389" s="150"/>
      <c r="L389" s="33"/>
      <c r="M389" s="151"/>
      <c r="T389" s="54"/>
      <c r="AT389" s="18" t="s">
        <v>498</v>
      </c>
      <c r="AU389" s="18" t="s">
        <v>80</v>
      </c>
    </row>
    <row r="390" spans="2:65" s="1" customFormat="1" ht="16.5" customHeight="1">
      <c r="B390" s="33"/>
      <c r="C390" s="183" t="s">
        <v>518</v>
      </c>
      <c r="D390" s="183" t="s">
        <v>462</v>
      </c>
      <c r="E390" s="184" t="s">
        <v>1165</v>
      </c>
      <c r="F390" s="185" t="s">
        <v>1166</v>
      </c>
      <c r="G390" s="186" t="s">
        <v>595</v>
      </c>
      <c r="H390" s="187">
        <v>1</v>
      </c>
      <c r="I390" s="188"/>
      <c r="J390" s="189">
        <f>ROUND(I390*H390,2)</f>
        <v>0</v>
      </c>
      <c r="K390" s="190"/>
      <c r="L390" s="191"/>
      <c r="M390" s="192" t="s">
        <v>19</v>
      </c>
      <c r="N390" s="193" t="s">
        <v>42</v>
      </c>
      <c r="P390" s="144">
        <f>O390*H390</f>
        <v>0</v>
      </c>
      <c r="Q390" s="144">
        <v>6.7000000000000002E-3</v>
      </c>
      <c r="R390" s="144">
        <f>Q390*H390</f>
        <v>6.7000000000000002E-3</v>
      </c>
      <c r="S390" s="144">
        <v>0</v>
      </c>
      <c r="T390" s="145">
        <f>S390*H390</f>
        <v>0</v>
      </c>
      <c r="AR390" s="146" t="s">
        <v>236</v>
      </c>
      <c r="AT390" s="146" t="s">
        <v>462</v>
      </c>
      <c r="AU390" s="146" t="s">
        <v>80</v>
      </c>
      <c r="AY390" s="18" t="s">
        <v>191</v>
      </c>
      <c r="BE390" s="147">
        <f>IF(N390="základní",J390,0)</f>
        <v>0</v>
      </c>
      <c r="BF390" s="147">
        <f>IF(N390="snížená",J390,0)</f>
        <v>0</v>
      </c>
      <c r="BG390" s="147">
        <f>IF(N390="zákl. přenesená",J390,0)</f>
        <v>0</v>
      </c>
      <c r="BH390" s="147">
        <f>IF(N390="sníž. přenesená",J390,0)</f>
        <v>0</v>
      </c>
      <c r="BI390" s="147">
        <f>IF(N390="nulová",J390,0)</f>
        <v>0</v>
      </c>
      <c r="BJ390" s="18" t="s">
        <v>78</v>
      </c>
      <c r="BK390" s="147">
        <f>ROUND(I390*H390,2)</f>
        <v>0</v>
      </c>
      <c r="BL390" s="18" t="s">
        <v>197</v>
      </c>
      <c r="BM390" s="146" t="s">
        <v>1167</v>
      </c>
    </row>
    <row r="391" spans="2:65" s="1" customFormat="1" ht="19.5">
      <c r="B391" s="33"/>
      <c r="D391" s="153" t="s">
        <v>498</v>
      </c>
      <c r="F391" s="194" t="s">
        <v>590</v>
      </c>
      <c r="I391" s="150"/>
      <c r="L391" s="33"/>
      <c r="M391" s="151"/>
      <c r="T391" s="54"/>
      <c r="AT391" s="18" t="s">
        <v>498</v>
      </c>
      <c r="AU391" s="18" t="s">
        <v>80</v>
      </c>
    </row>
    <row r="392" spans="2:65" s="1" customFormat="1" ht="16.5" customHeight="1">
      <c r="B392" s="33"/>
      <c r="C392" s="183" t="s">
        <v>528</v>
      </c>
      <c r="D392" s="183" t="s">
        <v>462</v>
      </c>
      <c r="E392" s="184" t="s">
        <v>621</v>
      </c>
      <c r="F392" s="185" t="s">
        <v>622</v>
      </c>
      <c r="G392" s="186" t="s">
        <v>595</v>
      </c>
      <c r="H392" s="187">
        <v>1</v>
      </c>
      <c r="I392" s="188"/>
      <c r="J392" s="189">
        <f>ROUND(I392*H392,2)</f>
        <v>0</v>
      </c>
      <c r="K392" s="190"/>
      <c r="L392" s="191"/>
      <c r="M392" s="192" t="s">
        <v>19</v>
      </c>
      <c r="N392" s="193" t="s">
        <v>42</v>
      </c>
      <c r="P392" s="144">
        <f>O392*H392</f>
        <v>0</v>
      </c>
      <c r="Q392" s="144">
        <v>6.7999999999999996E-3</v>
      </c>
      <c r="R392" s="144">
        <f>Q392*H392</f>
        <v>6.7999999999999996E-3</v>
      </c>
      <c r="S392" s="144">
        <v>0</v>
      </c>
      <c r="T392" s="145">
        <f>S392*H392</f>
        <v>0</v>
      </c>
      <c r="AR392" s="146" t="s">
        <v>236</v>
      </c>
      <c r="AT392" s="146" t="s">
        <v>462</v>
      </c>
      <c r="AU392" s="146" t="s">
        <v>80</v>
      </c>
      <c r="AY392" s="18" t="s">
        <v>191</v>
      </c>
      <c r="BE392" s="147">
        <f>IF(N392="základní",J392,0)</f>
        <v>0</v>
      </c>
      <c r="BF392" s="147">
        <f>IF(N392="snížená",J392,0)</f>
        <v>0</v>
      </c>
      <c r="BG392" s="147">
        <f>IF(N392="zákl. přenesená",J392,0)</f>
        <v>0</v>
      </c>
      <c r="BH392" s="147">
        <f>IF(N392="sníž. přenesená",J392,0)</f>
        <v>0</v>
      </c>
      <c r="BI392" s="147">
        <f>IF(N392="nulová",J392,0)</f>
        <v>0</v>
      </c>
      <c r="BJ392" s="18" t="s">
        <v>78</v>
      </c>
      <c r="BK392" s="147">
        <f>ROUND(I392*H392,2)</f>
        <v>0</v>
      </c>
      <c r="BL392" s="18" t="s">
        <v>197</v>
      </c>
      <c r="BM392" s="146" t="s">
        <v>623</v>
      </c>
    </row>
    <row r="393" spans="2:65" s="1" customFormat="1" ht="19.5">
      <c r="B393" s="33"/>
      <c r="D393" s="153" t="s">
        <v>498</v>
      </c>
      <c r="F393" s="194" t="s">
        <v>590</v>
      </c>
      <c r="I393" s="150"/>
      <c r="L393" s="33"/>
      <c r="M393" s="151"/>
      <c r="T393" s="54"/>
      <c r="AT393" s="18" t="s">
        <v>498</v>
      </c>
      <c r="AU393" s="18" t="s">
        <v>80</v>
      </c>
    </row>
    <row r="394" spans="2:65" s="1" customFormat="1" ht="16.5" customHeight="1">
      <c r="B394" s="33"/>
      <c r="C394" s="183" t="s">
        <v>535</v>
      </c>
      <c r="D394" s="183" t="s">
        <v>462</v>
      </c>
      <c r="E394" s="184" t="s">
        <v>625</v>
      </c>
      <c r="F394" s="185" t="s">
        <v>626</v>
      </c>
      <c r="G394" s="186" t="s">
        <v>595</v>
      </c>
      <c r="H394" s="187">
        <v>1</v>
      </c>
      <c r="I394" s="188"/>
      <c r="J394" s="189">
        <f>ROUND(I394*H394,2)</f>
        <v>0</v>
      </c>
      <c r="K394" s="190"/>
      <c r="L394" s="191"/>
      <c r="M394" s="192" t="s">
        <v>19</v>
      </c>
      <c r="N394" s="193" t="s">
        <v>42</v>
      </c>
      <c r="P394" s="144">
        <f>O394*H394</f>
        <v>0</v>
      </c>
      <c r="Q394" s="144">
        <v>8.6999999999999994E-3</v>
      </c>
      <c r="R394" s="144">
        <f>Q394*H394</f>
        <v>8.6999999999999994E-3</v>
      </c>
      <c r="S394" s="144">
        <v>0</v>
      </c>
      <c r="T394" s="145">
        <f>S394*H394</f>
        <v>0</v>
      </c>
      <c r="AR394" s="146" t="s">
        <v>236</v>
      </c>
      <c r="AT394" s="146" t="s">
        <v>462</v>
      </c>
      <c r="AU394" s="146" t="s">
        <v>80</v>
      </c>
      <c r="AY394" s="18" t="s">
        <v>191</v>
      </c>
      <c r="BE394" s="147">
        <f>IF(N394="základní",J394,0)</f>
        <v>0</v>
      </c>
      <c r="BF394" s="147">
        <f>IF(N394="snížená",J394,0)</f>
        <v>0</v>
      </c>
      <c r="BG394" s="147">
        <f>IF(N394="zákl. přenesená",J394,0)</f>
        <v>0</v>
      </c>
      <c r="BH394" s="147">
        <f>IF(N394="sníž. přenesená",J394,0)</f>
        <v>0</v>
      </c>
      <c r="BI394" s="147">
        <f>IF(N394="nulová",J394,0)</f>
        <v>0</v>
      </c>
      <c r="BJ394" s="18" t="s">
        <v>78</v>
      </c>
      <c r="BK394" s="147">
        <f>ROUND(I394*H394,2)</f>
        <v>0</v>
      </c>
      <c r="BL394" s="18" t="s">
        <v>197</v>
      </c>
      <c r="BM394" s="146" t="s">
        <v>627</v>
      </c>
    </row>
    <row r="395" spans="2:65" s="1" customFormat="1" ht="19.5">
      <c r="B395" s="33"/>
      <c r="D395" s="153" t="s">
        <v>498</v>
      </c>
      <c r="F395" s="194" t="s">
        <v>590</v>
      </c>
      <c r="I395" s="150"/>
      <c r="L395" s="33"/>
      <c r="M395" s="151"/>
      <c r="T395" s="54"/>
      <c r="AT395" s="18" t="s">
        <v>498</v>
      </c>
      <c r="AU395" s="18" t="s">
        <v>80</v>
      </c>
    </row>
    <row r="396" spans="2:65" s="1" customFormat="1" ht="24.2" customHeight="1">
      <c r="B396" s="33"/>
      <c r="C396" s="134" t="s">
        <v>543</v>
      </c>
      <c r="D396" s="134" t="s">
        <v>193</v>
      </c>
      <c r="E396" s="135" t="s">
        <v>629</v>
      </c>
      <c r="F396" s="136" t="s">
        <v>630</v>
      </c>
      <c r="G396" s="137" t="s">
        <v>595</v>
      </c>
      <c r="H396" s="138">
        <v>3</v>
      </c>
      <c r="I396" s="139"/>
      <c r="J396" s="140">
        <f>ROUND(I396*H396,2)</f>
        <v>0</v>
      </c>
      <c r="K396" s="141"/>
      <c r="L396" s="33"/>
      <c r="M396" s="142" t="s">
        <v>19</v>
      </c>
      <c r="N396" s="143" t="s">
        <v>42</v>
      </c>
      <c r="P396" s="144">
        <f>O396*H396</f>
        <v>0</v>
      </c>
      <c r="Q396" s="144">
        <v>1.67E-3</v>
      </c>
      <c r="R396" s="144">
        <f>Q396*H396</f>
        <v>5.0100000000000006E-3</v>
      </c>
      <c r="S396" s="144">
        <v>0</v>
      </c>
      <c r="T396" s="145">
        <f>S396*H396</f>
        <v>0</v>
      </c>
      <c r="AR396" s="146" t="s">
        <v>197</v>
      </c>
      <c r="AT396" s="146" t="s">
        <v>193</v>
      </c>
      <c r="AU396" s="146" t="s">
        <v>80</v>
      </c>
      <c r="AY396" s="18" t="s">
        <v>191</v>
      </c>
      <c r="BE396" s="147">
        <f>IF(N396="základní",J396,0)</f>
        <v>0</v>
      </c>
      <c r="BF396" s="147">
        <f>IF(N396="snížená",J396,0)</f>
        <v>0</v>
      </c>
      <c r="BG396" s="147">
        <f>IF(N396="zákl. přenesená",J396,0)</f>
        <v>0</v>
      </c>
      <c r="BH396" s="147">
        <f>IF(N396="sníž. přenesená",J396,0)</f>
        <v>0</v>
      </c>
      <c r="BI396" s="147">
        <f>IF(N396="nulová",J396,0)</f>
        <v>0</v>
      </c>
      <c r="BJ396" s="18" t="s">
        <v>78</v>
      </c>
      <c r="BK396" s="147">
        <f>ROUND(I396*H396,2)</f>
        <v>0</v>
      </c>
      <c r="BL396" s="18" t="s">
        <v>197</v>
      </c>
      <c r="BM396" s="146" t="s">
        <v>631</v>
      </c>
    </row>
    <row r="397" spans="2:65" s="1" customFormat="1" ht="11.25">
      <c r="B397" s="33"/>
      <c r="D397" s="148" t="s">
        <v>199</v>
      </c>
      <c r="F397" s="149" t="s">
        <v>632</v>
      </c>
      <c r="I397" s="150"/>
      <c r="L397" s="33"/>
      <c r="M397" s="151"/>
      <c r="T397" s="54"/>
      <c r="AT397" s="18" t="s">
        <v>199</v>
      </c>
      <c r="AU397" s="18" t="s">
        <v>80</v>
      </c>
    </row>
    <row r="398" spans="2:65" s="1" customFormat="1" ht="16.5" customHeight="1">
      <c r="B398" s="33"/>
      <c r="C398" s="183" t="s">
        <v>551</v>
      </c>
      <c r="D398" s="183" t="s">
        <v>462</v>
      </c>
      <c r="E398" s="184" t="s">
        <v>634</v>
      </c>
      <c r="F398" s="185" t="s">
        <v>635</v>
      </c>
      <c r="G398" s="186" t="s">
        <v>595</v>
      </c>
      <c r="H398" s="187">
        <v>1</v>
      </c>
      <c r="I398" s="188"/>
      <c r="J398" s="189">
        <f>ROUND(I398*H398,2)</f>
        <v>0</v>
      </c>
      <c r="K398" s="190"/>
      <c r="L398" s="191"/>
      <c r="M398" s="192" t="s">
        <v>19</v>
      </c>
      <c r="N398" s="193" t="s">
        <v>42</v>
      </c>
      <c r="P398" s="144">
        <f>O398*H398</f>
        <v>0</v>
      </c>
      <c r="Q398" s="144">
        <v>1.2200000000000001E-2</v>
      </c>
      <c r="R398" s="144">
        <f>Q398*H398</f>
        <v>1.2200000000000001E-2</v>
      </c>
      <c r="S398" s="144">
        <v>0</v>
      </c>
      <c r="T398" s="145">
        <f>S398*H398</f>
        <v>0</v>
      </c>
      <c r="AR398" s="146" t="s">
        <v>236</v>
      </c>
      <c r="AT398" s="146" t="s">
        <v>462</v>
      </c>
      <c r="AU398" s="146" t="s">
        <v>80</v>
      </c>
      <c r="AY398" s="18" t="s">
        <v>191</v>
      </c>
      <c r="BE398" s="147">
        <f>IF(N398="základní",J398,0)</f>
        <v>0</v>
      </c>
      <c r="BF398" s="147">
        <f>IF(N398="snížená",J398,0)</f>
        <v>0</v>
      </c>
      <c r="BG398" s="147">
        <f>IF(N398="zákl. přenesená",J398,0)</f>
        <v>0</v>
      </c>
      <c r="BH398" s="147">
        <f>IF(N398="sníž. přenesená",J398,0)</f>
        <v>0</v>
      </c>
      <c r="BI398" s="147">
        <f>IF(N398="nulová",J398,0)</f>
        <v>0</v>
      </c>
      <c r="BJ398" s="18" t="s">
        <v>78</v>
      </c>
      <c r="BK398" s="147">
        <f>ROUND(I398*H398,2)</f>
        <v>0</v>
      </c>
      <c r="BL398" s="18" t="s">
        <v>197</v>
      </c>
      <c r="BM398" s="146" t="s">
        <v>636</v>
      </c>
    </row>
    <row r="399" spans="2:65" s="1" customFormat="1" ht="19.5">
      <c r="B399" s="33"/>
      <c r="D399" s="153" t="s">
        <v>498</v>
      </c>
      <c r="F399" s="194" t="s">
        <v>590</v>
      </c>
      <c r="I399" s="150"/>
      <c r="L399" s="33"/>
      <c r="M399" s="151"/>
      <c r="T399" s="54"/>
      <c r="AT399" s="18" t="s">
        <v>498</v>
      </c>
      <c r="AU399" s="18" t="s">
        <v>80</v>
      </c>
    </row>
    <row r="400" spans="2:65" s="1" customFormat="1" ht="16.5" customHeight="1">
      <c r="B400" s="33"/>
      <c r="C400" s="183" t="s">
        <v>557</v>
      </c>
      <c r="D400" s="183" t="s">
        <v>462</v>
      </c>
      <c r="E400" s="184" t="s">
        <v>1168</v>
      </c>
      <c r="F400" s="185" t="s">
        <v>1169</v>
      </c>
      <c r="G400" s="186" t="s">
        <v>595</v>
      </c>
      <c r="H400" s="187">
        <v>1</v>
      </c>
      <c r="I400" s="188"/>
      <c r="J400" s="189">
        <f>ROUND(I400*H400,2)</f>
        <v>0</v>
      </c>
      <c r="K400" s="190"/>
      <c r="L400" s="191"/>
      <c r="M400" s="192" t="s">
        <v>19</v>
      </c>
      <c r="N400" s="193" t="s">
        <v>42</v>
      </c>
      <c r="P400" s="144">
        <f>O400*H400</f>
        <v>0</v>
      </c>
      <c r="Q400" s="144">
        <v>6.8999999999999999E-3</v>
      </c>
      <c r="R400" s="144">
        <f>Q400*H400</f>
        <v>6.8999999999999999E-3</v>
      </c>
      <c r="S400" s="144">
        <v>0</v>
      </c>
      <c r="T400" s="145">
        <f>S400*H400</f>
        <v>0</v>
      </c>
      <c r="AR400" s="146" t="s">
        <v>236</v>
      </c>
      <c r="AT400" s="146" t="s">
        <v>462</v>
      </c>
      <c r="AU400" s="146" t="s">
        <v>80</v>
      </c>
      <c r="AY400" s="18" t="s">
        <v>191</v>
      </c>
      <c r="BE400" s="147">
        <f>IF(N400="základní",J400,0)</f>
        <v>0</v>
      </c>
      <c r="BF400" s="147">
        <f>IF(N400="snížená",J400,0)</f>
        <v>0</v>
      </c>
      <c r="BG400" s="147">
        <f>IF(N400="zákl. přenesená",J400,0)</f>
        <v>0</v>
      </c>
      <c r="BH400" s="147">
        <f>IF(N400="sníž. přenesená",J400,0)</f>
        <v>0</v>
      </c>
      <c r="BI400" s="147">
        <f>IF(N400="nulová",J400,0)</f>
        <v>0</v>
      </c>
      <c r="BJ400" s="18" t="s">
        <v>78</v>
      </c>
      <c r="BK400" s="147">
        <f>ROUND(I400*H400,2)</f>
        <v>0</v>
      </c>
      <c r="BL400" s="18" t="s">
        <v>197</v>
      </c>
      <c r="BM400" s="146" t="s">
        <v>1278</v>
      </c>
    </row>
    <row r="401" spans="2:65" s="1" customFormat="1" ht="19.5">
      <c r="B401" s="33"/>
      <c r="D401" s="153" t="s">
        <v>498</v>
      </c>
      <c r="F401" s="194" t="s">
        <v>590</v>
      </c>
      <c r="I401" s="150"/>
      <c r="L401" s="33"/>
      <c r="M401" s="151"/>
      <c r="T401" s="54"/>
      <c r="AT401" s="18" t="s">
        <v>498</v>
      </c>
      <c r="AU401" s="18" t="s">
        <v>80</v>
      </c>
    </row>
    <row r="402" spans="2:65" s="1" customFormat="1" ht="16.5" customHeight="1">
      <c r="B402" s="33"/>
      <c r="C402" s="183" t="s">
        <v>564</v>
      </c>
      <c r="D402" s="183" t="s">
        <v>462</v>
      </c>
      <c r="E402" s="184" t="s">
        <v>642</v>
      </c>
      <c r="F402" s="185" t="s">
        <v>643</v>
      </c>
      <c r="G402" s="186" t="s">
        <v>595</v>
      </c>
      <c r="H402" s="187">
        <v>1</v>
      </c>
      <c r="I402" s="188"/>
      <c r="J402" s="189">
        <f>ROUND(I402*H402,2)</f>
        <v>0</v>
      </c>
      <c r="K402" s="190"/>
      <c r="L402" s="191"/>
      <c r="M402" s="192" t="s">
        <v>19</v>
      </c>
      <c r="N402" s="193" t="s">
        <v>42</v>
      </c>
      <c r="P402" s="144">
        <f>O402*H402</f>
        <v>0</v>
      </c>
      <c r="Q402" s="144">
        <v>9.5999999999999992E-3</v>
      </c>
      <c r="R402" s="144">
        <f>Q402*H402</f>
        <v>9.5999999999999992E-3</v>
      </c>
      <c r="S402" s="144">
        <v>0</v>
      </c>
      <c r="T402" s="145">
        <f>S402*H402</f>
        <v>0</v>
      </c>
      <c r="AR402" s="146" t="s">
        <v>236</v>
      </c>
      <c r="AT402" s="146" t="s">
        <v>462</v>
      </c>
      <c r="AU402" s="146" t="s">
        <v>80</v>
      </c>
      <c r="AY402" s="18" t="s">
        <v>191</v>
      </c>
      <c r="BE402" s="147">
        <f>IF(N402="základní",J402,0)</f>
        <v>0</v>
      </c>
      <c r="BF402" s="147">
        <f>IF(N402="snížená",J402,0)</f>
        <v>0</v>
      </c>
      <c r="BG402" s="147">
        <f>IF(N402="zákl. přenesená",J402,0)</f>
        <v>0</v>
      </c>
      <c r="BH402" s="147">
        <f>IF(N402="sníž. přenesená",J402,0)</f>
        <v>0</v>
      </c>
      <c r="BI402" s="147">
        <f>IF(N402="nulová",J402,0)</f>
        <v>0</v>
      </c>
      <c r="BJ402" s="18" t="s">
        <v>78</v>
      </c>
      <c r="BK402" s="147">
        <f>ROUND(I402*H402,2)</f>
        <v>0</v>
      </c>
      <c r="BL402" s="18" t="s">
        <v>197</v>
      </c>
      <c r="BM402" s="146" t="s">
        <v>644</v>
      </c>
    </row>
    <row r="403" spans="2:65" s="1" customFormat="1" ht="19.5">
      <c r="B403" s="33"/>
      <c r="D403" s="153" t="s">
        <v>498</v>
      </c>
      <c r="F403" s="194" t="s">
        <v>590</v>
      </c>
      <c r="I403" s="150"/>
      <c r="L403" s="33"/>
      <c r="M403" s="151"/>
      <c r="T403" s="54"/>
      <c r="AT403" s="18" t="s">
        <v>498</v>
      </c>
      <c r="AU403" s="18" t="s">
        <v>80</v>
      </c>
    </row>
    <row r="404" spans="2:65" s="1" customFormat="1" ht="16.5" customHeight="1">
      <c r="B404" s="33"/>
      <c r="C404" s="183" t="s">
        <v>569</v>
      </c>
      <c r="D404" s="183" t="s">
        <v>462</v>
      </c>
      <c r="E404" s="184" t="s">
        <v>645</v>
      </c>
      <c r="F404" s="185" t="s">
        <v>646</v>
      </c>
      <c r="G404" s="186" t="s">
        <v>595</v>
      </c>
      <c r="H404" s="187">
        <v>6</v>
      </c>
      <c r="I404" s="188"/>
      <c r="J404" s="189">
        <f>ROUND(I404*H404,2)</f>
        <v>0</v>
      </c>
      <c r="K404" s="190"/>
      <c r="L404" s="191"/>
      <c r="M404" s="192" t="s">
        <v>19</v>
      </c>
      <c r="N404" s="193" t="s">
        <v>42</v>
      </c>
      <c r="P404" s="144">
        <f>O404*H404</f>
        <v>0</v>
      </c>
      <c r="Q404" s="144">
        <v>6.9999999999999994E-5</v>
      </c>
      <c r="R404" s="144">
        <f>Q404*H404</f>
        <v>4.1999999999999996E-4</v>
      </c>
      <c r="S404" s="144">
        <v>0</v>
      </c>
      <c r="T404" s="145">
        <f>S404*H404</f>
        <v>0</v>
      </c>
      <c r="AR404" s="146" t="s">
        <v>236</v>
      </c>
      <c r="AT404" s="146" t="s">
        <v>462</v>
      </c>
      <c r="AU404" s="146" t="s">
        <v>80</v>
      </c>
      <c r="AY404" s="18" t="s">
        <v>191</v>
      </c>
      <c r="BE404" s="147">
        <f>IF(N404="základní",J404,0)</f>
        <v>0</v>
      </c>
      <c r="BF404" s="147">
        <f>IF(N404="snížená",J404,0)</f>
        <v>0</v>
      </c>
      <c r="BG404" s="147">
        <f>IF(N404="zákl. přenesená",J404,0)</f>
        <v>0</v>
      </c>
      <c r="BH404" s="147">
        <f>IF(N404="sníž. přenesená",J404,0)</f>
        <v>0</v>
      </c>
      <c r="BI404" s="147">
        <f>IF(N404="nulová",J404,0)</f>
        <v>0</v>
      </c>
      <c r="BJ404" s="18" t="s">
        <v>78</v>
      </c>
      <c r="BK404" s="147">
        <f>ROUND(I404*H404,2)</f>
        <v>0</v>
      </c>
      <c r="BL404" s="18" t="s">
        <v>197</v>
      </c>
      <c r="BM404" s="146" t="s">
        <v>647</v>
      </c>
    </row>
    <row r="405" spans="2:65" s="1" customFormat="1" ht="19.5">
      <c r="B405" s="33"/>
      <c r="D405" s="153" t="s">
        <v>498</v>
      </c>
      <c r="F405" s="194" t="s">
        <v>648</v>
      </c>
      <c r="I405" s="150"/>
      <c r="L405" s="33"/>
      <c r="M405" s="151"/>
      <c r="T405" s="54"/>
      <c r="AT405" s="18" t="s">
        <v>498</v>
      </c>
      <c r="AU405" s="18" t="s">
        <v>80</v>
      </c>
    </row>
    <row r="406" spans="2:65" s="1" customFormat="1" ht="24.2" customHeight="1">
      <c r="B406" s="33"/>
      <c r="C406" s="134" t="s">
        <v>575</v>
      </c>
      <c r="D406" s="134" t="s">
        <v>193</v>
      </c>
      <c r="E406" s="135" t="s">
        <v>2084</v>
      </c>
      <c r="F406" s="136" t="s">
        <v>2085</v>
      </c>
      <c r="G406" s="137" t="s">
        <v>595</v>
      </c>
      <c r="H406" s="138">
        <v>1</v>
      </c>
      <c r="I406" s="139"/>
      <c r="J406" s="140">
        <f>ROUND(I406*H406,2)</f>
        <v>0</v>
      </c>
      <c r="K406" s="141"/>
      <c r="L406" s="33"/>
      <c r="M406" s="142" t="s">
        <v>19</v>
      </c>
      <c r="N406" s="143" t="s">
        <v>42</v>
      </c>
      <c r="P406" s="144">
        <f>O406*H406</f>
        <v>0</v>
      </c>
      <c r="Q406" s="144">
        <v>0</v>
      </c>
      <c r="R406" s="144">
        <f>Q406*H406</f>
        <v>0</v>
      </c>
      <c r="S406" s="144">
        <v>0</v>
      </c>
      <c r="T406" s="145">
        <f>S406*H406</f>
        <v>0</v>
      </c>
      <c r="AR406" s="146" t="s">
        <v>197</v>
      </c>
      <c r="AT406" s="146" t="s">
        <v>193</v>
      </c>
      <c r="AU406" s="146" t="s">
        <v>80</v>
      </c>
      <c r="AY406" s="18" t="s">
        <v>191</v>
      </c>
      <c r="BE406" s="147">
        <f>IF(N406="základní",J406,0)</f>
        <v>0</v>
      </c>
      <c r="BF406" s="147">
        <f>IF(N406="snížená",J406,0)</f>
        <v>0</v>
      </c>
      <c r="BG406" s="147">
        <f>IF(N406="zákl. přenesená",J406,0)</f>
        <v>0</v>
      </c>
      <c r="BH406" s="147">
        <f>IF(N406="sníž. přenesená",J406,0)</f>
        <v>0</v>
      </c>
      <c r="BI406" s="147">
        <f>IF(N406="nulová",J406,0)</f>
        <v>0</v>
      </c>
      <c r="BJ406" s="18" t="s">
        <v>78</v>
      </c>
      <c r="BK406" s="147">
        <f>ROUND(I406*H406,2)</f>
        <v>0</v>
      </c>
      <c r="BL406" s="18" t="s">
        <v>197</v>
      </c>
      <c r="BM406" s="146" t="s">
        <v>2086</v>
      </c>
    </row>
    <row r="407" spans="2:65" s="1" customFormat="1" ht="11.25">
      <c r="B407" s="33"/>
      <c r="D407" s="148" t="s">
        <v>199</v>
      </c>
      <c r="F407" s="149" t="s">
        <v>2087</v>
      </c>
      <c r="I407" s="150"/>
      <c r="L407" s="33"/>
      <c r="M407" s="151"/>
      <c r="T407" s="54"/>
      <c r="AT407" s="18" t="s">
        <v>199</v>
      </c>
      <c r="AU407" s="18" t="s">
        <v>80</v>
      </c>
    </row>
    <row r="408" spans="2:65" s="1" customFormat="1" ht="21.75" customHeight="1">
      <c r="B408" s="33"/>
      <c r="C408" s="183" t="s">
        <v>581</v>
      </c>
      <c r="D408" s="183" t="s">
        <v>462</v>
      </c>
      <c r="E408" s="184" t="s">
        <v>2088</v>
      </c>
      <c r="F408" s="185" t="s">
        <v>2089</v>
      </c>
      <c r="G408" s="186" t="s">
        <v>595</v>
      </c>
      <c r="H408" s="187">
        <v>1</v>
      </c>
      <c r="I408" s="188"/>
      <c r="J408" s="189">
        <f>ROUND(I408*H408,2)</f>
        <v>0</v>
      </c>
      <c r="K408" s="190"/>
      <c r="L408" s="191"/>
      <c r="M408" s="192" t="s">
        <v>19</v>
      </c>
      <c r="N408" s="193" t="s">
        <v>42</v>
      </c>
      <c r="P408" s="144">
        <f>O408*H408</f>
        <v>0</v>
      </c>
      <c r="Q408" s="144">
        <v>1.2999999999999999E-2</v>
      </c>
      <c r="R408" s="144">
        <f>Q408*H408</f>
        <v>1.2999999999999999E-2</v>
      </c>
      <c r="S408" s="144">
        <v>0</v>
      </c>
      <c r="T408" s="145">
        <f>S408*H408</f>
        <v>0</v>
      </c>
      <c r="AR408" s="146" t="s">
        <v>236</v>
      </c>
      <c r="AT408" s="146" t="s">
        <v>462</v>
      </c>
      <c r="AU408" s="146" t="s">
        <v>80</v>
      </c>
      <c r="AY408" s="18" t="s">
        <v>191</v>
      </c>
      <c r="BE408" s="147">
        <f>IF(N408="základní",J408,0)</f>
        <v>0</v>
      </c>
      <c r="BF408" s="147">
        <f>IF(N408="snížená",J408,0)</f>
        <v>0</v>
      </c>
      <c r="BG408" s="147">
        <f>IF(N408="zákl. přenesená",J408,0)</f>
        <v>0</v>
      </c>
      <c r="BH408" s="147">
        <f>IF(N408="sníž. přenesená",J408,0)</f>
        <v>0</v>
      </c>
      <c r="BI408" s="147">
        <f>IF(N408="nulová",J408,0)</f>
        <v>0</v>
      </c>
      <c r="BJ408" s="18" t="s">
        <v>78</v>
      </c>
      <c r="BK408" s="147">
        <f>ROUND(I408*H408,2)</f>
        <v>0</v>
      </c>
      <c r="BL408" s="18" t="s">
        <v>197</v>
      </c>
      <c r="BM408" s="146" t="s">
        <v>2090</v>
      </c>
    </row>
    <row r="409" spans="2:65" s="1" customFormat="1" ht="19.5">
      <c r="B409" s="33"/>
      <c r="D409" s="153" t="s">
        <v>498</v>
      </c>
      <c r="F409" s="194" t="s">
        <v>590</v>
      </c>
      <c r="I409" s="150"/>
      <c r="L409" s="33"/>
      <c r="M409" s="151"/>
      <c r="T409" s="54"/>
      <c r="AT409" s="18" t="s">
        <v>498</v>
      </c>
      <c r="AU409" s="18" t="s">
        <v>80</v>
      </c>
    </row>
    <row r="410" spans="2:65" s="1" customFormat="1" ht="24.2" customHeight="1">
      <c r="B410" s="33"/>
      <c r="C410" s="134" t="s">
        <v>586</v>
      </c>
      <c r="D410" s="134" t="s">
        <v>193</v>
      </c>
      <c r="E410" s="135" t="s">
        <v>1901</v>
      </c>
      <c r="F410" s="136" t="s">
        <v>1902</v>
      </c>
      <c r="G410" s="137" t="s">
        <v>595</v>
      </c>
      <c r="H410" s="138">
        <v>5</v>
      </c>
      <c r="I410" s="139"/>
      <c r="J410" s="140">
        <f>ROUND(I410*H410,2)</f>
        <v>0</v>
      </c>
      <c r="K410" s="141"/>
      <c r="L410" s="33"/>
      <c r="M410" s="142" t="s">
        <v>19</v>
      </c>
      <c r="N410" s="143" t="s">
        <v>42</v>
      </c>
      <c r="P410" s="144">
        <f>O410*H410</f>
        <v>0</v>
      </c>
      <c r="Q410" s="144">
        <v>0</v>
      </c>
      <c r="R410" s="144">
        <f>Q410*H410</f>
        <v>0</v>
      </c>
      <c r="S410" s="144">
        <v>0</v>
      </c>
      <c r="T410" s="145">
        <f>S410*H410</f>
        <v>0</v>
      </c>
      <c r="AR410" s="146" t="s">
        <v>197</v>
      </c>
      <c r="AT410" s="146" t="s">
        <v>193</v>
      </c>
      <c r="AU410" s="146" t="s">
        <v>80</v>
      </c>
      <c r="AY410" s="18" t="s">
        <v>191</v>
      </c>
      <c r="BE410" s="147">
        <f>IF(N410="základní",J410,0)</f>
        <v>0</v>
      </c>
      <c r="BF410" s="147">
        <f>IF(N410="snížená",J410,0)</f>
        <v>0</v>
      </c>
      <c r="BG410" s="147">
        <f>IF(N410="zákl. přenesená",J410,0)</f>
        <v>0</v>
      </c>
      <c r="BH410" s="147">
        <f>IF(N410="sníž. přenesená",J410,0)</f>
        <v>0</v>
      </c>
      <c r="BI410" s="147">
        <f>IF(N410="nulová",J410,0)</f>
        <v>0</v>
      </c>
      <c r="BJ410" s="18" t="s">
        <v>78</v>
      </c>
      <c r="BK410" s="147">
        <f>ROUND(I410*H410,2)</f>
        <v>0</v>
      </c>
      <c r="BL410" s="18" t="s">
        <v>197</v>
      </c>
      <c r="BM410" s="146" t="s">
        <v>1903</v>
      </c>
    </row>
    <row r="411" spans="2:65" s="1" customFormat="1" ht="11.25">
      <c r="B411" s="33"/>
      <c r="D411" s="148" t="s">
        <v>199</v>
      </c>
      <c r="F411" s="149" t="s">
        <v>1904</v>
      </c>
      <c r="I411" s="150"/>
      <c r="L411" s="33"/>
      <c r="M411" s="151"/>
      <c r="T411" s="54"/>
      <c r="AT411" s="18" t="s">
        <v>199</v>
      </c>
      <c r="AU411" s="18" t="s">
        <v>80</v>
      </c>
    </row>
    <row r="412" spans="2:65" s="1" customFormat="1" ht="16.5" customHeight="1">
      <c r="B412" s="33"/>
      <c r="C412" s="183" t="s">
        <v>592</v>
      </c>
      <c r="D412" s="183" t="s">
        <v>462</v>
      </c>
      <c r="E412" s="184" t="s">
        <v>1905</v>
      </c>
      <c r="F412" s="185" t="s">
        <v>1906</v>
      </c>
      <c r="G412" s="186" t="s">
        <v>595</v>
      </c>
      <c r="H412" s="187">
        <v>1</v>
      </c>
      <c r="I412" s="188"/>
      <c r="J412" s="189">
        <f>ROUND(I412*H412,2)</f>
        <v>0</v>
      </c>
      <c r="K412" s="190"/>
      <c r="L412" s="191"/>
      <c r="M412" s="192" t="s">
        <v>19</v>
      </c>
      <c r="N412" s="193" t="s">
        <v>42</v>
      </c>
      <c r="P412" s="144">
        <f>O412*H412</f>
        <v>0</v>
      </c>
      <c r="Q412" s="144">
        <v>8.8000000000000005E-3</v>
      </c>
      <c r="R412" s="144">
        <f>Q412*H412</f>
        <v>8.8000000000000005E-3</v>
      </c>
      <c r="S412" s="144">
        <v>0</v>
      </c>
      <c r="T412" s="145">
        <f>S412*H412</f>
        <v>0</v>
      </c>
      <c r="AR412" s="146" t="s">
        <v>236</v>
      </c>
      <c r="AT412" s="146" t="s">
        <v>462</v>
      </c>
      <c r="AU412" s="146" t="s">
        <v>80</v>
      </c>
      <c r="AY412" s="18" t="s">
        <v>191</v>
      </c>
      <c r="BE412" s="147">
        <f>IF(N412="základní",J412,0)</f>
        <v>0</v>
      </c>
      <c r="BF412" s="147">
        <f>IF(N412="snížená",J412,0)</f>
        <v>0</v>
      </c>
      <c r="BG412" s="147">
        <f>IF(N412="zákl. přenesená",J412,0)</f>
        <v>0</v>
      </c>
      <c r="BH412" s="147">
        <f>IF(N412="sníž. přenesená",J412,0)</f>
        <v>0</v>
      </c>
      <c r="BI412" s="147">
        <f>IF(N412="nulová",J412,0)</f>
        <v>0</v>
      </c>
      <c r="BJ412" s="18" t="s">
        <v>78</v>
      </c>
      <c r="BK412" s="147">
        <f>ROUND(I412*H412,2)</f>
        <v>0</v>
      </c>
      <c r="BL412" s="18" t="s">
        <v>197</v>
      </c>
      <c r="BM412" s="146" t="s">
        <v>1907</v>
      </c>
    </row>
    <row r="413" spans="2:65" s="1" customFormat="1" ht="19.5">
      <c r="B413" s="33"/>
      <c r="D413" s="153" t="s">
        <v>498</v>
      </c>
      <c r="F413" s="194" t="s">
        <v>590</v>
      </c>
      <c r="I413" s="150"/>
      <c r="L413" s="33"/>
      <c r="M413" s="151"/>
      <c r="T413" s="54"/>
      <c r="AT413" s="18" t="s">
        <v>498</v>
      </c>
      <c r="AU413" s="18" t="s">
        <v>80</v>
      </c>
    </row>
    <row r="414" spans="2:65" s="1" customFormat="1" ht="16.5" customHeight="1">
      <c r="B414" s="33"/>
      <c r="C414" s="183" t="s">
        <v>597</v>
      </c>
      <c r="D414" s="183" t="s">
        <v>462</v>
      </c>
      <c r="E414" s="184" t="s">
        <v>1911</v>
      </c>
      <c r="F414" s="185" t="s">
        <v>1912</v>
      </c>
      <c r="G414" s="186" t="s">
        <v>595</v>
      </c>
      <c r="H414" s="187">
        <v>2</v>
      </c>
      <c r="I414" s="188"/>
      <c r="J414" s="189">
        <f>ROUND(I414*H414,2)</f>
        <v>0</v>
      </c>
      <c r="K414" s="190"/>
      <c r="L414" s="191"/>
      <c r="M414" s="192" t="s">
        <v>19</v>
      </c>
      <c r="N414" s="193" t="s">
        <v>42</v>
      </c>
      <c r="P414" s="144">
        <f>O414*H414</f>
        <v>0</v>
      </c>
      <c r="Q414" s="144">
        <v>1.04E-2</v>
      </c>
      <c r="R414" s="144">
        <f>Q414*H414</f>
        <v>2.0799999999999999E-2</v>
      </c>
      <c r="S414" s="144">
        <v>0</v>
      </c>
      <c r="T414" s="145">
        <f>S414*H414</f>
        <v>0</v>
      </c>
      <c r="AR414" s="146" t="s">
        <v>236</v>
      </c>
      <c r="AT414" s="146" t="s">
        <v>462</v>
      </c>
      <c r="AU414" s="146" t="s">
        <v>80</v>
      </c>
      <c r="AY414" s="18" t="s">
        <v>191</v>
      </c>
      <c r="BE414" s="147">
        <f>IF(N414="základní",J414,0)</f>
        <v>0</v>
      </c>
      <c r="BF414" s="147">
        <f>IF(N414="snížená",J414,0)</f>
        <v>0</v>
      </c>
      <c r="BG414" s="147">
        <f>IF(N414="zákl. přenesená",J414,0)</f>
        <v>0</v>
      </c>
      <c r="BH414" s="147">
        <f>IF(N414="sníž. přenesená",J414,0)</f>
        <v>0</v>
      </c>
      <c r="BI414" s="147">
        <f>IF(N414="nulová",J414,0)</f>
        <v>0</v>
      </c>
      <c r="BJ414" s="18" t="s">
        <v>78</v>
      </c>
      <c r="BK414" s="147">
        <f>ROUND(I414*H414,2)</f>
        <v>0</v>
      </c>
      <c r="BL414" s="18" t="s">
        <v>197</v>
      </c>
      <c r="BM414" s="146" t="s">
        <v>1913</v>
      </c>
    </row>
    <row r="415" spans="2:65" s="1" customFormat="1" ht="19.5">
      <c r="B415" s="33"/>
      <c r="D415" s="153" t="s">
        <v>498</v>
      </c>
      <c r="F415" s="194" t="s">
        <v>590</v>
      </c>
      <c r="I415" s="150"/>
      <c r="L415" s="33"/>
      <c r="M415" s="151"/>
      <c r="T415" s="54"/>
      <c r="AT415" s="18" t="s">
        <v>498</v>
      </c>
      <c r="AU415" s="18" t="s">
        <v>80</v>
      </c>
    </row>
    <row r="416" spans="2:65" s="1" customFormat="1" ht="16.5" customHeight="1">
      <c r="B416" s="33"/>
      <c r="C416" s="183" t="s">
        <v>602</v>
      </c>
      <c r="D416" s="183" t="s">
        <v>462</v>
      </c>
      <c r="E416" s="184" t="s">
        <v>2091</v>
      </c>
      <c r="F416" s="185" t="s">
        <v>2092</v>
      </c>
      <c r="G416" s="186" t="s">
        <v>595</v>
      </c>
      <c r="H416" s="187">
        <v>2</v>
      </c>
      <c r="I416" s="188"/>
      <c r="J416" s="189">
        <f>ROUND(I416*H416,2)</f>
        <v>0</v>
      </c>
      <c r="K416" s="190"/>
      <c r="L416" s="191"/>
      <c r="M416" s="192" t="s">
        <v>19</v>
      </c>
      <c r="N416" s="193" t="s">
        <v>42</v>
      </c>
      <c r="P416" s="144">
        <f>O416*H416</f>
        <v>0</v>
      </c>
      <c r="Q416" s="144">
        <v>0.01</v>
      </c>
      <c r="R416" s="144">
        <f>Q416*H416</f>
        <v>0.02</v>
      </c>
      <c r="S416" s="144">
        <v>0</v>
      </c>
      <c r="T416" s="145">
        <f>S416*H416</f>
        <v>0</v>
      </c>
      <c r="AR416" s="146" t="s">
        <v>236</v>
      </c>
      <c r="AT416" s="146" t="s">
        <v>462</v>
      </c>
      <c r="AU416" s="146" t="s">
        <v>80</v>
      </c>
      <c r="AY416" s="18" t="s">
        <v>191</v>
      </c>
      <c r="BE416" s="147">
        <f>IF(N416="základní",J416,0)</f>
        <v>0</v>
      </c>
      <c r="BF416" s="147">
        <f>IF(N416="snížená",J416,0)</f>
        <v>0</v>
      </c>
      <c r="BG416" s="147">
        <f>IF(N416="zákl. přenesená",J416,0)</f>
        <v>0</v>
      </c>
      <c r="BH416" s="147">
        <f>IF(N416="sníž. přenesená",J416,0)</f>
        <v>0</v>
      </c>
      <c r="BI416" s="147">
        <f>IF(N416="nulová",J416,0)</f>
        <v>0</v>
      </c>
      <c r="BJ416" s="18" t="s">
        <v>78</v>
      </c>
      <c r="BK416" s="147">
        <f>ROUND(I416*H416,2)</f>
        <v>0</v>
      </c>
      <c r="BL416" s="18" t="s">
        <v>197</v>
      </c>
      <c r="BM416" s="146" t="s">
        <v>2093</v>
      </c>
    </row>
    <row r="417" spans="2:65" s="1" customFormat="1" ht="19.5">
      <c r="B417" s="33"/>
      <c r="D417" s="153" t="s">
        <v>498</v>
      </c>
      <c r="F417" s="194" t="s">
        <v>590</v>
      </c>
      <c r="I417" s="150"/>
      <c r="L417" s="33"/>
      <c r="M417" s="151"/>
      <c r="T417" s="54"/>
      <c r="AT417" s="18" t="s">
        <v>498</v>
      </c>
      <c r="AU417" s="18" t="s">
        <v>80</v>
      </c>
    </row>
    <row r="418" spans="2:65" s="1" customFormat="1" ht="24.2" customHeight="1">
      <c r="B418" s="33"/>
      <c r="C418" s="134" t="s">
        <v>607</v>
      </c>
      <c r="D418" s="134" t="s">
        <v>193</v>
      </c>
      <c r="E418" s="135" t="s">
        <v>1282</v>
      </c>
      <c r="F418" s="136" t="s">
        <v>1283</v>
      </c>
      <c r="G418" s="137" t="s">
        <v>595</v>
      </c>
      <c r="H418" s="138">
        <v>4</v>
      </c>
      <c r="I418" s="139"/>
      <c r="J418" s="140">
        <f>ROUND(I418*H418,2)</f>
        <v>0</v>
      </c>
      <c r="K418" s="141"/>
      <c r="L418" s="33"/>
      <c r="M418" s="142" t="s">
        <v>19</v>
      </c>
      <c r="N418" s="143" t="s">
        <v>42</v>
      </c>
      <c r="P418" s="144">
        <f>O418*H418</f>
        <v>0</v>
      </c>
      <c r="Q418" s="144">
        <v>1.67E-3</v>
      </c>
      <c r="R418" s="144">
        <f>Q418*H418</f>
        <v>6.6800000000000002E-3</v>
      </c>
      <c r="S418" s="144">
        <v>0</v>
      </c>
      <c r="T418" s="145">
        <f>S418*H418</f>
        <v>0</v>
      </c>
      <c r="AR418" s="146" t="s">
        <v>197</v>
      </c>
      <c r="AT418" s="146" t="s">
        <v>193</v>
      </c>
      <c r="AU418" s="146" t="s">
        <v>80</v>
      </c>
      <c r="AY418" s="18" t="s">
        <v>191</v>
      </c>
      <c r="BE418" s="147">
        <f>IF(N418="základní",J418,0)</f>
        <v>0</v>
      </c>
      <c r="BF418" s="147">
        <f>IF(N418="snížená",J418,0)</f>
        <v>0</v>
      </c>
      <c r="BG418" s="147">
        <f>IF(N418="zákl. přenesená",J418,0)</f>
        <v>0</v>
      </c>
      <c r="BH418" s="147">
        <f>IF(N418="sníž. přenesená",J418,0)</f>
        <v>0</v>
      </c>
      <c r="BI418" s="147">
        <f>IF(N418="nulová",J418,0)</f>
        <v>0</v>
      </c>
      <c r="BJ418" s="18" t="s">
        <v>78</v>
      </c>
      <c r="BK418" s="147">
        <f>ROUND(I418*H418,2)</f>
        <v>0</v>
      </c>
      <c r="BL418" s="18" t="s">
        <v>197</v>
      </c>
      <c r="BM418" s="146" t="s">
        <v>1284</v>
      </c>
    </row>
    <row r="419" spans="2:65" s="1" customFormat="1" ht="11.25">
      <c r="B419" s="33"/>
      <c r="D419" s="148" t="s">
        <v>199</v>
      </c>
      <c r="F419" s="149" t="s">
        <v>1285</v>
      </c>
      <c r="I419" s="150"/>
      <c r="L419" s="33"/>
      <c r="M419" s="151"/>
      <c r="T419" s="54"/>
      <c r="AT419" s="18" t="s">
        <v>199</v>
      </c>
      <c r="AU419" s="18" t="s">
        <v>80</v>
      </c>
    </row>
    <row r="420" spans="2:65" s="1" customFormat="1" ht="16.5" customHeight="1">
      <c r="B420" s="33"/>
      <c r="C420" s="183" t="s">
        <v>611</v>
      </c>
      <c r="D420" s="183" t="s">
        <v>462</v>
      </c>
      <c r="E420" s="184" t="s">
        <v>1914</v>
      </c>
      <c r="F420" s="185" t="s">
        <v>1915</v>
      </c>
      <c r="G420" s="186" t="s">
        <v>595</v>
      </c>
      <c r="H420" s="187">
        <v>1</v>
      </c>
      <c r="I420" s="188"/>
      <c r="J420" s="189">
        <f>ROUND(I420*H420,2)</f>
        <v>0</v>
      </c>
      <c r="K420" s="190"/>
      <c r="L420" s="191"/>
      <c r="M420" s="192" t="s">
        <v>19</v>
      </c>
      <c r="N420" s="193" t="s">
        <v>42</v>
      </c>
      <c r="P420" s="144">
        <f>O420*H420</f>
        <v>0</v>
      </c>
      <c r="Q420" s="144">
        <v>1.35E-2</v>
      </c>
      <c r="R420" s="144">
        <f>Q420*H420</f>
        <v>1.35E-2</v>
      </c>
      <c r="S420" s="144">
        <v>0</v>
      </c>
      <c r="T420" s="145">
        <f>S420*H420</f>
        <v>0</v>
      </c>
      <c r="AR420" s="146" t="s">
        <v>236</v>
      </c>
      <c r="AT420" s="146" t="s">
        <v>462</v>
      </c>
      <c r="AU420" s="146" t="s">
        <v>80</v>
      </c>
      <c r="AY420" s="18" t="s">
        <v>191</v>
      </c>
      <c r="BE420" s="147">
        <f>IF(N420="základní",J420,0)</f>
        <v>0</v>
      </c>
      <c r="BF420" s="147">
        <f>IF(N420="snížená",J420,0)</f>
        <v>0</v>
      </c>
      <c r="BG420" s="147">
        <f>IF(N420="zákl. přenesená",J420,0)</f>
        <v>0</v>
      </c>
      <c r="BH420" s="147">
        <f>IF(N420="sníž. přenesená",J420,0)</f>
        <v>0</v>
      </c>
      <c r="BI420" s="147">
        <f>IF(N420="nulová",J420,0)</f>
        <v>0</v>
      </c>
      <c r="BJ420" s="18" t="s">
        <v>78</v>
      </c>
      <c r="BK420" s="147">
        <f>ROUND(I420*H420,2)</f>
        <v>0</v>
      </c>
      <c r="BL420" s="18" t="s">
        <v>197</v>
      </c>
      <c r="BM420" s="146" t="s">
        <v>1916</v>
      </c>
    </row>
    <row r="421" spans="2:65" s="1" customFormat="1" ht="19.5">
      <c r="B421" s="33"/>
      <c r="D421" s="153" t="s">
        <v>498</v>
      </c>
      <c r="F421" s="194" t="s">
        <v>590</v>
      </c>
      <c r="I421" s="150"/>
      <c r="L421" s="33"/>
      <c r="M421" s="151"/>
      <c r="T421" s="54"/>
      <c r="AT421" s="18" t="s">
        <v>498</v>
      </c>
      <c r="AU421" s="18" t="s">
        <v>80</v>
      </c>
    </row>
    <row r="422" spans="2:65" s="1" customFormat="1" ht="16.5" customHeight="1">
      <c r="B422" s="33"/>
      <c r="C422" s="183" t="s">
        <v>615</v>
      </c>
      <c r="D422" s="183" t="s">
        <v>462</v>
      </c>
      <c r="E422" s="184" t="s">
        <v>1917</v>
      </c>
      <c r="F422" s="185" t="s">
        <v>1918</v>
      </c>
      <c r="G422" s="186" t="s">
        <v>595</v>
      </c>
      <c r="H422" s="187">
        <v>2</v>
      </c>
      <c r="I422" s="188"/>
      <c r="J422" s="189">
        <f>ROUND(I422*H422,2)</f>
        <v>0</v>
      </c>
      <c r="K422" s="190"/>
      <c r="L422" s="191"/>
      <c r="M422" s="192" t="s">
        <v>19</v>
      </c>
      <c r="N422" s="193" t="s">
        <v>42</v>
      </c>
      <c r="P422" s="144">
        <f>O422*H422</f>
        <v>0</v>
      </c>
      <c r="Q422" s="144">
        <v>8.8000000000000005E-3</v>
      </c>
      <c r="R422" s="144">
        <f>Q422*H422</f>
        <v>1.7600000000000001E-2</v>
      </c>
      <c r="S422" s="144">
        <v>0</v>
      </c>
      <c r="T422" s="145">
        <f>S422*H422</f>
        <v>0</v>
      </c>
      <c r="AR422" s="146" t="s">
        <v>236</v>
      </c>
      <c r="AT422" s="146" t="s">
        <v>462</v>
      </c>
      <c r="AU422" s="146" t="s">
        <v>80</v>
      </c>
      <c r="AY422" s="18" t="s">
        <v>191</v>
      </c>
      <c r="BE422" s="147">
        <f>IF(N422="základní",J422,0)</f>
        <v>0</v>
      </c>
      <c r="BF422" s="147">
        <f>IF(N422="snížená",J422,0)</f>
        <v>0</v>
      </c>
      <c r="BG422" s="147">
        <f>IF(N422="zákl. přenesená",J422,0)</f>
        <v>0</v>
      </c>
      <c r="BH422" s="147">
        <f>IF(N422="sníž. přenesená",J422,0)</f>
        <v>0</v>
      </c>
      <c r="BI422" s="147">
        <f>IF(N422="nulová",J422,0)</f>
        <v>0</v>
      </c>
      <c r="BJ422" s="18" t="s">
        <v>78</v>
      </c>
      <c r="BK422" s="147">
        <f>ROUND(I422*H422,2)</f>
        <v>0</v>
      </c>
      <c r="BL422" s="18" t="s">
        <v>197</v>
      </c>
      <c r="BM422" s="146" t="s">
        <v>1919</v>
      </c>
    </row>
    <row r="423" spans="2:65" s="1" customFormat="1" ht="19.5">
      <c r="B423" s="33"/>
      <c r="D423" s="153" t="s">
        <v>498</v>
      </c>
      <c r="F423" s="194" t="s">
        <v>590</v>
      </c>
      <c r="I423" s="150"/>
      <c r="L423" s="33"/>
      <c r="M423" s="151"/>
      <c r="T423" s="54"/>
      <c r="AT423" s="18" t="s">
        <v>498</v>
      </c>
      <c r="AU423" s="18" t="s">
        <v>80</v>
      </c>
    </row>
    <row r="424" spans="2:65" s="1" customFormat="1" ht="16.5" customHeight="1">
      <c r="B424" s="33"/>
      <c r="C424" s="183" t="s">
        <v>620</v>
      </c>
      <c r="D424" s="183" t="s">
        <v>462</v>
      </c>
      <c r="E424" s="184" t="s">
        <v>1289</v>
      </c>
      <c r="F424" s="185" t="s">
        <v>1290</v>
      </c>
      <c r="G424" s="186" t="s">
        <v>595</v>
      </c>
      <c r="H424" s="187">
        <v>1</v>
      </c>
      <c r="I424" s="188"/>
      <c r="J424" s="189">
        <f>ROUND(I424*H424,2)</f>
        <v>0</v>
      </c>
      <c r="K424" s="190"/>
      <c r="L424" s="191"/>
      <c r="M424" s="192" t="s">
        <v>19</v>
      </c>
      <c r="N424" s="193" t="s">
        <v>42</v>
      </c>
      <c r="P424" s="144">
        <f>O424*H424</f>
        <v>0</v>
      </c>
      <c r="Q424" s="144">
        <v>4.8999999999999998E-3</v>
      </c>
      <c r="R424" s="144">
        <f>Q424*H424</f>
        <v>4.8999999999999998E-3</v>
      </c>
      <c r="S424" s="144">
        <v>0</v>
      </c>
      <c r="T424" s="145">
        <f>S424*H424</f>
        <v>0</v>
      </c>
      <c r="AR424" s="146" t="s">
        <v>236</v>
      </c>
      <c r="AT424" s="146" t="s">
        <v>462</v>
      </c>
      <c r="AU424" s="146" t="s">
        <v>80</v>
      </c>
      <c r="AY424" s="18" t="s">
        <v>191</v>
      </c>
      <c r="BE424" s="147">
        <f>IF(N424="základní",J424,0)</f>
        <v>0</v>
      </c>
      <c r="BF424" s="147">
        <f>IF(N424="snížená",J424,0)</f>
        <v>0</v>
      </c>
      <c r="BG424" s="147">
        <f>IF(N424="zákl. přenesená",J424,0)</f>
        <v>0</v>
      </c>
      <c r="BH424" s="147">
        <f>IF(N424="sníž. přenesená",J424,0)</f>
        <v>0</v>
      </c>
      <c r="BI424" s="147">
        <f>IF(N424="nulová",J424,0)</f>
        <v>0</v>
      </c>
      <c r="BJ424" s="18" t="s">
        <v>78</v>
      </c>
      <c r="BK424" s="147">
        <f>ROUND(I424*H424,2)</f>
        <v>0</v>
      </c>
      <c r="BL424" s="18" t="s">
        <v>197</v>
      </c>
      <c r="BM424" s="146" t="s">
        <v>1291</v>
      </c>
    </row>
    <row r="425" spans="2:65" s="1" customFormat="1" ht="16.5" customHeight="1">
      <c r="B425" s="33"/>
      <c r="C425" s="183" t="s">
        <v>624</v>
      </c>
      <c r="D425" s="183" t="s">
        <v>462</v>
      </c>
      <c r="E425" s="184" t="s">
        <v>1292</v>
      </c>
      <c r="F425" s="185" t="s">
        <v>1293</v>
      </c>
      <c r="G425" s="186" t="s">
        <v>595</v>
      </c>
      <c r="H425" s="187">
        <v>8</v>
      </c>
      <c r="I425" s="188"/>
      <c r="J425" s="189">
        <f>ROUND(I425*H425,2)</f>
        <v>0</v>
      </c>
      <c r="K425" s="190"/>
      <c r="L425" s="191"/>
      <c r="M425" s="192" t="s">
        <v>19</v>
      </c>
      <c r="N425" s="193" t="s">
        <v>42</v>
      </c>
      <c r="P425" s="144">
        <f>O425*H425</f>
        <v>0</v>
      </c>
      <c r="Q425" s="144">
        <v>6.9999999999999994E-5</v>
      </c>
      <c r="R425" s="144">
        <f>Q425*H425</f>
        <v>5.5999999999999995E-4</v>
      </c>
      <c r="S425" s="144">
        <v>0</v>
      </c>
      <c r="T425" s="145">
        <f>S425*H425</f>
        <v>0</v>
      </c>
      <c r="AR425" s="146" t="s">
        <v>236</v>
      </c>
      <c r="AT425" s="146" t="s">
        <v>462</v>
      </c>
      <c r="AU425" s="146" t="s">
        <v>80</v>
      </c>
      <c r="AY425" s="18" t="s">
        <v>191</v>
      </c>
      <c r="BE425" s="147">
        <f>IF(N425="základní",J425,0)</f>
        <v>0</v>
      </c>
      <c r="BF425" s="147">
        <f>IF(N425="snížená",J425,0)</f>
        <v>0</v>
      </c>
      <c r="BG425" s="147">
        <f>IF(N425="zákl. přenesená",J425,0)</f>
        <v>0</v>
      </c>
      <c r="BH425" s="147">
        <f>IF(N425="sníž. přenesená",J425,0)</f>
        <v>0</v>
      </c>
      <c r="BI425" s="147">
        <f>IF(N425="nulová",J425,0)</f>
        <v>0</v>
      </c>
      <c r="BJ425" s="18" t="s">
        <v>78</v>
      </c>
      <c r="BK425" s="147">
        <f>ROUND(I425*H425,2)</f>
        <v>0</v>
      </c>
      <c r="BL425" s="18" t="s">
        <v>197</v>
      </c>
      <c r="BM425" s="146" t="s">
        <v>1294</v>
      </c>
    </row>
    <row r="426" spans="2:65" s="1" customFormat="1" ht="19.5">
      <c r="B426" s="33"/>
      <c r="D426" s="153" t="s">
        <v>498</v>
      </c>
      <c r="F426" s="194" t="s">
        <v>590</v>
      </c>
      <c r="I426" s="150"/>
      <c r="L426" s="33"/>
      <c r="M426" s="151"/>
      <c r="T426" s="54"/>
      <c r="AT426" s="18" t="s">
        <v>498</v>
      </c>
      <c r="AU426" s="18" t="s">
        <v>80</v>
      </c>
    </row>
    <row r="427" spans="2:65" s="1" customFormat="1" ht="24.2" customHeight="1">
      <c r="B427" s="33"/>
      <c r="C427" s="134" t="s">
        <v>628</v>
      </c>
      <c r="D427" s="134" t="s">
        <v>193</v>
      </c>
      <c r="E427" s="135" t="s">
        <v>1295</v>
      </c>
      <c r="F427" s="136" t="s">
        <v>1296</v>
      </c>
      <c r="G427" s="137" t="s">
        <v>595</v>
      </c>
      <c r="H427" s="138">
        <v>1</v>
      </c>
      <c r="I427" s="139"/>
      <c r="J427" s="140">
        <f>ROUND(I427*H427,2)</f>
        <v>0</v>
      </c>
      <c r="K427" s="141"/>
      <c r="L427" s="33"/>
      <c r="M427" s="142" t="s">
        <v>19</v>
      </c>
      <c r="N427" s="143" t="s">
        <v>42</v>
      </c>
      <c r="P427" s="144">
        <f>O427*H427</f>
        <v>0</v>
      </c>
      <c r="Q427" s="144">
        <v>1.7099999999999999E-3</v>
      </c>
      <c r="R427" s="144">
        <f>Q427*H427</f>
        <v>1.7099999999999999E-3</v>
      </c>
      <c r="S427" s="144">
        <v>0</v>
      </c>
      <c r="T427" s="145">
        <f>S427*H427</f>
        <v>0</v>
      </c>
      <c r="AR427" s="146" t="s">
        <v>197</v>
      </c>
      <c r="AT427" s="146" t="s">
        <v>193</v>
      </c>
      <c r="AU427" s="146" t="s">
        <v>80</v>
      </c>
      <c r="AY427" s="18" t="s">
        <v>191</v>
      </c>
      <c r="BE427" s="147">
        <f>IF(N427="základní",J427,0)</f>
        <v>0</v>
      </c>
      <c r="BF427" s="147">
        <f>IF(N427="snížená",J427,0)</f>
        <v>0</v>
      </c>
      <c r="BG427" s="147">
        <f>IF(N427="zákl. přenesená",J427,0)</f>
        <v>0</v>
      </c>
      <c r="BH427" s="147">
        <f>IF(N427="sníž. přenesená",J427,0)</f>
        <v>0</v>
      </c>
      <c r="BI427" s="147">
        <f>IF(N427="nulová",J427,0)</f>
        <v>0</v>
      </c>
      <c r="BJ427" s="18" t="s">
        <v>78</v>
      </c>
      <c r="BK427" s="147">
        <f>ROUND(I427*H427,2)</f>
        <v>0</v>
      </c>
      <c r="BL427" s="18" t="s">
        <v>197</v>
      </c>
      <c r="BM427" s="146" t="s">
        <v>1297</v>
      </c>
    </row>
    <row r="428" spans="2:65" s="1" customFormat="1" ht="11.25">
      <c r="B428" s="33"/>
      <c r="D428" s="148" t="s">
        <v>199</v>
      </c>
      <c r="F428" s="149" t="s">
        <v>1298</v>
      </c>
      <c r="I428" s="150"/>
      <c r="L428" s="33"/>
      <c r="M428" s="151"/>
      <c r="T428" s="54"/>
      <c r="AT428" s="18" t="s">
        <v>199</v>
      </c>
      <c r="AU428" s="18" t="s">
        <v>80</v>
      </c>
    </row>
    <row r="429" spans="2:65" s="1" customFormat="1" ht="16.5" customHeight="1">
      <c r="B429" s="33"/>
      <c r="C429" s="183" t="s">
        <v>633</v>
      </c>
      <c r="D429" s="183" t="s">
        <v>462</v>
      </c>
      <c r="E429" s="184" t="s">
        <v>2094</v>
      </c>
      <c r="F429" s="185" t="s">
        <v>2095</v>
      </c>
      <c r="G429" s="186" t="s">
        <v>595</v>
      </c>
      <c r="H429" s="187">
        <v>1</v>
      </c>
      <c r="I429" s="188"/>
      <c r="J429" s="189">
        <f>ROUND(I429*H429,2)</f>
        <v>0</v>
      </c>
      <c r="K429" s="190"/>
      <c r="L429" s="191"/>
      <c r="M429" s="192" t="s">
        <v>19</v>
      </c>
      <c r="N429" s="193" t="s">
        <v>42</v>
      </c>
      <c r="P429" s="144">
        <f>O429*H429</f>
        <v>0</v>
      </c>
      <c r="Q429" s="144">
        <v>1.78E-2</v>
      </c>
      <c r="R429" s="144">
        <f>Q429*H429</f>
        <v>1.78E-2</v>
      </c>
      <c r="S429" s="144">
        <v>0</v>
      </c>
      <c r="T429" s="145">
        <f>S429*H429</f>
        <v>0</v>
      </c>
      <c r="AR429" s="146" t="s">
        <v>236</v>
      </c>
      <c r="AT429" s="146" t="s">
        <v>462</v>
      </c>
      <c r="AU429" s="146" t="s">
        <v>80</v>
      </c>
      <c r="AY429" s="18" t="s">
        <v>191</v>
      </c>
      <c r="BE429" s="147">
        <f>IF(N429="základní",J429,0)</f>
        <v>0</v>
      </c>
      <c r="BF429" s="147">
        <f>IF(N429="snížená",J429,0)</f>
        <v>0</v>
      </c>
      <c r="BG429" s="147">
        <f>IF(N429="zákl. přenesená",J429,0)</f>
        <v>0</v>
      </c>
      <c r="BH429" s="147">
        <f>IF(N429="sníž. přenesená",J429,0)</f>
        <v>0</v>
      </c>
      <c r="BI429" s="147">
        <f>IF(N429="nulová",J429,0)</f>
        <v>0</v>
      </c>
      <c r="BJ429" s="18" t="s">
        <v>78</v>
      </c>
      <c r="BK429" s="147">
        <f>ROUND(I429*H429,2)</f>
        <v>0</v>
      </c>
      <c r="BL429" s="18" t="s">
        <v>197</v>
      </c>
      <c r="BM429" s="146" t="s">
        <v>2096</v>
      </c>
    </row>
    <row r="430" spans="2:65" s="1" customFormat="1" ht="19.5">
      <c r="B430" s="33"/>
      <c r="D430" s="153" t="s">
        <v>498</v>
      </c>
      <c r="F430" s="194" t="s">
        <v>590</v>
      </c>
      <c r="I430" s="150"/>
      <c r="L430" s="33"/>
      <c r="M430" s="151"/>
      <c r="T430" s="54"/>
      <c r="AT430" s="18" t="s">
        <v>498</v>
      </c>
      <c r="AU430" s="18" t="s">
        <v>80</v>
      </c>
    </row>
    <row r="431" spans="2:65" s="1" customFormat="1" ht="24.2" customHeight="1">
      <c r="B431" s="33"/>
      <c r="C431" s="134" t="s">
        <v>637</v>
      </c>
      <c r="D431" s="134" t="s">
        <v>193</v>
      </c>
      <c r="E431" s="135" t="s">
        <v>706</v>
      </c>
      <c r="F431" s="136" t="s">
        <v>707</v>
      </c>
      <c r="G431" s="137" t="s">
        <v>228</v>
      </c>
      <c r="H431" s="138">
        <v>12.7</v>
      </c>
      <c r="I431" s="139"/>
      <c r="J431" s="140">
        <f>ROUND(I431*H431,2)</f>
        <v>0</v>
      </c>
      <c r="K431" s="141"/>
      <c r="L431" s="33"/>
      <c r="M431" s="142" t="s">
        <v>19</v>
      </c>
      <c r="N431" s="143" t="s">
        <v>42</v>
      </c>
      <c r="P431" s="144">
        <f>O431*H431</f>
        <v>0</v>
      </c>
      <c r="Q431" s="144">
        <v>0</v>
      </c>
      <c r="R431" s="144">
        <f>Q431*H431</f>
        <v>0</v>
      </c>
      <c r="S431" s="144">
        <v>0</v>
      </c>
      <c r="T431" s="145">
        <f>S431*H431</f>
        <v>0</v>
      </c>
      <c r="AR431" s="146" t="s">
        <v>197</v>
      </c>
      <c r="AT431" s="146" t="s">
        <v>193</v>
      </c>
      <c r="AU431" s="146" t="s">
        <v>80</v>
      </c>
      <c r="AY431" s="18" t="s">
        <v>191</v>
      </c>
      <c r="BE431" s="147">
        <f>IF(N431="základní",J431,0)</f>
        <v>0</v>
      </c>
      <c r="BF431" s="147">
        <f>IF(N431="snížená",J431,0)</f>
        <v>0</v>
      </c>
      <c r="BG431" s="147">
        <f>IF(N431="zákl. přenesená",J431,0)</f>
        <v>0</v>
      </c>
      <c r="BH431" s="147">
        <f>IF(N431="sníž. přenesená",J431,0)</f>
        <v>0</v>
      </c>
      <c r="BI431" s="147">
        <f>IF(N431="nulová",J431,0)</f>
        <v>0</v>
      </c>
      <c r="BJ431" s="18" t="s">
        <v>78</v>
      </c>
      <c r="BK431" s="147">
        <f>ROUND(I431*H431,2)</f>
        <v>0</v>
      </c>
      <c r="BL431" s="18" t="s">
        <v>197</v>
      </c>
      <c r="BM431" s="146" t="s">
        <v>708</v>
      </c>
    </row>
    <row r="432" spans="2:65" s="1" customFormat="1" ht="11.25">
      <c r="B432" s="33"/>
      <c r="D432" s="148" t="s">
        <v>199</v>
      </c>
      <c r="F432" s="149" t="s">
        <v>709</v>
      </c>
      <c r="I432" s="150"/>
      <c r="L432" s="33"/>
      <c r="M432" s="151"/>
      <c r="T432" s="54"/>
      <c r="AT432" s="18" t="s">
        <v>199</v>
      </c>
      <c r="AU432" s="18" t="s">
        <v>80</v>
      </c>
    </row>
    <row r="433" spans="2:65" s="1" customFormat="1" ht="16.5" customHeight="1">
      <c r="B433" s="33"/>
      <c r="C433" s="183" t="s">
        <v>641</v>
      </c>
      <c r="D433" s="183" t="s">
        <v>462</v>
      </c>
      <c r="E433" s="184" t="s">
        <v>711</v>
      </c>
      <c r="F433" s="185" t="s">
        <v>712</v>
      </c>
      <c r="G433" s="186" t="s">
        <v>228</v>
      </c>
      <c r="H433" s="187">
        <v>12.891</v>
      </c>
      <c r="I433" s="188"/>
      <c r="J433" s="189">
        <f>ROUND(I433*H433,2)</f>
        <v>0</v>
      </c>
      <c r="K433" s="190"/>
      <c r="L433" s="191"/>
      <c r="M433" s="192" t="s">
        <v>19</v>
      </c>
      <c r="N433" s="193" t="s">
        <v>42</v>
      </c>
      <c r="P433" s="144">
        <f>O433*H433</f>
        <v>0</v>
      </c>
      <c r="Q433" s="144">
        <v>0</v>
      </c>
      <c r="R433" s="144">
        <f>Q433*H433</f>
        <v>0</v>
      </c>
      <c r="S433" s="144">
        <v>0</v>
      </c>
      <c r="T433" s="145">
        <f>S433*H433</f>
        <v>0</v>
      </c>
      <c r="AR433" s="146" t="s">
        <v>236</v>
      </c>
      <c r="AT433" s="146" t="s">
        <v>462</v>
      </c>
      <c r="AU433" s="146" t="s">
        <v>80</v>
      </c>
      <c r="AY433" s="18" t="s">
        <v>191</v>
      </c>
      <c r="BE433" s="147">
        <f>IF(N433="základní",J433,0)</f>
        <v>0</v>
      </c>
      <c r="BF433" s="147">
        <f>IF(N433="snížená",J433,0)</f>
        <v>0</v>
      </c>
      <c r="BG433" s="147">
        <f>IF(N433="zákl. přenesená",J433,0)</f>
        <v>0</v>
      </c>
      <c r="BH433" s="147">
        <f>IF(N433="sníž. přenesená",J433,0)</f>
        <v>0</v>
      </c>
      <c r="BI433" s="147">
        <f>IF(N433="nulová",J433,0)</f>
        <v>0</v>
      </c>
      <c r="BJ433" s="18" t="s">
        <v>78</v>
      </c>
      <c r="BK433" s="147">
        <f>ROUND(I433*H433,2)</f>
        <v>0</v>
      </c>
      <c r="BL433" s="18" t="s">
        <v>197</v>
      </c>
      <c r="BM433" s="146" t="s">
        <v>713</v>
      </c>
    </row>
    <row r="434" spans="2:65" s="1" customFormat="1" ht="19.5">
      <c r="B434" s="33"/>
      <c r="D434" s="153" t="s">
        <v>498</v>
      </c>
      <c r="F434" s="194" t="s">
        <v>590</v>
      </c>
      <c r="I434" s="150"/>
      <c r="L434" s="33"/>
      <c r="M434" s="151"/>
      <c r="T434" s="54"/>
      <c r="AT434" s="18" t="s">
        <v>498</v>
      </c>
      <c r="AU434" s="18" t="s">
        <v>80</v>
      </c>
    </row>
    <row r="435" spans="2:65" s="12" customFormat="1" ht="11.25">
      <c r="B435" s="152"/>
      <c r="D435" s="153" t="s">
        <v>201</v>
      </c>
      <c r="F435" s="155" t="s">
        <v>2097</v>
      </c>
      <c r="H435" s="156">
        <v>12.891</v>
      </c>
      <c r="I435" s="157"/>
      <c r="L435" s="152"/>
      <c r="M435" s="158"/>
      <c r="T435" s="159"/>
      <c r="AT435" s="154" t="s">
        <v>201</v>
      </c>
      <c r="AU435" s="154" t="s">
        <v>80</v>
      </c>
      <c r="AV435" s="12" t="s">
        <v>80</v>
      </c>
      <c r="AW435" s="12" t="s">
        <v>4</v>
      </c>
      <c r="AX435" s="12" t="s">
        <v>78</v>
      </c>
      <c r="AY435" s="154" t="s">
        <v>191</v>
      </c>
    </row>
    <row r="436" spans="2:65" s="1" customFormat="1" ht="24.2" customHeight="1">
      <c r="B436" s="33"/>
      <c r="C436" s="134" t="s">
        <v>473</v>
      </c>
      <c r="D436" s="134" t="s">
        <v>193</v>
      </c>
      <c r="E436" s="135" t="s">
        <v>716</v>
      </c>
      <c r="F436" s="136" t="s">
        <v>717</v>
      </c>
      <c r="G436" s="137" t="s">
        <v>228</v>
      </c>
      <c r="H436" s="138">
        <v>3.3</v>
      </c>
      <c r="I436" s="139"/>
      <c r="J436" s="140">
        <f>ROUND(I436*H436,2)</f>
        <v>0</v>
      </c>
      <c r="K436" s="141"/>
      <c r="L436" s="33"/>
      <c r="M436" s="142" t="s">
        <v>19</v>
      </c>
      <c r="N436" s="143" t="s">
        <v>42</v>
      </c>
      <c r="P436" s="144">
        <f>O436*H436</f>
        <v>0</v>
      </c>
      <c r="Q436" s="144">
        <v>0</v>
      </c>
      <c r="R436" s="144">
        <f>Q436*H436</f>
        <v>0</v>
      </c>
      <c r="S436" s="144">
        <v>0</v>
      </c>
      <c r="T436" s="145">
        <f>S436*H436</f>
        <v>0</v>
      </c>
      <c r="AR436" s="146" t="s">
        <v>197</v>
      </c>
      <c r="AT436" s="146" t="s">
        <v>193</v>
      </c>
      <c r="AU436" s="146" t="s">
        <v>80</v>
      </c>
      <c r="AY436" s="18" t="s">
        <v>191</v>
      </c>
      <c r="BE436" s="147">
        <f>IF(N436="základní",J436,0)</f>
        <v>0</v>
      </c>
      <c r="BF436" s="147">
        <f>IF(N436="snížená",J436,0)</f>
        <v>0</v>
      </c>
      <c r="BG436" s="147">
        <f>IF(N436="zákl. přenesená",J436,0)</f>
        <v>0</v>
      </c>
      <c r="BH436" s="147">
        <f>IF(N436="sníž. přenesená",J436,0)</f>
        <v>0</v>
      </c>
      <c r="BI436" s="147">
        <f>IF(N436="nulová",J436,0)</f>
        <v>0</v>
      </c>
      <c r="BJ436" s="18" t="s">
        <v>78</v>
      </c>
      <c r="BK436" s="147">
        <f>ROUND(I436*H436,2)</f>
        <v>0</v>
      </c>
      <c r="BL436" s="18" t="s">
        <v>197</v>
      </c>
      <c r="BM436" s="146" t="s">
        <v>718</v>
      </c>
    </row>
    <row r="437" spans="2:65" s="1" customFormat="1" ht="11.25">
      <c r="B437" s="33"/>
      <c r="D437" s="148" t="s">
        <v>199</v>
      </c>
      <c r="F437" s="149" t="s">
        <v>719</v>
      </c>
      <c r="I437" s="150"/>
      <c r="L437" s="33"/>
      <c r="M437" s="151"/>
      <c r="T437" s="54"/>
      <c r="AT437" s="18" t="s">
        <v>199</v>
      </c>
      <c r="AU437" s="18" t="s">
        <v>80</v>
      </c>
    </row>
    <row r="438" spans="2:65" s="1" customFormat="1" ht="16.5" customHeight="1">
      <c r="B438" s="33"/>
      <c r="C438" s="183" t="s">
        <v>649</v>
      </c>
      <c r="D438" s="183" t="s">
        <v>462</v>
      </c>
      <c r="E438" s="184" t="s">
        <v>721</v>
      </c>
      <c r="F438" s="185" t="s">
        <v>722</v>
      </c>
      <c r="G438" s="186" t="s">
        <v>228</v>
      </c>
      <c r="H438" s="187">
        <v>3.35</v>
      </c>
      <c r="I438" s="188"/>
      <c r="J438" s="189">
        <f>ROUND(I438*H438,2)</f>
        <v>0</v>
      </c>
      <c r="K438" s="190"/>
      <c r="L438" s="191"/>
      <c r="M438" s="192" t="s">
        <v>19</v>
      </c>
      <c r="N438" s="193" t="s">
        <v>42</v>
      </c>
      <c r="P438" s="144">
        <f>O438*H438</f>
        <v>0</v>
      </c>
      <c r="Q438" s="144">
        <v>0</v>
      </c>
      <c r="R438" s="144">
        <f>Q438*H438</f>
        <v>0</v>
      </c>
      <c r="S438" s="144">
        <v>0</v>
      </c>
      <c r="T438" s="145">
        <f>S438*H438</f>
        <v>0</v>
      </c>
      <c r="AR438" s="146" t="s">
        <v>236</v>
      </c>
      <c r="AT438" s="146" t="s">
        <v>462</v>
      </c>
      <c r="AU438" s="146" t="s">
        <v>80</v>
      </c>
      <c r="AY438" s="18" t="s">
        <v>191</v>
      </c>
      <c r="BE438" s="147">
        <f>IF(N438="základní",J438,0)</f>
        <v>0</v>
      </c>
      <c r="BF438" s="147">
        <f>IF(N438="snížená",J438,0)</f>
        <v>0</v>
      </c>
      <c r="BG438" s="147">
        <f>IF(N438="zákl. přenesená",J438,0)</f>
        <v>0</v>
      </c>
      <c r="BH438" s="147">
        <f>IF(N438="sníž. přenesená",J438,0)</f>
        <v>0</v>
      </c>
      <c r="BI438" s="147">
        <f>IF(N438="nulová",J438,0)</f>
        <v>0</v>
      </c>
      <c r="BJ438" s="18" t="s">
        <v>78</v>
      </c>
      <c r="BK438" s="147">
        <f>ROUND(I438*H438,2)</f>
        <v>0</v>
      </c>
      <c r="BL438" s="18" t="s">
        <v>197</v>
      </c>
      <c r="BM438" s="146" t="s">
        <v>723</v>
      </c>
    </row>
    <row r="439" spans="2:65" s="1" customFormat="1" ht="19.5">
      <c r="B439" s="33"/>
      <c r="D439" s="153" t="s">
        <v>498</v>
      </c>
      <c r="F439" s="194" t="s">
        <v>590</v>
      </c>
      <c r="I439" s="150"/>
      <c r="L439" s="33"/>
      <c r="M439" s="151"/>
      <c r="T439" s="54"/>
      <c r="AT439" s="18" t="s">
        <v>498</v>
      </c>
      <c r="AU439" s="18" t="s">
        <v>80</v>
      </c>
    </row>
    <row r="440" spans="2:65" s="12" customFormat="1" ht="11.25">
      <c r="B440" s="152"/>
      <c r="D440" s="153" t="s">
        <v>201</v>
      </c>
      <c r="F440" s="155" t="s">
        <v>2098</v>
      </c>
      <c r="H440" s="156">
        <v>3.35</v>
      </c>
      <c r="I440" s="157"/>
      <c r="L440" s="152"/>
      <c r="M440" s="158"/>
      <c r="T440" s="159"/>
      <c r="AT440" s="154" t="s">
        <v>201</v>
      </c>
      <c r="AU440" s="154" t="s">
        <v>80</v>
      </c>
      <c r="AV440" s="12" t="s">
        <v>80</v>
      </c>
      <c r="AW440" s="12" t="s">
        <v>4</v>
      </c>
      <c r="AX440" s="12" t="s">
        <v>78</v>
      </c>
      <c r="AY440" s="154" t="s">
        <v>191</v>
      </c>
    </row>
    <row r="441" spans="2:65" s="1" customFormat="1" ht="16.5" customHeight="1">
      <c r="B441" s="33"/>
      <c r="C441" s="134" t="s">
        <v>654</v>
      </c>
      <c r="D441" s="134" t="s">
        <v>193</v>
      </c>
      <c r="E441" s="135" t="s">
        <v>726</v>
      </c>
      <c r="F441" s="136" t="s">
        <v>727</v>
      </c>
      <c r="G441" s="137" t="s">
        <v>228</v>
      </c>
      <c r="H441" s="138">
        <v>1</v>
      </c>
      <c r="I441" s="139"/>
      <c r="J441" s="140">
        <f>ROUND(I441*H441,2)</f>
        <v>0</v>
      </c>
      <c r="K441" s="141"/>
      <c r="L441" s="33"/>
      <c r="M441" s="142" t="s">
        <v>19</v>
      </c>
      <c r="N441" s="143" t="s">
        <v>42</v>
      </c>
      <c r="P441" s="144">
        <f>O441*H441</f>
        <v>0</v>
      </c>
      <c r="Q441" s="144">
        <v>0</v>
      </c>
      <c r="R441" s="144">
        <f>Q441*H441</f>
        <v>0</v>
      </c>
      <c r="S441" s="144">
        <v>6.9999999999999999E-4</v>
      </c>
      <c r="T441" s="145">
        <f>S441*H441</f>
        <v>6.9999999999999999E-4</v>
      </c>
      <c r="AR441" s="146" t="s">
        <v>197</v>
      </c>
      <c r="AT441" s="146" t="s">
        <v>193</v>
      </c>
      <c r="AU441" s="146" t="s">
        <v>80</v>
      </c>
      <c r="AY441" s="18" t="s">
        <v>191</v>
      </c>
      <c r="BE441" s="147">
        <f>IF(N441="základní",J441,0)</f>
        <v>0</v>
      </c>
      <c r="BF441" s="147">
        <f>IF(N441="snížená",J441,0)</f>
        <v>0</v>
      </c>
      <c r="BG441" s="147">
        <f>IF(N441="zákl. přenesená",J441,0)</f>
        <v>0</v>
      </c>
      <c r="BH441" s="147">
        <f>IF(N441="sníž. přenesená",J441,0)</f>
        <v>0</v>
      </c>
      <c r="BI441" s="147">
        <f>IF(N441="nulová",J441,0)</f>
        <v>0</v>
      </c>
      <c r="BJ441" s="18" t="s">
        <v>78</v>
      </c>
      <c r="BK441" s="147">
        <f>ROUND(I441*H441,2)</f>
        <v>0</v>
      </c>
      <c r="BL441" s="18" t="s">
        <v>197</v>
      </c>
      <c r="BM441" s="146" t="s">
        <v>2099</v>
      </c>
    </row>
    <row r="442" spans="2:65" s="1" customFormat="1" ht="11.25">
      <c r="B442" s="33"/>
      <c r="D442" s="148" t="s">
        <v>199</v>
      </c>
      <c r="F442" s="149" t="s">
        <v>729</v>
      </c>
      <c r="I442" s="150"/>
      <c r="L442" s="33"/>
      <c r="M442" s="151"/>
      <c r="T442" s="54"/>
      <c r="AT442" s="18" t="s">
        <v>199</v>
      </c>
      <c r="AU442" s="18" t="s">
        <v>80</v>
      </c>
    </row>
    <row r="443" spans="2:65" s="12" customFormat="1" ht="11.25">
      <c r="B443" s="152"/>
      <c r="D443" s="153" t="s">
        <v>201</v>
      </c>
      <c r="E443" s="154" t="s">
        <v>19</v>
      </c>
      <c r="F443" s="155" t="s">
        <v>1072</v>
      </c>
      <c r="H443" s="156">
        <v>1</v>
      </c>
      <c r="I443" s="157"/>
      <c r="L443" s="152"/>
      <c r="M443" s="158"/>
      <c r="T443" s="159"/>
      <c r="AT443" s="154" t="s">
        <v>201</v>
      </c>
      <c r="AU443" s="154" t="s">
        <v>80</v>
      </c>
      <c r="AV443" s="12" t="s">
        <v>80</v>
      </c>
      <c r="AW443" s="12" t="s">
        <v>33</v>
      </c>
      <c r="AX443" s="12" t="s">
        <v>71</v>
      </c>
      <c r="AY443" s="154" t="s">
        <v>191</v>
      </c>
    </row>
    <row r="444" spans="2:65" s="13" customFormat="1" ht="11.25">
      <c r="B444" s="160"/>
      <c r="D444" s="153" t="s">
        <v>201</v>
      </c>
      <c r="E444" s="161" t="s">
        <v>19</v>
      </c>
      <c r="F444" s="162" t="s">
        <v>203</v>
      </c>
      <c r="H444" s="163">
        <v>1</v>
      </c>
      <c r="I444" s="164"/>
      <c r="L444" s="160"/>
      <c r="M444" s="165"/>
      <c r="T444" s="166"/>
      <c r="AT444" s="161" t="s">
        <v>201</v>
      </c>
      <c r="AU444" s="161" t="s">
        <v>80</v>
      </c>
      <c r="AV444" s="13" t="s">
        <v>197</v>
      </c>
      <c r="AW444" s="13" t="s">
        <v>33</v>
      </c>
      <c r="AX444" s="13" t="s">
        <v>78</v>
      </c>
      <c r="AY444" s="161" t="s">
        <v>191</v>
      </c>
    </row>
    <row r="445" spans="2:65" s="1" customFormat="1" ht="24.2" customHeight="1">
      <c r="B445" s="33"/>
      <c r="C445" s="134" t="s">
        <v>658</v>
      </c>
      <c r="D445" s="134" t="s">
        <v>193</v>
      </c>
      <c r="E445" s="135" t="s">
        <v>732</v>
      </c>
      <c r="F445" s="136" t="s">
        <v>733</v>
      </c>
      <c r="G445" s="137" t="s">
        <v>595</v>
      </c>
      <c r="H445" s="138">
        <v>9</v>
      </c>
      <c r="I445" s="139"/>
      <c r="J445" s="140">
        <f>ROUND(I445*H445,2)</f>
        <v>0</v>
      </c>
      <c r="K445" s="141"/>
      <c r="L445" s="33"/>
      <c r="M445" s="142" t="s">
        <v>19</v>
      </c>
      <c r="N445" s="143" t="s">
        <v>42</v>
      </c>
      <c r="P445" s="144">
        <f>O445*H445</f>
        <v>0</v>
      </c>
      <c r="Q445" s="144">
        <v>0</v>
      </c>
      <c r="R445" s="144">
        <f>Q445*H445</f>
        <v>0</v>
      </c>
      <c r="S445" s="144">
        <v>0</v>
      </c>
      <c r="T445" s="145">
        <f>S445*H445</f>
        <v>0</v>
      </c>
      <c r="AR445" s="146" t="s">
        <v>197</v>
      </c>
      <c r="AT445" s="146" t="s">
        <v>193</v>
      </c>
      <c r="AU445" s="146" t="s">
        <v>80</v>
      </c>
      <c r="AY445" s="18" t="s">
        <v>191</v>
      </c>
      <c r="BE445" s="147">
        <f>IF(N445="základní",J445,0)</f>
        <v>0</v>
      </c>
      <c r="BF445" s="147">
        <f>IF(N445="snížená",J445,0)</f>
        <v>0</v>
      </c>
      <c r="BG445" s="147">
        <f>IF(N445="zákl. přenesená",J445,0)</f>
        <v>0</v>
      </c>
      <c r="BH445" s="147">
        <f>IF(N445="sníž. přenesená",J445,0)</f>
        <v>0</v>
      </c>
      <c r="BI445" s="147">
        <f>IF(N445="nulová",J445,0)</f>
        <v>0</v>
      </c>
      <c r="BJ445" s="18" t="s">
        <v>78</v>
      </c>
      <c r="BK445" s="147">
        <f>ROUND(I445*H445,2)</f>
        <v>0</v>
      </c>
      <c r="BL445" s="18" t="s">
        <v>197</v>
      </c>
      <c r="BM445" s="146" t="s">
        <v>734</v>
      </c>
    </row>
    <row r="446" spans="2:65" s="1" customFormat="1" ht="11.25">
      <c r="B446" s="33"/>
      <c r="D446" s="148" t="s">
        <v>199</v>
      </c>
      <c r="F446" s="149" t="s">
        <v>735</v>
      </c>
      <c r="I446" s="150"/>
      <c r="L446" s="33"/>
      <c r="M446" s="151"/>
      <c r="T446" s="54"/>
      <c r="AT446" s="18" t="s">
        <v>199</v>
      </c>
      <c r="AU446" s="18" t="s">
        <v>80</v>
      </c>
    </row>
    <row r="447" spans="2:65" s="1" customFormat="1" ht="16.5" customHeight="1">
      <c r="B447" s="33"/>
      <c r="C447" s="183" t="s">
        <v>662</v>
      </c>
      <c r="D447" s="183" t="s">
        <v>462</v>
      </c>
      <c r="E447" s="184" t="s">
        <v>1175</v>
      </c>
      <c r="F447" s="185" t="s">
        <v>738</v>
      </c>
      <c r="G447" s="186" t="s">
        <v>595</v>
      </c>
      <c r="H447" s="187">
        <v>2</v>
      </c>
      <c r="I447" s="188"/>
      <c r="J447" s="189">
        <f>ROUND(I447*H447,2)</f>
        <v>0</v>
      </c>
      <c r="K447" s="190"/>
      <c r="L447" s="191"/>
      <c r="M447" s="192" t="s">
        <v>19</v>
      </c>
      <c r="N447" s="193" t="s">
        <v>42</v>
      </c>
      <c r="P447" s="144">
        <f>O447*H447</f>
        <v>0</v>
      </c>
      <c r="Q447" s="144">
        <v>0</v>
      </c>
      <c r="R447" s="144">
        <f>Q447*H447</f>
        <v>0</v>
      </c>
      <c r="S447" s="144">
        <v>0</v>
      </c>
      <c r="T447" s="145">
        <f>S447*H447</f>
        <v>0</v>
      </c>
      <c r="AR447" s="146" t="s">
        <v>236</v>
      </c>
      <c r="AT447" s="146" t="s">
        <v>462</v>
      </c>
      <c r="AU447" s="146" t="s">
        <v>80</v>
      </c>
      <c r="AY447" s="18" t="s">
        <v>191</v>
      </c>
      <c r="BE447" s="147">
        <f>IF(N447="základní",J447,0)</f>
        <v>0</v>
      </c>
      <c r="BF447" s="147">
        <f>IF(N447="snížená",J447,0)</f>
        <v>0</v>
      </c>
      <c r="BG447" s="147">
        <f>IF(N447="zákl. přenesená",J447,0)</f>
        <v>0</v>
      </c>
      <c r="BH447" s="147">
        <f>IF(N447="sníž. přenesená",J447,0)</f>
        <v>0</v>
      </c>
      <c r="BI447" s="147">
        <f>IF(N447="nulová",J447,0)</f>
        <v>0</v>
      </c>
      <c r="BJ447" s="18" t="s">
        <v>78</v>
      </c>
      <c r="BK447" s="147">
        <f>ROUND(I447*H447,2)</f>
        <v>0</v>
      </c>
      <c r="BL447" s="18" t="s">
        <v>197</v>
      </c>
      <c r="BM447" s="146" t="s">
        <v>739</v>
      </c>
    </row>
    <row r="448" spans="2:65" s="1" customFormat="1" ht="19.5">
      <c r="B448" s="33"/>
      <c r="D448" s="153" t="s">
        <v>498</v>
      </c>
      <c r="F448" s="194" t="s">
        <v>590</v>
      </c>
      <c r="I448" s="150"/>
      <c r="L448" s="33"/>
      <c r="M448" s="151"/>
      <c r="T448" s="54"/>
      <c r="AT448" s="18" t="s">
        <v>498</v>
      </c>
      <c r="AU448" s="18" t="s">
        <v>80</v>
      </c>
    </row>
    <row r="449" spans="2:65" s="1" customFormat="1" ht="16.5" customHeight="1">
      <c r="B449" s="33"/>
      <c r="C449" s="183" t="s">
        <v>666</v>
      </c>
      <c r="D449" s="183" t="s">
        <v>462</v>
      </c>
      <c r="E449" s="184" t="s">
        <v>741</v>
      </c>
      <c r="F449" s="185" t="s">
        <v>742</v>
      </c>
      <c r="G449" s="186" t="s">
        <v>595</v>
      </c>
      <c r="H449" s="187">
        <v>7</v>
      </c>
      <c r="I449" s="188"/>
      <c r="J449" s="189">
        <f>ROUND(I449*H449,2)</f>
        <v>0</v>
      </c>
      <c r="K449" s="190"/>
      <c r="L449" s="191"/>
      <c r="M449" s="192" t="s">
        <v>19</v>
      </c>
      <c r="N449" s="193" t="s">
        <v>42</v>
      </c>
      <c r="P449" s="144">
        <f>O449*H449</f>
        <v>0</v>
      </c>
      <c r="Q449" s="144">
        <v>0</v>
      </c>
      <c r="R449" s="144">
        <f>Q449*H449</f>
        <v>0</v>
      </c>
      <c r="S449" s="144">
        <v>0</v>
      </c>
      <c r="T449" s="145">
        <f>S449*H449</f>
        <v>0</v>
      </c>
      <c r="AR449" s="146" t="s">
        <v>236</v>
      </c>
      <c r="AT449" s="146" t="s">
        <v>462</v>
      </c>
      <c r="AU449" s="146" t="s">
        <v>80</v>
      </c>
      <c r="AY449" s="18" t="s">
        <v>191</v>
      </c>
      <c r="BE449" s="147">
        <f>IF(N449="základní",J449,0)</f>
        <v>0</v>
      </c>
      <c r="BF449" s="147">
        <f>IF(N449="snížená",J449,0)</f>
        <v>0</v>
      </c>
      <c r="BG449" s="147">
        <f>IF(N449="zákl. přenesená",J449,0)</f>
        <v>0</v>
      </c>
      <c r="BH449" s="147">
        <f>IF(N449="sníž. přenesená",J449,0)</f>
        <v>0</v>
      </c>
      <c r="BI449" s="147">
        <f>IF(N449="nulová",J449,0)</f>
        <v>0</v>
      </c>
      <c r="BJ449" s="18" t="s">
        <v>78</v>
      </c>
      <c r="BK449" s="147">
        <f>ROUND(I449*H449,2)</f>
        <v>0</v>
      </c>
      <c r="BL449" s="18" t="s">
        <v>197</v>
      </c>
      <c r="BM449" s="146" t="s">
        <v>2100</v>
      </c>
    </row>
    <row r="450" spans="2:65" s="1" customFormat="1" ht="19.5">
      <c r="B450" s="33"/>
      <c r="D450" s="153" t="s">
        <v>498</v>
      </c>
      <c r="F450" s="194" t="s">
        <v>590</v>
      </c>
      <c r="I450" s="150"/>
      <c r="L450" s="33"/>
      <c r="M450" s="151"/>
      <c r="T450" s="54"/>
      <c r="AT450" s="18" t="s">
        <v>498</v>
      </c>
      <c r="AU450" s="18" t="s">
        <v>80</v>
      </c>
    </row>
    <row r="451" spans="2:65" s="1" customFormat="1" ht="24.2" customHeight="1">
      <c r="B451" s="33"/>
      <c r="C451" s="134" t="s">
        <v>670</v>
      </c>
      <c r="D451" s="134" t="s">
        <v>193</v>
      </c>
      <c r="E451" s="135" t="s">
        <v>770</v>
      </c>
      <c r="F451" s="136" t="s">
        <v>771</v>
      </c>
      <c r="G451" s="137" t="s">
        <v>595</v>
      </c>
      <c r="H451" s="138">
        <v>4</v>
      </c>
      <c r="I451" s="139"/>
      <c r="J451" s="140">
        <f>ROUND(I451*H451,2)</f>
        <v>0</v>
      </c>
      <c r="K451" s="141"/>
      <c r="L451" s="33"/>
      <c r="M451" s="142" t="s">
        <v>19</v>
      </c>
      <c r="N451" s="143" t="s">
        <v>42</v>
      </c>
      <c r="P451" s="144">
        <f>O451*H451</f>
        <v>0</v>
      </c>
      <c r="Q451" s="144">
        <v>0</v>
      </c>
      <c r="R451" s="144">
        <f>Q451*H451</f>
        <v>0</v>
      </c>
      <c r="S451" s="144">
        <v>0</v>
      </c>
      <c r="T451" s="145">
        <f>S451*H451</f>
        <v>0</v>
      </c>
      <c r="AR451" s="146" t="s">
        <v>197</v>
      </c>
      <c r="AT451" s="146" t="s">
        <v>193</v>
      </c>
      <c r="AU451" s="146" t="s">
        <v>80</v>
      </c>
      <c r="AY451" s="18" t="s">
        <v>191</v>
      </c>
      <c r="BE451" s="147">
        <f>IF(N451="základní",J451,0)</f>
        <v>0</v>
      </c>
      <c r="BF451" s="147">
        <f>IF(N451="snížená",J451,0)</f>
        <v>0</v>
      </c>
      <c r="BG451" s="147">
        <f>IF(N451="zákl. přenesená",J451,0)</f>
        <v>0</v>
      </c>
      <c r="BH451" s="147">
        <f>IF(N451="sníž. přenesená",J451,0)</f>
        <v>0</v>
      </c>
      <c r="BI451" s="147">
        <f>IF(N451="nulová",J451,0)</f>
        <v>0</v>
      </c>
      <c r="BJ451" s="18" t="s">
        <v>78</v>
      </c>
      <c r="BK451" s="147">
        <f>ROUND(I451*H451,2)</f>
        <v>0</v>
      </c>
      <c r="BL451" s="18" t="s">
        <v>197</v>
      </c>
      <c r="BM451" s="146" t="s">
        <v>772</v>
      </c>
    </row>
    <row r="452" spans="2:65" s="1" customFormat="1" ht="11.25">
      <c r="B452" s="33"/>
      <c r="D452" s="148" t="s">
        <v>199</v>
      </c>
      <c r="F452" s="149" t="s">
        <v>773</v>
      </c>
      <c r="I452" s="150"/>
      <c r="L452" s="33"/>
      <c r="M452" s="151"/>
      <c r="T452" s="54"/>
      <c r="AT452" s="18" t="s">
        <v>199</v>
      </c>
      <c r="AU452" s="18" t="s">
        <v>80</v>
      </c>
    </row>
    <row r="453" spans="2:65" s="1" customFormat="1" ht="16.5" customHeight="1">
      <c r="B453" s="33"/>
      <c r="C453" s="183" t="s">
        <v>675</v>
      </c>
      <c r="D453" s="183" t="s">
        <v>462</v>
      </c>
      <c r="E453" s="184" t="s">
        <v>775</v>
      </c>
      <c r="F453" s="185" t="s">
        <v>776</v>
      </c>
      <c r="G453" s="186" t="s">
        <v>595</v>
      </c>
      <c r="H453" s="187">
        <v>2</v>
      </c>
      <c r="I453" s="188"/>
      <c r="J453" s="189">
        <f>ROUND(I453*H453,2)</f>
        <v>0</v>
      </c>
      <c r="K453" s="190"/>
      <c r="L453" s="191"/>
      <c r="M453" s="192" t="s">
        <v>19</v>
      </c>
      <c r="N453" s="193" t="s">
        <v>42</v>
      </c>
      <c r="P453" s="144">
        <f>O453*H453</f>
        <v>0</v>
      </c>
      <c r="Q453" s="144">
        <v>0</v>
      </c>
      <c r="R453" s="144">
        <f>Q453*H453</f>
        <v>0</v>
      </c>
      <c r="S453" s="144">
        <v>0</v>
      </c>
      <c r="T453" s="145">
        <f>S453*H453</f>
        <v>0</v>
      </c>
      <c r="AR453" s="146" t="s">
        <v>236</v>
      </c>
      <c r="AT453" s="146" t="s">
        <v>462</v>
      </c>
      <c r="AU453" s="146" t="s">
        <v>80</v>
      </c>
      <c r="AY453" s="18" t="s">
        <v>191</v>
      </c>
      <c r="BE453" s="147">
        <f>IF(N453="základní",J453,0)</f>
        <v>0</v>
      </c>
      <c r="BF453" s="147">
        <f>IF(N453="snížená",J453,0)</f>
        <v>0</v>
      </c>
      <c r="BG453" s="147">
        <f>IF(N453="zákl. přenesená",J453,0)</f>
        <v>0</v>
      </c>
      <c r="BH453" s="147">
        <f>IF(N453="sníž. přenesená",J453,0)</f>
        <v>0</v>
      </c>
      <c r="BI453" s="147">
        <f>IF(N453="nulová",J453,0)</f>
        <v>0</v>
      </c>
      <c r="BJ453" s="18" t="s">
        <v>78</v>
      </c>
      <c r="BK453" s="147">
        <f>ROUND(I453*H453,2)</f>
        <v>0</v>
      </c>
      <c r="BL453" s="18" t="s">
        <v>197</v>
      </c>
      <c r="BM453" s="146" t="s">
        <v>2101</v>
      </c>
    </row>
    <row r="454" spans="2:65" s="1" customFormat="1" ht="19.5">
      <c r="B454" s="33"/>
      <c r="D454" s="153" t="s">
        <v>498</v>
      </c>
      <c r="F454" s="194" t="s">
        <v>590</v>
      </c>
      <c r="I454" s="150"/>
      <c r="L454" s="33"/>
      <c r="M454" s="151"/>
      <c r="T454" s="54"/>
      <c r="AT454" s="18" t="s">
        <v>498</v>
      </c>
      <c r="AU454" s="18" t="s">
        <v>80</v>
      </c>
    </row>
    <row r="455" spans="2:65" s="1" customFormat="1" ht="16.5" customHeight="1">
      <c r="B455" s="33"/>
      <c r="C455" s="183" t="s">
        <v>679</v>
      </c>
      <c r="D455" s="183" t="s">
        <v>462</v>
      </c>
      <c r="E455" s="184" t="s">
        <v>779</v>
      </c>
      <c r="F455" s="185" t="s">
        <v>780</v>
      </c>
      <c r="G455" s="186" t="s">
        <v>595</v>
      </c>
      <c r="H455" s="187">
        <v>2</v>
      </c>
      <c r="I455" s="188"/>
      <c r="J455" s="189">
        <f>ROUND(I455*H455,2)</f>
        <v>0</v>
      </c>
      <c r="K455" s="190"/>
      <c r="L455" s="191"/>
      <c r="M455" s="192" t="s">
        <v>19</v>
      </c>
      <c r="N455" s="193" t="s">
        <v>42</v>
      </c>
      <c r="P455" s="144">
        <f>O455*H455</f>
        <v>0</v>
      </c>
      <c r="Q455" s="144">
        <v>0</v>
      </c>
      <c r="R455" s="144">
        <f>Q455*H455</f>
        <v>0</v>
      </c>
      <c r="S455" s="144">
        <v>0</v>
      </c>
      <c r="T455" s="145">
        <f>S455*H455</f>
        <v>0</v>
      </c>
      <c r="AR455" s="146" t="s">
        <v>236</v>
      </c>
      <c r="AT455" s="146" t="s">
        <v>462</v>
      </c>
      <c r="AU455" s="146" t="s">
        <v>80</v>
      </c>
      <c r="AY455" s="18" t="s">
        <v>191</v>
      </c>
      <c r="BE455" s="147">
        <f>IF(N455="základní",J455,0)</f>
        <v>0</v>
      </c>
      <c r="BF455" s="147">
        <f>IF(N455="snížená",J455,0)</f>
        <v>0</v>
      </c>
      <c r="BG455" s="147">
        <f>IF(N455="zákl. přenesená",J455,0)</f>
        <v>0</v>
      </c>
      <c r="BH455" s="147">
        <f>IF(N455="sníž. přenesená",J455,0)</f>
        <v>0</v>
      </c>
      <c r="BI455" s="147">
        <f>IF(N455="nulová",J455,0)</f>
        <v>0</v>
      </c>
      <c r="BJ455" s="18" t="s">
        <v>78</v>
      </c>
      <c r="BK455" s="147">
        <f>ROUND(I455*H455,2)</f>
        <v>0</v>
      </c>
      <c r="BL455" s="18" t="s">
        <v>197</v>
      </c>
      <c r="BM455" s="146" t="s">
        <v>781</v>
      </c>
    </row>
    <row r="456" spans="2:65" s="1" customFormat="1" ht="19.5">
      <c r="B456" s="33"/>
      <c r="D456" s="153" t="s">
        <v>498</v>
      </c>
      <c r="F456" s="194" t="s">
        <v>590</v>
      </c>
      <c r="I456" s="150"/>
      <c r="L456" s="33"/>
      <c r="M456" s="151"/>
      <c r="T456" s="54"/>
      <c r="AT456" s="18" t="s">
        <v>498</v>
      </c>
      <c r="AU456" s="18" t="s">
        <v>80</v>
      </c>
    </row>
    <row r="457" spans="2:65" s="1" customFormat="1" ht="24.2" customHeight="1">
      <c r="B457" s="33"/>
      <c r="C457" s="134" t="s">
        <v>683</v>
      </c>
      <c r="D457" s="134" t="s">
        <v>193</v>
      </c>
      <c r="E457" s="135" t="s">
        <v>783</v>
      </c>
      <c r="F457" s="136" t="s">
        <v>784</v>
      </c>
      <c r="G457" s="137" t="s">
        <v>595</v>
      </c>
      <c r="H457" s="138">
        <v>2</v>
      </c>
      <c r="I457" s="139"/>
      <c r="J457" s="140">
        <f>ROUND(I457*H457,2)</f>
        <v>0</v>
      </c>
      <c r="K457" s="141"/>
      <c r="L457" s="33"/>
      <c r="M457" s="142" t="s">
        <v>19</v>
      </c>
      <c r="N457" s="143" t="s">
        <v>42</v>
      </c>
      <c r="P457" s="144">
        <f>O457*H457</f>
        <v>0</v>
      </c>
      <c r="Q457" s="144">
        <v>1.6199999999999999E-3</v>
      </c>
      <c r="R457" s="144">
        <f>Q457*H457</f>
        <v>3.2399999999999998E-3</v>
      </c>
      <c r="S457" s="144">
        <v>0</v>
      </c>
      <c r="T457" s="145">
        <f>S457*H457</f>
        <v>0</v>
      </c>
      <c r="AR457" s="146" t="s">
        <v>197</v>
      </c>
      <c r="AT457" s="146" t="s">
        <v>193</v>
      </c>
      <c r="AU457" s="146" t="s">
        <v>80</v>
      </c>
      <c r="AY457" s="18" t="s">
        <v>191</v>
      </c>
      <c r="BE457" s="147">
        <f>IF(N457="základní",J457,0)</f>
        <v>0</v>
      </c>
      <c r="BF457" s="147">
        <f>IF(N457="snížená",J457,0)</f>
        <v>0</v>
      </c>
      <c r="BG457" s="147">
        <f>IF(N457="zákl. přenesená",J457,0)</f>
        <v>0</v>
      </c>
      <c r="BH457" s="147">
        <f>IF(N457="sníž. přenesená",J457,0)</f>
        <v>0</v>
      </c>
      <c r="BI457" s="147">
        <f>IF(N457="nulová",J457,0)</f>
        <v>0</v>
      </c>
      <c r="BJ457" s="18" t="s">
        <v>78</v>
      </c>
      <c r="BK457" s="147">
        <f>ROUND(I457*H457,2)</f>
        <v>0</v>
      </c>
      <c r="BL457" s="18" t="s">
        <v>197</v>
      </c>
      <c r="BM457" s="146" t="s">
        <v>785</v>
      </c>
    </row>
    <row r="458" spans="2:65" s="1" customFormat="1" ht="11.25">
      <c r="B458" s="33"/>
      <c r="D458" s="148" t="s">
        <v>199</v>
      </c>
      <c r="F458" s="149" t="s">
        <v>786</v>
      </c>
      <c r="I458" s="150"/>
      <c r="L458" s="33"/>
      <c r="M458" s="151"/>
      <c r="T458" s="54"/>
      <c r="AT458" s="18" t="s">
        <v>199</v>
      </c>
      <c r="AU458" s="18" t="s">
        <v>80</v>
      </c>
    </row>
    <row r="459" spans="2:65" s="1" customFormat="1" ht="16.5" customHeight="1">
      <c r="B459" s="33"/>
      <c r="C459" s="183" t="s">
        <v>687</v>
      </c>
      <c r="D459" s="183" t="s">
        <v>462</v>
      </c>
      <c r="E459" s="184" t="s">
        <v>788</v>
      </c>
      <c r="F459" s="185" t="s">
        <v>789</v>
      </c>
      <c r="G459" s="186" t="s">
        <v>595</v>
      </c>
      <c r="H459" s="187">
        <v>2</v>
      </c>
      <c r="I459" s="188"/>
      <c r="J459" s="189">
        <f>ROUND(I459*H459,2)</f>
        <v>0</v>
      </c>
      <c r="K459" s="190"/>
      <c r="L459" s="191"/>
      <c r="M459" s="192" t="s">
        <v>19</v>
      </c>
      <c r="N459" s="193" t="s">
        <v>42</v>
      </c>
      <c r="P459" s="144">
        <f>O459*H459</f>
        <v>0</v>
      </c>
      <c r="Q459" s="144">
        <v>1.7999999999999999E-2</v>
      </c>
      <c r="R459" s="144">
        <f>Q459*H459</f>
        <v>3.5999999999999997E-2</v>
      </c>
      <c r="S459" s="144">
        <v>0</v>
      </c>
      <c r="T459" s="145">
        <f>S459*H459</f>
        <v>0</v>
      </c>
      <c r="AR459" s="146" t="s">
        <v>236</v>
      </c>
      <c r="AT459" s="146" t="s">
        <v>462</v>
      </c>
      <c r="AU459" s="146" t="s">
        <v>80</v>
      </c>
      <c r="AY459" s="18" t="s">
        <v>191</v>
      </c>
      <c r="BE459" s="147">
        <f>IF(N459="základní",J459,0)</f>
        <v>0</v>
      </c>
      <c r="BF459" s="147">
        <f>IF(N459="snížená",J459,0)</f>
        <v>0</v>
      </c>
      <c r="BG459" s="147">
        <f>IF(N459="zákl. přenesená",J459,0)</f>
        <v>0</v>
      </c>
      <c r="BH459" s="147">
        <f>IF(N459="sníž. přenesená",J459,0)</f>
        <v>0</v>
      </c>
      <c r="BI459" s="147">
        <f>IF(N459="nulová",J459,0)</f>
        <v>0</v>
      </c>
      <c r="BJ459" s="18" t="s">
        <v>78</v>
      </c>
      <c r="BK459" s="147">
        <f>ROUND(I459*H459,2)</f>
        <v>0</v>
      </c>
      <c r="BL459" s="18" t="s">
        <v>197</v>
      </c>
      <c r="BM459" s="146" t="s">
        <v>790</v>
      </c>
    </row>
    <row r="460" spans="2:65" s="1" customFormat="1" ht="19.5">
      <c r="B460" s="33"/>
      <c r="D460" s="153" t="s">
        <v>498</v>
      </c>
      <c r="F460" s="194" t="s">
        <v>590</v>
      </c>
      <c r="I460" s="150"/>
      <c r="L460" s="33"/>
      <c r="M460" s="151"/>
      <c r="T460" s="54"/>
      <c r="AT460" s="18" t="s">
        <v>498</v>
      </c>
      <c r="AU460" s="18" t="s">
        <v>80</v>
      </c>
    </row>
    <row r="461" spans="2:65" s="1" customFormat="1" ht="16.5" customHeight="1">
      <c r="B461" s="33"/>
      <c r="C461" s="183" t="s">
        <v>692</v>
      </c>
      <c r="D461" s="183" t="s">
        <v>462</v>
      </c>
      <c r="E461" s="184" t="s">
        <v>2102</v>
      </c>
      <c r="F461" s="185" t="s">
        <v>793</v>
      </c>
      <c r="G461" s="186" t="s">
        <v>595</v>
      </c>
      <c r="H461" s="187">
        <v>2</v>
      </c>
      <c r="I461" s="188"/>
      <c r="J461" s="189">
        <f>ROUND(I461*H461,2)</f>
        <v>0</v>
      </c>
      <c r="K461" s="190"/>
      <c r="L461" s="191"/>
      <c r="M461" s="192" t="s">
        <v>19</v>
      </c>
      <c r="N461" s="193" t="s">
        <v>42</v>
      </c>
      <c r="P461" s="144">
        <f>O461*H461</f>
        <v>0</v>
      </c>
      <c r="Q461" s="144">
        <v>6.0000000000000001E-3</v>
      </c>
      <c r="R461" s="144">
        <f>Q461*H461</f>
        <v>1.2E-2</v>
      </c>
      <c r="S461" s="144">
        <v>0</v>
      </c>
      <c r="T461" s="145">
        <f>S461*H461</f>
        <v>0</v>
      </c>
      <c r="AR461" s="146" t="s">
        <v>236</v>
      </c>
      <c r="AT461" s="146" t="s">
        <v>462</v>
      </c>
      <c r="AU461" s="146" t="s">
        <v>80</v>
      </c>
      <c r="AY461" s="18" t="s">
        <v>191</v>
      </c>
      <c r="BE461" s="147">
        <f>IF(N461="základní",J461,0)</f>
        <v>0</v>
      </c>
      <c r="BF461" s="147">
        <f>IF(N461="snížená",J461,0)</f>
        <v>0</v>
      </c>
      <c r="BG461" s="147">
        <f>IF(N461="zákl. přenesená",J461,0)</f>
        <v>0</v>
      </c>
      <c r="BH461" s="147">
        <f>IF(N461="sníž. přenesená",J461,0)</f>
        <v>0</v>
      </c>
      <c r="BI461" s="147">
        <f>IF(N461="nulová",J461,0)</f>
        <v>0</v>
      </c>
      <c r="BJ461" s="18" t="s">
        <v>78</v>
      </c>
      <c r="BK461" s="147">
        <f>ROUND(I461*H461,2)</f>
        <v>0</v>
      </c>
      <c r="BL461" s="18" t="s">
        <v>197</v>
      </c>
      <c r="BM461" s="146" t="s">
        <v>794</v>
      </c>
    </row>
    <row r="462" spans="2:65" s="1" customFormat="1" ht="19.5">
      <c r="B462" s="33"/>
      <c r="D462" s="153" t="s">
        <v>498</v>
      </c>
      <c r="F462" s="194" t="s">
        <v>590</v>
      </c>
      <c r="I462" s="150"/>
      <c r="L462" s="33"/>
      <c r="M462" s="151"/>
      <c r="T462" s="54"/>
      <c r="AT462" s="18" t="s">
        <v>498</v>
      </c>
      <c r="AU462" s="18" t="s">
        <v>80</v>
      </c>
    </row>
    <row r="463" spans="2:65" s="1" customFormat="1" ht="16.5" customHeight="1">
      <c r="B463" s="33"/>
      <c r="C463" s="134" t="s">
        <v>696</v>
      </c>
      <c r="D463" s="134" t="s">
        <v>193</v>
      </c>
      <c r="E463" s="135" t="s">
        <v>796</v>
      </c>
      <c r="F463" s="136" t="s">
        <v>797</v>
      </c>
      <c r="G463" s="137" t="s">
        <v>595</v>
      </c>
      <c r="H463" s="138">
        <v>1</v>
      </c>
      <c r="I463" s="139"/>
      <c r="J463" s="140">
        <f>ROUND(I463*H463,2)</f>
        <v>0</v>
      </c>
      <c r="K463" s="141"/>
      <c r="L463" s="33"/>
      <c r="M463" s="142" t="s">
        <v>19</v>
      </c>
      <c r="N463" s="143" t="s">
        <v>42</v>
      </c>
      <c r="P463" s="144">
        <f>O463*H463</f>
        <v>0</v>
      </c>
      <c r="Q463" s="144">
        <v>1.3600000000000001E-3</v>
      </c>
      <c r="R463" s="144">
        <f>Q463*H463</f>
        <v>1.3600000000000001E-3</v>
      </c>
      <c r="S463" s="144">
        <v>0</v>
      </c>
      <c r="T463" s="145">
        <f>S463*H463</f>
        <v>0</v>
      </c>
      <c r="AR463" s="146" t="s">
        <v>197</v>
      </c>
      <c r="AT463" s="146" t="s">
        <v>193</v>
      </c>
      <c r="AU463" s="146" t="s">
        <v>80</v>
      </c>
      <c r="AY463" s="18" t="s">
        <v>191</v>
      </c>
      <c r="BE463" s="147">
        <f>IF(N463="základní",J463,0)</f>
        <v>0</v>
      </c>
      <c r="BF463" s="147">
        <f>IF(N463="snížená",J463,0)</f>
        <v>0</v>
      </c>
      <c r="BG463" s="147">
        <f>IF(N463="zákl. přenesená",J463,0)</f>
        <v>0</v>
      </c>
      <c r="BH463" s="147">
        <f>IF(N463="sníž. přenesená",J463,0)</f>
        <v>0</v>
      </c>
      <c r="BI463" s="147">
        <f>IF(N463="nulová",J463,0)</f>
        <v>0</v>
      </c>
      <c r="BJ463" s="18" t="s">
        <v>78</v>
      </c>
      <c r="BK463" s="147">
        <f>ROUND(I463*H463,2)</f>
        <v>0</v>
      </c>
      <c r="BL463" s="18" t="s">
        <v>197</v>
      </c>
      <c r="BM463" s="146" t="s">
        <v>798</v>
      </c>
    </row>
    <row r="464" spans="2:65" s="1" customFormat="1" ht="11.25">
      <c r="B464" s="33"/>
      <c r="D464" s="148" t="s">
        <v>199</v>
      </c>
      <c r="F464" s="149" t="s">
        <v>799</v>
      </c>
      <c r="I464" s="150"/>
      <c r="L464" s="33"/>
      <c r="M464" s="151"/>
      <c r="T464" s="54"/>
      <c r="AT464" s="18" t="s">
        <v>199</v>
      </c>
      <c r="AU464" s="18" t="s">
        <v>80</v>
      </c>
    </row>
    <row r="465" spans="2:65" s="1" customFormat="1" ht="16.5" customHeight="1">
      <c r="B465" s="33"/>
      <c r="C465" s="183" t="s">
        <v>701</v>
      </c>
      <c r="D465" s="183" t="s">
        <v>462</v>
      </c>
      <c r="E465" s="184" t="s">
        <v>801</v>
      </c>
      <c r="F465" s="185" t="s">
        <v>802</v>
      </c>
      <c r="G465" s="186" t="s">
        <v>595</v>
      </c>
      <c r="H465" s="187">
        <v>1</v>
      </c>
      <c r="I465" s="188"/>
      <c r="J465" s="189">
        <f>ROUND(I465*H465,2)</f>
        <v>0</v>
      </c>
      <c r="K465" s="190"/>
      <c r="L465" s="191"/>
      <c r="M465" s="192" t="s">
        <v>19</v>
      </c>
      <c r="N465" s="193" t="s">
        <v>42</v>
      </c>
      <c r="P465" s="144">
        <f>O465*H465</f>
        <v>0</v>
      </c>
      <c r="Q465" s="144">
        <v>4.8000000000000001E-2</v>
      </c>
      <c r="R465" s="144">
        <f>Q465*H465</f>
        <v>4.8000000000000001E-2</v>
      </c>
      <c r="S465" s="144">
        <v>0</v>
      </c>
      <c r="T465" s="145">
        <f>S465*H465</f>
        <v>0</v>
      </c>
      <c r="AR465" s="146" t="s">
        <v>236</v>
      </c>
      <c r="AT465" s="146" t="s">
        <v>462</v>
      </c>
      <c r="AU465" s="146" t="s">
        <v>80</v>
      </c>
      <c r="AY465" s="18" t="s">
        <v>191</v>
      </c>
      <c r="BE465" s="147">
        <f>IF(N465="základní",J465,0)</f>
        <v>0</v>
      </c>
      <c r="BF465" s="147">
        <f>IF(N465="snížená",J465,0)</f>
        <v>0</v>
      </c>
      <c r="BG465" s="147">
        <f>IF(N465="zákl. přenesená",J465,0)</f>
        <v>0</v>
      </c>
      <c r="BH465" s="147">
        <f>IF(N465="sníž. přenesená",J465,0)</f>
        <v>0</v>
      </c>
      <c r="BI465" s="147">
        <f>IF(N465="nulová",J465,0)</f>
        <v>0</v>
      </c>
      <c r="BJ465" s="18" t="s">
        <v>78</v>
      </c>
      <c r="BK465" s="147">
        <f>ROUND(I465*H465,2)</f>
        <v>0</v>
      </c>
      <c r="BL465" s="18" t="s">
        <v>197</v>
      </c>
      <c r="BM465" s="146" t="s">
        <v>803</v>
      </c>
    </row>
    <row r="466" spans="2:65" s="1" customFormat="1" ht="19.5">
      <c r="B466" s="33"/>
      <c r="D466" s="153" t="s">
        <v>498</v>
      </c>
      <c r="F466" s="194" t="s">
        <v>590</v>
      </c>
      <c r="I466" s="150"/>
      <c r="L466" s="33"/>
      <c r="M466" s="151"/>
      <c r="T466" s="54"/>
      <c r="AT466" s="18" t="s">
        <v>498</v>
      </c>
      <c r="AU466" s="18" t="s">
        <v>80</v>
      </c>
    </row>
    <row r="467" spans="2:65" s="1" customFormat="1" ht="16.5" customHeight="1">
      <c r="B467" s="33"/>
      <c r="C467" s="183" t="s">
        <v>705</v>
      </c>
      <c r="D467" s="183" t="s">
        <v>462</v>
      </c>
      <c r="E467" s="184" t="s">
        <v>805</v>
      </c>
      <c r="F467" s="185" t="s">
        <v>806</v>
      </c>
      <c r="G467" s="186" t="s">
        <v>595</v>
      </c>
      <c r="H467" s="187">
        <v>1</v>
      </c>
      <c r="I467" s="188"/>
      <c r="J467" s="189">
        <f>ROUND(I467*H467,2)</f>
        <v>0</v>
      </c>
      <c r="K467" s="190"/>
      <c r="L467" s="191"/>
      <c r="M467" s="192" t="s">
        <v>19</v>
      </c>
      <c r="N467" s="193" t="s">
        <v>42</v>
      </c>
      <c r="P467" s="144">
        <f>O467*H467</f>
        <v>0</v>
      </c>
      <c r="Q467" s="144">
        <v>0</v>
      </c>
      <c r="R467" s="144">
        <f>Q467*H467</f>
        <v>0</v>
      </c>
      <c r="S467" s="144">
        <v>0</v>
      </c>
      <c r="T467" s="145">
        <f>S467*H467</f>
        <v>0</v>
      </c>
      <c r="AR467" s="146" t="s">
        <v>236</v>
      </c>
      <c r="AT467" s="146" t="s">
        <v>462</v>
      </c>
      <c r="AU467" s="146" t="s">
        <v>80</v>
      </c>
      <c r="AY467" s="18" t="s">
        <v>191</v>
      </c>
      <c r="BE467" s="147">
        <f>IF(N467="základní",J467,0)</f>
        <v>0</v>
      </c>
      <c r="BF467" s="147">
        <f>IF(N467="snížená",J467,0)</f>
        <v>0</v>
      </c>
      <c r="BG467" s="147">
        <f>IF(N467="zákl. přenesená",J467,0)</f>
        <v>0</v>
      </c>
      <c r="BH467" s="147">
        <f>IF(N467="sníž. přenesená",J467,0)</f>
        <v>0</v>
      </c>
      <c r="BI467" s="147">
        <f>IF(N467="nulová",J467,0)</f>
        <v>0</v>
      </c>
      <c r="BJ467" s="18" t="s">
        <v>78</v>
      </c>
      <c r="BK467" s="147">
        <f>ROUND(I467*H467,2)</f>
        <v>0</v>
      </c>
      <c r="BL467" s="18" t="s">
        <v>197</v>
      </c>
      <c r="BM467" s="146" t="s">
        <v>807</v>
      </c>
    </row>
    <row r="468" spans="2:65" s="1" customFormat="1" ht="24.2" customHeight="1">
      <c r="B468" s="33"/>
      <c r="C468" s="134" t="s">
        <v>710</v>
      </c>
      <c r="D468" s="134" t="s">
        <v>193</v>
      </c>
      <c r="E468" s="135" t="s">
        <v>809</v>
      </c>
      <c r="F468" s="136" t="s">
        <v>810</v>
      </c>
      <c r="G468" s="137" t="s">
        <v>595</v>
      </c>
      <c r="H468" s="138">
        <v>6</v>
      </c>
      <c r="I468" s="139"/>
      <c r="J468" s="140">
        <f>ROUND(I468*H468,2)</f>
        <v>0</v>
      </c>
      <c r="K468" s="141"/>
      <c r="L468" s="33"/>
      <c r="M468" s="142" t="s">
        <v>19</v>
      </c>
      <c r="N468" s="143" t="s">
        <v>42</v>
      </c>
      <c r="P468" s="144">
        <f>O468*H468</f>
        <v>0</v>
      </c>
      <c r="Q468" s="144">
        <v>0</v>
      </c>
      <c r="R468" s="144">
        <f>Q468*H468</f>
        <v>0</v>
      </c>
      <c r="S468" s="144">
        <v>0</v>
      </c>
      <c r="T468" s="145">
        <f>S468*H468</f>
        <v>0</v>
      </c>
      <c r="AR468" s="146" t="s">
        <v>197</v>
      </c>
      <c r="AT468" s="146" t="s">
        <v>193</v>
      </c>
      <c r="AU468" s="146" t="s">
        <v>80</v>
      </c>
      <c r="AY468" s="18" t="s">
        <v>191</v>
      </c>
      <c r="BE468" s="147">
        <f>IF(N468="základní",J468,0)</f>
        <v>0</v>
      </c>
      <c r="BF468" s="147">
        <f>IF(N468="snížená",J468,0)</f>
        <v>0</v>
      </c>
      <c r="BG468" s="147">
        <f>IF(N468="zákl. přenesená",J468,0)</f>
        <v>0</v>
      </c>
      <c r="BH468" s="147">
        <f>IF(N468="sníž. přenesená",J468,0)</f>
        <v>0</v>
      </c>
      <c r="BI468" s="147">
        <f>IF(N468="nulová",J468,0)</f>
        <v>0</v>
      </c>
      <c r="BJ468" s="18" t="s">
        <v>78</v>
      </c>
      <c r="BK468" s="147">
        <f>ROUND(I468*H468,2)</f>
        <v>0</v>
      </c>
      <c r="BL468" s="18" t="s">
        <v>197</v>
      </c>
      <c r="BM468" s="146" t="s">
        <v>811</v>
      </c>
    </row>
    <row r="469" spans="2:65" s="1" customFormat="1" ht="11.25">
      <c r="B469" s="33"/>
      <c r="D469" s="148" t="s">
        <v>199</v>
      </c>
      <c r="F469" s="149" t="s">
        <v>812</v>
      </c>
      <c r="I469" s="150"/>
      <c r="L469" s="33"/>
      <c r="M469" s="151"/>
      <c r="T469" s="54"/>
      <c r="AT469" s="18" t="s">
        <v>199</v>
      </c>
      <c r="AU469" s="18" t="s">
        <v>80</v>
      </c>
    </row>
    <row r="470" spans="2:65" s="1" customFormat="1" ht="16.5" customHeight="1">
      <c r="B470" s="33"/>
      <c r="C470" s="183" t="s">
        <v>715</v>
      </c>
      <c r="D470" s="183" t="s">
        <v>462</v>
      </c>
      <c r="E470" s="184" t="s">
        <v>2103</v>
      </c>
      <c r="F470" s="185" t="s">
        <v>815</v>
      </c>
      <c r="G470" s="186" t="s">
        <v>595</v>
      </c>
      <c r="H470" s="187">
        <v>6</v>
      </c>
      <c r="I470" s="188"/>
      <c r="J470" s="189">
        <f>ROUND(I470*H470,2)</f>
        <v>0</v>
      </c>
      <c r="K470" s="190"/>
      <c r="L470" s="191"/>
      <c r="M470" s="192" t="s">
        <v>19</v>
      </c>
      <c r="N470" s="193" t="s">
        <v>42</v>
      </c>
      <c r="P470" s="144">
        <f>O470*H470</f>
        <v>0</v>
      </c>
      <c r="Q470" s="144">
        <v>4.4999999999999997E-3</v>
      </c>
      <c r="R470" s="144">
        <f>Q470*H470</f>
        <v>2.6999999999999996E-2</v>
      </c>
      <c r="S470" s="144">
        <v>0</v>
      </c>
      <c r="T470" s="145">
        <f>S470*H470</f>
        <v>0</v>
      </c>
      <c r="AR470" s="146" t="s">
        <v>236</v>
      </c>
      <c r="AT470" s="146" t="s">
        <v>462</v>
      </c>
      <c r="AU470" s="146" t="s">
        <v>80</v>
      </c>
      <c r="AY470" s="18" t="s">
        <v>191</v>
      </c>
      <c r="BE470" s="147">
        <f>IF(N470="základní",J470,0)</f>
        <v>0</v>
      </c>
      <c r="BF470" s="147">
        <f>IF(N470="snížená",J470,0)</f>
        <v>0</v>
      </c>
      <c r="BG470" s="147">
        <f>IF(N470="zákl. přenesená",J470,0)</f>
        <v>0</v>
      </c>
      <c r="BH470" s="147">
        <f>IF(N470="sníž. přenesená",J470,0)</f>
        <v>0</v>
      </c>
      <c r="BI470" s="147">
        <f>IF(N470="nulová",J470,0)</f>
        <v>0</v>
      </c>
      <c r="BJ470" s="18" t="s">
        <v>78</v>
      </c>
      <c r="BK470" s="147">
        <f>ROUND(I470*H470,2)</f>
        <v>0</v>
      </c>
      <c r="BL470" s="18" t="s">
        <v>197</v>
      </c>
      <c r="BM470" s="146" t="s">
        <v>816</v>
      </c>
    </row>
    <row r="471" spans="2:65" s="1" customFormat="1" ht="19.5">
      <c r="B471" s="33"/>
      <c r="D471" s="153" t="s">
        <v>498</v>
      </c>
      <c r="F471" s="194" t="s">
        <v>590</v>
      </c>
      <c r="I471" s="150"/>
      <c r="L471" s="33"/>
      <c r="M471" s="151"/>
      <c r="T471" s="54"/>
      <c r="AT471" s="18" t="s">
        <v>498</v>
      </c>
      <c r="AU471" s="18" t="s">
        <v>80</v>
      </c>
    </row>
    <row r="472" spans="2:65" s="1" customFormat="1" ht="24.2" customHeight="1">
      <c r="B472" s="33"/>
      <c r="C472" s="183" t="s">
        <v>720</v>
      </c>
      <c r="D472" s="183" t="s">
        <v>462</v>
      </c>
      <c r="E472" s="184" t="s">
        <v>818</v>
      </c>
      <c r="F472" s="185" t="s">
        <v>819</v>
      </c>
      <c r="G472" s="186" t="s">
        <v>595</v>
      </c>
      <c r="H472" s="187">
        <v>6</v>
      </c>
      <c r="I472" s="188"/>
      <c r="J472" s="189">
        <f>ROUND(I472*H472,2)</f>
        <v>0</v>
      </c>
      <c r="K472" s="190"/>
      <c r="L472" s="191"/>
      <c r="M472" s="192" t="s">
        <v>19</v>
      </c>
      <c r="N472" s="193" t="s">
        <v>42</v>
      </c>
      <c r="P472" s="144">
        <f>O472*H472</f>
        <v>0</v>
      </c>
      <c r="Q472" s="144">
        <v>0</v>
      </c>
      <c r="R472" s="144">
        <f>Q472*H472</f>
        <v>0</v>
      </c>
      <c r="S472" s="144">
        <v>0</v>
      </c>
      <c r="T472" s="145">
        <f>S472*H472</f>
        <v>0</v>
      </c>
      <c r="AR472" s="146" t="s">
        <v>236</v>
      </c>
      <c r="AT472" s="146" t="s">
        <v>462</v>
      </c>
      <c r="AU472" s="146" t="s">
        <v>80</v>
      </c>
      <c r="AY472" s="18" t="s">
        <v>191</v>
      </c>
      <c r="BE472" s="147">
        <f>IF(N472="základní",J472,0)</f>
        <v>0</v>
      </c>
      <c r="BF472" s="147">
        <f>IF(N472="snížená",J472,0)</f>
        <v>0</v>
      </c>
      <c r="BG472" s="147">
        <f>IF(N472="zákl. přenesená",J472,0)</f>
        <v>0</v>
      </c>
      <c r="BH472" s="147">
        <f>IF(N472="sníž. přenesená",J472,0)</f>
        <v>0</v>
      </c>
      <c r="BI472" s="147">
        <f>IF(N472="nulová",J472,0)</f>
        <v>0</v>
      </c>
      <c r="BJ472" s="18" t="s">
        <v>78</v>
      </c>
      <c r="BK472" s="147">
        <f>ROUND(I472*H472,2)</f>
        <v>0</v>
      </c>
      <c r="BL472" s="18" t="s">
        <v>197</v>
      </c>
      <c r="BM472" s="146" t="s">
        <v>820</v>
      </c>
    </row>
    <row r="473" spans="2:65" s="1" customFormat="1" ht="19.5">
      <c r="B473" s="33"/>
      <c r="D473" s="153" t="s">
        <v>498</v>
      </c>
      <c r="F473" s="194" t="s">
        <v>590</v>
      </c>
      <c r="I473" s="150"/>
      <c r="L473" s="33"/>
      <c r="M473" s="151"/>
      <c r="T473" s="54"/>
      <c r="AT473" s="18" t="s">
        <v>498</v>
      </c>
      <c r="AU473" s="18" t="s">
        <v>80</v>
      </c>
    </row>
    <row r="474" spans="2:65" s="1" customFormat="1" ht="24.2" customHeight="1">
      <c r="B474" s="33"/>
      <c r="C474" s="183" t="s">
        <v>725</v>
      </c>
      <c r="D474" s="183" t="s">
        <v>462</v>
      </c>
      <c r="E474" s="184" t="s">
        <v>822</v>
      </c>
      <c r="F474" s="185" t="s">
        <v>1184</v>
      </c>
      <c r="G474" s="186" t="s">
        <v>595</v>
      </c>
      <c r="H474" s="187">
        <v>6</v>
      </c>
      <c r="I474" s="188"/>
      <c r="J474" s="189">
        <f>ROUND(I474*H474,2)</f>
        <v>0</v>
      </c>
      <c r="K474" s="190"/>
      <c r="L474" s="191"/>
      <c r="M474" s="192" t="s">
        <v>19</v>
      </c>
      <c r="N474" s="193" t="s">
        <v>42</v>
      </c>
      <c r="P474" s="144">
        <f>O474*H474</f>
        <v>0</v>
      </c>
      <c r="Q474" s="144">
        <v>0</v>
      </c>
      <c r="R474" s="144">
        <f>Q474*H474</f>
        <v>0</v>
      </c>
      <c r="S474" s="144">
        <v>0</v>
      </c>
      <c r="T474" s="145">
        <f>S474*H474</f>
        <v>0</v>
      </c>
      <c r="AR474" s="146" t="s">
        <v>236</v>
      </c>
      <c r="AT474" s="146" t="s">
        <v>462</v>
      </c>
      <c r="AU474" s="146" t="s">
        <v>80</v>
      </c>
      <c r="AY474" s="18" t="s">
        <v>191</v>
      </c>
      <c r="BE474" s="147">
        <f>IF(N474="základní",J474,0)</f>
        <v>0</v>
      </c>
      <c r="BF474" s="147">
        <f>IF(N474="snížená",J474,0)</f>
        <v>0</v>
      </c>
      <c r="BG474" s="147">
        <f>IF(N474="zákl. přenesená",J474,0)</f>
        <v>0</v>
      </c>
      <c r="BH474" s="147">
        <f>IF(N474="sníž. přenesená",J474,0)</f>
        <v>0</v>
      </c>
      <c r="BI474" s="147">
        <f>IF(N474="nulová",J474,0)</f>
        <v>0</v>
      </c>
      <c r="BJ474" s="18" t="s">
        <v>78</v>
      </c>
      <c r="BK474" s="147">
        <f>ROUND(I474*H474,2)</f>
        <v>0</v>
      </c>
      <c r="BL474" s="18" t="s">
        <v>197</v>
      </c>
      <c r="BM474" s="146" t="s">
        <v>2104</v>
      </c>
    </row>
    <row r="475" spans="2:65" s="1" customFormat="1" ht="19.5">
      <c r="B475" s="33"/>
      <c r="D475" s="153" t="s">
        <v>498</v>
      </c>
      <c r="F475" s="194" t="s">
        <v>590</v>
      </c>
      <c r="I475" s="150"/>
      <c r="L475" s="33"/>
      <c r="M475" s="151"/>
      <c r="T475" s="54"/>
      <c r="AT475" s="18" t="s">
        <v>498</v>
      </c>
      <c r="AU475" s="18" t="s">
        <v>80</v>
      </c>
    </row>
    <row r="476" spans="2:65" s="1" customFormat="1" ht="16.5" customHeight="1">
      <c r="B476" s="33"/>
      <c r="C476" s="183" t="s">
        <v>731</v>
      </c>
      <c r="D476" s="183" t="s">
        <v>462</v>
      </c>
      <c r="E476" s="184" t="s">
        <v>1186</v>
      </c>
      <c r="F476" s="185" t="s">
        <v>827</v>
      </c>
      <c r="G476" s="186" t="s">
        <v>595</v>
      </c>
      <c r="H476" s="187">
        <v>6</v>
      </c>
      <c r="I476" s="188"/>
      <c r="J476" s="189">
        <f>ROUND(I476*H476,2)</f>
        <v>0</v>
      </c>
      <c r="K476" s="190"/>
      <c r="L476" s="191"/>
      <c r="M476" s="192" t="s">
        <v>19</v>
      </c>
      <c r="N476" s="193" t="s">
        <v>42</v>
      </c>
      <c r="P476" s="144">
        <f>O476*H476</f>
        <v>0</v>
      </c>
      <c r="Q476" s="144">
        <v>1E-3</v>
      </c>
      <c r="R476" s="144">
        <f>Q476*H476</f>
        <v>6.0000000000000001E-3</v>
      </c>
      <c r="S476" s="144">
        <v>0</v>
      </c>
      <c r="T476" s="145">
        <f>S476*H476</f>
        <v>0</v>
      </c>
      <c r="AR476" s="146" t="s">
        <v>236</v>
      </c>
      <c r="AT476" s="146" t="s">
        <v>462</v>
      </c>
      <c r="AU476" s="146" t="s">
        <v>80</v>
      </c>
      <c r="AY476" s="18" t="s">
        <v>191</v>
      </c>
      <c r="BE476" s="147">
        <f>IF(N476="základní",J476,0)</f>
        <v>0</v>
      </c>
      <c r="BF476" s="147">
        <f>IF(N476="snížená",J476,0)</f>
        <v>0</v>
      </c>
      <c r="BG476" s="147">
        <f>IF(N476="zákl. přenesená",J476,0)</f>
        <v>0</v>
      </c>
      <c r="BH476" s="147">
        <f>IF(N476="sníž. přenesená",J476,0)</f>
        <v>0</v>
      </c>
      <c r="BI476" s="147">
        <f>IF(N476="nulová",J476,0)</f>
        <v>0</v>
      </c>
      <c r="BJ476" s="18" t="s">
        <v>78</v>
      </c>
      <c r="BK476" s="147">
        <f>ROUND(I476*H476,2)</f>
        <v>0</v>
      </c>
      <c r="BL476" s="18" t="s">
        <v>197</v>
      </c>
      <c r="BM476" s="146" t="s">
        <v>828</v>
      </c>
    </row>
    <row r="477" spans="2:65" s="1" customFormat="1" ht="19.5">
      <c r="B477" s="33"/>
      <c r="D477" s="153" t="s">
        <v>498</v>
      </c>
      <c r="F477" s="194" t="s">
        <v>590</v>
      </c>
      <c r="I477" s="150"/>
      <c r="L477" s="33"/>
      <c r="M477" s="151"/>
      <c r="T477" s="54"/>
      <c r="AT477" s="18" t="s">
        <v>498</v>
      </c>
      <c r="AU477" s="18" t="s">
        <v>80</v>
      </c>
    </row>
    <row r="478" spans="2:65" s="1" customFormat="1" ht="24.2" customHeight="1">
      <c r="B478" s="33"/>
      <c r="C478" s="134" t="s">
        <v>736</v>
      </c>
      <c r="D478" s="134" t="s">
        <v>193</v>
      </c>
      <c r="E478" s="135" t="s">
        <v>1305</v>
      </c>
      <c r="F478" s="136" t="s">
        <v>1306</v>
      </c>
      <c r="G478" s="137" t="s">
        <v>595</v>
      </c>
      <c r="H478" s="138">
        <v>2</v>
      </c>
      <c r="I478" s="139"/>
      <c r="J478" s="140">
        <f>ROUND(I478*H478,2)</f>
        <v>0</v>
      </c>
      <c r="K478" s="141"/>
      <c r="L478" s="33"/>
      <c r="M478" s="142" t="s">
        <v>19</v>
      </c>
      <c r="N478" s="143" t="s">
        <v>42</v>
      </c>
      <c r="P478" s="144">
        <f>O478*H478</f>
        <v>0</v>
      </c>
      <c r="Q478" s="144">
        <v>1.65E-3</v>
      </c>
      <c r="R478" s="144">
        <f>Q478*H478</f>
        <v>3.3E-3</v>
      </c>
      <c r="S478" s="144">
        <v>0</v>
      </c>
      <c r="T478" s="145">
        <f>S478*H478</f>
        <v>0</v>
      </c>
      <c r="AR478" s="146" t="s">
        <v>197</v>
      </c>
      <c r="AT478" s="146" t="s">
        <v>193</v>
      </c>
      <c r="AU478" s="146" t="s">
        <v>80</v>
      </c>
      <c r="AY478" s="18" t="s">
        <v>191</v>
      </c>
      <c r="BE478" s="147">
        <f>IF(N478="základní",J478,0)</f>
        <v>0</v>
      </c>
      <c r="BF478" s="147">
        <f>IF(N478="snížená",J478,0)</f>
        <v>0</v>
      </c>
      <c r="BG478" s="147">
        <f>IF(N478="zákl. přenesená",J478,0)</f>
        <v>0</v>
      </c>
      <c r="BH478" s="147">
        <f>IF(N478="sníž. přenesená",J478,0)</f>
        <v>0</v>
      </c>
      <c r="BI478" s="147">
        <f>IF(N478="nulová",J478,0)</f>
        <v>0</v>
      </c>
      <c r="BJ478" s="18" t="s">
        <v>78</v>
      </c>
      <c r="BK478" s="147">
        <f>ROUND(I478*H478,2)</f>
        <v>0</v>
      </c>
      <c r="BL478" s="18" t="s">
        <v>197</v>
      </c>
      <c r="BM478" s="146" t="s">
        <v>1307</v>
      </c>
    </row>
    <row r="479" spans="2:65" s="1" customFormat="1" ht="11.25">
      <c r="B479" s="33"/>
      <c r="D479" s="148" t="s">
        <v>199</v>
      </c>
      <c r="F479" s="149" t="s">
        <v>1308</v>
      </c>
      <c r="I479" s="150"/>
      <c r="L479" s="33"/>
      <c r="M479" s="151"/>
      <c r="T479" s="54"/>
      <c r="AT479" s="18" t="s">
        <v>199</v>
      </c>
      <c r="AU479" s="18" t="s">
        <v>80</v>
      </c>
    </row>
    <row r="480" spans="2:65" s="1" customFormat="1" ht="16.5" customHeight="1">
      <c r="B480" s="33"/>
      <c r="C480" s="183" t="s">
        <v>740</v>
      </c>
      <c r="D480" s="183" t="s">
        <v>462</v>
      </c>
      <c r="E480" s="184" t="s">
        <v>1309</v>
      </c>
      <c r="F480" s="185" t="s">
        <v>1310</v>
      </c>
      <c r="G480" s="186" t="s">
        <v>595</v>
      </c>
      <c r="H480" s="187">
        <v>2</v>
      </c>
      <c r="I480" s="188"/>
      <c r="J480" s="189">
        <f>ROUND(I480*H480,2)</f>
        <v>0</v>
      </c>
      <c r="K480" s="190"/>
      <c r="L480" s="191"/>
      <c r="M480" s="192" t="s">
        <v>19</v>
      </c>
      <c r="N480" s="193" t="s">
        <v>42</v>
      </c>
      <c r="P480" s="144">
        <f>O480*H480</f>
        <v>0</v>
      </c>
      <c r="Q480" s="144">
        <v>2.3E-2</v>
      </c>
      <c r="R480" s="144">
        <f>Q480*H480</f>
        <v>4.5999999999999999E-2</v>
      </c>
      <c r="S480" s="144">
        <v>0</v>
      </c>
      <c r="T480" s="145">
        <f>S480*H480</f>
        <v>0</v>
      </c>
      <c r="AR480" s="146" t="s">
        <v>236</v>
      </c>
      <c r="AT480" s="146" t="s">
        <v>462</v>
      </c>
      <c r="AU480" s="146" t="s">
        <v>80</v>
      </c>
      <c r="AY480" s="18" t="s">
        <v>191</v>
      </c>
      <c r="BE480" s="147">
        <f>IF(N480="základní",J480,0)</f>
        <v>0</v>
      </c>
      <c r="BF480" s="147">
        <f>IF(N480="snížená",J480,0)</f>
        <v>0</v>
      </c>
      <c r="BG480" s="147">
        <f>IF(N480="zákl. přenesená",J480,0)</f>
        <v>0</v>
      </c>
      <c r="BH480" s="147">
        <f>IF(N480="sníž. přenesená",J480,0)</f>
        <v>0</v>
      </c>
      <c r="BI480" s="147">
        <f>IF(N480="nulová",J480,0)</f>
        <v>0</v>
      </c>
      <c r="BJ480" s="18" t="s">
        <v>78</v>
      </c>
      <c r="BK480" s="147">
        <f>ROUND(I480*H480,2)</f>
        <v>0</v>
      </c>
      <c r="BL480" s="18" t="s">
        <v>197</v>
      </c>
      <c r="BM480" s="146" t="s">
        <v>1311</v>
      </c>
    </row>
    <row r="481" spans="2:65" s="1" customFormat="1" ht="19.5">
      <c r="B481" s="33"/>
      <c r="D481" s="153" t="s">
        <v>498</v>
      </c>
      <c r="F481" s="194" t="s">
        <v>590</v>
      </c>
      <c r="I481" s="150"/>
      <c r="L481" s="33"/>
      <c r="M481" s="151"/>
      <c r="T481" s="54"/>
      <c r="AT481" s="18" t="s">
        <v>498</v>
      </c>
      <c r="AU481" s="18" t="s">
        <v>80</v>
      </c>
    </row>
    <row r="482" spans="2:65" s="1" customFormat="1" ht="16.5" customHeight="1">
      <c r="B482" s="33"/>
      <c r="C482" s="183" t="s">
        <v>744</v>
      </c>
      <c r="D482" s="183" t="s">
        <v>462</v>
      </c>
      <c r="E482" s="184" t="s">
        <v>1312</v>
      </c>
      <c r="F482" s="185" t="s">
        <v>1313</v>
      </c>
      <c r="G482" s="186" t="s">
        <v>595</v>
      </c>
      <c r="H482" s="187">
        <v>2</v>
      </c>
      <c r="I482" s="188"/>
      <c r="J482" s="189">
        <f>ROUND(I482*H482,2)</f>
        <v>0</v>
      </c>
      <c r="K482" s="190"/>
      <c r="L482" s="191"/>
      <c r="M482" s="192" t="s">
        <v>19</v>
      </c>
      <c r="N482" s="193" t="s">
        <v>42</v>
      </c>
      <c r="P482" s="144">
        <f>O482*H482</f>
        <v>0</v>
      </c>
      <c r="Q482" s="144">
        <v>6.0000000000000001E-3</v>
      </c>
      <c r="R482" s="144">
        <f>Q482*H482</f>
        <v>1.2E-2</v>
      </c>
      <c r="S482" s="144">
        <v>0</v>
      </c>
      <c r="T482" s="145">
        <f>S482*H482</f>
        <v>0</v>
      </c>
      <c r="AR482" s="146" t="s">
        <v>236</v>
      </c>
      <c r="AT482" s="146" t="s">
        <v>462</v>
      </c>
      <c r="AU482" s="146" t="s">
        <v>80</v>
      </c>
      <c r="AY482" s="18" t="s">
        <v>191</v>
      </c>
      <c r="BE482" s="147">
        <f>IF(N482="základní",J482,0)</f>
        <v>0</v>
      </c>
      <c r="BF482" s="147">
        <f>IF(N482="snížená",J482,0)</f>
        <v>0</v>
      </c>
      <c r="BG482" s="147">
        <f>IF(N482="zákl. přenesená",J482,0)</f>
        <v>0</v>
      </c>
      <c r="BH482" s="147">
        <f>IF(N482="sníž. přenesená",J482,0)</f>
        <v>0</v>
      </c>
      <c r="BI482" s="147">
        <f>IF(N482="nulová",J482,0)</f>
        <v>0</v>
      </c>
      <c r="BJ482" s="18" t="s">
        <v>78</v>
      </c>
      <c r="BK482" s="147">
        <f>ROUND(I482*H482,2)</f>
        <v>0</v>
      </c>
      <c r="BL482" s="18" t="s">
        <v>197</v>
      </c>
      <c r="BM482" s="146" t="s">
        <v>1314</v>
      </c>
    </row>
    <row r="483" spans="2:65" s="1" customFormat="1" ht="19.5">
      <c r="B483" s="33"/>
      <c r="D483" s="153" t="s">
        <v>498</v>
      </c>
      <c r="F483" s="194" t="s">
        <v>590</v>
      </c>
      <c r="I483" s="150"/>
      <c r="L483" s="33"/>
      <c r="M483" s="151"/>
      <c r="T483" s="54"/>
      <c r="AT483" s="18" t="s">
        <v>498</v>
      </c>
      <c r="AU483" s="18" t="s">
        <v>80</v>
      </c>
    </row>
    <row r="484" spans="2:65" s="1" customFormat="1" ht="24.2" customHeight="1">
      <c r="B484" s="33"/>
      <c r="C484" s="134" t="s">
        <v>749</v>
      </c>
      <c r="D484" s="134" t="s">
        <v>193</v>
      </c>
      <c r="E484" s="135" t="s">
        <v>1935</v>
      </c>
      <c r="F484" s="136" t="s">
        <v>1936</v>
      </c>
      <c r="G484" s="137" t="s">
        <v>595</v>
      </c>
      <c r="H484" s="138">
        <v>6</v>
      </c>
      <c r="I484" s="139"/>
      <c r="J484" s="140">
        <f>ROUND(I484*H484,2)</f>
        <v>0</v>
      </c>
      <c r="K484" s="141"/>
      <c r="L484" s="33"/>
      <c r="M484" s="142" t="s">
        <v>19</v>
      </c>
      <c r="N484" s="143" t="s">
        <v>42</v>
      </c>
      <c r="P484" s="144">
        <f>O484*H484</f>
        <v>0</v>
      </c>
      <c r="Q484" s="144">
        <v>0</v>
      </c>
      <c r="R484" s="144">
        <f>Q484*H484</f>
        <v>0</v>
      </c>
      <c r="S484" s="144">
        <v>0</v>
      </c>
      <c r="T484" s="145">
        <f>S484*H484</f>
        <v>0</v>
      </c>
      <c r="AR484" s="146" t="s">
        <v>197</v>
      </c>
      <c r="AT484" s="146" t="s">
        <v>193</v>
      </c>
      <c r="AU484" s="146" t="s">
        <v>80</v>
      </c>
      <c r="AY484" s="18" t="s">
        <v>191</v>
      </c>
      <c r="BE484" s="147">
        <f>IF(N484="základní",J484,0)</f>
        <v>0</v>
      </c>
      <c r="BF484" s="147">
        <f>IF(N484="snížená",J484,0)</f>
        <v>0</v>
      </c>
      <c r="BG484" s="147">
        <f>IF(N484="zákl. přenesená",J484,0)</f>
        <v>0</v>
      </c>
      <c r="BH484" s="147">
        <f>IF(N484="sníž. přenesená",J484,0)</f>
        <v>0</v>
      </c>
      <c r="BI484" s="147">
        <f>IF(N484="nulová",J484,0)</f>
        <v>0</v>
      </c>
      <c r="BJ484" s="18" t="s">
        <v>78</v>
      </c>
      <c r="BK484" s="147">
        <f>ROUND(I484*H484,2)</f>
        <v>0</v>
      </c>
      <c r="BL484" s="18" t="s">
        <v>197</v>
      </c>
      <c r="BM484" s="146" t="s">
        <v>1937</v>
      </c>
    </row>
    <row r="485" spans="2:65" s="1" customFormat="1" ht="11.25">
      <c r="B485" s="33"/>
      <c r="D485" s="148" t="s">
        <v>199</v>
      </c>
      <c r="F485" s="149" t="s">
        <v>1938</v>
      </c>
      <c r="I485" s="150"/>
      <c r="L485" s="33"/>
      <c r="M485" s="151"/>
      <c r="T485" s="54"/>
      <c r="AT485" s="18" t="s">
        <v>199</v>
      </c>
      <c r="AU485" s="18" t="s">
        <v>80</v>
      </c>
    </row>
    <row r="486" spans="2:65" s="1" customFormat="1" ht="16.5" customHeight="1">
      <c r="B486" s="33"/>
      <c r="C486" s="183" t="s">
        <v>753</v>
      </c>
      <c r="D486" s="183" t="s">
        <v>462</v>
      </c>
      <c r="E486" s="184" t="s">
        <v>1939</v>
      </c>
      <c r="F486" s="185" t="s">
        <v>1940</v>
      </c>
      <c r="G486" s="186" t="s">
        <v>595</v>
      </c>
      <c r="H486" s="187">
        <v>4</v>
      </c>
      <c r="I486" s="188"/>
      <c r="J486" s="189">
        <f>ROUND(I486*H486,2)</f>
        <v>0</v>
      </c>
      <c r="K486" s="190"/>
      <c r="L486" s="191"/>
      <c r="M486" s="192" t="s">
        <v>19</v>
      </c>
      <c r="N486" s="193" t="s">
        <v>42</v>
      </c>
      <c r="P486" s="144">
        <f>O486*H486</f>
        <v>0</v>
      </c>
      <c r="Q486" s="144">
        <v>4.5999999999999999E-3</v>
      </c>
      <c r="R486" s="144">
        <f>Q486*H486</f>
        <v>1.84E-2</v>
      </c>
      <c r="S486" s="144">
        <v>0</v>
      </c>
      <c r="T486" s="145">
        <f>S486*H486</f>
        <v>0</v>
      </c>
      <c r="AR486" s="146" t="s">
        <v>236</v>
      </c>
      <c r="AT486" s="146" t="s">
        <v>462</v>
      </c>
      <c r="AU486" s="146" t="s">
        <v>80</v>
      </c>
      <c r="AY486" s="18" t="s">
        <v>191</v>
      </c>
      <c r="BE486" s="147">
        <f>IF(N486="základní",J486,0)</f>
        <v>0</v>
      </c>
      <c r="BF486" s="147">
        <f>IF(N486="snížená",J486,0)</f>
        <v>0</v>
      </c>
      <c r="BG486" s="147">
        <f>IF(N486="zákl. přenesená",J486,0)</f>
        <v>0</v>
      </c>
      <c r="BH486" s="147">
        <f>IF(N486="sníž. přenesená",J486,0)</f>
        <v>0</v>
      </c>
      <c r="BI486" s="147">
        <f>IF(N486="nulová",J486,0)</f>
        <v>0</v>
      </c>
      <c r="BJ486" s="18" t="s">
        <v>78</v>
      </c>
      <c r="BK486" s="147">
        <f>ROUND(I486*H486,2)</f>
        <v>0</v>
      </c>
      <c r="BL486" s="18" t="s">
        <v>197</v>
      </c>
      <c r="BM486" s="146" t="s">
        <v>1941</v>
      </c>
    </row>
    <row r="487" spans="2:65" s="1" customFormat="1" ht="19.5">
      <c r="B487" s="33"/>
      <c r="D487" s="153" t="s">
        <v>498</v>
      </c>
      <c r="F487" s="194" t="s">
        <v>590</v>
      </c>
      <c r="I487" s="150"/>
      <c r="L487" s="33"/>
      <c r="M487" s="151"/>
      <c r="T487" s="54"/>
      <c r="AT487" s="18" t="s">
        <v>498</v>
      </c>
      <c r="AU487" s="18" t="s">
        <v>80</v>
      </c>
    </row>
    <row r="488" spans="2:65" s="1" customFormat="1" ht="16.5" customHeight="1">
      <c r="B488" s="33"/>
      <c r="C488" s="183" t="s">
        <v>757</v>
      </c>
      <c r="D488" s="183" t="s">
        <v>462</v>
      </c>
      <c r="E488" s="184" t="s">
        <v>1942</v>
      </c>
      <c r="F488" s="185" t="s">
        <v>1943</v>
      </c>
      <c r="G488" s="186" t="s">
        <v>595</v>
      </c>
      <c r="H488" s="187">
        <v>2</v>
      </c>
      <c r="I488" s="188"/>
      <c r="J488" s="189">
        <f>ROUND(I488*H488,2)</f>
        <v>0</v>
      </c>
      <c r="K488" s="190"/>
      <c r="L488" s="191"/>
      <c r="M488" s="192" t="s">
        <v>19</v>
      </c>
      <c r="N488" s="193" t="s">
        <v>42</v>
      </c>
      <c r="P488" s="144">
        <f>O488*H488</f>
        <v>0</v>
      </c>
      <c r="Q488" s="144">
        <v>7.4999999999999997E-3</v>
      </c>
      <c r="R488" s="144">
        <f>Q488*H488</f>
        <v>1.4999999999999999E-2</v>
      </c>
      <c r="S488" s="144">
        <v>0</v>
      </c>
      <c r="T488" s="145">
        <f>S488*H488</f>
        <v>0</v>
      </c>
      <c r="AR488" s="146" t="s">
        <v>236</v>
      </c>
      <c r="AT488" s="146" t="s">
        <v>462</v>
      </c>
      <c r="AU488" s="146" t="s">
        <v>80</v>
      </c>
      <c r="AY488" s="18" t="s">
        <v>191</v>
      </c>
      <c r="BE488" s="147">
        <f>IF(N488="základní",J488,0)</f>
        <v>0</v>
      </c>
      <c r="BF488" s="147">
        <f>IF(N488="snížená",J488,0)</f>
        <v>0</v>
      </c>
      <c r="BG488" s="147">
        <f>IF(N488="zákl. přenesená",J488,0)</f>
        <v>0</v>
      </c>
      <c r="BH488" s="147">
        <f>IF(N488="sníž. přenesená",J488,0)</f>
        <v>0</v>
      </c>
      <c r="BI488" s="147">
        <f>IF(N488="nulová",J488,0)</f>
        <v>0</v>
      </c>
      <c r="BJ488" s="18" t="s">
        <v>78</v>
      </c>
      <c r="BK488" s="147">
        <f>ROUND(I488*H488,2)</f>
        <v>0</v>
      </c>
      <c r="BL488" s="18" t="s">
        <v>197</v>
      </c>
      <c r="BM488" s="146" t="s">
        <v>1944</v>
      </c>
    </row>
    <row r="489" spans="2:65" s="1" customFormat="1" ht="19.5">
      <c r="B489" s="33"/>
      <c r="D489" s="153" t="s">
        <v>498</v>
      </c>
      <c r="F489" s="194" t="s">
        <v>590</v>
      </c>
      <c r="I489" s="150"/>
      <c r="L489" s="33"/>
      <c r="M489" s="151"/>
      <c r="T489" s="54"/>
      <c r="AT489" s="18" t="s">
        <v>498</v>
      </c>
      <c r="AU489" s="18" t="s">
        <v>80</v>
      </c>
    </row>
    <row r="490" spans="2:65" s="1" customFormat="1" ht="16.5" customHeight="1">
      <c r="B490" s="33"/>
      <c r="C490" s="183" t="s">
        <v>761</v>
      </c>
      <c r="D490" s="183" t="s">
        <v>462</v>
      </c>
      <c r="E490" s="184" t="s">
        <v>1946</v>
      </c>
      <c r="F490" s="185" t="s">
        <v>1947</v>
      </c>
      <c r="G490" s="186" t="s">
        <v>595</v>
      </c>
      <c r="H490" s="187">
        <v>6</v>
      </c>
      <c r="I490" s="188"/>
      <c r="J490" s="189">
        <f>ROUND(I490*H490,2)</f>
        <v>0</v>
      </c>
      <c r="K490" s="190"/>
      <c r="L490" s="191"/>
      <c r="M490" s="192" t="s">
        <v>19</v>
      </c>
      <c r="N490" s="193" t="s">
        <v>42</v>
      </c>
      <c r="P490" s="144">
        <f>O490*H490</f>
        <v>0</v>
      </c>
      <c r="Q490" s="144">
        <v>1.0499999999999999E-3</v>
      </c>
      <c r="R490" s="144">
        <f>Q490*H490</f>
        <v>6.3E-3</v>
      </c>
      <c r="S490" s="144">
        <v>0</v>
      </c>
      <c r="T490" s="145">
        <f>S490*H490</f>
        <v>0</v>
      </c>
      <c r="AR490" s="146" t="s">
        <v>236</v>
      </c>
      <c r="AT490" s="146" t="s">
        <v>462</v>
      </c>
      <c r="AU490" s="146" t="s">
        <v>80</v>
      </c>
      <c r="AY490" s="18" t="s">
        <v>191</v>
      </c>
      <c r="BE490" s="147">
        <f>IF(N490="základní",J490,0)</f>
        <v>0</v>
      </c>
      <c r="BF490" s="147">
        <f>IF(N490="snížená",J490,0)</f>
        <v>0</v>
      </c>
      <c r="BG490" s="147">
        <f>IF(N490="zákl. přenesená",J490,0)</f>
        <v>0</v>
      </c>
      <c r="BH490" s="147">
        <f>IF(N490="sníž. přenesená",J490,0)</f>
        <v>0</v>
      </c>
      <c r="BI490" s="147">
        <f>IF(N490="nulová",J490,0)</f>
        <v>0</v>
      </c>
      <c r="BJ490" s="18" t="s">
        <v>78</v>
      </c>
      <c r="BK490" s="147">
        <f>ROUND(I490*H490,2)</f>
        <v>0</v>
      </c>
      <c r="BL490" s="18" t="s">
        <v>197</v>
      </c>
      <c r="BM490" s="146" t="s">
        <v>1948</v>
      </c>
    </row>
    <row r="491" spans="2:65" s="1" customFormat="1" ht="19.5">
      <c r="B491" s="33"/>
      <c r="D491" s="153" t="s">
        <v>498</v>
      </c>
      <c r="F491" s="194" t="s">
        <v>590</v>
      </c>
      <c r="I491" s="150"/>
      <c r="L491" s="33"/>
      <c r="M491" s="151"/>
      <c r="T491" s="54"/>
      <c r="AT491" s="18" t="s">
        <v>498</v>
      </c>
      <c r="AU491" s="18" t="s">
        <v>80</v>
      </c>
    </row>
    <row r="492" spans="2:65" s="1" customFormat="1" ht="16.5" customHeight="1">
      <c r="B492" s="33"/>
      <c r="C492" s="134" t="s">
        <v>765</v>
      </c>
      <c r="D492" s="134" t="s">
        <v>193</v>
      </c>
      <c r="E492" s="135" t="s">
        <v>847</v>
      </c>
      <c r="F492" s="136" t="s">
        <v>848</v>
      </c>
      <c r="G492" s="137" t="s">
        <v>228</v>
      </c>
      <c r="H492" s="138">
        <v>59.2</v>
      </c>
      <c r="I492" s="139"/>
      <c r="J492" s="140">
        <f>ROUND(I492*H492,2)</f>
        <v>0</v>
      </c>
      <c r="K492" s="141"/>
      <c r="L492" s="33"/>
      <c r="M492" s="142" t="s">
        <v>19</v>
      </c>
      <c r="N492" s="143" t="s">
        <v>42</v>
      </c>
      <c r="P492" s="144">
        <f>O492*H492</f>
        <v>0</v>
      </c>
      <c r="Q492" s="144">
        <v>0</v>
      </c>
      <c r="R492" s="144">
        <f>Q492*H492</f>
        <v>0</v>
      </c>
      <c r="S492" s="144">
        <v>0</v>
      </c>
      <c r="T492" s="145">
        <f>S492*H492</f>
        <v>0</v>
      </c>
      <c r="AR492" s="146" t="s">
        <v>197</v>
      </c>
      <c r="AT492" s="146" t="s">
        <v>193</v>
      </c>
      <c r="AU492" s="146" t="s">
        <v>80</v>
      </c>
      <c r="AY492" s="18" t="s">
        <v>191</v>
      </c>
      <c r="BE492" s="147">
        <f>IF(N492="základní",J492,0)</f>
        <v>0</v>
      </c>
      <c r="BF492" s="147">
        <f>IF(N492="snížená",J492,0)</f>
        <v>0</v>
      </c>
      <c r="BG492" s="147">
        <f>IF(N492="zákl. přenesená",J492,0)</f>
        <v>0</v>
      </c>
      <c r="BH492" s="147">
        <f>IF(N492="sníž. přenesená",J492,0)</f>
        <v>0</v>
      </c>
      <c r="BI492" s="147">
        <f>IF(N492="nulová",J492,0)</f>
        <v>0</v>
      </c>
      <c r="BJ492" s="18" t="s">
        <v>78</v>
      </c>
      <c r="BK492" s="147">
        <f>ROUND(I492*H492,2)</f>
        <v>0</v>
      </c>
      <c r="BL492" s="18" t="s">
        <v>197</v>
      </c>
      <c r="BM492" s="146" t="s">
        <v>849</v>
      </c>
    </row>
    <row r="493" spans="2:65" s="1" customFormat="1" ht="11.25">
      <c r="B493" s="33"/>
      <c r="D493" s="148" t="s">
        <v>199</v>
      </c>
      <c r="F493" s="149" t="s">
        <v>850</v>
      </c>
      <c r="I493" s="150"/>
      <c r="L493" s="33"/>
      <c r="M493" s="151"/>
      <c r="T493" s="54"/>
      <c r="AT493" s="18" t="s">
        <v>199</v>
      </c>
      <c r="AU493" s="18" t="s">
        <v>80</v>
      </c>
    </row>
    <row r="494" spans="2:65" s="1" customFormat="1" ht="16.5" customHeight="1">
      <c r="B494" s="33"/>
      <c r="C494" s="134" t="s">
        <v>769</v>
      </c>
      <c r="D494" s="134" t="s">
        <v>193</v>
      </c>
      <c r="E494" s="135" t="s">
        <v>1950</v>
      </c>
      <c r="F494" s="136" t="s">
        <v>1951</v>
      </c>
      <c r="G494" s="137" t="s">
        <v>228</v>
      </c>
      <c r="H494" s="138">
        <v>91.2</v>
      </c>
      <c r="I494" s="139"/>
      <c r="J494" s="140">
        <f>ROUND(I494*H494,2)</f>
        <v>0</v>
      </c>
      <c r="K494" s="141"/>
      <c r="L494" s="33"/>
      <c r="M494" s="142" t="s">
        <v>19</v>
      </c>
      <c r="N494" s="143" t="s">
        <v>42</v>
      </c>
      <c r="P494" s="144">
        <f>O494*H494</f>
        <v>0</v>
      </c>
      <c r="Q494" s="144">
        <v>0</v>
      </c>
      <c r="R494" s="144">
        <f>Q494*H494</f>
        <v>0</v>
      </c>
      <c r="S494" s="144">
        <v>0</v>
      </c>
      <c r="T494" s="145">
        <f>S494*H494</f>
        <v>0</v>
      </c>
      <c r="AR494" s="146" t="s">
        <v>197</v>
      </c>
      <c r="AT494" s="146" t="s">
        <v>193</v>
      </c>
      <c r="AU494" s="146" t="s">
        <v>80</v>
      </c>
      <c r="AY494" s="18" t="s">
        <v>191</v>
      </c>
      <c r="BE494" s="147">
        <f>IF(N494="základní",J494,0)</f>
        <v>0</v>
      </c>
      <c r="BF494" s="147">
        <f>IF(N494="snížená",J494,0)</f>
        <v>0</v>
      </c>
      <c r="BG494" s="147">
        <f>IF(N494="zákl. přenesená",J494,0)</f>
        <v>0</v>
      </c>
      <c r="BH494" s="147">
        <f>IF(N494="sníž. přenesená",J494,0)</f>
        <v>0</v>
      </c>
      <c r="BI494" s="147">
        <f>IF(N494="nulová",J494,0)</f>
        <v>0</v>
      </c>
      <c r="BJ494" s="18" t="s">
        <v>78</v>
      </c>
      <c r="BK494" s="147">
        <f>ROUND(I494*H494,2)</f>
        <v>0</v>
      </c>
      <c r="BL494" s="18" t="s">
        <v>197</v>
      </c>
      <c r="BM494" s="146" t="s">
        <v>1952</v>
      </c>
    </row>
    <row r="495" spans="2:65" s="1" customFormat="1" ht="11.25">
      <c r="B495" s="33"/>
      <c r="D495" s="148" t="s">
        <v>199</v>
      </c>
      <c r="F495" s="149" t="s">
        <v>1953</v>
      </c>
      <c r="I495" s="150"/>
      <c r="L495" s="33"/>
      <c r="M495" s="151"/>
      <c r="T495" s="54"/>
      <c r="AT495" s="18" t="s">
        <v>199</v>
      </c>
      <c r="AU495" s="18" t="s">
        <v>80</v>
      </c>
    </row>
    <row r="496" spans="2:65" s="1" customFormat="1" ht="16.5" customHeight="1">
      <c r="B496" s="33"/>
      <c r="C496" s="134" t="s">
        <v>774</v>
      </c>
      <c r="D496" s="134" t="s">
        <v>193</v>
      </c>
      <c r="E496" s="135" t="s">
        <v>852</v>
      </c>
      <c r="F496" s="136" t="s">
        <v>853</v>
      </c>
      <c r="G496" s="137" t="s">
        <v>228</v>
      </c>
      <c r="H496" s="138">
        <v>150.4</v>
      </c>
      <c r="I496" s="139"/>
      <c r="J496" s="140">
        <f>ROUND(I496*H496,2)</f>
        <v>0</v>
      </c>
      <c r="K496" s="141"/>
      <c r="L496" s="33"/>
      <c r="M496" s="142" t="s">
        <v>19</v>
      </c>
      <c r="N496" s="143" t="s">
        <v>42</v>
      </c>
      <c r="P496" s="144">
        <f>O496*H496</f>
        <v>0</v>
      </c>
      <c r="Q496" s="144">
        <v>0</v>
      </c>
      <c r="R496" s="144">
        <f>Q496*H496</f>
        <v>0</v>
      </c>
      <c r="S496" s="144">
        <v>0</v>
      </c>
      <c r="T496" s="145">
        <f>S496*H496</f>
        <v>0</v>
      </c>
      <c r="AR496" s="146" t="s">
        <v>197</v>
      </c>
      <c r="AT496" s="146" t="s">
        <v>193</v>
      </c>
      <c r="AU496" s="146" t="s">
        <v>80</v>
      </c>
      <c r="AY496" s="18" t="s">
        <v>191</v>
      </c>
      <c r="BE496" s="147">
        <f>IF(N496="základní",J496,0)</f>
        <v>0</v>
      </c>
      <c r="BF496" s="147">
        <f>IF(N496="snížená",J496,0)</f>
        <v>0</v>
      </c>
      <c r="BG496" s="147">
        <f>IF(N496="zákl. přenesená",J496,0)</f>
        <v>0</v>
      </c>
      <c r="BH496" s="147">
        <f>IF(N496="sníž. přenesená",J496,0)</f>
        <v>0</v>
      </c>
      <c r="BI496" s="147">
        <f>IF(N496="nulová",J496,0)</f>
        <v>0</v>
      </c>
      <c r="BJ496" s="18" t="s">
        <v>78</v>
      </c>
      <c r="BK496" s="147">
        <f>ROUND(I496*H496,2)</f>
        <v>0</v>
      </c>
      <c r="BL496" s="18" t="s">
        <v>197</v>
      </c>
      <c r="BM496" s="146" t="s">
        <v>854</v>
      </c>
    </row>
    <row r="497" spans="2:65" s="1" customFormat="1" ht="11.25">
      <c r="B497" s="33"/>
      <c r="D497" s="148" t="s">
        <v>199</v>
      </c>
      <c r="F497" s="149" t="s">
        <v>855</v>
      </c>
      <c r="I497" s="150"/>
      <c r="L497" s="33"/>
      <c r="M497" s="151"/>
      <c r="T497" s="54"/>
      <c r="AT497" s="18" t="s">
        <v>199</v>
      </c>
      <c r="AU497" s="18" t="s">
        <v>80</v>
      </c>
    </row>
    <row r="498" spans="2:65" s="1" customFormat="1" ht="16.5" customHeight="1">
      <c r="B498" s="33"/>
      <c r="C498" s="134" t="s">
        <v>778</v>
      </c>
      <c r="D498" s="134" t="s">
        <v>193</v>
      </c>
      <c r="E498" s="135" t="s">
        <v>867</v>
      </c>
      <c r="F498" s="136" t="s">
        <v>868</v>
      </c>
      <c r="G498" s="137" t="s">
        <v>146</v>
      </c>
      <c r="H498" s="138">
        <v>8.4</v>
      </c>
      <c r="I498" s="139"/>
      <c r="J498" s="140">
        <f>ROUND(I498*H498,2)</f>
        <v>0</v>
      </c>
      <c r="K498" s="141"/>
      <c r="L498" s="33"/>
      <c r="M498" s="142" t="s">
        <v>19</v>
      </c>
      <c r="N498" s="143" t="s">
        <v>42</v>
      </c>
      <c r="P498" s="144">
        <f>O498*H498</f>
        <v>0</v>
      </c>
      <c r="Q498" s="144">
        <v>0</v>
      </c>
      <c r="R498" s="144">
        <f>Q498*H498</f>
        <v>0</v>
      </c>
      <c r="S498" s="144">
        <v>0</v>
      </c>
      <c r="T498" s="145">
        <f>S498*H498</f>
        <v>0</v>
      </c>
      <c r="AR498" s="146" t="s">
        <v>197</v>
      </c>
      <c r="AT498" s="146" t="s">
        <v>193</v>
      </c>
      <c r="AU498" s="146" t="s">
        <v>80</v>
      </c>
      <c r="AY498" s="18" t="s">
        <v>191</v>
      </c>
      <c r="BE498" s="147">
        <f>IF(N498="základní",J498,0)</f>
        <v>0</v>
      </c>
      <c r="BF498" s="147">
        <f>IF(N498="snížená",J498,0)</f>
        <v>0</v>
      </c>
      <c r="BG498" s="147">
        <f>IF(N498="zákl. přenesená",J498,0)</f>
        <v>0</v>
      </c>
      <c r="BH498" s="147">
        <f>IF(N498="sníž. přenesená",J498,0)</f>
        <v>0</v>
      </c>
      <c r="BI498" s="147">
        <f>IF(N498="nulová",J498,0)</f>
        <v>0</v>
      </c>
      <c r="BJ498" s="18" t="s">
        <v>78</v>
      </c>
      <c r="BK498" s="147">
        <f>ROUND(I498*H498,2)</f>
        <v>0</v>
      </c>
      <c r="BL498" s="18" t="s">
        <v>197</v>
      </c>
      <c r="BM498" s="146" t="s">
        <v>2105</v>
      </c>
    </row>
    <row r="499" spans="2:65" s="1" customFormat="1" ht="16.5" customHeight="1">
      <c r="B499" s="33"/>
      <c r="C499" s="134" t="s">
        <v>782</v>
      </c>
      <c r="D499" s="134" t="s">
        <v>193</v>
      </c>
      <c r="E499" s="135" t="s">
        <v>871</v>
      </c>
      <c r="F499" s="136" t="s">
        <v>872</v>
      </c>
      <c r="G499" s="137" t="s">
        <v>595</v>
      </c>
      <c r="H499" s="138">
        <v>5</v>
      </c>
      <c r="I499" s="139"/>
      <c r="J499" s="140">
        <f>ROUND(I499*H499,2)</f>
        <v>0</v>
      </c>
      <c r="K499" s="141"/>
      <c r="L499" s="33"/>
      <c r="M499" s="142" t="s">
        <v>19</v>
      </c>
      <c r="N499" s="143" t="s">
        <v>42</v>
      </c>
      <c r="P499" s="144">
        <f>O499*H499</f>
        <v>0</v>
      </c>
      <c r="Q499" s="144">
        <v>0.45937</v>
      </c>
      <c r="R499" s="144">
        <f>Q499*H499</f>
        <v>2.2968500000000001</v>
      </c>
      <c r="S499" s="144">
        <v>0</v>
      </c>
      <c r="T499" s="145">
        <f>S499*H499</f>
        <v>0</v>
      </c>
      <c r="AR499" s="146" t="s">
        <v>197</v>
      </c>
      <c r="AT499" s="146" t="s">
        <v>193</v>
      </c>
      <c r="AU499" s="146" t="s">
        <v>80</v>
      </c>
      <c r="AY499" s="18" t="s">
        <v>191</v>
      </c>
      <c r="BE499" s="147">
        <f>IF(N499="základní",J499,0)</f>
        <v>0</v>
      </c>
      <c r="BF499" s="147">
        <f>IF(N499="snížená",J499,0)</f>
        <v>0</v>
      </c>
      <c r="BG499" s="147">
        <f>IF(N499="zákl. přenesená",J499,0)</f>
        <v>0</v>
      </c>
      <c r="BH499" s="147">
        <f>IF(N499="sníž. přenesená",J499,0)</f>
        <v>0</v>
      </c>
      <c r="BI499" s="147">
        <f>IF(N499="nulová",J499,0)</f>
        <v>0</v>
      </c>
      <c r="BJ499" s="18" t="s">
        <v>78</v>
      </c>
      <c r="BK499" s="147">
        <f>ROUND(I499*H499,2)</f>
        <v>0</v>
      </c>
      <c r="BL499" s="18" t="s">
        <v>197</v>
      </c>
      <c r="BM499" s="146" t="s">
        <v>873</v>
      </c>
    </row>
    <row r="500" spans="2:65" s="1" customFormat="1" ht="11.25">
      <c r="B500" s="33"/>
      <c r="D500" s="148" t="s">
        <v>199</v>
      </c>
      <c r="F500" s="149" t="s">
        <v>874</v>
      </c>
      <c r="I500" s="150"/>
      <c r="L500" s="33"/>
      <c r="M500" s="151"/>
      <c r="T500" s="54"/>
      <c r="AT500" s="18" t="s">
        <v>199</v>
      </c>
      <c r="AU500" s="18" t="s">
        <v>80</v>
      </c>
    </row>
    <row r="501" spans="2:65" s="1" customFormat="1" ht="16.5" customHeight="1">
      <c r="B501" s="33"/>
      <c r="C501" s="134" t="s">
        <v>787</v>
      </c>
      <c r="D501" s="134" t="s">
        <v>193</v>
      </c>
      <c r="E501" s="135" t="s">
        <v>880</v>
      </c>
      <c r="F501" s="136" t="s">
        <v>881</v>
      </c>
      <c r="G501" s="137" t="s">
        <v>595</v>
      </c>
      <c r="H501" s="138">
        <v>16</v>
      </c>
      <c r="I501" s="139"/>
      <c r="J501" s="140">
        <f>ROUND(I501*H501,2)</f>
        <v>0</v>
      </c>
      <c r="K501" s="141"/>
      <c r="L501" s="33"/>
      <c r="M501" s="142" t="s">
        <v>19</v>
      </c>
      <c r="N501" s="143" t="s">
        <v>42</v>
      </c>
      <c r="P501" s="144">
        <f>O501*H501</f>
        <v>0</v>
      </c>
      <c r="Q501" s="144">
        <v>0.04</v>
      </c>
      <c r="R501" s="144">
        <f>Q501*H501</f>
        <v>0.64</v>
      </c>
      <c r="S501" s="144">
        <v>0</v>
      </c>
      <c r="T501" s="145">
        <f>S501*H501</f>
        <v>0</v>
      </c>
      <c r="AR501" s="146" t="s">
        <v>197</v>
      </c>
      <c r="AT501" s="146" t="s">
        <v>193</v>
      </c>
      <c r="AU501" s="146" t="s">
        <v>80</v>
      </c>
      <c r="AY501" s="18" t="s">
        <v>191</v>
      </c>
      <c r="BE501" s="147">
        <f>IF(N501="základní",J501,0)</f>
        <v>0</v>
      </c>
      <c r="BF501" s="147">
        <f>IF(N501="snížená",J501,0)</f>
        <v>0</v>
      </c>
      <c r="BG501" s="147">
        <f>IF(N501="zákl. přenesená",J501,0)</f>
        <v>0</v>
      </c>
      <c r="BH501" s="147">
        <f>IF(N501="sníž. přenesená",J501,0)</f>
        <v>0</v>
      </c>
      <c r="BI501" s="147">
        <f>IF(N501="nulová",J501,0)</f>
        <v>0</v>
      </c>
      <c r="BJ501" s="18" t="s">
        <v>78</v>
      </c>
      <c r="BK501" s="147">
        <f>ROUND(I501*H501,2)</f>
        <v>0</v>
      </c>
      <c r="BL501" s="18" t="s">
        <v>197</v>
      </c>
      <c r="BM501" s="146" t="s">
        <v>882</v>
      </c>
    </row>
    <row r="502" spans="2:65" s="1" customFormat="1" ht="11.25">
      <c r="B502" s="33"/>
      <c r="D502" s="148" t="s">
        <v>199</v>
      </c>
      <c r="F502" s="149" t="s">
        <v>883</v>
      </c>
      <c r="I502" s="150"/>
      <c r="L502" s="33"/>
      <c r="M502" s="151"/>
      <c r="T502" s="54"/>
      <c r="AT502" s="18" t="s">
        <v>199</v>
      </c>
      <c r="AU502" s="18" t="s">
        <v>80</v>
      </c>
    </row>
    <row r="503" spans="2:65" s="1" customFormat="1" ht="16.5" customHeight="1">
      <c r="B503" s="33"/>
      <c r="C503" s="183" t="s">
        <v>791</v>
      </c>
      <c r="D503" s="183" t="s">
        <v>462</v>
      </c>
      <c r="E503" s="184" t="s">
        <v>885</v>
      </c>
      <c r="F503" s="185" t="s">
        <v>886</v>
      </c>
      <c r="G503" s="186" t="s">
        <v>595</v>
      </c>
      <c r="H503" s="187">
        <v>16</v>
      </c>
      <c r="I503" s="188"/>
      <c r="J503" s="189">
        <f>ROUND(I503*H503,2)</f>
        <v>0</v>
      </c>
      <c r="K503" s="190"/>
      <c r="L503" s="191"/>
      <c r="M503" s="192" t="s">
        <v>19</v>
      </c>
      <c r="N503" s="193" t="s">
        <v>42</v>
      </c>
      <c r="P503" s="144">
        <f>O503*H503</f>
        <v>0</v>
      </c>
      <c r="Q503" s="144">
        <v>1.3299999999999999E-2</v>
      </c>
      <c r="R503" s="144">
        <f>Q503*H503</f>
        <v>0.21279999999999999</v>
      </c>
      <c r="S503" s="144">
        <v>0</v>
      </c>
      <c r="T503" s="145">
        <f>S503*H503</f>
        <v>0</v>
      </c>
      <c r="AR503" s="146" t="s">
        <v>236</v>
      </c>
      <c r="AT503" s="146" t="s">
        <v>462</v>
      </c>
      <c r="AU503" s="146" t="s">
        <v>80</v>
      </c>
      <c r="AY503" s="18" t="s">
        <v>191</v>
      </c>
      <c r="BE503" s="147">
        <f>IF(N503="základní",J503,0)</f>
        <v>0</v>
      </c>
      <c r="BF503" s="147">
        <f>IF(N503="snížená",J503,0)</f>
        <v>0</v>
      </c>
      <c r="BG503" s="147">
        <f>IF(N503="zákl. přenesená",J503,0)</f>
        <v>0</v>
      </c>
      <c r="BH503" s="147">
        <f>IF(N503="sníž. přenesená",J503,0)</f>
        <v>0</v>
      </c>
      <c r="BI503" s="147">
        <f>IF(N503="nulová",J503,0)</f>
        <v>0</v>
      </c>
      <c r="BJ503" s="18" t="s">
        <v>78</v>
      </c>
      <c r="BK503" s="147">
        <f>ROUND(I503*H503,2)</f>
        <v>0</v>
      </c>
      <c r="BL503" s="18" t="s">
        <v>197</v>
      </c>
      <c r="BM503" s="146" t="s">
        <v>887</v>
      </c>
    </row>
    <row r="504" spans="2:65" s="1" customFormat="1" ht="19.5">
      <c r="B504" s="33"/>
      <c r="D504" s="153" t="s">
        <v>498</v>
      </c>
      <c r="F504" s="194" t="s">
        <v>590</v>
      </c>
      <c r="I504" s="150"/>
      <c r="L504" s="33"/>
      <c r="M504" s="151"/>
      <c r="T504" s="54"/>
      <c r="AT504" s="18" t="s">
        <v>498</v>
      </c>
      <c r="AU504" s="18" t="s">
        <v>80</v>
      </c>
    </row>
    <row r="505" spans="2:65" s="12" customFormat="1" ht="11.25">
      <c r="B505" s="152"/>
      <c r="D505" s="153" t="s">
        <v>201</v>
      </c>
      <c r="E505" s="154" t="s">
        <v>19</v>
      </c>
      <c r="F505" s="155" t="s">
        <v>2106</v>
      </c>
      <c r="H505" s="156">
        <v>4</v>
      </c>
      <c r="I505" s="157"/>
      <c r="L505" s="152"/>
      <c r="M505" s="158"/>
      <c r="T505" s="159"/>
      <c r="AT505" s="154" t="s">
        <v>201</v>
      </c>
      <c r="AU505" s="154" t="s">
        <v>80</v>
      </c>
      <c r="AV505" s="12" t="s">
        <v>80</v>
      </c>
      <c r="AW505" s="12" t="s">
        <v>33</v>
      </c>
      <c r="AX505" s="12" t="s">
        <v>71</v>
      </c>
      <c r="AY505" s="154" t="s">
        <v>191</v>
      </c>
    </row>
    <row r="506" spans="2:65" s="12" customFormat="1" ht="11.25">
      <c r="B506" s="152"/>
      <c r="D506" s="153" t="s">
        <v>201</v>
      </c>
      <c r="E506" s="154" t="s">
        <v>19</v>
      </c>
      <c r="F506" s="155" t="s">
        <v>2107</v>
      </c>
      <c r="H506" s="156">
        <v>12</v>
      </c>
      <c r="I506" s="157"/>
      <c r="L506" s="152"/>
      <c r="M506" s="158"/>
      <c r="T506" s="159"/>
      <c r="AT506" s="154" t="s">
        <v>201</v>
      </c>
      <c r="AU506" s="154" t="s">
        <v>80</v>
      </c>
      <c r="AV506" s="12" t="s">
        <v>80</v>
      </c>
      <c r="AW506" s="12" t="s">
        <v>33</v>
      </c>
      <c r="AX506" s="12" t="s">
        <v>71</v>
      </c>
      <c r="AY506" s="154" t="s">
        <v>191</v>
      </c>
    </row>
    <row r="507" spans="2:65" s="13" customFormat="1" ht="11.25">
      <c r="B507" s="160"/>
      <c r="D507" s="153" t="s">
        <v>201</v>
      </c>
      <c r="E507" s="161" t="s">
        <v>19</v>
      </c>
      <c r="F507" s="162" t="s">
        <v>203</v>
      </c>
      <c r="H507" s="163">
        <v>16</v>
      </c>
      <c r="I507" s="164"/>
      <c r="L507" s="160"/>
      <c r="M507" s="165"/>
      <c r="T507" s="166"/>
      <c r="AT507" s="161" t="s">
        <v>201</v>
      </c>
      <c r="AU507" s="161" t="s">
        <v>80</v>
      </c>
      <c r="AV507" s="13" t="s">
        <v>197</v>
      </c>
      <c r="AW507" s="13" t="s">
        <v>33</v>
      </c>
      <c r="AX507" s="13" t="s">
        <v>78</v>
      </c>
      <c r="AY507" s="161" t="s">
        <v>191</v>
      </c>
    </row>
    <row r="508" spans="2:65" s="1" customFormat="1" ht="16.5" customHeight="1">
      <c r="B508" s="33"/>
      <c r="C508" s="183" t="s">
        <v>795</v>
      </c>
      <c r="D508" s="183" t="s">
        <v>462</v>
      </c>
      <c r="E508" s="184" t="s">
        <v>891</v>
      </c>
      <c r="F508" s="185" t="s">
        <v>892</v>
      </c>
      <c r="G508" s="186" t="s">
        <v>595</v>
      </c>
      <c r="H508" s="187">
        <v>16</v>
      </c>
      <c r="I508" s="188"/>
      <c r="J508" s="189">
        <f>ROUND(I508*H508,2)</f>
        <v>0</v>
      </c>
      <c r="K508" s="190"/>
      <c r="L508" s="191"/>
      <c r="M508" s="192" t="s">
        <v>19</v>
      </c>
      <c r="N508" s="193" t="s">
        <v>42</v>
      </c>
      <c r="P508" s="144">
        <f>O508*H508</f>
        <v>0</v>
      </c>
      <c r="Q508" s="144">
        <v>2.9999999999999997E-4</v>
      </c>
      <c r="R508" s="144">
        <f>Q508*H508</f>
        <v>4.7999999999999996E-3</v>
      </c>
      <c r="S508" s="144">
        <v>0</v>
      </c>
      <c r="T508" s="145">
        <f>S508*H508</f>
        <v>0</v>
      </c>
      <c r="AR508" s="146" t="s">
        <v>236</v>
      </c>
      <c r="AT508" s="146" t="s">
        <v>462</v>
      </c>
      <c r="AU508" s="146" t="s">
        <v>80</v>
      </c>
      <c r="AY508" s="18" t="s">
        <v>191</v>
      </c>
      <c r="BE508" s="147">
        <f>IF(N508="základní",J508,0)</f>
        <v>0</v>
      </c>
      <c r="BF508" s="147">
        <f>IF(N508="snížená",J508,0)</f>
        <v>0</v>
      </c>
      <c r="BG508" s="147">
        <f>IF(N508="zákl. přenesená",J508,0)</f>
        <v>0</v>
      </c>
      <c r="BH508" s="147">
        <f>IF(N508="sníž. přenesená",J508,0)</f>
        <v>0</v>
      </c>
      <c r="BI508" s="147">
        <f>IF(N508="nulová",J508,0)</f>
        <v>0</v>
      </c>
      <c r="BJ508" s="18" t="s">
        <v>78</v>
      </c>
      <c r="BK508" s="147">
        <f>ROUND(I508*H508,2)</f>
        <v>0</v>
      </c>
      <c r="BL508" s="18" t="s">
        <v>197</v>
      </c>
      <c r="BM508" s="146" t="s">
        <v>893</v>
      </c>
    </row>
    <row r="509" spans="2:65" s="1" customFormat="1" ht="19.5">
      <c r="B509" s="33"/>
      <c r="D509" s="153" t="s">
        <v>498</v>
      </c>
      <c r="F509" s="194" t="s">
        <v>590</v>
      </c>
      <c r="I509" s="150"/>
      <c r="L509" s="33"/>
      <c r="M509" s="151"/>
      <c r="T509" s="54"/>
      <c r="AT509" s="18" t="s">
        <v>498</v>
      </c>
      <c r="AU509" s="18" t="s">
        <v>80</v>
      </c>
    </row>
    <row r="510" spans="2:65" s="12" customFormat="1" ht="11.25">
      <c r="B510" s="152"/>
      <c r="D510" s="153" t="s">
        <v>201</v>
      </c>
      <c r="E510" s="154" t="s">
        <v>19</v>
      </c>
      <c r="F510" s="155" t="s">
        <v>2106</v>
      </c>
      <c r="H510" s="156">
        <v>4</v>
      </c>
      <c r="I510" s="157"/>
      <c r="L510" s="152"/>
      <c r="M510" s="158"/>
      <c r="T510" s="159"/>
      <c r="AT510" s="154" t="s">
        <v>201</v>
      </c>
      <c r="AU510" s="154" t="s">
        <v>80</v>
      </c>
      <c r="AV510" s="12" t="s">
        <v>80</v>
      </c>
      <c r="AW510" s="12" t="s">
        <v>33</v>
      </c>
      <c r="AX510" s="12" t="s">
        <v>71</v>
      </c>
      <c r="AY510" s="154" t="s">
        <v>191</v>
      </c>
    </row>
    <row r="511" spans="2:65" s="12" customFormat="1" ht="11.25">
      <c r="B511" s="152"/>
      <c r="D511" s="153" t="s">
        <v>201</v>
      </c>
      <c r="E511" s="154" t="s">
        <v>19</v>
      </c>
      <c r="F511" s="155" t="s">
        <v>2107</v>
      </c>
      <c r="H511" s="156">
        <v>12</v>
      </c>
      <c r="I511" s="157"/>
      <c r="L511" s="152"/>
      <c r="M511" s="158"/>
      <c r="T511" s="159"/>
      <c r="AT511" s="154" t="s">
        <v>201</v>
      </c>
      <c r="AU511" s="154" t="s">
        <v>80</v>
      </c>
      <c r="AV511" s="12" t="s">
        <v>80</v>
      </c>
      <c r="AW511" s="12" t="s">
        <v>33</v>
      </c>
      <c r="AX511" s="12" t="s">
        <v>71</v>
      </c>
      <c r="AY511" s="154" t="s">
        <v>191</v>
      </c>
    </row>
    <row r="512" spans="2:65" s="13" customFormat="1" ht="11.25">
      <c r="B512" s="160"/>
      <c r="D512" s="153" t="s">
        <v>201</v>
      </c>
      <c r="E512" s="161" t="s">
        <v>19</v>
      </c>
      <c r="F512" s="162" t="s">
        <v>203</v>
      </c>
      <c r="H512" s="163">
        <v>16</v>
      </c>
      <c r="I512" s="164"/>
      <c r="L512" s="160"/>
      <c r="M512" s="165"/>
      <c r="T512" s="166"/>
      <c r="AT512" s="161" t="s">
        <v>201</v>
      </c>
      <c r="AU512" s="161" t="s">
        <v>80</v>
      </c>
      <c r="AV512" s="13" t="s">
        <v>197</v>
      </c>
      <c r="AW512" s="13" t="s">
        <v>33</v>
      </c>
      <c r="AX512" s="13" t="s">
        <v>78</v>
      </c>
      <c r="AY512" s="161" t="s">
        <v>191</v>
      </c>
    </row>
    <row r="513" spans="2:65" s="1" customFormat="1" ht="16.5" customHeight="1">
      <c r="B513" s="33"/>
      <c r="C513" s="134" t="s">
        <v>800</v>
      </c>
      <c r="D513" s="134" t="s">
        <v>193</v>
      </c>
      <c r="E513" s="135" t="s">
        <v>895</v>
      </c>
      <c r="F513" s="136" t="s">
        <v>896</v>
      </c>
      <c r="G513" s="137" t="s">
        <v>595</v>
      </c>
      <c r="H513" s="138">
        <v>1</v>
      </c>
      <c r="I513" s="139"/>
      <c r="J513" s="140">
        <f>ROUND(I513*H513,2)</f>
        <v>0</v>
      </c>
      <c r="K513" s="141"/>
      <c r="L513" s="33"/>
      <c r="M513" s="142" t="s">
        <v>19</v>
      </c>
      <c r="N513" s="143" t="s">
        <v>42</v>
      </c>
      <c r="P513" s="144">
        <f>O513*H513</f>
        <v>0</v>
      </c>
      <c r="Q513" s="144">
        <v>0.05</v>
      </c>
      <c r="R513" s="144">
        <f>Q513*H513</f>
        <v>0.05</v>
      </c>
      <c r="S513" s="144">
        <v>0</v>
      </c>
      <c r="T513" s="145">
        <f>S513*H513</f>
        <v>0</v>
      </c>
      <c r="AR513" s="146" t="s">
        <v>197</v>
      </c>
      <c r="AT513" s="146" t="s">
        <v>193</v>
      </c>
      <c r="AU513" s="146" t="s">
        <v>80</v>
      </c>
      <c r="AY513" s="18" t="s">
        <v>191</v>
      </c>
      <c r="BE513" s="147">
        <f>IF(N513="základní",J513,0)</f>
        <v>0</v>
      </c>
      <c r="BF513" s="147">
        <f>IF(N513="snížená",J513,0)</f>
        <v>0</v>
      </c>
      <c r="BG513" s="147">
        <f>IF(N513="zákl. přenesená",J513,0)</f>
        <v>0</v>
      </c>
      <c r="BH513" s="147">
        <f>IF(N513="sníž. přenesená",J513,0)</f>
        <v>0</v>
      </c>
      <c r="BI513" s="147">
        <f>IF(N513="nulová",J513,0)</f>
        <v>0</v>
      </c>
      <c r="BJ513" s="18" t="s">
        <v>78</v>
      </c>
      <c r="BK513" s="147">
        <f>ROUND(I513*H513,2)</f>
        <v>0</v>
      </c>
      <c r="BL513" s="18" t="s">
        <v>197</v>
      </c>
      <c r="BM513" s="146" t="s">
        <v>897</v>
      </c>
    </row>
    <row r="514" spans="2:65" s="1" customFormat="1" ht="11.25">
      <c r="B514" s="33"/>
      <c r="D514" s="148" t="s">
        <v>199</v>
      </c>
      <c r="F514" s="149" t="s">
        <v>898</v>
      </c>
      <c r="I514" s="150"/>
      <c r="L514" s="33"/>
      <c r="M514" s="151"/>
      <c r="T514" s="54"/>
      <c r="AT514" s="18" t="s">
        <v>199</v>
      </c>
      <c r="AU514" s="18" t="s">
        <v>80</v>
      </c>
    </row>
    <row r="515" spans="2:65" s="1" customFormat="1" ht="16.5" customHeight="1">
      <c r="B515" s="33"/>
      <c r="C515" s="183" t="s">
        <v>804</v>
      </c>
      <c r="D515" s="183" t="s">
        <v>462</v>
      </c>
      <c r="E515" s="184" t="s">
        <v>900</v>
      </c>
      <c r="F515" s="185" t="s">
        <v>901</v>
      </c>
      <c r="G515" s="186" t="s">
        <v>595</v>
      </c>
      <c r="H515" s="187">
        <v>1</v>
      </c>
      <c r="I515" s="188"/>
      <c r="J515" s="189">
        <f>ROUND(I515*H515,2)</f>
        <v>0</v>
      </c>
      <c r="K515" s="190"/>
      <c r="L515" s="191"/>
      <c r="M515" s="192" t="s">
        <v>19</v>
      </c>
      <c r="N515" s="193" t="s">
        <v>42</v>
      </c>
      <c r="P515" s="144">
        <f>O515*H515</f>
        <v>0</v>
      </c>
      <c r="Q515" s="144">
        <v>2.9499999999999998E-2</v>
      </c>
      <c r="R515" s="144">
        <f>Q515*H515</f>
        <v>2.9499999999999998E-2</v>
      </c>
      <c r="S515" s="144">
        <v>0</v>
      </c>
      <c r="T515" s="145">
        <f>S515*H515</f>
        <v>0</v>
      </c>
      <c r="AR515" s="146" t="s">
        <v>236</v>
      </c>
      <c r="AT515" s="146" t="s">
        <v>462</v>
      </c>
      <c r="AU515" s="146" t="s">
        <v>80</v>
      </c>
      <c r="AY515" s="18" t="s">
        <v>191</v>
      </c>
      <c r="BE515" s="147">
        <f>IF(N515="základní",J515,0)</f>
        <v>0</v>
      </c>
      <c r="BF515" s="147">
        <f>IF(N515="snížená",J515,0)</f>
        <v>0</v>
      </c>
      <c r="BG515" s="147">
        <f>IF(N515="zákl. přenesená",J515,0)</f>
        <v>0</v>
      </c>
      <c r="BH515" s="147">
        <f>IF(N515="sníž. přenesená",J515,0)</f>
        <v>0</v>
      </c>
      <c r="BI515" s="147">
        <f>IF(N515="nulová",J515,0)</f>
        <v>0</v>
      </c>
      <c r="BJ515" s="18" t="s">
        <v>78</v>
      </c>
      <c r="BK515" s="147">
        <f>ROUND(I515*H515,2)</f>
        <v>0</v>
      </c>
      <c r="BL515" s="18" t="s">
        <v>197</v>
      </c>
      <c r="BM515" s="146" t="s">
        <v>902</v>
      </c>
    </row>
    <row r="516" spans="2:65" s="1" customFormat="1" ht="19.5">
      <c r="B516" s="33"/>
      <c r="D516" s="153" t="s">
        <v>498</v>
      </c>
      <c r="F516" s="194" t="s">
        <v>590</v>
      </c>
      <c r="I516" s="150"/>
      <c r="L516" s="33"/>
      <c r="M516" s="151"/>
      <c r="T516" s="54"/>
      <c r="AT516" s="18" t="s">
        <v>498</v>
      </c>
      <c r="AU516" s="18" t="s">
        <v>80</v>
      </c>
    </row>
    <row r="517" spans="2:65" s="1" customFormat="1" ht="16.5" customHeight="1">
      <c r="B517" s="33"/>
      <c r="C517" s="183" t="s">
        <v>808</v>
      </c>
      <c r="D517" s="183" t="s">
        <v>462</v>
      </c>
      <c r="E517" s="184" t="s">
        <v>904</v>
      </c>
      <c r="F517" s="185" t="s">
        <v>905</v>
      </c>
      <c r="G517" s="186" t="s">
        <v>595</v>
      </c>
      <c r="H517" s="187">
        <v>1</v>
      </c>
      <c r="I517" s="188"/>
      <c r="J517" s="189">
        <f>ROUND(I517*H517,2)</f>
        <v>0</v>
      </c>
      <c r="K517" s="190"/>
      <c r="L517" s="191"/>
      <c r="M517" s="192" t="s">
        <v>19</v>
      </c>
      <c r="N517" s="193" t="s">
        <v>42</v>
      </c>
      <c r="P517" s="144">
        <f>O517*H517</f>
        <v>0</v>
      </c>
      <c r="Q517" s="144">
        <v>2.5000000000000001E-3</v>
      </c>
      <c r="R517" s="144">
        <f>Q517*H517</f>
        <v>2.5000000000000001E-3</v>
      </c>
      <c r="S517" s="144">
        <v>0</v>
      </c>
      <c r="T517" s="145">
        <f>S517*H517</f>
        <v>0</v>
      </c>
      <c r="AR517" s="146" t="s">
        <v>236</v>
      </c>
      <c r="AT517" s="146" t="s">
        <v>462</v>
      </c>
      <c r="AU517" s="146" t="s">
        <v>80</v>
      </c>
      <c r="AY517" s="18" t="s">
        <v>191</v>
      </c>
      <c r="BE517" s="147">
        <f>IF(N517="základní",J517,0)</f>
        <v>0</v>
      </c>
      <c r="BF517" s="147">
        <f>IF(N517="snížená",J517,0)</f>
        <v>0</v>
      </c>
      <c r="BG517" s="147">
        <f>IF(N517="zákl. přenesená",J517,0)</f>
        <v>0</v>
      </c>
      <c r="BH517" s="147">
        <f>IF(N517="sníž. přenesená",J517,0)</f>
        <v>0</v>
      </c>
      <c r="BI517" s="147">
        <f>IF(N517="nulová",J517,0)</f>
        <v>0</v>
      </c>
      <c r="BJ517" s="18" t="s">
        <v>78</v>
      </c>
      <c r="BK517" s="147">
        <f>ROUND(I517*H517,2)</f>
        <v>0</v>
      </c>
      <c r="BL517" s="18" t="s">
        <v>197</v>
      </c>
      <c r="BM517" s="146" t="s">
        <v>906</v>
      </c>
    </row>
    <row r="518" spans="2:65" s="1" customFormat="1" ht="19.5">
      <c r="B518" s="33"/>
      <c r="D518" s="153" t="s">
        <v>498</v>
      </c>
      <c r="F518" s="194" t="s">
        <v>590</v>
      </c>
      <c r="I518" s="150"/>
      <c r="L518" s="33"/>
      <c r="M518" s="151"/>
      <c r="T518" s="54"/>
      <c r="AT518" s="18" t="s">
        <v>498</v>
      </c>
      <c r="AU518" s="18" t="s">
        <v>80</v>
      </c>
    </row>
    <row r="519" spans="2:65" s="1" customFormat="1" ht="16.5" customHeight="1">
      <c r="B519" s="33"/>
      <c r="C519" s="134" t="s">
        <v>813</v>
      </c>
      <c r="D519" s="134" t="s">
        <v>193</v>
      </c>
      <c r="E519" s="135" t="s">
        <v>908</v>
      </c>
      <c r="F519" s="136" t="s">
        <v>909</v>
      </c>
      <c r="G519" s="137" t="s">
        <v>595</v>
      </c>
      <c r="H519" s="138">
        <v>5</v>
      </c>
      <c r="I519" s="139"/>
      <c r="J519" s="140">
        <f>ROUND(I519*H519,2)</f>
        <v>0</v>
      </c>
      <c r="K519" s="141"/>
      <c r="L519" s="33"/>
      <c r="M519" s="142" t="s">
        <v>19</v>
      </c>
      <c r="N519" s="143" t="s">
        <v>42</v>
      </c>
      <c r="P519" s="144">
        <f>O519*H519</f>
        <v>0</v>
      </c>
      <c r="Q519" s="144">
        <v>1.6000000000000001E-4</v>
      </c>
      <c r="R519" s="144">
        <f>Q519*H519</f>
        <v>8.0000000000000004E-4</v>
      </c>
      <c r="S519" s="144">
        <v>0</v>
      </c>
      <c r="T519" s="145">
        <f>S519*H519</f>
        <v>0</v>
      </c>
      <c r="AR519" s="146" t="s">
        <v>197</v>
      </c>
      <c r="AT519" s="146" t="s">
        <v>193</v>
      </c>
      <c r="AU519" s="146" t="s">
        <v>80</v>
      </c>
      <c r="AY519" s="18" t="s">
        <v>191</v>
      </c>
      <c r="BE519" s="147">
        <f>IF(N519="základní",J519,0)</f>
        <v>0</v>
      </c>
      <c r="BF519" s="147">
        <f>IF(N519="snížená",J519,0)</f>
        <v>0</v>
      </c>
      <c r="BG519" s="147">
        <f>IF(N519="zákl. přenesená",J519,0)</f>
        <v>0</v>
      </c>
      <c r="BH519" s="147">
        <f>IF(N519="sníž. přenesená",J519,0)</f>
        <v>0</v>
      </c>
      <c r="BI519" s="147">
        <f>IF(N519="nulová",J519,0)</f>
        <v>0</v>
      </c>
      <c r="BJ519" s="18" t="s">
        <v>78</v>
      </c>
      <c r="BK519" s="147">
        <f>ROUND(I519*H519,2)</f>
        <v>0</v>
      </c>
      <c r="BL519" s="18" t="s">
        <v>197</v>
      </c>
      <c r="BM519" s="146" t="s">
        <v>910</v>
      </c>
    </row>
    <row r="520" spans="2:65" s="1" customFormat="1" ht="11.25">
      <c r="B520" s="33"/>
      <c r="D520" s="148" t="s">
        <v>199</v>
      </c>
      <c r="F520" s="149" t="s">
        <v>911</v>
      </c>
      <c r="I520" s="150"/>
      <c r="L520" s="33"/>
      <c r="M520" s="151"/>
      <c r="T520" s="54"/>
      <c r="AT520" s="18" t="s">
        <v>199</v>
      </c>
      <c r="AU520" s="18" t="s">
        <v>80</v>
      </c>
    </row>
    <row r="521" spans="2:65" s="1" customFormat="1" ht="19.5">
      <c r="B521" s="33"/>
      <c r="D521" s="153" t="s">
        <v>498</v>
      </c>
      <c r="F521" s="194" t="s">
        <v>648</v>
      </c>
      <c r="I521" s="150"/>
      <c r="L521" s="33"/>
      <c r="M521" s="151"/>
      <c r="T521" s="54"/>
      <c r="AT521" s="18" t="s">
        <v>498</v>
      </c>
      <c r="AU521" s="18" t="s">
        <v>80</v>
      </c>
    </row>
    <row r="522" spans="2:65" s="1" customFormat="1" ht="16.5" customHeight="1">
      <c r="B522" s="33"/>
      <c r="C522" s="134" t="s">
        <v>817</v>
      </c>
      <c r="D522" s="134" t="s">
        <v>193</v>
      </c>
      <c r="E522" s="135" t="s">
        <v>913</v>
      </c>
      <c r="F522" s="136" t="s">
        <v>914</v>
      </c>
      <c r="G522" s="137" t="s">
        <v>228</v>
      </c>
      <c r="H522" s="138">
        <v>52</v>
      </c>
      <c r="I522" s="139"/>
      <c r="J522" s="140">
        <f>ROUND(I522*H522,2)</f>
        <v>0</v>
      </c>
      <c r="K522" s="141"/>
      <c r="L522" s="33"/>
      <c r="M522" s="142" t="s">
        <v>19</v>
      </c>
      <c r="N522" s="143" t="s">
        <v>42</v>
      </c>
      <c r="P522" s="144">
        <f>O522*H522</f>
        <v>0</v>
      </c>
      <c r="Q522" s="144">
        <v>1.9000000000000001E-4</v>
      </c>
      <c r="R522" s="144">
        <f>Q522*H522</f>
        <v>9.8799999999999999E-3</v>
      </c>
      <c r="S522" s="144">
        <v>0</v>
      </c>
      <c r="T522" s="145">
        <f>S522*H522</f>
        <v>0</v>
      </c>
      <c r="AR522" s="146" t="s">
        <v>197</v>
      </c>
      <c r="AT522" s="146" t="s">
        <v>193</v>
      </c>
      <c r="AU522" s="146" t="s">
        <v>80</v>
      </c>
      <c r="AY522" s="18" t="s">
        <v>191</v>
      </c>
      <c r="BE522" s="147">
        <f>IF(N522="základní",J522,0)</f>
        <v>0</v>
      </c>
      <c r="BF522" s="147">
        <f>IF(N522="snížená",J522,0)</f>
        <v>0</v>
      </c>
      <c r="BG522" s="147">
        <f>IF(N522="zákl. přenesená",J522,0)</f>
        <v>0</v>
      </c>
      <c r="BH522" s="147">
        <f>IF(N522="sníž. přenesená",J522,0)</f>
        <v>0</v>
      </c>
      <c r="BI522" s="147">
        <f>IF(N522="nulová",J522,0)</f>
        <v>0</v>
      </c>
      <c r="BJ522" s="18" t="s">
        <v>78</v>
      </c>
      <c r="BK522" s="147">
        <f>ROUND(I522*H522,2)</f>
        <v>0</v>
      </c>
      <c r="BL522" s="18" t="s">
        <v>197</v>
      </c>
      <c r="BM522" s="146" t="s">
        <v>915</v>
      </c>
    </row>
    <row r="523" spans="2:65" s="1" customFormat="1" ht="19.5">
      <c r="B523" s="33"/>
      <c r="D523" s="153" t="s">
        <v>498</v>
      </c>
      <c r="F523" s="194" t="s">
        <v>590</v>
      </c>
      <c r="I523" s="150"/>
      <c r="L523" s="33"/>
      <c r="M523" s="151"/>
      <c r="T523" s="54"/>
      <c r="AT523" s="18" t="s">
        <v>498</v>
      </c>
      <c r="AU523" s="18" t="s">
        <v>80</v>
      </c>
    </row>
    <row r="524" spans="2:65" s="1" customFormat="1" ht="16.5" customHeight="1">
      <c r="B524" s="33"/>
      <c r="C524" s="134" t="s">
        <v>821</v>
      </c>
      <c r="D524" s="134" t="s">
        <v>193</v>
      </c>
      <c r="E524" s="135" t="s">
        <v>917</v>
      </c>
      <c r="F524" s="136" t="s">
        <v>918</v>
      </c>
      <c r="G524" s="137" t="s">
        <v>228</v>
      </c>
      <c r="H524" s="138">
        <v>162.4</v>
      </c>
      <c r="I524" s="139"/>
      <c r="J524" s="140">
        <f>ROUND(I524*H524,2)</f>
        <v>0</v>
      </c>
      <c r="K524" s="141"/>
      <c r="L524" s="33"/>
      <c r="M524" s="142" t="s">
        <v>19</v>
      </c>
      <c r="N524" s="143" t="s">
        <v>42</v>
      </c>
      <c r="P524" s="144">
        <f>O524*H524</f>
        <v>0</v>
      </c>
      <c r="Q524" s="144">
        <v>1.9000000000000001E-4</v>
      </c>
      <c r="R524" s="144">
        <f>Q524*H524</f>
        <v>3.0856000000000001E-2</v>
      </c>
      <c r="S524" s="144">
        <v>0</v>
      </c>
      <c r="T524" s="145">
        <f>S524*H524</f>
        <v>0</v>
      </c>
      <c r="AR524" s="146" t="s">
        <v>197</v>
      </c>
      <c r="AT524" s="146" t="s">
        <v>193</v>
      </c>
      <c r="AU524" s="146" t="s">
        <v>80</v>
      </c>
      <c r="AY524" s="18" t="s">
        <v>191</v>
      </c>
      <c r="BE524" s="147">
        <f>IF(N524="základní",J524,0)</f>
        <v>0</v>
      </c>
      <c r="BF524" s="147">
        <f>IF(N524="snížená",J524,0)</f>
        <v>0</v>
      </c>
      <c r="BG524" s="147">
        <f>IF(N524="zákl. přenesená",J524,0)</f>
        <v>0</v>
      </c>
      <c r="BH524" s="147">
        <f>IF(N524="sníž. přenesená",J524,0)</f>
        <v>0</v>
      </c>
      <c r="BI524" s="147">
        <f>IF(N524="nulová",J524,0)</f>
        <v>0</v>
      </c>
      <c r="BJ524" s="18" t="s">
        <v>78</v>
      </c>
      <c r="BK524" s="147">
        <f>ROUND(I524*H524,2)</f>
        <v>0</v>
      </c>
      <c r="BL524" s="18" t="s">
        <v>197</v>
      </c>
      <c r="BM524" s="146" t="s">
        <v>919</v>
      </c>
    </row>
    <row r="525" spans="2:65" s="1" customFormat="1" ht="19.5">
      <c r="B525" s="33"/>
      <c r="D525" s="153" t="s">
        <v>498</v>
      </c>
      <c r="F525" s="194" t="s">
        <v>590</v>
      </c>
      <c r="I525" s="150"/>
      <c r="L525" s="33"/>
      <c r="M525" s="151"/>
      <c r="T525" s="54"/>
      <c r="AT525" s="18" t="s">
        <v>498</v>
      </c>
      <c r="AU525" s="18" t="s">
        <v>80</v>
      </c>
    </row>
    <row r="526" spans="2:65" s="1" customFormat="1" ht="16.5" customHeight="1">
      <c r="B526" s="33"/>
      <c r="C526" s="134" t="s">
        <v>825</v>
      </c>
      <c r="D526" s="134" t="s">
        <v>193</v>
      </c>
      <c r="E526" s="135" t="s">
        <v>921</v>
      </c>
      <c r="F526" s="136" t="s">
        <v>922</v>
      </c>
      <c r="G526" s="137" t="s">
        <v>228</v>
      </c>
      <c r="H526" s="138">
        <v>186</v>
      </c>
      <c r="I526" s="139"/>
      <c r="J526" s="140">
        <f>ROUND(I526*H526,2)</f>
        <v>0</v>
      </c>
      <c r="K526" s="141"/>
      <c r="L526" s="33"/>
      <c r="M526" s="142" t="s">
        <v>19</v>
      </c>
      <c r="N526" s="143" t="s">
        <v>42</v>
      </c>
      <c r="P526" s="144">
        <f>O526*H526</f>
        <v>0</v>
      </c>
      <c r="Q526" s="144">
        <v>1.2999999999999999E-4</v>
      </c>
      <c r="R526" s="144">
        <f>Q526*H526</f>
        <v>2.4179999999999997E-2</v>
      </c>
      <c r="S526" s="144">
        <v>0</v>
      </c>
      <c r="T526" s="145">
        <f>S526*H526</f>
        <v>0</v>
      </c>
      <c r="AR526" s="146" t="s">
        <v>197</v>
      </c>
      <c r="AT526" s="146" t="s">
        <v>193</v>
      </c>
      <c r="AU526" s="146" t="s">
        <v>80</v>
      </c>
      <c r="AY526" s="18" t="s">
        <v>191</v>
      </c>
      <c r="BE526" s="147">
        <f>IF(N526="základní",J526,0)</f>
        <v>0</v>
      </c>
      <c r="BF526" s="147">
        <f>IF(N526="snížená",J526,0)</f>
        <v>0</v>
      </c>
      <c r="BG526" s="147">
        <f>IF(N526="zákl. přenesená",J526,0)</f>
        <v>0</v>
      </c>
      <c r="BH526" s="147">
        <f>IF(N526="sníž. přenesená",J526,0)</f>
        <v>0</v>
      </c>
      <c r="BI526" s="147">
        <f>IF(N526="nulová",J526,0)</f>
        <v>0</v>
      </c>
      <c r="BJ526" s="18" t="s">
        <v>78</v>
      </c>
      <c r="BK526" s="147">
        <f>ROUND(I526*H526,2)</f>
        <v>0</v>
      </c>
      <c r="BL526" s="18" t="s">
        <v>197</v>
      </c>
      <c r="BM526" s="146" t="s">
        <v>923</v>
      </c>
    </row>
    <row r="527" spans="2:65" s="1" customFormat="1" ht="11.25">
      <c r="B527" s="33"/>
      <c r="D527" s="148" t="s">
        <v>199</v>
      </c>
      <c r="F527" s="149" t="s">
        <v>924</v>
      </c>
      <c r="I527" s="150"/>
      <c r="L527" s="33"/>
      <c r="M527" s="151"/>
      <c r="T527" s="54"/>
      <c r="AT527" s="18" t="s">
        <v>199</v>
      </c>
      <c r="AU527" s="18" t="s">
        <v>80</v>
      </c>
    </row>
    <row r="528" spans="2:65" s="1" customFormat="1" ht="19.5">
      <c r="B528" s="33"/>
      <c r="D528" s="153" t="s">
        <v>498</v>
      </c>
      <c r="F528" s="194" t="s">
        <v>590</v>
      </c>
      <c r="I528" s="150"/>
      <c r="L528" s="33"/>
      <c r="M528" s="151"/>
      <c r="T528" s="54"/>
      <c r="AT528" s="18" t="s">
        <v>498</v>
      </c>
      <c r="AU528" s="18" t="s">
        <v>80</v>
      </c>
    </row>
    <row r="529" spans="2:65" s="12" customFormat="1" ht="11.25">
      <c r="B529" s="152"/>
      <c r="D529" s="153" t="s">
        <v>201</v>
      </c>
      <c r="E529" s="154" t="s">
        <v>19</v>
      </c>
      <c r="F529" s="155" t="s">
        <v>2108</v>
      </c>
      <c r="H529" s="156">
        <v>170</v>
      </c>
      <c r="I529" s="157"/>
      <c r="L529" s="152"/>
      <c r="M529" s="158"/>
      <c r="T529" s="159"/>
      <c r="AT529" s="154" t="s">
        <v>201</v>
      </c>
      <c r="AU529" s="154" t="s">
        <v>80</v>
      </c>
      <c r="AV529" s="12" t="s">
        <v>80</v>
      </c>
      <c r="AW529" s="12" t="s">
        <v>33</v>
      </c>
      <c r="AX529" s="12" t="s">
        <v>71</v>
      </c>
      <c r="AY529" s="154" t="s">
        <v>191</v>
      </c>
    </row>
    <row r="530" spans="2:65" s="12" customFormat="1" ht="11.25">
      <c r="B530" s="152"/>
      <c r="D530" s="153" t="s">
        <v>201</v>
      </c>
      <c r="E530" s="154" t="s">
        <v>19</v>
      </c>
      <c r="F530" s="155" t="s">
        <v>2109</v>
      </c>
      <c r="H530" s="156">
        <v>16</v>
      </c>
      <c r="I530" s="157"/>
      <c r="L530" s="152"/>
      <c r="M530" s="158"/>
      <c r="T530" s="159"/>
      <c r="AT530" s="154" t="s">
        <v>201</v>
      </c>
      <c r="AU530" s="154" t="s">
        <v>80</v>
      </c>
      <c r="AV530" s="12" t="s">
        <v>80</v>
      </c>
      <c r="AW530" s="12" t="s">
        <v>33</v>
      </c>
      <c r="AX530" s="12" t="s">
        <v>71</v>
      </c>
      <c r="AY530" s="154" t="s">
        <v>191</v>
      </c>
    </row>
    <row r="531" spans="2:65" s="13" customFormat="1" ht="11.25">
      <c r="B531" s="160"/>
      <c r="D531" s="153" t="s">
        <v>201</v>
      </c>
      <c r="E531" s="161" t="s">
        <v>19</v>
      </c>
      <c r="F531" s="162" t="s">
        <v>203</v>
      </c>
      <c r="H531" s="163">
        <v>186</v>
      </c>
      <c r="I531" s="164"/>
      <c r="L531" s="160"/>
      <c r="M531" s="165"/>
      <c r="T531" s="166"/>
      <c r="AT531" s="161" t="s">
        <v>201</v>
      </c>
      <c r="AU531" s="161" t="s">
        <v>80</v>
      </c>
      <c r="AV531" s="13" t="s">
        <v>197</v>
      </c>
      <c r="AW531" s="13" t="s">
        <v>33</v>
      </c>
      <c r="AX531" s="13" t="s">
        <v>78</v>
      </c>
      <c r="AY531" s="161" t="s">
        <v>191</v>
      </c>
    </row>
    <row r="532" spans="2:65" s="1" customFormat="1" ht="21.75" customHeight="1">
      <c r="B532" s="33"/>
      <c r="C532" s="134" t="s">
        <v>829</v>
      </c>
      <c r="D532" s="134" t="s">
        <v>193</v>
      </c>
      <c r="E532" s="135" t="s">
        <v>947</v>
      </c>
      <c r="F532" s="136" t="s">
        <v>948</v>
      </c>
      <c r="G532" s="137" t="s">
        <v>595</v>
      </c>
      <c r="H532" s="138">
        <v>2</v>
      </c>
      <c r="I532" s="139"/>
      <c r="J532" s="140">
        <f>ROUND(I532*H532,2)</f>
        <v>0</v>
      </c>
      <c r="K532" s="141"/>
      <c r="L532" s="33"/>
      <c r="M532" s="142" t="s">
        <v>19</v>
      </c>
      <c r="N532" s="143" t="s">
        <v>42</v>
      </c>
      <c r="P532" s="144">
        <f>O532*H532</f>
        <v>0</v>
      </c>
      <c r="Q532" s="144">
        <v>0</v>
      </c>
      <c r="R532" s="144">
        <f>Q532*H532</f>
        <v>0</v>
      </c>
      <c r="S532" s="144">
        <v>0</v>
      </c>
      <c r="T532" s="145">
        <f>S532*H532</f>
        <v>0</v>
      </c>
      <c r="AR532" s="146" t="s">
        <v>197</v>
      </c>
      <c r="AT532" s="146" t="s">
        <v>193</v>
      </c>
      <c r="AU532" s="146" t="s">
        <v>80</v>
      </c>
      <c r="AY532" s="18" t="s">
        <v>191</v>
      </c>
      <c r="BE532" s="147">
        <f>IF(N532="základní",J532,0)</f>
        <v>0</v>
      </c>
      <c r="BF532" s="147">
        <f>IF(N532="snížená",J532,0)</f>
        <v>0</v>
      </c>
      <c r="BG532" s="147">
        <f>IF(N532="zákl. přenesená",J532,0)</f>
        <v>0</v>
      </c>
      <c r="BH532" s="147">
        <f>IF(N532="sníž. přenesená",J532,0)</f>
        <v>0</v>
      </c>
      <c r="BI532" s="147">
        <f>IF(N532="nulová",J532,0)</f>
        <v>0</v>
      </c>
      <c r="BJ532" s="18" t="s">
        <v>78</v>
      </c>
      <c r="BK532" s="147">
        <f>ROUND(I532*H532,2)</f>
        <v>0</v>
      </c>
      <c r="BL532" s="18" t="s">
        <v>197</v>
      </c>
      <c r="BM532" s="146" t="s">
        <v>949</v>
      </c>
    </row>
    <row r="533" spans="2:65" s="1" customFormat="1" ht="19.5">
      <c r="B533" s="33"/>
      <c r="D533" s="153" t="s">
        <v>498</v>
      </c>
      <c r="F533" s="194" t="s">
        <v>648</v>
      </c>
      <c r="I533" s="150"/>
      <c r="L533" s="33"/>
      <c r="M533" s="151"/>
      <c r="T533" s="54"/>
      <c r="AT533" s="18" t="s">
        <v>498</v>
      </c>
      <c r="AU533" s="18" t="s">
        <v>80</v>
      </c>
    </row>
    <row r="534" spans="2:65" s="11" customFormat="1" ht="22.9" customHeight="1">
      <c r="B534" s="122"/>
      <c r="D534" s="123" t="s">
        <v>70</v>
      </c>
      <c r="E534" s="132" t="s">
        <v>242</v>
      </c>
      <c r="F534" s="132" t="s">
        <v>950</v>
      </c>
      <c r="I534" s="125"/>
      <c r="J534" s="133">
        <f>BK534</f>
        <v>0</v>
      </c>
      <c r="L534" s="122"/>
      <c r="M534" s="127"/>
      <c r="P534" s="128">
        <f>SUM(P535:P541)</f>
        <v>0</v>
      </c>
      <c r="R534" s="128">
        <f>SUM(R535:R541)</f>
        <v>0</v>
      </c>
      <c r="T534" s="129">
        <f>SUM(T535:T541)</f>
        <v>0</v>
      </c>
      <c r="AR534" s="123" t="s">
        <v>78</v>
      </c>
      <c r="AT534" s="130" t="s">
        <v>70</v>
      </c>
      <c r="AU534" s="130" t="s">
        <v>78</v>
      </c>
      <c r="AY534" s="123" t="s">
        <v>191</v>
      </c>
      <c r="BK534" s="131">
        <f>SUM(BK535:BK541)</f>
        <v>0</v>
      </c>
    </row>
    <row r="535" spans="2:65" s="1" customFormat="1" ht="16.5" customHeight="1">
      <c r="B535" s="33"/>
      <c r="C535" s="134" t="s">
        <v>834</v>
      </c>
      <c r="D535" s="134" t="s">
        <v>193</v>
      </c>
      <c r="E535" s="135" t="s">
        <v>952</v>
      </c>
      <c r="F535" s="136" t="s">
        <v>953</v>
      </c>
      <c r="G535" s="137" t="s">
        <v>228</v>
      </c>
      <c r="H535" s="138">
        <v>210</v>
      </c>
      <c r="I535" s="139"/>
      <c r="J535" s="140">
        <f>ROUND(I535*H535,2)</f>
        <v>0</v>
      </c>
      <c r="K535" s="141"/>
      <c r="L535" s="33"/>
      <c r="M535" s="142" t="s">
        <v>19</v>
      </c>
      <c r="N535" s="143" t="s">
        <v>42</v>
      </c>
      <c r="P535" s="144">
        <f>O535*H535</f>
        <v>0</v>
      </c>
      <c r="Q535" s="144">
        <v>0</v>
      </c>
      <c r="R535" s="144">
        <f>Q535*H535</f>
        <v>0</v>
      </c>
      <c r="S535" s="144">
        <v>0</v>
      </c>
      <c r="T535" s="145">
        <f>S535*H535</f>
        <v>0</v>
      </c>
      <c r="AR535" s="146" t="s">
        <v>197</v>
      </c>
      <c r="AT535" s="146" t="s">
        <v>193</v>
      </c>
      <c r="AU535" s="146" t="s">
        <v>80</v>
      </c>
      <c r="AY535" s="18" t="s">
        <v>191</v>
      </c>
      <c r="BE535" s="147">
        <f>IF(N535="základní",J535,0)</f>
        <v>0</v>
      </c>
      <c r="BF535" s="147">
        <f>IF(N535="snížená",J535,0)</f>
        <v>0</v>
      </c>
      <c r="BG535" s="147">
        <f>IF(N535="zákl. přenesená",J535,0)</f>
        <v>0</v>
      </c>
      <c r="BH535" s="147">
        <f>IF(N535="sníž. přenesená",J535,0)</f>
        <v>0</v>
      </c>
      <c r="BI535" s="147">
        <f>IF(N535="nulová",J535,0)</f>
        <v>0</v>
      </c>
      <c r="BJ535" s="18" t="s">
        <v>78</v>
      </c>
      <c r="BK535" s="147">
        <f>ROUND(I535*H535,2)</f>
        <v>0</v>
      </c>
      <c r="BL535" s="18" t="s">
        <v>197</v>
      </c>
      <c r="BM535" s="146" t="s">
        <v>954</v>
      </c>
    </row>
    <row r="536" spans="2:65" s="1" customFormat="1" ht="11.25">
      <c r="B536" s="33"/>
      <c r="D536" s="148" t="s">
        <v>199</v>
      </c>
      <c r="F536" s="149" t="s">
        <v>955</v>
      </c>
      <c r="I536" s="150"/>
      <c r="L536" s="33"/>
      <c r="M536" s="151"/>
      <c r="T536" s="54"/>
      <c r="AT536" s="18" t="s">
        <v>199</v>
      </c>
      <c r="AU536" s="18" t="s">
        <v>80</v>
      </c>
    </row>
    <row r="537" spans="2:65" s="1" customFormat="1" ht="37.9" customHeight="1">
      <c r="B537" s="33"/>
      <c r="C537" s="134" t="s">
        <v>838</v>
      </c>
      <c r="D537" s="134" t="s">
        <v>193</v>
      </c>
      <c r="E537" s="135" t="s">
        <v>962</v>
      </c>
      <c r="F537" s="136" t="s">
        <v>963</v>
      </c>
      <c r="G537" s="137" t="s">
        <v>228</v>
      </c>
      <c r="H537" s="138">
        <v>8</v>
      </c>
      <c r="I537" s="139"/>
      <c r="J537" s="140">
        <f>ROUND(I537*H537,2)</f>
        <v>0</v>
      </c>
      <c r="K537" s="141"/>
      <c r="L537" s="33"/>
      <c r="M537" s="142" t="s">
        <v>19</v>
      </c>
      <c r="N537" s="143" t="s">
        <v>42</v>
      </c>
      <c r="P537" s="144">
        <f>O537*H537</f>
        <v>0</v>
      </c>
      <c r="Q537" s="144">
        <v>0</v>
      </c>
      <c r="R537" s="144">
        <f>Q537*H537</f>
        <v>0</v>
      </c>
      <c r="S537" s="144">
        <v>0</v>
      </c>
      <c r="T537" s="145">
        <f>S537*H537</f>
        <v>0</v>
      </c>
      <c r="AR537" s="146" t="s">
        <v>197</v>
      </c>
      <c r="AT537" s="146" t="s">
        <v>193</v>
      </c>
      <c r="AU537" s="146" t="s">
        <v>80</v>
      </c>
      <c r="AY537" s="18" t="s">
        <v>191</v>
      </c>
      <c r="BE537" s="147">
        <f>IF(N537="základní",J537,0)</f>
        <v>0</v>
      </c>
      <c r="BF537" s="147">
        <f>IF(N537="snížená",J537,0)</f>
        <v>0</v>
      </c>
      <c r="BG537" s="147">
        <f>IF(N537="zákl. přenesená",J537,0)</f>
        <v>0</v>
      </c>
      <c r="BH537" s="147">
        <f>IF(N537="sníž. přenesená",J537,0)</f>
        <v>0</v>
      </c>
      <c r="BI537" s="147">
        <f>IF(N537="nulová",J537,0)</f>
        <v>0</v>
      </c>
      <c r="BJ537" s="18" t="s">
        <v>78</v>
      </c>
      <c r="BK537" s="147">
        <f>ROUND(I537*H537,2)</f>
        <v>0</v>
      </c>
      <c r="BL537" s="18" t="s">
        <v>197</v>
      </c>
      <c r="BM537" s="146" t="s">
        <v>2110</v>
      </c>
    </row>
    <row r="538" spans="2:65" s="1" customFormat="1" ht="11.25">
      <c r="B538" s="33"/>
      <c r="D538" s="148" t="s">
        <v>199</v>
      </c>
      <c r="F538" s="149" t="s">
        <v>965</v>
      </c>
      <c r="I538" s="150"/>
      <c r="L538" s="33"/>
      <c r="M538" s="151"/>
      <c r="T538" s="54"/>
      <c r="AT538" s="18" t="s">
        <v>199</v>
      </c>
      <c r="AU538" s="18" t="s">
        <v>80</v>
      </c>
    </row>
    <row r="539" spans="2:65" s="1" customFormat="1" ht="37.9" customHeight="1">
      <c r="B539" s="33"/>
      <c r="C539" s="134" t="s">
        <v>842</v>
      </c>
      <c r="D539" s="134" t="s">
        <v>193</v>
      </c>
      <c r="E539" s="135" t="s">
        <v>967</v>
      </c>
      <c r="F539" s="136" t="s">
        <v>968</v>
      </c>
      <c r="G539" s="137" t="s">
        <v>196</v>
      </c>
      <c r="H539" s="138">
        <v>62</v>
      </c>
      <c r="I539" s="139"/>
      <c r="J539" s="140">
        <f>ROUND(I539*H539,2)</f>
        <v>0</v>
      </c>
      <c r="K539" s="141"/>
      <c r="L539" s="33"/>
      <c r="M539" s="142" t="s">
        <v>19</v>
      </c>
      <c r="N539" s="143" t="s">
        <v>42</v>
      </c>
      <c r="P539" s="144">
        <f>O539*H539</f>
        <v>0</v>
      </c>
      <c r="Q539" s="144">
        <v>0</v>
      </c>
      <c r="R539" s="144">
        <f>Q539*H539</f>
        <v>0</v>
      </c>
      <c r="S539" s="144">
        <v>0</v>
      </c>
      <c r="T539" s="145">
        <f>S539*H539</f>
        <v>0</v>
      </c>
      <c r="AR539" s="146" t="s">
        <v>197</v>
      </c>
      <c r="AT539" s="146" t="s">
        <v>193</v>
      </c>
      <c r="AU539" s="146" t="s">
        <v>80</v>
      </c>
      <c r="AY539" s="18" t="s">
        <v>191</v>
      </c>
      <c r="BE539" s="147">
        <f>IF(N539="základní",J539,0)</f>
        <v>0</v>
      </c>
      <c r="BF539" s="147">
        <f>IF(N539="snížená",J539,0)</f>
        <v>0</v>
      </c>
      <c r="BG539" s="147">
        <f>IF(N539="zákl. přenesená",J539,0)</f>
        <v>0</v>
      </c>
      <c r="BH539" s="147">
        <f>IF(N539="sníž. přenesená",J539,0)</f>
        <v>0</v>
      </c>
      <c r="BI539" s="147">
        <f>IF(N539="nulová",J539,0)</f>
        <v>0</v>
      </c>
      <c r="BJ539" s="18" t="s">
        <v>78</v>
      </c>
      <c r="BK539" s="147">
        <f>ROUND(I539*H539,2)</f>
        <v>0</v>
      </c>
      <c r="BL539" s="18" t="s">
        <v>197</v>
      </c>
      <c r="BM539" s="146" t="s">
        <v>2111</v>
      </c>
    </row>
    <row r="540" spans="2:65" s="1" customFormat="1" ht="11.25">
      <c r="B540" s="33"/>
      <c r="D540" s="148" t="s">
        <v>199</v>
      </c>
      <c r="F540" s="149" t="s">
        <v>970</v>
      </c>
      <c r="I540" s="150"/>
      <c r="L540" s="33"/>
      <c r="M540" s="151"/>
      <c r="T540" s="54"/>
      <c r="AT540" s="18" t="s">
        <v>199</v>
      </c>
      <c r="AU540" s="18" t="s">
        <v>80</v>
      </c>
    </row>
    <row r="541" spans="2:65" s="12" customFormat="1" ht="11.25">
      <c r="B541" s="152"/>
      <c r="D541" s="153" t="s">
        <v>201</v>
      </c>
      <c r="E541" s="154" t="s">
        <v>19</v>
      </c>
      <c r="F541" s="155" t="s">
        <v>2004</v>
      </c>
      <c r="H541" s="156">
        <v>62</v>
      </c>
      <c r="I541" s="157"/>
      <c r="L541" s="152"/>
      <c r="M541" s="158"/>
      <c r="T541" s="159"/>
      <c r="AT541" s="154" t="s">
        <v>201</v>
      </c>
      <c r="AU541" s="154" t="s">
        <v>80</v>
      </c>
      <c r="AV541" s="12" t="s">
        <v>80</v>
      </c>
      <c r="AW541" s="12" t="s">
        <v>33</v>
      </c>
      <c r="AX541" s="12" t="s">
        <v>78</v>
      </c>
      <c r="AY541" s="154" t="s">
        <v>191</v>
      </c>
    </row>
    <row r="542" spans="2:65" s="11" customFormat="1" ht="22.9" customHeight="1">
      <c r="B542" s="122"/>
      <c r="D542" s="123" t="s">
        <v>70</v>
      </c>
      <c r="E542" s="132" t="s">
        <v>971</v>
      </c>
      <c r="F542" s="132" t="s">
        <v>972</v>
      </c>
      <c r="I542" s="125"/>
      <c r="J542" s="133">
        <f>BK542</f>
        <v>0</v>
      </c>
      <c r="L542" s="122"/>
      <c r="M542" s="127"/>
      <c r="P542" s="128">
        <f>SUM(P543:P582)</f>
        <v>0</v>
      </c>
      <c r="R542" s="128">
        <f>SUM(R543:R582)</f>
        <v>0</v>
      </c>
      <c r="T542" s="129">
        <f>SUM(T543:T582)</f>
        <v>0</v>
      </c>
      <c r="AR542" s="123" t="s">
        <v>78</v>
      </c>
      <c r="AT542" s="130" t="s">
        <v>70</v>
      </c>
      <c r="AU542" s="130" t="s">
        <v>78</v>
      </c>
      <c r="AY542" s="123" t="s">
        <v>191</v>
      </c>
      <c r="BK542" s="131">
        <f>SUM(BK543:BK582)</f>
        <v>0</v>
      </c>
    </row>
    <row r="543" spans="2:65" s="1" customFormat="1" ht="21.75" customHeight="1">
      <c r="B543" s="33"/>
      <c r="C543" s="134" t="s">
        <v>846</v>
      </c>
      <c r="D543" s="134" t="s">
        <v>193</v>
      </c>
      <c r="E543" s="135" t="s">
        <v>974</v>
      </c>
      <c r="F543" s="136" t="s">
        <v>975</v>
      </c>
      <c r="G543" s="137" t="s">
        <v>465</v>
      </c>
      <c r="H543" s="138">
        <v>69.900000000000006</v>
      </c>
      <c r="I543" s="139"/>
      <c r="J543" s="140">
        <f>ROUND(I543*H543,2)</f>
        <v>0</v>
      </c>
      <c r="K543" s="141"/>
      <c r="L543" s="33"/>
      <c r="M543" s="142" t="s">
        <v>19</v>
      </c>
      <c r="N543" s="143" t="s">
        <v>42</v>
      </c>
      <c r="P543" s="144">
        <f>O543*H543</f>
        <v>0</v>
      </c>
      <c r="Q543" s="144">
        <v>0</v>
      </c>
      <c r="R543" s="144">
        <f>Q543*H543</f>
        <v>0</v>
      </c>
      <c r="S543" s="144">
        <v>0</v>
      </c>
      <c r="T543" s="145">
        <f>S543*H543</f>
        <v>0</v>
      </c>
      <c r="AR543" s="146" t="s">
        <v>197</v>
      </c>
      <c r="AT543" s="146" t="s">
        <v>193</v>
      </c>
      <c r="AU543" s="146" t="s">
        <v>80</v>
      </c>
      <c r="AY543" s="18" t="s">
        <v>191</v>
      </c>
      <c r="BE543" s="147">
        <f>IF(N543="základní",J543,0)</f>
        <v>0</v>
      </c>
      <c r="BF543" s="147">
        <f>IF(N543="snížená",J543,0)</f>
        <v>0</v>
      </c>
      <c r="BG543" s="147">
        <f>IF(N543="zákl. přenesená",J543,0)</f>
        <v>0</v>
      </c>
      <c r="BH543" s="147">
        <f>IF(N543="sníž. přenesená",J543,0)</f>
        <v>0</v>
      </c>
      <c r="BI543" s="147">
        <f>IF(N543="nulová",J543,0)</f>
        <v>0</v>
      </c>
      <c r="BJ543" s="18" t="s">
        <v>78</v>
      </c>
      <c r="BK543" s="147">
        <f>ROUND(I543*H543,2)</f>
        <v>0</v>
      </c>
      <c r="BL543" s="18" t="s">
        <v>197</v>
      </c>
      <c r="BM543" s="146" t="s">
        <v>2112</v>
      </c>
    </row>
    <row r="544" spans="2:65" s="1" customFormat="1" ht="11.25">
      <c r="B544" s="33"/>
      <c r="D544" s="148" t="s">
        <v>199</v>
      </c>
      <c r="F544" s="149" t="s">
        <v>977</v>
      </c>
      <c r="I544" s="150"/>
      <c r="L544" s="33"/>
      <c r="M544" s="151"/>
      <c r="T544" s="54"/>
      <c r="AT544" s="18" t="s">
        <v>199</v>
      </c>
      <c r="AU544" s="18" t="s">
        <v>80</v>
      </c>
    </row>
    <row r="545" spans="2:65" s="14" customFormat="1" ht="11.25">
      <c r="B545" s="167"/>
      <c r="D545" s="153" t="s">
        <v>201</v>
      </c>
      <c r="E545" s="168" t="s">
        <v>19</v>
      </c>
      <c r="F545" s="169" t="s">
        <v>978</v>
      </c>
      <c r="H545" s="168" t="s">
        <v>19</v>
      </c>
      <c r="I545" s="170"/>
      <c r="L545" s="167"/>
      <c r="M545" s="171"/>
      <c r="T545" s="172"/>
      <c r="AT545" s="168" t="s">
        <v>201</v>
      </c>
      <c r="AU545" s="168" t="s">
        <v>80</v>
      </c>
      <c r="AV545" s="14" t="s">
        <v>78</v>
      </c>
      <c r="AW545" s="14" t="s">
        <v>33</v>
      </c>
      <c r="AX545" s="14" t="s">
        <v>71</v>
      </c>
      <c r="AY545" s="168" t="s">
        <v>191</v>
      </c>
    </row>
    <row r="546" spans="2:65" s="12" customFormat="1" ht="11.25">
      <c r="B546" s="152"/>
      <c r="D546" s="153" t="s">
        <v>201</v>
      </c>
      <c r="E546" s="154" t="s">
        <v>19</v>
      </c>
      <c r="F546" s="155" t="s">
        <v>2113</v>
      </c>
      <c r="H546" s="156">
        <v>69.900000000000006</v>
      </c>
      <c r="I546" s="157"/>
      <c r="L546" s="152"/>
      <c r="M546" s="158"/>
      <c r="T546" s="159"/>
      <c r="AT546" s="154" t="s">
        <v>201</v>
      </c>
      <c r="AU546" s="154" t="s">
        <v>80</v>
      </c>
      <c r="AV546" s="12" t="s">
        <v>80</v>
      </c>
      <c r="AW546" s="12" t="s">
        <v>33</v>
      </c>
      <c r="AX546" s="12" t="s">
        <v>71</v>
      </c>
      <c r="AY546" s="154" t="s">
        <v>191</v>
      </c>
    </row>
    <row r="547" spans="2:65" s="15" customFormat="1" ht="11.25">
      <c r="B547" s="176"/>
      <c r="D547" s="153" t="s">
        <v>201</v>
      </c>
      <c r="E547" s="177" t="s">
        <v>19</v>
      </c>
      <c r="F547" s="178" t="s">
        <v>446</v>
      </c>
      <c r="H547" s="179">
        <v>69.900000000000006</v>
      </c>
      <c r="I547" s="180"/>
      <c r="L547" s="176"/>
      <c r="M547" s="181"/>
      <c r="T547" s="182"/>
      <c r="AT547" s="177" t="s">
        <v>201</v>
      </c>
      <c r="AU547" s="177" t="s">
        <v>80</v>
      </c>
      <c r="AV547" s="15" t="s">
        <v>148</v>
      </c>
      <c r="AW547" s="15" t="s">
        <v>33</v>
      </c>
      <c r="AX547" s="15" t="s">
        <v>71</v>
      </c>
      <c r="AY547" s="177" t="s">
        <v>191</v>
      </c>
    </row>
    <row r="548" spans="2:65" s="13" customFormat="1" ht="11.25">
      <c r="B548" s="160"/>
      <c r="D548" s="153" t="s">
        <v>201</v>
      </c>
      <c r="E548" s="161" t="s">
        <v>19</v>
      </c>
      <c r="F548" s="162" t="s">
        <v>203</v>
      </c>
      <c r="H548" s="163">
        <v>69.900000000000006</v>
      </c>
      <c r="I548" s="164"/>
      <c r="L548" s="160"/>
      <c r="M548" s="165"/>
      <c r="T548" s="166"/>
      <c r="AT548" s="161" t="s">
        <v>201</v>
      </c>
      <c r="AU548" s="161" t="s">
        <v>80</v>
      </c>
      <c r="AV548" s="13" t="s">
        <v>197</v>
      </c>
      <c r="AW548" s="13" t="s">
        <v>33</v>
      </c>
      <c r="AX548" s="13" t="s">
        <v>78</v>
      </c>
      <c r="AY548" s="161" t="s">
        <v>191</v>
      </c>
    </row>
    <row r="549" spans="2:65" s="1" customFormat="1" ht="21.75" customHeight="1">
      <c r="B549" s="33"/>
      <c r="C549" s="134" t="s">
        <v>851</v>
      </c>
      <c r="D549" s="134" t="s">
        <v>193</v>
      </c>
      <c r="E549" s="135" t="s">
        <v>981</v>
      </c>
      <c r="F549" s="136" t="s">
        <v>982</v>
      </c>
      <c r="G549" s="137" t="s">
        <v>465</v>
      </c>
      <c r="H549" s="138">
        <v>69.900000000000006</v>
      </c>
      <c r="I549" s="139"/>
      <c r="J549" s="140">
        <f>ROUND(I549*H549,2)</f>
        <v>0</v>
      </c>
      <c r="K549" s="141"/>
      <c r="L549" s="33"/>
      <c r="M549" s="142" t="s">
        <v>19</v>
      </c>
      <c r="N549" s="143" t="s">
        <v>42</v>
      </c>
      <c r="P549" s="144">
        <f>O549*H549</f>
        <v>0</v>
      </c>
      <c r="Q549" s="144">
        <v>0</v>
      </c>
      <c r="R549" s="144">
        <f>Q549*H549</f>
        <v>0</v>
      </c>
      <c r="S549" s="144">
        <v>0</v>
      </c>
      <c r="T549" s="145">
        <f>S549*H549</f>
        <v>0</v>
      </c>
      <c r="AR549" s="146" t="s">
        <v>197</v>
      </c>
      <c r="AT549" s="146" t="s">
        <v>193</v>
      </c>
      <c r="AU549" s="146" t="s">
        <v>80</v>
      </c>
      <c r="AY549" s="18" t="s">
        <v>191</v>
      </c>
      <c r="BE549" s="147">
        <f>IF(N549="základní",J549,0)</f>
        <v>0</v>
      </c>
      <c r="BF549" s="147">
        <f>IF(N549="snížená",J549,0)</f>
        <v>0</v>
      </c>
      <c r="BG549" s="147">
        <f>IF(N549="zákl. přenesená",J549,0)</f>
        <v>0</v>
      </c>
      <c r="BH549" s="147">
        <f>IF(N549="sníž. přenesená",J549,0)</f>
        <v>0</v>
      </c>
      <c r="BI549" s="147">
        <f>IF(N549="nulová",J549,0)</f>
        <v>0</v>
      </c>
      <c r="BJ549" s="18" t="s">
        <v>78</v>
      </c>
      <c r="BK549" s="147">
        <f>ROUND(I549*H549,2)</f>
        <v>0</v>
      </c>
      <c r="BL549" s="18" t="s">
        <v>197</v>
      </c>
      <c r="BM549" s="146" t="s">
        <v>2114</v>
      </c>
    </row>
    <row r="550" spans="2:65" s="1" customFormat="1" ht="11.25">
      <c r="B550" s="33"/>
      <c r="D550" s="148" t="s">
        <v>199</v>
      </c>
      <c r="F550" s="149" t="s">
        <v>984</v>
      </c>
      <c r="I550" s="150"/>
      <c r="L550" s="33"/>
      <c r="M550" s="151"/>
      <c r="T550" s="54"/>
      <c r="AT550" s="18" t="s">
        <v>199</v>
      </c>
      <c r="AU550" s="18" t="s">
        <v>80</v>
      </c>
    </row>
    <row r="551" spans="2:65" s="14" customFormat="1" ht="11.25">
      <c r="B551" s="167"/>
      <c r="D551" s="153" t="s">
        <v>201</v>
      </c>
      <c r="E551" s="168" t="s">
        <v>19</v>
      </c>
      <c r="F551" s="169" t="s">
        <v>985</v>
      </c>
      <c r="H551" s="168" t="s">
        <v>19</v>
      </c>
      <c r="I551" s="170"/>
      <c r="L551" s="167"/>
      <c r="M551" s="171"/>
      <c r="T551" s="172"/>
      <c r="AT551" s="168" t="s">
        <v>201</v>
      </c>
      <c r="AU551" s="168" t="s">
        <v>80</v>
      </c>
      <c r="AV551" s="14" t="s">
        <v>78</v>
      </c>
      <c r="AW551" s="14" t="s">
        <v>33</v>
      </c>
      <c r="AX551" s="14" t="s">
        <v>71</v>
      </c>
      <c r="AY551" s="168" t="s">
        <v>191</v>
      </c>
    </row>
    <row r="552" spans="2:65" s="12" customFormat="1" ht="11.25">
      <c r="B552" s="152"/>
      <c r="D552" s="153" t="s">
        <v>201</v>
      </c>
      <c r="E552" s="154" t="s">
        <v>19</v>
      </c>
      <c r="F552" s="155" t="s">
        <v>2113</v>
      </c>
      <c r="H552" s="156">
        <v>69.900000000000006</v>
      </c>
      <c r="I552" s="157"/>
      <c r="L552" s="152"/>
      <c r="M552" s="158"/>
      <c r="T552" s="159"/>
      <c r="AT552" s="154" t="s">
        <v>201</v>
      </c>
      <c r="AU552" s="154" t="s">
        <v>80</v>
      </c>
      <c r="AV552" s="12" t="s">
        <v>80</v>
      </c>
      <c r="AW552" s="12" t="s">
        <v>33</v>
      </c>
      <c r="AX552" s="12" t="s">
        <v>71</v>
      </c>
      <c r="AY552" s="154" t="s">
        <v>191</v>
      </c>
    </row>
    <row r="553" spans="2:65" s="13" customFormat="1" ht="11.25">
      <c r="B553" s="160"/>
      <c r="D553" s="153" t="s">
        <v>201</v>
      </c>
      <c r="E553" s="161" t="s">
        <v>19</v>
      </c>
      <c r="F553" s="162" t="s">
        <v>203</v>
      </c>
      <c r="H553" s="163">
        <v>69.900000000000006</v>
      </c>
      <c r="I553" s="164"/>
      <c r="L553" s="160"/>
      <c r="M553" s="165"/>
      <c r="T553" s="166"/>
      <c r="AT553" s="161" t="s">
        <v>201</v>
      </c>
      <c r="AU553" s="161" t="s">
        <v>80</v>
      </c>
      <c r="AV553" s="13" t="s">
        <v>197</v>
      </c>
      <c r="AW553" s="13" t="s">
        <v>33</v>
      </c>
      <c r="AX553" s="13" t="s">
        <v>78</v>
      </c>
      <c r="AY553" s="161" t="s">
        <v>191</v>
      </c>
    </row>
    <row r="554" spans="2:65" s="1" customFormat="1" ht="24.2" customHeight="1">
      <c r="B554" s="33"/>
      <c r="C554" s="134" t="s">
        <v>856</v>
      </c>
      <c r="D554" s="134" t="s">
        <v>193</v>
      </c>
      <c r="E554" s="135" t="s">
        <v>992</v>
      </c>
      <c r="F554" s="136" t="s">
        <v>993</v>
      </c>
      <c r="G554" s="137" t="s">
        <v>465</v>
      </c>
      <c r="H554" s="138">
        <v>28.173999999999999</v>
      </c>
      <c r="I554" s="139"/>
      <c r="J554" s="140">
        <f>ROUND(I554*H554,2)</f>
        <v>0</v>
      </c>
      <c r="K554" s="141"/>
      <c r="L554" s="33"/>
      <c r="M554" s="142" t="s">
        <v>19</v>
      </c>
      <c r="N554" s="143" t="s">
        <v>42</v>
      </c>
      <c r="P554" s="144">
        <f>O554*H554</f>
        <v>0</v>
      </c>
      <c r="Q554" s="144">
        <v>0</v>
      </c>
      <c r="R554" s="144">
        <f>Q554*H554</f>
        <v>0</v>
      </c>
      <c r="S554" s="144">
        <v>0</v>
      </c>
      <c r="T554" s="145">
        <f>S554*H554</f>
        <v>0</v>
      </c>
      <c r="AR554" s="146" t="s">
        <v>197</v>
      </c>
      <c r="AT554" s="146" t="s">
        <v>193</v>
      </c>
      <c r="AU554" s="146" t="s">
        <v>80</v>
      </c>
      <c r="AY554" s="18" t="s">
        <v>191</v>
      </c>
      <c r="BE554" s="147">
        <f>IF(N554="základní",J554,0)</f>
        <v>0</v>
      </c>
      <c r="BF554" s="147">
        <f>IF(N554="snížená",J554,0)</f>
        <v>0</v>
      </c>
      <c r="BG554" s="147">
        <f>IF(N554="zákl. přenesená",J554,0)</f>
        <v>0</v>
      </c>
      <c r="BH554" s="147">
        <f>IF(N554="sníž. přenesená",J554,0)</f>
        <v>0</v>
      </c>
      <c r="BI554" s="147">
        <f>IF(N554="nulová",J554,0)</f>
        <v>0</v>
      </c>
      <c r="BJ554" s="18" t="s">
        <v>78</v>
      </c>
      <c r="BK554" s="147">
        <f>ROUND(I554*H554,2)</f>
        <v>0</v>
      </c>
      <c r="BL554" s="18" t="s">
        <v>197</v>
      </c>
      <c r="BM554" s="146" t="s">
        <v>2115</v>
      </c>
    </row>
    <row r="555" spans="2:65" s="1" customFormat="1" ht="11.25">
      <c r="B555" s="33"/>
      <c r="D555" s="148" t="s">
        <v>199</v>
      </c>
      <c r="F555" s="149" t="s">
        <v>995</v>
      </c>
      <c r="I555" s="150"/>
      <c r="L555" s="33"/>
      <c r="M555" s="151"/>
      <c r="T555" s="54"/>
      <c r="AT555" s="18" t="s">
        <v>199</v>
      </c>
      <c r="AU555" s="18" t="s">
        <v>80</v>
      </c>
    </row>
    <row r="556" spans="2:65" s="14" customFormat="1" ht="11.25">
      <c r="B556" s="167"/>
      <c r="D556" s="153" t="s">
        <v>201</v>
      </c>
      <c r="E556" s="168" t="s">
        <v>19</v>
      </c>
      <c r="F556" s="169" t="s">
        <v>996</v>
      </c>
      <c r="H556" s="168" t="s">
        <v>19</v>
      </c>
      <c r="I556" s="170"/>
      <c r="L556" s="167"/>
      <c r="M556" s="171"/>
      <c r="T556" s="172"/>
      <c r="AT556" s="168" t="s">
        <v>201</v>
      </c>
      <c r="AU556" s="168" t="s">
        <v>80</v>
      </c>
      <c r="AV556" s="14" t="s">
        <v>78</v>
      </c>
      <c r="AW556" s="14" t="s">
        <v>33</v>
      </c>
      <c r="AX556" s="14" t="s">
        <v>71</v>
      </c>
      <c r="AY556" s="168" t="s">
        <v>191</v>
      </c>
    </row>
    <row r="557" spans="2:65" s="12" customFormat="1" ht="11.25">
      <c r="B557" s="152"/>
      <c r="D557" s="153" t="s">
        <v>201</v>
      </c>
      <c r="E557" s="154" t="s">
        <v>19</v>
      </c>
      <c r="F557" s="155" t="s">
        <v>2116</v>
      </c>
      <c r="H557" s="156">
        <v>2.3199999999999998</v>
      </c>
      <c r="I557" s="157"/>
      <c r="L557" s="152"/>
      <c r="M557" s="158"/>
      <c r="T557" s="159"/>
      <c r="AT557" s="154" t="s">
        <v>201</v>
      </c>
      <c r="AU557" s="154" t="s">
        <v>80</v>
      </c>
      <c r="AV557" s="12" t="s">
        <v>80</v>
      </c>
      <c r="AW557" s="12" t="s">
        <v>33</v>
      </c>
      <c r="AX557" s="12" t="s">
        <v>71</v>
      </c>
      <c r="AY557" s="154" t="s">
        <v>191</v>
      </c>
    </row>
    <row r="558" spans="2:65" s="12" customFormat="1" ht="11.25">
      <c r="B558" s="152"/>
      <c r="D558" s="153" t="s">
        <v>201</v>
      </c>
      <c r="E558" s="154" t="s">
        <v>19</v>
      </c>
      <c r="F558" s="155" t="s">
        <v>2117</v>
      </c>
      <c r="H558" s="156">
        <v>25.853999999999999</v>
      </c>
      <c r="I558" s="157"/>
      <c r="L558" s="152"/>
      <c r="M558" s="158"/>
      <c r="T558" s="159"/>
      <c r="AT558" s="154" t="s">
        <v>201</v>
      </c>
      <c r="AU558" s="154" t="s">
        <v>80</v>
      </c>
      <c r="AV558" s="12" t="s">
        <v>80</v>
      </c>
      <c r="AW558" s="12" t="s">
        <v>33</v>
      </c>
      <c r="AX558" s="12" t="s">
        <v>71</v>
      </c>
      <c r="AY558" s="154" t="s">
        <v>191</v>
      </c>
    </row>
    <row r="559" spans="2:65" s="13" customFormat="1" ht="11.25">
      <c r="B559" s="160"/>
      <c r="D559" s="153" t="s">
        <v>201</v>
      </c>
      <c r="E559" s="161" t="s">
        <v>19</v>
      </c>
      <c r="F559" s="162" t="s">
        <v>203</v>
      </c>
      <c r="H559" s="163">
        <v>28.173999999999999</v>
      </c>
      <c r="I559" s="164"/>
      <c r="L559" s="160"/>
      <c r="M559" s="165"/>
      <c r="T559" s="166"/>
      <c r="AT559" s="161" t="s">
        <v>201</v>
      </c>
      <c r="AU559" s="161" t="s">
        <v>80</v>
      </c>
      <c r="AV559" s="13" t="s">
        <v>197</v>
      </c>
      <c r="AW559" s="13" t="s">
        <v>33</v>
      </c>
      <c r="AX559" s="13" t="s">
        <v>78</v>
      </c>
      <c r="AY559" s="161" t="s">
        <v>191</v>
      </c>
    </row>
    <row r="560" spans="2:65" s="1" customFormat="1" ht="24.2" customHeight="1">
      <c r="B560" s="33"/>
      <c r="C560" s="134" t="s">
        <v>861</v>
      </c>
      <c r="D560" s="134" t="s">
        <v>193</v>
      </c>
      <c r="E560" s="135" t="s">
        <v>1000</v>
      </c>
      <c r="F560" s="136" t="s">
        <v>1001</v>
      </c>
      <c r="G560" s="137" t="s">
        <v>465</v>
      </c>
      <c r="H560" s="138">
        <v>28.173999999999999</v>
      </c>
      <c r="I560" s="139"/>
      <c r="J560" s="140">
        <f>ROUND(I560*H560,2)</f>
        <v>0</v>
      </c>
      <c r="K560" s="141"/>
      <c r="L560" s="33"/>
      <c r="M560" s="142" t="s">
        <v>19</v>
      </c>
      <c r="N560" s="143" t="s">
        <v>42</v>
      </c>
      <c r="P560" s="144">
        <f>O560*H560</f>
        <v>0</v>
      </c>
      <c r="Q560" s="144">
        <v>0</v>
      </c>
      <c r="R560" s="144">
        <f>Q560*H560</f>
        <v>0</v>
      </c>
      <c r="S560" s="144">
        <v>0</v>
      </c>
      <c r="T560" s="145">
        <f>S560*H560</f>
        <v>0</v>
      </c>
      <c r="AR560" s="146" t="s">
        <v>197</v>
      </c>
      <c r="AT560" s="146" t="s">
        <v>193</v>
      </c>
      <c r="AU560" s="146" t="s">
        <v>80</v>
      </c>
      <c r="AY560" s="18" t="s">
        <v>191</v>
      </c>
      <c r="BE560" s="147">
        <f>IF(N560="základní",J560,0)</f>
        <v>0</v>
      </c>
      <c r="BF560" s="147">
        <f>IF(N560="snížená",J560,0)</f>
        <v>0</v>
      </c>
      <c r="BG560" s="147">
        <f>IF(N560="zákl. přenesená",J560,0)</f>
        <v>0</v>
      </c>
      <c r="BH560" s="147">
        <f>IF(N560="sníž. přenesená",J560,0)</f>
        <v>0</v>
      </c>
      <c r="BI560" s="147">
        <f>IF(N560="nulová",J560,0)</f>
        <v>0</v>
      </c>
      <c r="BJ560" s="18" t="s">
        <v>78</v>
      </c>
      <c r="BK560" s="147">
        <f>ROUND(I560*H560,2)</f>
        <v>0</v>
      </c>
      <c r="BL560" s="18" t="s">
        <v>197</v>
      </c>
      <c r="BM560" s="146" t="s">
        <v>2118</v>
      </c>
    </row>
    <row r="561" spans="2:65" s="1" customFormat="1" ht="11.25">
      <c r="B561" s="33"/>
      <c r="D561" s="148" t="s">
        <v>199</v>
      </c>
      <c r="F561" s="149" t="s">
        <v>1003</v>
      </c>
      <c r="I561" s="150"/>
      <c r="L561" s="33"/>
      <c r="M561" s="151"/>
      <c r="T561" s="54"/>
      <c r="AT561" s="18" t="s">
        <v>199</v>
      </c>
      <c r="AU561" s="18" t="s">
        <v>80</v>
      </c>
    </row>
    <row r="562" spans="2:65" s="14" customFormat="1" ht="11.25">
      <c r="B562" s="167"/>
      <c r="D562" s="153" t="s">
        <v>201</v>
      </c>
      <c r="E562" s="168" t="s">
        <v>19</v>
      </c>
      <c r="F562" s="169" t="s">
        <v>996</v>
      </c>
      <c r="H562" s="168" t="s">
        <v>19</v>
      </c>
      <c r="I562" s="170"/>
      <c r="L562" s="167"/>
      <c r="M562" s="171"/>
      <c r="T562" s="172"/>
      <c r="AT562" s="168" t="s">
        <v>201</v>
      </c>
      <c r="AU562" s="168" t="s">
        <v>80</v>
      </c>
      <c r="AV562" s="14" t="s">
        <v>78</v>
      </c>
      <c r="AW562" s="14" t="s">
        <v>33</v>
      </c>
      <c r="AX562" s="14" t="s">
        <v>71</v>
      </c>
      <c r="AY562" s="168" t="s">
        <v>191</v>
      </c>
    </row>
    <row r="563" spans="2:65" s="12" customFormat="1" ht="11.25">
      <c r="B563" s="152"/>
      <c r="D563" s="153" t="s">
        <v>201</v>
      </c>
      <c r="E563" s="154" t="s">
        <v>19</v>
      </c>
      <c r="F563" s="155" t="s">
        <v>2116</v>
      </c>
      <c r="H563" s="156">
        <v>2.3199999999999998</v>
      </c>
      <c r="I563" s="157"/>
      <c r="L563" s="152"/>
      <c r="M563" s="158"/>
      <c r="T563" s="159"/>
      <c r="AT563" s="154" t="s">
        <v>201</v>
      </c>
      <c r="AU563" s="154" t="s">
        <v>80</v>
      </c>
      <c r="AV563" s="12" t="s">
        <v>80</v>
      </c>
      <c r="AW563" s="12" t="s">
        <v>33</v>
      </c>
      <c r="AX563" s="12" t="s">
        <v>71</v>
      </c>
      <c r="AY563" s="154" t="s">
        <v>191</v>
      </c>
    </row>
    <row r="564" spans="2:65" s="12" customFormat="1" ht="11.25">
      <c r="B564" s="152"/>
      <c r="D564" s="153" t="s">
        <v>201</v>
      </c>
      <c r="E564" s="154" t="s">
        <v>19</v>
      </c>
      <c r="F564" s="155" t="s">
        <v>2117</v>
      </c>
      <c r="H564" s="156">
        <v>25.853999999999999</v>
      </c>
      <c r="I564" s="157"/>
      <c r="L564" s="152"/>
      <c r="M564" s="158"/>
      <c r="T564" s="159"/>
      <c r="AT564" s="154" t="s">
        <v>201</v>
      </c>
      <c r="AU564" s="154" t="s">
        <v>80</v>
      </c>
      <c r="AV564" s="12" t="s">
        <v>80</v>
      </c>
      <c r="AW564" s="12" t="s">
        <v>33</v>
      </c>
      <c r="AX564" s="12" t="s">
        <v>71</v>
      </c>
      <c r="AY564" s="154" t="s">
        <v>191</v>
      </c>
    </row>
    <row r="565" spans="2:65" s="13" customFormat="1" ht="11.25">
      <c r="B565" s="160"/>
      <c r="D565" s="153" t="s">
        <v>201</v>
      </c>
      <c r="E565" s="161" t="s">
        <v>19</v>
      </c>
      <c r="F565" s="162" t="s">
        <v>203</v>
      </c>
      <c r="H565" s="163">
        <v>28.173999999999999</v>
      </c>
      <c r="I565" s="164"/>
      <c r="L565" s="160"/>
      <c r="M565" s="165"/>
      <c r="T565" s="166"/>
      <c r="AT565" s="161" t="s">
        <v>201</v>
      </c>
      <c r="AU565" s="161" t="s">
        <v>80</v>
      </c>
      <c r="AV565" s="13" t="s">
        <v>197</v>
      </c>
      <c r="AW565" s="13" t="s">
        <v>33</v>
      </c>
      <c r="AX565" s="13" t="s">
        <v>78</v>
      </c>
      <c r="AY565" s="161" t="s">
        <v>191</v>
      </c>
    </row>
    <row r="566" spans="2:65" s="1" customFormat="1" ht="16.5" customHeight="1">
      <c r="B566" s="33"/>
      <c r="C566" s="134" t="s">
        <v>866</v>
      </c>
      <c r="D566" s="134" t="s">
        <v>193</v>
      </c>
      <c r="E566" s="135" t="s">
        <v>1005</v>
      </c>
      <c r="F566" s="136" t="s">
        <v>1006</v>
      </c>
      <c r="G566" s="137" t="s">
        <v>465</v>
      </c>
      <c r="H566" s="138">
        <v>27.594000000000001</v>
      </c>
      <c r="I566" s="139"/>
      <c r="J566" s="140">
        <f>ROUND(I566*H566,2)</f>
        <v>0</v>
      </c>
      <c r="K566" s="141"/>
      <c r="L566" s="33"/>
      <c r="M566" s="142" t="s">
        <v>19</v>
      </c>
      <c r="N566" s="143" t="s">
        <v>42</v>
      </c>
      <c r="P566" s="144">
        <f>O566*H566</f>
        <v>0</v>
      </c>
      <c r="Q566" s="144">
        <v>0</v>
      </c>
      <c r="R566" s="144">
        <f>Q566*H566</f>
        <v>0</v>
      </c>
      <c r="S566" s="144">
        <v>0</v>
      </c>
      <c r="T566" s="145">
        <f>S566*H566</f>
        <v>0</v>
      </c>
      <c r="AR566" s="146" t="s">
        <v>197</v>
      </c>
      <c r="AT566" s="146" t="s">
        <v>193</v>
      </c>
      <c r="AU566" s="146" t="s">
        <v>80</v>
      </c>
      <c r="AY566" s="18" t="s">
        <v>191</v>
      </c>
      <c r="BE566" s="147">
        <f>IF(N566="základní",J566,0)</f>
        <v>0</v>
      </c>
      <c r="BF566" s="147">
        <f>IF(N566="snížená",J566,0)</f>
        <v>0</v>
      </c>
      <c r="BG566" s="147">
        <f>IF(N566="zákl. přenesená",J566,0)</f>
        <v>0</v>
      </c>
      <c r="BH566" s="147">
        <f>IF(N566="sníž. přenesená",J566,0)</f>
        <v>0</v>
      </c>
      <c r="BI566" s="147">
        <f>IF(N566="nulová",J566,0)</f>
        <v>0</v>
      </c>
      <c r="BJ566" s="18" t="s">
        <v>78</v>
      </c>
      <c r="BK566" s="147">
        <f>ROUND(I566*H566,2)</f>
        <v>0</v>
      </c>
      <c r="BL566" s="18" t="s">
        <v>197</v>
      </c>
      <c r="BM566" s="146" t="s">
        <v>2119</v>
      </c>
    </row>
    <row r="567" spans="2:65" s="1" customFormat="1" ht="11.25">
      <c r="B567" s="33"/>
      <c r="D567" s="148" t="s">
        <v>199</v>
      </c>
      <c r="F567" s="149" t="s">
        <v>1008</v>
      </c>
      <c r="I567" s="150"/>
      <c r="L567" s="33"/>
      <c r="M567" s="151"/>
      <c r="T567" s="54"/>
      <c r="AT567" s="18" t="s">
        <v>199</v>
      </c>
      <c r="AU567" s="18" t="s">
        <v>80</v>
      </c>
    </row>
    <row r="568" spans="2:65" s="12" customFormat="1" ht="11.25">
      <c r="B568" s="152"/>
      <c r="D568" s="153" t="s">
        <v>201</v>
      </c>
      <c r="E568" s="154" t="s">
        <v>19</v>
      </c>
      <c r="F568" s="155" t="s">
        <v>2120</v>
      </c>
      <c r="H568" s="156">
        <v>1.74</v>
      </c>
      <c r="I568" s="157"/>
      <c r="L568" s="152"/>
      <c r="M568" s="158"/>
      <c r="T568" s="159"/>
      <c r="AT568" s="154" t="s">
        <v>201</v>
      </c>
      <c r="AU568" s="154" t="s">
        <v>80</v>
      </c>
      <c r="AV568" s="12" t="s">
        <v>80</v>
      </c>
      <c r="AW568" s="12" t="s">
        <v>33</v>
      </c>
      <c r="AX568" s="12" t="s">
        <v>71</v>
      </c>
      <c r="AY568" s="154" t="s">
        <v>191</v>
      </c>
    </row>
    <row r="569" spans="2:65" s="12" customFormat="1" ht="11.25">
      <c r="B569" s="152"/>
      <c r="D569" s="153" t="s">
        <v>201</v>
      </c>
      <c r="E569" s="154" t="s">
        <v>19</v>
      </c>
      <c r="F569" s="155" t="s">
        <v>2117</v>
      </c>
      <c r="H569" s="156">
        <v>25.853999999999999</v>
      </c>
      <c r="I569" s="157"/>
      <c r="L569" s="152"/>
      <c r="M569" s="158"/>
      <c r="T569" s="159"/>
      <c r="AT569" s="154" t="s">
        <v>201</v>
      </c>
      <c r="AU569" s="154" t="s">
        <v>80</v>
      </c>
      <c r="AV569" s="12" t="s">
        <v>80</v>
      </c>
      <c r="AW569" s="12" t="s">
        <v>33</v>
      </c>
      <c r="AX569" s="12" t="s">
        <v>71</v>
      </c>
      <c r="AY569" s="154" t="s">
        <v>191</v>
      </c>
    </row>
    <row r="570" spans="2:65" s="13" customFormat="1" ht="11.25">
      <c r="B570" s="160"/>
      <c r="D570" s="153" t="s">
        <v>201</v>
      </c>
      <c r="E570" s="161" t="s">
        <v>19</v>
      </c>
      <c r="F570" s="162" t="s">
        <v>203</v>
      </c>
      <c r="H570" s="163">
        <v>27.594000000000001</v>
      </c>
      <c r="I570" s="164"/>
      <c r="L570" s="160"/>
      <c r="M570" s="165"/>
      <c r="T570" s="166"/>
      <c r="AT570" s="161" t="s">
        <v>201</v>
      </c>
      <c r="AU570" s="161" t="s">
        <v>80</v>
      </c>
      <c r="AV570" s="13" t="s">
        <v>197</v>
      </c>
      <c r="AW570" s="13" t="s">
        <v>33</v>
      </c>
      <c r="AX570" s="13" t="s">
        <v>78</v>
      </c>
      <c r="AY570" s="161" t="s">
        <v>191</v>
      </c>
    </row>
    <row r="571" spans="2:65" s="1" customFormat="1" ht="33.75" customHeight="1">
      <c r="B571" s="33"/>
      <c r="C571" s="134" t="s">
        <v>870</v>
      </c>
      <c r="D571" s="134" t="s">
        <v>193</v>
      </c>
      <c r="E571" s="135" t="s">
        <v>1016</v>
      </c>
      <c r="F571" s="136" t="s">
        <v>1017</v>
      </c>
      <c r="G571" s="137" t="s">
        <v>465</v>
      </c>
      <c r="H571" s="138">
        <v>5.4279999999999999</v>
      </c>
      <c r="I571" s="139"/>
      <c r="J571" s="140">
        <f>ROUND(I571*H571,2)</f>
        <v>0</v>
      </c>
      <c r="K571" s="141"/>
      <c r="L571" s="33"/>
      <c r="M571" s="142" t="s">
        <v>19</v>
      </c>
      <c r="N571" s="143" t="s">
        <v>42</v>
      </c>
      <c r="P571" s="144">
        <f>O571*H571</f>
        <v>0</v>
      </c>
      <c r="Q571" s="144">
        <v>0</v>
      </c>
      <c r="R571" s="144">
        <f>Q571*H571</f>
        <v>0</v>
      </c>
      <c r="S571" s="144">
        <v>0</v>
      </c>
      <c r="T571" s="145">
        <f>S571*H571</f>
        <v>0</v>
      </c>
      <c r="AR571" s="146" t="s">
        <v>197</v>
      </c>
      <c r="AT571" s="146" t="s">
        <v>193</v>
      </c>
      <c r="AU571" s="146" t="s">
        <v>80</v>
      </c>
      <c r="AY571" s="18" t="s">
        <v>191</v>
      </c>
      <c r="BE571" s="147">
        <f>IF(N571="základní",J571,0)</f>
        <v>0</v>
      </c>
      <c r="BF571" s="147">
        <f>IF(N571="snížená",J571,0)</f>
        <v>0</v>
      </c>
      <c r="BG571" s="147">
        <f>IF(N571="zákl. přenesená",J571,0)</f>
        <v>0</v>
      </c>
      <c r="BH571" s="147">
        <f>IF(N571="sníž. přenesená",J571,0)</f>
        <v>0</v>
      </c>
      <c r="BI571" s="147">
        <f>IF(N571="nulová",J571,0)</f>
        <v>0</v>
      </c>
      <c r="BJ571" s="18" t="s">
        <v>78</v>
      </c>
      <c r="BK571" s="147">
        <f>ROUND(I571*H571,2)</f>
        <v>0</v>
      </c>
      <c r="BL571" s="18" t="s">
        <v>197</v>
      </c>
      <c r="BM571" s="146" t="s">
        <v>2121</v>
      </c>
    </row>
    <row r="572" spans="2:65" s="1" customFormat="1" ht="126.75">
      <c r="B572" s="33"/>
      <c r="D572" s="153" t="s">
        <v>498</v>
      </c>
      <c r="F572" s="194" t="s">
        <v>499</v>
      </c>
      <c r="I572" s="150"/>
      <c r="L572" s="33"/>
      <c r="M572" s="151"/>
      <c r="T572" s="54"/>
      <c r="AT572" s="18" t="s">
        <v>498</v>
      </c>
      <c r="AU572" s="18" t="s">
        <v>80</v>
      </c>
    </row>
    <row r="573" spans="2:65" s="12" customFormat="1" ht="11.25">
      <c r="B573" s="152"/>
      <c r="D573" s="153" t="s">
        <v>201</v>
      </c>
      <c r="E573" s="154" t="s">
        <v>19</v>
      </c>
      <c r="F573" s="155" t="s">
        <v>2122</v>
      </c>
      <c r="H573" s="156">
        <v>5.4279999999999999</v>
      </c>
      <c r="I573" s="157"/>
      <c r="L573" s="152"/>
      <c r="M573" s="158"/>
      <c r="T573" s="159"/>
      <c r="AT573" s="154" t="s">
        <v>201</v>
      </c>
      <c r="AU573" s="154" t="s">
        <v>80</v>
      </c>
      <c r="AV573" s="12" t="s">
        <v>80</v>
      </c>
      <c r="AW573" s="12" t="s">
        <v>33</v>
      </c>
      <c r="AX573" s="12" t="s">
        <v>78</v>
      </c>
      <c r="AY573" s="154" t="s">
        <v>191</v>
      </c>
    </row>
    <row r="574" spans="2:65" s="1" customFormat="1" ht="16.5" customHeight="1">
      <c r="B574" s="33"/>
      <c r="C574" s="134" t="s">
        <v>875</v>
      </c>
      <c r="D574" s="134" t="s">
        <v>193</v>
      </c>
      <c r="E574" s="135" t="s">
        <v>1021</v>
      </c>
      <c r="F574" s="136" t="s">
        <v>1022</v>
      </c>
      <c r="G574" s="137" t="s">
        <v>465</v>
      </c>
      <c r="H574" s="138">
        <v>21.712</v>
      </c>
      <c r="I574" s="139"/>
      <c r="J574" s="140">
        <f>ROUND(I574*H574,2)</f>
        <v>0</v>
      </c>
      <c r="K574" s="141"/>
      <c r="L574" s="33"/>
      <c r="M574" s="142" t="s">
        <v>19</v>
      </c>
      <c r="N574" s="143" t="s">
        <v>42</v>
      </c>
      <c r="P574" s="144">
        <f>O574*H574</f>
        <v>0</v>
      </c>
      <c r="Q574" s="144">
        <v>0</v>
      </c>
      <c r="R574" s="144">
        <f>Q574*H574</f>
        <v>0</v>
      </c>
      <c r="S574" s="144">
        <v>0</v>
      </c>
      <c r="T574" s="145">
        <f>S574*H574</f>
        <v>0</v>
      </c>
      <c r="AR574" s="146" t="s">
        <v>197</v>
      </c>
      <c r="AT574" s="146" t="s">
        <v>193</v>
      </c>
      <c r="AU574" s="146" t="s">
        <v>80</v>
      </c>
      <c r="AY574" s="18" t="s">
        <v>191</v>
      </c>
      <c r="BE574" s="147">
        <f>IF(N574="základní",J574,0)</f>
        <v>0</v>
      </c>
      <c r="BF574" s="147">
        <f>IF(N574="snížená",J574,0)</f>
        <v>0</v>
      </c>
      <c r="BG574" s="147">
        <f>IF(N574="zákl. přenesená",J574,0)</f>
        <v>0</v>
      </c>
      <c r="BH574" s="147">
        <f>IF(N574="sníž. přenesená",J574,0)</f>
        <v>0</v>
      </c>
      <c r="BI574" s="147">
        <f>IF(N574="nulová",J574,0)</f>
        <v>0</v>
      </c>
      <c r="BJ574" s="18" t="s">
        <v>78</v>
      </c>
      <c r="BK574" s="147">
        <f>ROUND(I574*H574,2)</f>
        <v>0</v>
      </c>
      <c r="BL574" s="18" t="s">
        <v>197</v>
      </c>
      <c r="BM574" s="146" t="s">
        <v>2123</v>
      </c>
    </row>
    <row r="575" spans="2:65" s="1" customFormat="1" ht="126.75">
      <c r="B575" s="33"/>
      <c r="D575" s="153" t="s">
        <v>498</v>
      </c>
      <c r="F575" s="194" t="s">
        <v>499</v>
      </c>
      <c r="I575" s="150"/>
      <c r="L575" s="33"/>
      <c r="M575" s="151"/>
      <c r="T575" s="54"/>
      <c r="AT575" s="18" t="s">
        <v>498</v>
      </c>
      <c r="AU575" s="18" t="s">
        <v>80</v>
      </c>
    </row>
    <row r="576" spans="2:65" s="12" customFormat="1" ht="11.25">
      <c r="B576" s="152"/>
      <c r="D576" s="153" t="s">
        <v>201</v>
      </c>
      <c r="E576" s="154" t="s">
        <v>19</v>
      </c>
      <c r="F576" s="155" t="s">
        <v>2124</v>
      </c>
      <c r="H576" s="156">
        <v>21.712</v>
      </c>
      <c r="I576" s="157"/>
      <c r="L576" s="152"/>
      <c r="M576" s="158"/>
      <c r="T576" s="159"/>
      <c r="AT576" s="154" t="s">
        <v>201</v>
      </c>
      <c r="AU576" s="154" t="s">
        <v>80</v>
      </c>
      <c r="AV576" s="12" t="s">
        <v>80</v>
      </c>
      <c r="AW576" s="12" t="s">
        <v>33</v>
      </c>
      <c r="AX576" s="12" t="s">
        <v>78</v>
      </c>
      <c r="AY576" s="154" t="s">
        <v>191</v>
      </c>
    </row>
    <row r="577" spans="2:65" s="1" customFormat="1" ht="21.75" customHeight="1">
      <c r="B577" s="33"/>
      <c r="C577" s="134" t="s">
        <v>879</v>
      </c>
      <c r="D577" s="134" t="s">
        <v>193</v>
      </c>
      <c r="E577" s="135" t="s">
        <v>1026</v>
      </c>
      <c r="F577" s="136" t="s">
        <v>1027</v>
      </c>
      <c r="G577" s="137" t="s">
        <v>465</v>
      </c>
      <c r="H577" s="138">
        <v>1E-3</v>
      </c>
      <c r="I577" s="139"/>
      <c r="J577" s="140">
        <f>ROUND(I577*H577,2)</f>
        <v>0</v>
      </c>
      <c r="K577" s="141"/>
      <c r="L577" s="33"/>
      <c r="M577" s="142" t="s">
        <v>19</v>
      </c>
      <c r="N577" s="143" t="s">
        <v>42</v>
      </c>
      <c r="P577" s="144">
        <f>O577*H577</f>
        <v>0</v>
      </c>
      <c r="Q577" s="144">
        <v>0</v>
      </c>
      <c r="R577" s="144">
        <f>Q577*H577</f>
        <v>0</v>
      </c>
      <c r="S577" s="144">
        <v>0</v>
      </c>
      <c r="T577" s="145">
        <f>S577*H577</f>
        <v>0</v>
      </c>
      <c r="AR577" s="146" t="s">
        <v>197</v>
      </c>
      <c r="AT577" s="146" t="s">
        <v>193</v>
      </c>
      <c r="AU577" s="146" t="s">
        <v>80</v>
      </c>
      <c r="AY577" s="18" t="s">
        <v>191</v>
      </c>
      <c r="BE577" s="147">
        <f>IF(N577="základní",J577,0)</f>
        <v>0</v>
      </c>
      <c r="BF577" s="147">
        <f>IF(N577="snížená",J577,0)</f>
        <v>0</v>
      </c>
      <c r="BG577" s="147">
        <f>IF(N577="zákl. přenesená",J577,0)</f>
        <v>0</v>
      </c>
      <c r="BH577" s="147">
        <f>IF(N577="sníž. přenesená",J577,0)</f>
        <v>0</v>
      </c>
      <c r="BI577" s="147">
        <f>IF(N577="nulová",J577,0)</f>
        <v>0</v>
      </c>
      <c r="BJ577" s="18" t="s">
        <v>78</v>
      </c>
      <c r="BK577" s="147">
        <f>ROUND(I577*H577,2)</f>
        <v>0</v>
      </c>
      <c r="BL577" s="18" t="s">
        <v>197</v>
      </c>
      <c r="BM577" s="146" t="s">
        <v>2125</v>
      </c>
    </row>
    <row r="578" spans="2:65" s="1" customFormat="1" ht="126.75">
      <c r="B578" s="33"/>
      <c r="D578" s="153" t="s">
        <v>498</v>
      </c>
      <c r="F578" s="194" t="s">
        <v>499</v>
      </c>
      <c r="I578" s="150"/>
      <c r="L578" s="33"/>
      <c r="M578" s="151"/>
      <c r="T578" s="54"/>
      <c r="AT578" s="18" t="s">
        <v>498</v>
      </c>
      <c r="AU578" s="18" t="s">
        <v>80</v>
      </c>
    </row>
    <row r="579" spans="2:65" s="12" customFormat="1" ht="11.25">
      <c r="B579" s="152"/>
      <c r="D579" s="153" t="s">
        <v>201</v>
      </c>
      <c r="E579" s="154" t="s">
        <v>19</v>
      </c>
      <c r="F579" s="155" t="s">
        <v>12</v>
      </c>
      <c r="H579" s="156">
        <v>1E-3</v>
      </c>
      <c r="I579" s="157"/>
      <c r="L579" s="152"/>
      <c r="M579" s="158"/>
      <c r="T579" s="159"/>
      <c r="AT579" s="154" t="s">
        <v>201</v>
      </c>
      <c r="AU579" s="154" t="s">
        <v>80</v>
      </c>
      <c r="AV579" s="12" t="s">
        <v>80</v>
      </c>
      <c r="AW579" s="12" t="s">
        <v>33</v>
      </c>
      <c r="AX579" s="12" t="s">
        <v>78</v>
      </c>
      <c r="AY579" s="154" t="s">
        <v>191</v>
      </c>
    </row>
    <row r="580" spans="2:65" s="1" customFormat="1" ht="16.5" customHeight="1">
      <c r="B580" s="33"/>
      <c r="C580" s="134" t="s">
        <v>884</v>
      </c>
      <c r="D580" s="134" t="s">
        <v>193</v>
      </c>
      <c r="E580" s="135" t="s">
        <v>1031</v>
      </c>
      <c r="F580" s="136" t="s">
        <v>1032</v>
      </c>
      <c r="G580" s="137" t="s">
        <v>465</v>
      </c>
      <c r="H580" s="138">
        <v>3.8250000000000002</v>
      </c>
      <c r="I580" s="139"/>
      <c r="J580" s="140">
        <f>ROUND(I580*H580,2)</f>
        <v>0</v>
      </c>
      <c r="K580" s="141"/>
      <c r="L580" s="33"/>
      <c r="M580" s="142" t="s">
        <v>19</v>
      </c>
      <c r="N580" s="143" t="s">
        <v>42</v>
      </c>
      <c r="P580" s="144">
        <f>O580*H580</f>
        <v>0</v>
      </c>
      <c r="Q580" s="144">
        <v>0</v>
      </c>
      <c r="R580" s="144">
        <f>Q580*H580</f>
        <v>0</v>
      </c>
      <c r="S580" s="144">
        <v>0</v>
      </c>
      <c r="T580" s="145">
        <f>S580*H580</f>
        <v>0</v>
      </c>
      <c r="AR580" s="146" t="s">
        <v>197</v>
      </c>
      <c r="AT580" s="146" t="s">
        <v>193</v>
      </c>
      <c r="AU580" s="146" t="s">
        <v>80</v>
      </c>
      <c r="AY580" s="18" t="s">
        <v>191</v>
      </c>
      <c r="BE580" s="147">
        <f>IF(N580="základní",J580,0)</f>
        <v>0</v>
      </c>
      <c r="BF580" s="147">
        <f>IF(N580="snížená",J580,0)</f>
        <v>0</v>
      </c>
      <c r="BG580" s="147">
        <f>IF(N580="zákl. přenesená",J580,0)</f>
        <v>0</v>
      </c>
      <c r="BH580" s="147">
        <f>IF(N580="sníž. přenesená",J580,0)</f>
        <v>0</v>
      </c>
      <c r="BI580" s="147">
        <f>IF(N580="nulová",J580,0)</f>
        <v>0</v>
      </c>
      <c r="BJ580" s="18" t="s">
        <v>78</v>
      </c>
      <c r="BK580" s="147">
        <f>ROUND(I580*H580,2)</f>
        <v>0</v>
      </c>
      <c r="BL580" s="18" t="s">
        <v>197</v>
      </c>
      <c r="BM580" s="146" t="s">
        <v>2126</v>
      </c>
    </row>
    <row r="581" spans="2:65" s="1" customFormat="1" ht="126.75">
      <c r="B581" s="33"/>
      <c r="D581" s="153" t="s">
        <v>498</v>
      </c>
      <c r="F581" s="194" t="s">
        <v>499</v>
      </c>
      <c r="I581" s="150"/>
      <c r="L581" s="33"/>
      <c r="M581" s="151"/>
      <c r="T581" s="54"/>
      <c r="AT581" s="18" t="s">
        <v>498</v>
      </c>
      <c r="AU581" s="18" t="s">
        <v>80</v>
      </c>
    </row>
    <row r="582" spans="2:65" s="12" customFormat="1" ht="11.25">
      <c r="B582" s="152"/>
      <c r="D582" s="153" t="s">
        <v>201</v>
      </c>
      <c r="E582" s="154" t="s">
        <v>19</v>
      </c>
      <c r="F582" s="155" t="s">
        <v>2127</v>
      </c>
      <c r="H582" s="156">
        <v>3.8250000000000002</v>
      </c>
      <c r="I582" s="157"/>
      <c r="L582" s="152"/>
      <c r="M582" s="158"/>
      <c r="T582" s="159"/>
      <c r="AT582" s="154" t="s">
        <v>201</v>
      </c>
      <c r="AU582" s="154" t="s">
        <v>80</v>
      </c>
      <c r="AV582" s="12" t="s">
        <v>80</v>
      </c>
      <c r="AW582" s="12" t="s">
        <v>33</v>
      </c>
      <c r="AX582" s="12" t="s">
        <v>78</v>
      </c>
      <c r="AY582" s="154" t="s">
        <v>191</v>
      </c>
    </row>
    <row r="583" spans="2:65" s="11" customFormat="1" ht="22.9" customHeight="1">
      <c r="B583" s="122"/>
      <c r="D583" s="123" t="s">
        <v>70</v>
      </c>
      <c r="E583" s="132" t="s">
        <v>1035</v>
      </c>
      <c r="F583" s="132" t="s">
        <v>1036</v>
      </c>
      <c r="I583" s="125"/>
      <c r="J583" s="133">
        <f>BK583</f>
        <v>0</v>
      </c>
      <c r="L583" s="122"/>
      <c r="M583" s="127"/>
      <c r="P583" s="128">
        <f>SUM(P584:P591)</f>
        <v>0</v>
      </c>
      <c r="R583" s="128">
        <f>SUM(R584:R591)</f>
        <v>0</v>
      </c>
      <c r="T583" s="129">
        <f>SUM(T584:T591)</f>
        <v>0</v>
      </c>
      <c r="AR583" s="123" t="s">
        <v>78</v>
      </c>
      <c r="AT583" s="130" t="s">
        <v>70</v>
      </c>
      <c r="AU583" s="130" t="s">
        <v>78</v>
      </c>
      <c r="AY583" s="123" t="s">
        <v>191</v>
      </c>
      <c r="BK583" s="131">
        <f>SUM(BK584:BK591)</f>
        <v>0</v>
      </c>
    </row>
    <row r="584" spans="2:65" s="1" customFormat="1" ht="24.2" customHeight="1">
      <c r="B584" s="33"/>
      <c r="C584" s="134" t="s">
        <v>890</v>
      </c>
      <c r="D584" s="134" t="s">
        <v>193</v>
      </c>
      <c r="E584" s="135" t="s">
        <v>1038</v>
      </c>
      <c r="F584" s="136" t="s">
        <v>1039</v>
      </c>
      <c r="G584" s="137" t="s">
        <v>465</v>
      </c>
      <c r="H584" s="138">
        <v>12.173999999999999</v>
      </c>
      <c r="I584" s="139"/>
      <c r="J584" s="140">
        <f>ROUND(I584*H584,2)</f>
        <v>0</v>
      </c>
      <c r="K584" s="141"/>
      <c r="L584" s="33"/>
      <c r="M584" s="142" t="s">
        <v>19</v>
      </c>
      <c r="N584" s="143" t="s">
        <v>42</v>
      </c>
      <c r="P584" s="144">
        <f>O584*H584</f>
        <v>0</v>
      </c>
      <c r="Q584" s="144">
        <v>0</v>
      </c>
      <c r="R584" s="144">
        <f>Q584*H584</f>
        <v>0</v>
      </c>
      <c r="S584" s="144">
        <v>0</v>
      </c>
      <c r="T584" s="145">
        <f>S584*H584</f>
        <v>0</v>
      </c>
      <c r="AR584" s="146" t="s">
        <v>197</v>
      </c>
      <c r="AT584" s="146" t="s">
        <v>193</v>
      </c>
      <c r="AU584" s="146" t="s">
        <v>80</v>
      </c>
      <c r="AY584" s="18" t="s">
        <v>191</v>
      </c>
      <c r="BE584" s="147">
        <f>IF(N584="základní",J584,0)</f>
        <v>0</v>
      </c>
      <c r="BF584" s="147">
        <f>IF(N584="snížená",J584,0)</f>
        <v>0</v>
      </c>
      <c r="BG584" s="147">
        <f>IF(N584="zákl. přenesená",J584,0)</f>
        <v>0</v>
      </c>
      <c r="BH584" s="147">
        <f>IF(N584="sníž. přenesená",J584,0)</f>
        <v>0</v>
      </c>
      <c r="BI584" s="147">
        <f>IF(N584="nulová",J584,0)</f>
        <v>0</v>
      </c>
      <c r="BJ584" s="18" t="s">
        <v>78</v>
      </c>
      <c r="BK584" s="147">
        <f>ROUND(I584*H584,2)</f>
        <v>0</v>
      </c>
      <c r="BL584" s="18" t="s">
        <v>197</v>
      </c>
      <c r="BM584" s="146" t="s">
        <v>2128</v>
      </c>
    </row>
    <row r="585" spans="2:65" s="1" customFormat="1" ht="11.25">
      <c r="B585" s="33"/>
      <c r="D585" s="148" t="s">
        <v>199</v>
      </c>
      <c r="F585" s="149" t="s">
        <v>1041</v>
      </c>
      <c r="I585" s="150"/>
      <c r="L585" s="33"/>
      <c r="M585" s="151"/>
      <c r="T585" s="54"/>
      <c r="AT585" s="18" t="s">
        <v>199</v>
      </c>
      <c r="AU585" s="18" t="s">
        <v>80</v>
      </c>
    </row>
    <row r="586" spans="2:65" s="1" customFormat="1" ht="24.2" customHeight="1">
      <c r="B586" s="33"/>
      <c r="C586" s="134" t="s">
        <v>894</v>
      </c>
      <c r="D586" s="134" t="s">
        <v>193</v>
      </c>
      <c r="E586" s="135" t="s">
        <v>1043</v>
      </c>
      <c r="F586" s="136" t="s">
        <v>1044</v>
      </c>
      <c r="G586" s="137" t="s">
        <v>465</v>
      </c>
      <c r="H586" s="138">
        <v>12.173999999999999</v>
      </c>
      <c r="I586" s="139"/>
      <c r="J586" s="140">
        <f>ROUND(I586*H586,2)</f>
        <v>0</v>
      </c>
      <c r="K586" s="141"/>
      <c r="L586" s="33"/>
      <c r="M586" s="142" t="s">
        <v>19</v>
      </c>
      <c r="N586" s="143" t="s">
        <v>42</v>
      </c>
      <c r="P586" s="144">
        <f>O586*H586</f>
        <v>0</v>
      </c>
      <c r="Q586" s="144">
        <v>0</v>
      </c>
      <c r="R586" s="144">
        <f>Q586*H586</f>
        <v>0</v>
      </c>
      <c r="S586" s="144">
        <v>0</v>
      </c>
      <c r="T586" s="145">
        <f>S586*H586</f>
        <v>0</v>
      </c>
      <c r="AR586" s="146" t="s">
        <v>197</v>
      </c>
      <c r="AT586" s="146" t="s">
        <v>193</v>
      </c>
      <c r="AU586" s="146" t="s">
        <v>80</v>
      </c>
      <c r="AY586" s="18" t="s">
        <v>191</v>
      </c>
      <c r="BE586" s="147">
        <f>IF(N586="základní",J586,0)</f>
        <v>0</v>
      </c>
      <c r="BF586" s="147">
        <f>IF(N586="snížená",J586,0)</f>
        <v>0</v>
      </c>
      <c r="BG586" s="147">
        <f>IF(N586="zákl. přenesená",J586,0)</f>
        <v>0</v>
      </c>
      <c r="BH586" s="147">
        <f>IF(N586="sníž. přenesená",J586,0)</f>
        <v>0</v>
      </c>
      <c r="BI586" s="147">
        <f>IF(N586="nulová",J586,0)</f>
        <v>0</v>
      </c>
      <c r="BJ586" s="18" t="s">
        <v>78</v>
      </c>
      <c r="BK586" s="147">
        <f>ROUND(I586*H586,2)</f>
        <v>0</v>
      </c>
      <c r="BL586" s="18" t="s">
        <v>197</v>
      </c>
      <c r="BM586" s="146" t="s">
        <v>2129</v>
      </c>
    </row>
    <row r="587" spans="2:65" s="1" customFormat="1" ht="11.25">
      <c r="B587" s="33"/>
      <c r="D587" s="148" t="s">
        <v>199</v>
      </c>
      <c r="F587" s="149" t="s">
        <v>1046</v>
      </c>
      <c r="I587" s="150"/>
      <c r="L587" s="33"/>
      <c r="M587" s="151"/>
      <c r="T587" s="54"/>
      <c r="AT587" s="18" t="s">
        <v>199</v>
      </c>
      <c r="AU587" s="18" t="s">
        <v>80</v>
      </c>
    </row>
    <row r="588" spans="2:65" s="1" customFormat="1" ht="24.2" customHeight="1">
      <c r="B588" s="33"/>
      <c r="C588" s="134" t="s">
        <v>899</v>
      </c>
      <c r="D588" s="134" t="s">
        <v>193</v>
      </c>
      <c r="E588" s="135" t="s">
        <v>1048</v>
      </c>
      <c r="F588" s="136" t="s">
        <v>1049</v>
      </c>
      <c r="G588" s="137" t="s">
        <v>465</v>
      </c>
      <c r="H588" s="138">
        <v>5.8000000000000003E-2</v>
      </c>
      <c r="I588" s="139"/>
      <c r="J588" s="140">
        <f>ROUND(I588*H588,2)</f>
        <v>0</v>
      </c>
      <c r="K588" s="141"/>
      <c r="L588" s="33"/>
      <c r="M588" s="142" t="s">
        <v>19</v>
      </c>
      <c r="N588" s="143" t="s">
        <v>42</v>
      </c>
      <c r="P588" s="144">
        <f>O588*H588</f>
        <v>0</v>
      </c>
      <c r="Q588" s="144">
        <v>0</v>
      </c>
      <c r="R588" s="144">
        <f>Q588*H588</f>
        <v>0</v>
      </c>
      <c r="S588" s="144">
        <v>0</v>
      </c>
      <c r="T588" s="145">
        <f>S588*H588</f>
        <v>0</v>
      </c>
      <c r="AR588" s="146" t="s">
        <v>197</v>
      </c>
      <c r="AT588" s="146" t="s">
        <v>193</v>
      </c>
      <c r="AU588" s="146" t="s">
        <v>80</v>
      </c>
      <c r="AY588" s="18" t="s">
        <v>191</v>
      </c>
      <c r="BE588" s="147">
        <f>IF(N588="základní",J588,0)</f>
        <v>0</v>
      </c>
      <c r="BF588" s="147">
        <f>IF(N588="snížená",J588,0)</f>
        <v>0</v>
      </c>
      <c r="BG588" s="147">
        <f>IF(N588="zákl. přenesená",J588,0)</f>
        <v>0</v>
      </c>
      <c r="BH588" s="147">
        <f>IF(N588="sníž. přenesená",J588,0)</f>
        <v>0</v>
      </c>
      <c r="BI588" s="147">
        <f>IF(N588="nulová",J588,0)</f>
        <v>0</v>
      </c>
      <c r="BJ588" s="18" t="s">
        <v>78</v>
      </c>
      <c r="BK588" s="147">
        <f>ROUND(I588*H588,2)</f>
        <v>0</v>
      </c>
      <c r="BL588" s="18" t="s">
        <v>197</v>
      </c>
      <c r="BM588" s="146" t="s">
        <v>2130</v>
      </c>
    </row>
    <row r="589" spans="2:65" s="1" customFormat="1" ht="11.25">
      <c r="B589" s="33"/>
      <c r="D589" s="148" t="s">
        <v>199</v>
      </c>
      <c r="F589" s="149" t="s">
        <v>1051</v>
      </c>
      <c r="I589" s="150"/>
      <c r="L589" s="33"/>
      <c r="M589" s="151"/>
      <c r="T589" s="54"/>
      <c r="AT589" s="18" t="s">
        <v>199</v>
      </c>
      <c r="AU589" s="18" t="s">
        <v>80</v>
      </c>
    </row>
    <row r="590" spans="2:65" s="1" customFormat="1" ht="24.2" customHeight="1">
      <c r="B590" s="33"/>
      <c r="C590" s="134" t="s">
        <v>903</v>
      </c>
      <c r="D590" s="134" t="s">
        <v>193</v>
      </c>
      <c r="E590" s="135" t="s">
        <v>1053</v>
      </c>
      <c r="F590" s="136" t="s">
        <v>1054</v>
      </c>
      <c r="G590" s="137" t="s">
        <v>465</v>
      </c>
      <c r="H590" s="138">
        <v>5.8000000000000003E-2</v>
      </c>
      <c r="I590" s="139"/>
      <c r="J590" s="140">
        <f>ROUND(I590*H590,2)</f>
        <v>0</v>
      </c>
      <c r="K590" s="141"/>
      <c r="L590" s="33"/>
      <c r="M590" s="142" t="s">
        <v>19</v>
      </c>
      <c r="N590" s="143" t="s">
        <v>42</v>
      </c>
      <c r="P590" s="144">
        <f>O590*H590</f>
        <v>0</v>
      </c>
      <c r="Q590" s="144">
        <v>0</v>
      </c>
      <c r="R590" s="144">
        <f>Q590*H590</f>
        <v>0</v>
      </c>
      <c r="S590" s="144">
        <v>0</v>
      </c>
      <c r="T590" s="145">
        <f>S590*H590</f>
        <v>0</v>
      </c>
      <c r="AR590" s="146" t="s">
        <v>197</v>
      </c>
      <c r="AT590" s="146" t="s">
        <v>193</v>
      </c>
      <c r="AU590" s="146" t="s">
        <v>80</v>
      </c>
      <c r="AY590" s="18" t="s">
        <v>191</v>
      </c>
      <c r="BE590" s="147">
        <f>IF(N590="základní",J590,0)</f>
        <v>0</v>
      </c>
      <c r="BF590" s="147">
        <f>IF(N590="snížená",J590,0)</f>
        <v>0</v>
      </c>
      <c r="BG590" s="147">
        <f>IF(N590="zákl. přenesená",J590,0)</f>
        <v>0</v>
      </c>
      <c r="BH590" s="147">
        <f>IF(N590="sníž. přenesená",J590,0)</f>
        <v>0</v>
      </c>
      <c r="BI590" s="147">
        <f>IF(N590="nulová",J590,0)</f>
        <v>0</v>
      </c>
      <c r="BJ590" s="18" t="s">
        <v>78</v>
      </c>
      <c r="BK590" s="147">
        <f>ROUND(I590*H590,2)</f>
        <v>0</v>
      </c>
      <c r="BL590" s="18" t="s">
        <v>197</v>
      </c>
      <c r="BM590" s="146" t="s">
        <v>2131</v>
      </c>
    </row>
    <row r="591" spans="2:65" s="1" customFormat="1" ht="11.25">
      <c r="B591" s="33"/>
      <c r="D591" s="148" t="s">
        <v>199</v>
      </c>
      <c r="F591" s="149" t="s">
        <v>1056</v>
      </c>
      <c r="I591" s="150"/>
      <c r="L591" s="33"/>
      <c r="M591" s="151"/>
      <c r="T591" s="54"/>
      <c r="AT591" s="18" t="s">
        <v>199</v>
      </c>
      <c r="AU591" s="18" t="s">
        <v>80</v>
      </c>
    </row>
    <row r="592" spans="2:65" s="11" customFormat="1" ht="25.9" customHeight="1">
      <c r="B592" s="122"/>
      <c r="D592" s="123" t="s">
        <v>70</v>
      </c>
      <c r="E592" s="124" t="s">
        <v>1057</v>
      </c>
      <c r="F592" s="124" t="s">
        <v>1058</v>
      </c>
      <c r="I592" s="125"/>
      <c r="J592" s="126">
        <f>BK592</f>
        <v>0</v>
      </c>
      <c r="L592" s="122"/>
      <c r="M592" s="127"/>
      <c r="P592" s="128">
        <f>P593</f>
        <v>0</v>
      </c>
      <c r="R592" s="128">
        <f>R593</f>
        <v>0</v>
      </c>
      <c r="T592" s="129">
        <f>T593</f>
        <v>1.4155000000000001E-2</v>
      </c>
      <c r="AR592" s="123" t="s">
        <v>80</v>
      </c>
      <c r="AT592" s="130" t="s">
        <v>70</v>
      </c>
      <c r="AU592" s="130" t="s">
        <v>71</v>
      </c>
      <c r="AY592" s="123" t="s">
        <v>191</v>
      </c>
      <c r="BK592" s="131">
        <f>BK593</f>
        <v>0</v>
      </c>
    </row>
    <row r="593" spans="2:65" s="11" customFormat="1" ht="22.9" customHeight="1">
      <c r="B593" s="122"/>
      <c r="D593" s="123" t="s">
        <v>70</v>
      </c>
      <c r="E593" s="132" t="s">
        <v>1059</v>
      </c>
      <c r="F593" s="132" t="s">
        <v>1060</v>
      </c>
      <c r="I593" s="125"/>
      <c r="J593" s="133">
        <f>BK593</f>
        <v>0</v>
      </c>
      <c r="L593" s="122"/>
      <c r="M593" s="127"/>
      <c r="P593" s="128">
        <f>SUM(P594:P601)</f>
        <v>0</v>
      </c>
      <c r="R593" s="128">
        <f>SUM(R594:R601)</f>
        <v>0</v>
      </c>
      <c r="T593" s="129">
        <f>SUM(T594:T601)</f>
        <v>1.4155000000000001E-2</v>
      </c>
      <c r="AR593" s="123" t="s">
        <v>80</v>
      </c>
      <c r="AT593" s="130" t="s">
        <v>70</v>
      </c>
      <c r="AU593" s="130" t="s">
        <v>78</v>
      </c>
      <c r="AY593" s="123" t="s">
        <v>191</v>
      </c>
      <c r="BK593" s="131">
        <f>SUM(BK594:BK601)</f>
        <v>0</v>
      </c>
    </row>
    <row r="594" spans="2:65" s="1" customFormat="1" ht="16.5" customHeight="1">
      <c r="B594" s="33"/>
      <c r="C594" s="134" t="s">
        <v>907</v>
      </c>
      <c r="D594" s="134" t="s">
        <v>193</v>
      </c>
      <c r="E594" s="135" t="s">
        <v>1062</v>
      </c>
      <c r="F594" s="136" t="s">
        <v>1063</v>
      </c>
      <c r="G594" s="137" t="s">
        <v>228</v>
      </c>
      <c r="H594" s="138">
        <v>3.5</v>
      </c>
      <c r="I594" s="139"/>
      <c r="J594" s="140">
        <f>ROUND(I594*H594,2)</f>
        <v>0</v>
      </c>
      <c r="K594" s="141"/>
      <c r="L594" s="33"/>
      <c r="M594" s="142" t="s">
        <v>19</v>
      </c>
      <c r="N594" s="143" t="s">
        <v>42</v>
      </c>
      <c r="P594" s="144">
        <f>O594*H594</f>
        <v>0</v>
      </c>
      <c r="Q594" s="144">
        <v>0</v>
      </c>
      <c r="R594" s="144">
        <f>Q594*H594</f>
        <v>0</v>
      </c>
      <c r="S594" s="144">
        <v>2.1299999999999999E-3</v>
      </c>
      <c r="T594" s="145">
        <f>S594*H594</f>
        <v>7.4549999999999998E-3</v>
      </c>
      <c r="AR594" s="146" t="s">
        <v>291</v>
      </c>
      <c r="AT594" s="146" t="s">
        <v>193</v>
      </c>
      <c r="AU594" s="146" t="s">
        <v>80</v>
      </c>
      <c r="AY594" s="18" t="s">
        <v>191</v>
      </c>
      <c r="BE594" s="147">
        <f>IF(N594="základní",J594,0)</f>
        <v>0</v>
      </c>
      <c r="BF594" s="147">
        <f>IF(N594="snížená",J594,0)</f>
        <v>0</v>
      </c>
      <c r="BG594" s="147">
        <f>IF(N594="zákl. přenesená",J594,0)</f>
        <v>0</v>
      </c>
      <c r="BH594" s="147">
        <f>IF(N594="sníž. přenesená",J594,0)</f>
        <v>0</v>
      </c>
      <c r="BI594" s="147">
        <f>IF(N594="nulová",J594,0)</f>
        <v>0</v>
      </c>
      <c r="BJ594" s="18" t="s">
        <v>78</v>
      </c>
      <c r="BK594" s="147">
        <f>ROUND(I594*H594,2)</f>
        <v>0</v>
      </c>
      <c r="BL594" s="18" t="s">
        <v>291</v>
      </c>
      <c r="BM594" s="146" t="s">
        <v>2132</v>
      </c>
    </row>
    <row r="595" spans="2:65" s="1" customFormat="1" ht="11.25">
      <c r="B595" s="33"/>
      <c r="D595" s="148" t="s">
        <v>199</v>
      </c>
      <c r="F595" s="149" t="s">
        <v>1065</v>
      </c>
      <c r="I595" s="150"/>
      <c r="L595" s="33"/>
      <c r="M595" s="151"/>
      <c r="T595" s="54"/>
      <c r="AT595" s="18" t="s">
        <v>199</v>
      </c>
      <c r="AU595" s="18" t="s">
        <v>80</v>
      </c>
    </row>
    <row r="596" spans="2:65" s="12" customFormat="1" ht="11.25">
      <c r="B596" s="152"/>
      <c r="D596" s="153" t="s">
        <v>201</v>
      </c>
      <c r="E596" s="154" t="s">
        <v>19</v>
      </c>
      <c r="F596" s="155" t="s">
        <v>2133</v>
      </c>
      <c r="H596" s="156">
        <v>3.5</v>
      </c>
      <c r="I596" s="157"/>
      <c r="L596" s="152"/>
      <c r="M596" s="158"/>
      <c r="T596" s="159"/>
      <c r="AT596" s="154" t="s">
        <v>201</v>
      </c>
      <c r="AU596" s="154" t="s">
        <v>80</v>
      </c>
      <c r="AV596" s="12" t="s">
        <v>80</v>
      </c>
      <c r="AW596" s="12" t="s">
        <v>33</v>
      </c>
      <c r="AX596" s="12" t="s">
        <v>71</v>
      </c>
      <c r="AY596" s="154" t="s">
        <v>191</v>
      </c>
    </row>
    <row r="597" spans="2:65" s="13" customFormat="1" ht="11.25">
      <c r="B597" s="160"/>
      <c r="D597" s="153" t="s">
        <v>201</v>
      </c>
      <c r="E597" s="161" t="s">
        <v>19</v>
      </c>
      <c r="F597" s="162" t="s">
        <v>203</v>
      </c>
      <c r="H597" s="163">
        <v>3.5</v>
      </c>
      <c r="I597" s="164"/>
      <c r="L597" s="160"/>
      <c r="M597" s="165"/>
      <c r="T597" s="166"/>
      <c r="AT597" s="161" t="s">
        <v>201</v>
      </c>
      <c r="AU597" s="161" t="s">
        <v>80</v>
      </c>
      <c r="AV597" s="13" t="s">
        <v>197</v>
      </c>
      <c r="AW597" s="13" t="s">
        <v>33</v>
      </c>
      <c r="AX597" s="13" t="s">
        <v>78</v>
      </c>
      <c r="AY597" s="161" t="s">
        <v>191</v>
      </c>
    </row>
    <row r="598" spans="2:65" s="1" customFormat="1" ht="16.5" customHeight="1">
      <c r="B598" s="33"/>
      <c r="C598" s="134" t="s">
        <v>912</v>
      </c>
      <c r="D598" s="134" t="s">
        <v>193</v>
      </c>
      <c r="E598" s="135" t="s">
        <v>1068</v>
      </c>
      <c r="F598" s="136" t="s">
        <v>1069</v>
      </c>
      <c r="G598" s="137" t="s">
        <v>228</v>
      </c>
      <c r="H598" s="138">
        <v>1</v>
      </c>
      <c r="I598" s="139"/>
      <c r="J598" s="140">
        <f>ROUND(I598*H598,2)</f>
        <v>0</v>
      </c>
      <c r="K598" s="141"/>
      <c r="L598" s="33"/>
      <c r="M598" s="142" t="s">
        <v>19</v>
      </c>
      <c r="N598" s="143" t="s">
        <v>42</v>
      </c>
      <c r="P598" s="144">
        <f>O598*H598</f>
        <v>0</v>
      </c>
      <c r="Q598" s="144">
        <v>0</v>
      </c>
      <c r="R598" s="144">
        <f>Q598*H598</f>
        <v>0</v>
      </c>
      <c r="S598" s="144">
        <v>6.7000000000000002E-3</v>
      </c>
      <c r="T598" s="145">
        <f>S598*H598</f>
        <v>6.7000000000000002E-3</v>
      </c>
      <c r="AR598" s="146" t="s">
        <v>291</v>
      </c>
      <c r="AT598" s="146" t="s">
        <v>193</v>
      </c>
      <c r="AU598" s="146" t="s">
        <v>80</v>
      </c>
      <c r="AY598" s="18" t="s">
        <v>191</v>
      </c>
      <c r="BE598" s="147">
        <f>IF(N598="základní",J598,0)</f>
        <v>0</v>
      </c>
      <c r="BF598" s="147">
        <f>IF(N598="snížená",J598,0)</f>
        <v>0</v>
      </c>
      <c r="BG598" s="147">
        <f>IF(N598="zákl. přenesená",J598,0)</f>
        <v>0</v>
      </c>
      <c r="BH598" s="147">
        <f>IF(N598="sníž. přenesená",J598,0)</f>
        <v>0</v>
      </c>
      <c r="BI598" s="147">
        <f>IF(N598="nulová",J598,0)</f>
        <v>0</v>
      </c>
      <c r="BJ598" s="18" t="s">
        <v>78</v>
      </c>
      <c r="BK598" s="147">
        <f>ROUND(I598*H598,2)</f>
        <v>0</v>
      </c>
      <c r="BL598" s="18" t="s">
        <v>291</v>
      </c>
      <c r="BM598" s="146" t="s">
        <v>2134</v>
      </c>
    </row>
    <row r="599" spans="2:65" s="1" customFormat="1" ht="11.25">
      <c r="B599" s="33"/>
      <c r="D599" s="148" t="s">
        <v>199</v>
      </c>
      <c r="F599" s="149" t="s">
        <v>1071</v>
      </c>
      <c r="I599" s="150"/>
      <c r="L599" s="33"/>
      <c r="M599" s="151"/>
      <c r="T599" s="54"/>
      <c r="AT599" s="18" t="s">
        <v>199</v>
      </c>
      <c r="AU599" s="18" t="s">
        <v>80</v>
      </c>
    </row>
    <row r="600" spans="2:65" s="12" customFormat="1" ht="11.25">
      <c r="B600" s="152"/>
      <c r="D600" s="153" t="s">
        <v>201</v>
      </c>
      <c r="E600" s="154" t="s">
        <v>19</v>
      </c>
      <c r="F600" s="155" t="s">
        <v>1072</v>
      </c>
      <c r="H600" s="156">
        <v>1</v>
      </c>
      <c r="I600" s="157"/>
      <c r="L600" s="152"/>
      <c r="M600" s="158"/>
      <c r="T600" s="159"/>
      <c r="AT600" s="154" t="s">
        <v>201</v>
      </c>
      <c r="AU600" s="154" t="s">
        <v>80</v>
      </c>
      <c r="AV600" s="12" t="s">
        <v>80</v>
      </c>
      <c r="AW600" s="12" t="s">
        <v>33</v>
      </c>
      <c r="AX600" s="12" t="s">
        <v>71</v>
      </c>
      <c r="AY600" s="154" t="s">
        <v>191</v>
      </c>
    </row>
    <row r="601" spans="2:65" s="13" customFormat="1" ht="11.25">
      <c r="B601" s="160"/>
      <c r="D601" s="153" t="s">
        <v>201</v>
      </c>
      <c r="E601" s="161" t="s">
        <v>19</v>
      </c>
      <c r="F601" s="162" t="s">
        <v>203</v>
      </c>
      <c r="H601" s="163">
        <v>1</v>
      </c>
      <c r="I601" s="164"/>
      <c r="L601" s="160"/>
      <c r="M601" s="165"/>
      <c r="T601" s="166"/>
      <c r="AT601" s="161" t="s">
        <v>201</v>
      </c>
      <c r="AU601" s="161" t="s">
        <v>80</v>
      </c>
      <c r="AV601" s="13" t="s">
        <v>197</v>
      </c>
      <c r="AW601" s="13" t="s">
        <v>33</v>
      </c>
      <c r="AX601" s="13" t="s">
        <v>78</v>
      </c>
      <c r="AY601" s="161" t="s">
        <v>191</v>
      </c>
    </row>
    <row r="602" spans="2:65" s="11" customFormat="1" ht="25.9" customHeight="1">
      <c r="B602" s="122"/>
      <c r="D602" s="123" t="s">
        <v>70</v>
      </c>
      <c r="E602" s="124" t="s">
        <v>462</v>
      </c>
      <c r="F602" s="124" t="s">
        <v>1073</v>
      </c>
      <c r="I602" s="125"/>
      <c r="J602" s="126">
        <f>BK602</f>
        <v>0</v>
      </c>
      <c r="L602" s="122"/>
      <c r="M602" s="127"/>
      <c r="P602" s="128">
        <f>P603</f>
        <v>0</v>
      </c>
      <c r="R602" s="128">
        <f>R603</f>
        <v>2.5343999999999998</v>
      </c>
      <c r="T602" s="129">
        <f>T603</f>
        <v>0</v>
      </c>
      <c r="AR602" s="123" t="s">
        <v>148</v>
      </c>
      <c r="AT602" s="130" t="s">
        <v>70</v>
      </c>
      <c r="AU602" s="130" t="s">
        <v>71</v>
      </c>
      <c r="AY602" s="123" t="s">
        <v>191</v>
      </c>
      <c r="BK602" s="131">
        <f>BK603</f>
        <v>0</v>
      </c>
    </row>
    <row r="603" spans="2:65" s="11" customFormat="1" ht="22.9" customHeight="1">
      <c r="B603" s="122"/>
      <c r="D603" s="123" t="s">
        <v>70</v>
      </c>
      <c r="E603" s="132" t="s">
        <v>1074</v>
      </c>
      <c r="F603" s="132" t="s">
        <v>1075</v>
      </c>
      <c r="I603" s="125"/>
      <c r="J603" s="133">
        <f>BK603</f>
        <v>0</v>
      </c>
      <c r="L603" s="122"/>
      <c r="M603" s="127"/>
      <c r="P603" s="128">
        <f>SUM(P604:P607)</f>
        <v>0</v>
      </c>
      <c r="R603" s="128">
        <f>SUM(R604:R607)</f>
        <v>2.5343999999999998</v>
      </c>
      <c r="T603" s="129">
        <f>SUM(T604:T607)</f>
        <v>0</v>
      </c>
      <c r="AR603" s="123" t="s">
        <v>148</v>
      </c>
      <c r="AT603" s="130" t="s">
        <v>70</v>
      </c>
      <c r="AU603" s="130" t="s">
        <v>78</v>
      </c>
      <c r="AY603" s="123" t="s">
        <v>191</v>
      </c>
      <c r="BK603" s="131">
        <f>SUM(BK604:BK607)</f>
        <v>0</v>
      </c>
    </row>
    <row r="604" spans="2:65" s="1" customFormat="1" ht="24.2" customHeight="1">
      <c r="B604" s="33"/>
      <c r="C604" s="134" t="s">
        <v>916</v>
      </c>
      <c r="D604" s="134" t="s">
        <v>193</v>
      </c>
      <c r="E604" s="135" t="s">
        <v>1077</v>
      </c>
      <c r="F604" s="136" t="s">
        <v>1078</v>
      </c>
      <c r="G604" s="137" t="s">
        <v>228</v>
      </c>
      <c r="H604" s="138">
        <v>32</v>
      </c>
      <c r="I604" s="139"/>
      <c r="J604" s="140">
        <f>ROUND(I604*H604,2)</f>
        <v>0</v>
      </c>
      <c r="K604" s="141"/>
      <c r="L604" s="33"/>
      <c r="M604" s="142" t="s">
        <v>19</v>
      </c>
      <c r="N604" s="143" t="s">
        <v>42</v>
      </c>
      <c r="P604" s="144">
        <f>O604*H604</f>
        <v>0</v>
      </c>
      <c r="Q604" s="144">
        <v>0</v>
      </c>
      <c r="R604" s="144">
        <f>Q604*H604</f>
        <v>0</v>
      </c>
      <c r="S604" s="144">
        <v>0</v>
      </c>
      <c r="T604" s="145">
        <f>S604*H604</f>
        <v>0</v>
      </c>
      <c r="AR604" s="146" t="s">
        <v>611</v>
      </c>
      <c r="AT604" s="146" t="s">
        <v>193</v>
      </c>
      <c r="AU604" s="146" t="s">
        <v>80</v>
      </c>
      <c r="AY604" s="18" t="s">
        <v>191</v>
      </c>
      <c r="BE604" s="147">
        <f>IF(N604="základní",J604,0)</f>
        <v>0</v>
      </c>
      <c r="BF604" s="147">
        <f>IF(N604="snížená",J604,0)</f>
        <v>0</v>
      </c>
      <c r="BG604" s="147">
        <f>IF(N604="zákl. přenesená",J604,0)</f>
        <v>0</v>
      </c>
      <c r="BH604" s="147">
        <f>IF(N604="sníž. přenesená",J604,0)</f>
        <v>0</v>
      </c>
      <c r="BI604" s="147">
        <f>IF(N604="nulová",J604,0)</f>
        <v>0</v>
      </c>
      <c r="BJ604" s="18" t="s">
        <v>78</v>
      </c>
      <c r="BK604" s="147">
        <f>ROUND(I604*H604,2)</f>
        <v>0</v>
      </c>
      <c r="BL604" s="18" t="s">
        <v>611</v>
      </c>
      <c r="BM604" s="146" t="s">
        <v>2135</v>
      </c>
    </row>
    <row r="605" spans="2:65" s="1" customFormat="1" ht="11.25">
      <c r="B605" s="33"/>
      <c r="D605" s="148" t="s">
        <v>199</v>
      </c>
      <c r="F605" s="149" t="s">
        <v>1080</v>
      </c>
      <c r="I605" s="150"/>
      <c r="L605" s="33"/>
      <c r="M605" s="151"/>
      <c r="T605" s="54"/>
      <c r="AT605" s="18" t="s">
        <v>199</v>
      </c>
      <c r="AU605" s="18" t="s">
        <v>80</v>
      </c>
    </row>
    <row r="606" spans="2:65" s="1" customFormat="1" ht="16.5" customHeight="1">
      <c r="B606" s="33"/>
      <c r="C606" s="183" t="s">
        <v>920</v>
      </c>
      <c r="D606" s="183" t="s">
        <v>462</v>
      </c>
      <c r="E606" s="184" t="s">
        <v>1082</v>
      </c>
      <c r="F606" s="185" t="s">
        <v>1083</v>
      </c>
      <c r="G606" s="186" t="s">
        <v>228</v>
      </c>
      <c r="H606" s="187">
        <v>32</v>
      </c>
      <c r="I606" s="188"/>
      <c r="J606" s="189">
        <f>ROUND(I606*H606,2)</f>
        <v>0</v>
      </c>
      <c r="K606" s="190"/>
      <c r="L606" s="191"/>
      <c r="M606" s="192" t="s">
        <v>19</v>
      </c>
      <c r="N606" s="193" t="s">
        <v>42</v>
      </c>
      <c r="P606" s="144">
        <f>O606*H606</f>
        <v>0</v>
      </c>
      <c r="Q606" s="144">
        <v>0.06</v>
      </c>
      <c r="R606" s="144">
        <f>Q606*H606</f>
        <v>1.92</v>
      </c>
      <c r="S606" s="144">
        <v>0</v>
      </c>
      <c r="T606" s="145">
        <f>S606*H606</f>
        <v>0</v>
      </c>
      <c r="AR606" s="146" t="s">
        <v>236</v>
      </c>
      <c r="AT606" s="146" t="s">
        <v>462</v>
      </c>
      <c r="AU606" s="146" t="s">
        <v>80</v>
      </c>
      <c r="AY606" s="18" t="s">
        <v>191</v>
      </c>
      <c r="BE606" s="147">
        <f>IF(N606="základní",J606,0)</f>
        <v>0</v>
      </c>
      <c r="BF606" s="147">
        <f>IF(N606="snížená",J606,0)</f>
        <v>0</v>
      </c>
      <c r="BG606" s="147">
        <f>IF(N606="zákl. přenesená",J606,0)</f>
        <v>0</v>
      </c>
      <c r="BH606" s="147">
        <f>IF(N606="sníž. přenesená",J606,0)</f>
        <v>0</v>
      </c>
      <c r="BI606" s="147">
        <f>IF(N606="nulová",J606,0)</f>
        <v>0</v>
      </c>
      <c r="BJ606" s="18" t="s">
        <v>78</v>
      </c>
      <c r="BK606" s="147">
        <f>ROUND(I606*H606,2)</f>
        <v>0</v>
      </c>
      <c r="BL606" s="18" t="s">
        <v>197</v>
      </c>
      <c r="BM606" s="146" t="s">
        <v>2136</v>
      </c>
    </row>
    <row r="607" spans="2:65" s="1" customFormat="1" ht="16.5" customHeight="1">
      <c r="B607" s="33"/>
      <c r="C607" s="183" t="s">
        <v>927</v>
      </c>
      <c r="D607" s="183" t="s">
        <v>462</v>
      </c>
      <c r="E607" s="184" t="s">
        <v>1086</v>
      </c>
      <c r="F607" s="185" t="s">
        <v>1087</v>
      </c>
      <c r="G607" s="186" t="s">
        <v>595</v>
      </c>
      <c r="H607" s="187">
        <v>64</v>
      </c>
      <c r="I607" s="188"/>
      <c r="J607" s="189">
        <f>ROUND(I607*H607,2)</f>
        <v>0</v>
      </c>
      <c r="K607" s="190"/>
      <c r="L607" s="191"/>
      <c r="M607" s="195" t="s">
        <v>19</v>
      </c>
      <c r="N607" s="196" t="s">
        <v>42</v>
      </c>
      <c r="O607" s="197"/>
      <c r="P607" s="198">
        <f>O607*H607</f>
        <v>0</v>
      </c>
      <c r="Q607" s="198">
        <v>9.5999999999999992E-3</v>
      </c>
      <c r="R607" s="198">
        <f>Q607*H607</f>
        <v>0.61439999999999995</v>
      </c>
      <c r="S607" s="198">
        <v>0</v>
      </c>
      <c r="T607" s="199">
        <f>S607*H607</f>
        <v>0</v>
      </c>
      <c r="AR607" s="146" t="s">
        <v>236</v>
      </c>
      <c r="AT607" s="146" t="s">
        <v>462</v>
      </c>
      <c r="AU607" s="146" t="s">
        <v>80</v>
      </c>
      <c r="AY607" s="18" t="s">
        <v>191</v>
      </c>
      <c r="BE607" s="147">
        <f>IF(N607="základní",J607,0)</f>
        <v>0</v>
      </c>
      <c r="BF607" s="147">
        <f>IF(N607="snížená",J607,0)</f>
        <v>0</v>
      </c>
      <c r="BG607" s="147">
        <f>IF(N607="zákl. přenesená",J607,0)</f>
        <v>0</v>
      </c>
      <c r="BH607" s="147">
        <f>IF(N607="sníž. přenesená",J607,0)</f>
        <v>0</v>
      </c>
      <c r="BI607" s="147">
        <f>IF(N607="nulová",J607,0)</f>
        <v>0</v>
      </c>
      <c r="BJ607" s="18" t="s">
        <v>78</v>
      </c>
      <c r="BK607" s="147">
        <f>ROUND(I607*H607,2)</f>
        <v>0</v>
      </c>
      <c r="BL607" s="18" t="s">
        <v>197</v>
      </c>
      <c r="BM607" s="146" t="s">
        <v>2137</v>
      </c>
    </row>
    <row r="608" spans="2:65" s="1" customFormat="1" ht="6.95" customHeight="1">
      <c r="B608" s="42"/>
      <c r="C608" s="43"/>
      <c r="D608" s="43"/>
      <c r="E608" s="43"/>
      <c r="F608" s="43"/>
      <c r="G608" s="43"/>
      <c r="H608" s="43"/>
      <c r="I608" s="43"/>
      <c r="J608" s="43"/>
      <c r="K608" s="43"/>
      <c r="L608" s="33"/>
    </row>
  </sheetData>
  <sheetProtection algorithmName="SHA-512" hashValue="DgPUaEoNn6cSfvqsC1yHNBdX730FPYKUA35gxsYVFf2ZdV4jP7TmDt50VjmcibrJnzyFLcwRze7Os7tk4pBRWg==" saltValue="xF9VLucnrNFxH/l/CrzCwbPcGAtjuWj5d/i9gtWV0bRmi59+wdXV6R5vPp7JiVp99zIdx4vVLvO5TvtTfa/dHA==" spinCount="100000" sheet="1" objects="1" scenarios="1" formatColumns="0" formatRows="0" autoFilter="0"/>
  <autoFilter ref="C97:K607" xr:uid="{00000000-0009-0000-0000-000008000000}"/>
  <mergeCells count="12">
    <mergeCell ref="E90:H90"/>
    <mergeCell ref="L2:V2"/>
    <mergeCell ref="E50:H50"/>
    <mergeCell ref="E52:H52"/>
    <mergeCell ref="E54:H54"/>
    <mergeCell ref="E86:H86"/>
    <mergeCell ref="E88:H88"/>
    <mergeCell ref="E7:H7"/>
    <mergeCell ref="E9:H9"/>
    <mergeCell ref="E11:H11"/>
    <mergeCell ref="E20:H20"/>
    <mergeCell ref="E29:H29"/>
  </mergeCells>
  <hyperlinks>
    <hyperlink ref="F102" r:id="rId1" xr:uid="{00000000-0004-0000-0800-000000000000}"/>
    <hyperlink ref="F106" r:id="rId2" xr:uid="{00000000-0004-0000-0800-000001000000}"/>
    <hyperlink ref="F110" r:id="rId3" xr:uid="{00000000-0004-0000-0800-000002000000}"/>
    <hyperlink ref="F114" r:id="rId4" xr:uid="{00000000-0004-0000-0800-000003000000}"/>
    <hyperlink ref="F118" r:id="rId5" xr:uid="{00000000-0004-0000-0800-000004000000}"/>
    <hyperlink ref="F120" r:id="rId6" xr:uid="{00000000-0004-0000-0800-000005000000}"/>
    <hyperlink ref="F122" r:id="rId7" xr:uid="{00000000-0004-0000-0800-000006000000}"/>
    <hyperlink ref="F124" r:id="rId8" xr:uid="{00000000-0004-0000-0800-000007000000}"/>
    <hyperlink ref="F129" r:id="rId9" xr:uid="{00000000-0004-0000-0800-000008000000}"/>
    <hyperlink ref="F136" r:id="rId10" xr:uid="{00000000-0004-0000-0800-000009000000}"/>
    <hyperlink ref="F147" r:id="rId11" xr:uid="{00000000-0004-0000-0800-00000A000000}"/>
    <hyperlink ref="F158" r:id="rId12" xr:uid="{00000000-0004-0000-0800-00000B000000}"/>
    <hyperlink ref="F169" r:id="rId13" xr:uid="{00000000-0004-0000-0800-00000C000000}"/>
    <hyperlink ref="F180" r:id="rId14" xr:uid="{00000000-0004-0000-0800-00000D000000}"/>
    <hyperlink ref="F191" r:id="rId15" xr:uid="{00000000-0004-0000-0800-00000E000000}"/>
    <hyperlink ref="F195" r:id="rId16" xr:uid="{00000000-0004-0000-0800-00000F000000}"/>
    <hyperlink ref="F202" r:id="rId17" xr:uid="{00000000-0004-0000-0800-000010000000}"/>
    <hyperlink ref="F204" r:id="rId18" xr:uid="{00000000-0004-0000-0800-000011000000}"/>
    <hyperlink ref="F211" r:id="rId19" xr:uid="{00000000-0004-0000-0800-000012000000}"/>
    <hyperlink ref="F225" r:id="rId20" xr:uid="{00000000-0004-0000-0800-000013000000}"/>
    <hyperlink ref="F239" r:id="rId21" xr:uid="{00000000-0004-0000-0800-000014000000}"/>
    <hyperlink ref="F250" r:id="rId22" xr:uid="{00000000-0004-0000-0800-000015000000}"/>
    <hyperlink ref="F261" r:id="rId23" xr:uid="{00000000-0004-0000-0800-000016000000}"/>
    <hyperlink ref="F274" r:id="rId24" xr:uid="{00000000-0004-0000-0800-000017000000}"/>
    <hyperlink ref="F287" r:id="rId25" xr:uid="{00000000-0004-0000-0800-000018000000}"/>
    <hyperlink ref="F326" r:id="rId26" xr:uid="{00000000-0004-0000-0800-000019000000}"/>
    <hyperlink ref="F334" r:id="rId27" xr:uid="{00000000-0004-0000-0800-00001A000000}"/>
    <hyperlink ref="F338" r:id="rId28" xr:uid="{00000000-0004-0000-0800-00001B000000}"/>
    <hyperlink ref="F344" r:id="rId29" xr:uid="{00000000-0004-0000-0800-00001C000000}"/>
    <hyperlink ref="F350" r:id="rId30" xr:uid="{00000000-0004-0000-0800-00001D000000}"/>
    <hyperlink ref="F353" r:id="rId31" xr:uid="{00000000-0004-0000-0800-00001E000000}"/>
    <hyperlink ref="F358" r:id="rId32" xr:uid="{00000000-0004-0000-0800-00001F000000}"/>
    <hyperlink ref="F364" r:id="rId33" xr:uid="{00000000-0004-0000-0800-000020000000}"/>
    <hyperlink ref="F368" r:id="rId34" xr:uid="{00000000-0004-0000-0800-000021000000}"/>
    <hyperlink ref="F376" r:id="rId35" xr:uid="{00000000-0004-0000-0800-000022000000}"/>
    <hyperlink ref="F385" r:id="rId36" xr:uid="{00000000-0004-0000-0800-000023000000}"/>
    <hyperlink ref="F397" r:id="rId37" xr:uid="{00000000-0004-0000-0800-000024000000}"/>
    <hyperlink ref="F407" r:id="rId38" xr:uid="{00000000-0004-0000-0800-000025000000}"/>
    <hyperlink ref="F411" r:id="rId39" xr:uid="{00000000-0004-0000-0800-000026000000}"/>
    <hyperlink ref="F419" r:id="rId40" xr:uid="{00000000-0004-0000-0800-000027000000}"/>
    <hyperlink ref="F428" r:id="rId41" xr:uid="{00000000-0004-0000-0800-000028000000}"/>
    <hyperlink ref="F432" r:id="rId42" xr:uid="{00000000-0004-0000-0800-000029000000}"/>
    <hyperlink ref="F437" r:id="rId43" xr:uid="{00000000-0004-0000-0800-00002A000000}"/>
    <hyperlink ref="F442" r:id="rId44" xr:uid="{00000000-0004-0000-0800-00002B000000}"/>
    <hyperlink ref="F446" r:id="rId45" xr:uid="{00000000-0004-0000-0800-00002C000000}"/>
    <hyperlink ref="F452" r:id="rId46" xr:uid="{00000000-0004-0000-0800-00002D000000}"/>
    <hyperlink ref="F458" r:id="rId47" xr:uid="{00000000-0004-0000-0800-00002E000000}"/>
    <hyperlink ref="F464" r:id="rId48" xr:uid="{00000000-0004-0000-0800-00002F000000}"/>
    <hyperlink ref="F469" r:id="rId49" xr:uid="{00000000-0004-0000-0800-000030000000}"/>
    <hyperlink ref="F479" r:id="rId50" xr:uid="{00000000-0004-0000-0800-000031000000}"/>
    <hyperlink ref="F485" r:id="rId51" xr:uid="{00000000-0004-0000-0800-000032000000}"/>
    <hyperlink ref="F493" r:id="rId52" xr:uid="{00000000-0004-0000-0800-000033000000}"/>
    <hyperlink ref="F495" r:id="rId53" xr:uid="{00000000-0004-0000-0800-000034000000}"/>
    <hyperlink ref="F497" r:id="rId54" xr:uid="{00000000-0004-0000-0800-000035000000}"/>
    <hyperlink ref="F500" r:id="rId55" xr:uid="{00000000-0004-0000-0800-000036000000}"/>
    <hyperlink ref="F502" r:id="rId56" xr:uid="{00000000-0004-0000-0800-000037000000}"/>
    <hyperlink ref="F514" r:id="rId57" xr:uid="{00000000-0004-0000-0800-000038000000}"/>
    <hyperlink ref="F520" r:id="rId58" xr:uid="{00000000-0004-0000-0800-000039000000}"/>
    <hyperlink ref="F527" r:id="rId59" xr:uid="{00000000-0004-0000-0800-00003A000000}"/>
    <hyperlink ref="F536" r:id="rId60" xr:uid="{00000000-0004-0000-0800-00003B000000}"/>
    <hyperlink ref="F538" r:id="rId61" xr:uid="{00000000-0004-0000-0800-00003C000000}"/>
    <hyperlink ref="F540" r:id="rId62" xr:uid="{00000000-0004-0000-0800-00003D000000}"/>
    <hyperlink ref="F544" r:id="rId63" xr:uid="{00000000-0004-0000-0800-00003E000000}"/>
    <hyperlink ref="F550" r:id="rId64" xr:uid="{00000000-0004-0000-0800-00003F000000}"/>
    <hyperlink ref="F555" r:id="rId65" xr:uid="{00000000-0004-0000-0800-000040000000}"/>
    <hyperlink ref="F561" r:id="rId66" xr:uid="{00000000-0004-0000-0800-000041000000}"/>
    <hyperlink ref="F567" r:id="rId67" xr:uid="{00000000-0004-0000-0800-000042000000}"/>
    <hyperlink ref="F585" r:id="rId68" xr:uid="{00000000-0004-0000-0800-000043000000}"/>
    <hyperlink ref="F587" r:id="rId69" xr:uid="{00000000-0004-0000-0800-000044000000}"/>
    <hyperlink ref="F589" r:id="rId70" xr:uid="{00000000-0004-0000-0800-000045000000}"/>
    <hyperlink ref="F591" r:id="rId71" xr:uid="{00000000-0004-0000-0800-000046000000}"/>
    <hyperlink ref="F595" r:id="rId72" xr:uid="{00000000-0004-0000-0800-000047000000}"/>
    <hyperlink ref="F599" r:id="rId73" xr:uid="{00000000-0004-0000-0800-000048000000}"/>
    <hyperlink ref="F605" r:id="rId74" xr:uid="{00000000-0004-0000-0800-000049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BM55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8" t="s">
        <v>109</v>
      </c>
      <c r="AZ2" s="91" t="s">
        <v>2138</v>
      </c>
      <c r="BA2" s="91" t="s">
        <v>2139</v>
      </c>
      <c r="BB2" s="91" t="s">
        <v>146</v>
      </c>
      <c r="BC2" s="91" t="s">
        <v>2140</v>
      </c>
      <c r="BD2" s="91" t="s">
        <v>148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56" ht="24.95" customHeight="1">
      <c r="B4" s="21"/>
      <c r="D4" s="22" t="s">
        <v>152</v>
      </c>
      <c r="L4" s="21"/>
      <c r="M4" s="92" t="s">
        <v>10</v>
      </c>
      <c r="AT4" s="18" t="s">
        <v>4</v>
      </c>
    </row>
    <row r="5" spans="2:56" ht="6.95" customHeight="1">
      <c r="B5" s="21"/>
      <c r="L5" s="21"/>
    </row>
    <row r="6" spans="2:56" ht="12" customHeight="1">
      <c r="B6" s="21"/>
      <c r="D6" s="28" t="s">
        <v>16</v>
      </c>
      <c r="L6" s="21"/>
    </row>
    <row r="7" spans="2:56" ht="16.5" customHeight="1">
      <c r="B7" s="21"/>
      <c r="E7" s="342" t="str">
        <f>'Rekapitulace stavby'!K6</f>
        <v>Velké Meziříčí, náměstí - Rekonstrukce vodovodu a kanalizace</v>
      </c>
      <c r="F7" s="343"/>
      <c r="G7" s="343"/>
      <c r="H7" s="343"/>
      <c r="L7" s="21"/>
    </row>
    <row r="8" spans="2:56" ht="12" customHeight="1">
      <c r="B8" s="21"/>
      <c r="D8" s="28" t="s">
        <v>153</v>
      </c>
      <c r="L8" s="21"/>
    </row>
    <row r="9" spans="2:56" s="1" customFormat="1" ht="16.5" customHeight="1">
      <c r="B9" s="33"/>
      <c r="E9" s="342" t="s">
        <v>154</v>
      </c>
      <c r="F9" s="344"/>
      <c r="G9" s="344"/>
      <c r="H9" s="344"/>
      <c r="L9" s="33"/>
    </row>
    <row r="10" spans="2:56" s="1" customFormat="1" ht="12" customHeight="1">
      <c r="B10" s="33"/>
      <c r="D10" s="28" t="s">
        <v>155</v>
      </c>
      <c r="L10" s="33"/>
    </row>
    <row r="11" spans="2:56" s="1" customFormat="1" ht="16.5" customHeight="1">
      <c r="B11" s="33"/>
      <c r="E11" s="306" t="s">
        <v>2141</v>
      </c>
      <c r="F11" s="344"/>
      <c r="G11" s="344"/>
      <c r="H11" s="344"/>
      <c r="L11" s="33"/>
    </row>
    <row r="12" spans="2:56" s="1" customFormat="1" ht="11.25">
      <c r="B12" s="33"/>
      <c r="L12" s="33"/>
    </row>
    <row r="13" spans="2:5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56" s="1" customFormat="1" ht="12" customHeight="1">
      <c r="B14" s="33"/>
      <c r="D14" s="28" t="s">
        <v>21</v>
      </c>
      <c r="F14" s="26" t="s">
        <v>22</v>
      </c>
      <c r="I14" s="28" t="s">
        <v>23</v>
      </c>
      <c r="J14" s="50" t="str">
        <f>'Rekapitulace stavby'!AN8</f>
        <v>11. 9. 2024</v>
      </c>
      <c r="L14" s="33"/>
    </row>
    <row r="15" spans="2:56" s="1" customFormat="1" ht="10.9" customHeight="1">
      <c r="B15" s="33"/>
      <c r="L15" s="33"/>
    </row>
    <row r="16" spans="2:56" s="1" customFormat="1" ht="12" customHeight="1">
      <c r="B16" s="33"/>
      <c r="D16" s="28" t="s">
        <v>25</v>
      </c>
      <c r="I16" s="28" t="s">
        <v>26</v>
      </c>
      <c r="J16" s="26" t="s">
        <v>19</v>
      </c>
      <c r="L16" s="33"/>
    </row>
    <row r="17" spans="2:12" s="1" customFormat="1" ht="18" customHeight="1">
      <c r="B17" s="33"/>
      <c r="E17" s="26" t="s">
        <v>27</v>
      </c>
      <c r="I17" s="28" t="s">
        <v>28</v>
      </c>
      <c r="J17" s="26" t="s">
        <v>19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29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5" t="str">
        <f>'Rekapitulace stavby'!E14</f>
        <v>Vyplň údaj</v>
      </c>
      <c r="F20" s="312"/>
      <c r="G20" s="312"/>
      <c r="H20" s="312"/>
      <c r="I20" s="28" t="s">
        <v>28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31</v>
      </c>
      <c r="I22" s="28" t="s">
        <v>26</v>
      </c>
      <c r="J22" s="26" t="s">
        <v>19</v>
      </c>
      <c r="L22" s="33"/>
    </row>
    <row r="23" spans="2:12" s="1" customFormat="1" ht="18" customHeight="1">
      <c r="B23" s="33"/>
      <c r="E23" s="26" t="s">
        <v>157</v>
      </c>
      <c r="I23" s="28" t="s">
        <v>28</v>
      </c>
      <c r="J23" s="26" t="s">
        <v>19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26</v>
      </c>
      <c r="J25" s="26" t="s">
        <v>19</v>
      </c>
      <c r="L25" s="33"/>
    </row>
    <row r="26" spans="2:12" s="1" customFormat="1" ht="18" customHeight="1">
      <c r="B26" s="33"/>
      <c r="E26" s="26" t="s">
        <v>157</v>
      </c>
      <c r="I26" s="28" t="s">
        <v>28</v>
      </c>
      <c r="J26" s="26" t="s">
        <v>19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35</v>
      </c>
      <c r="L28" s="33"/>
    </row>
    <row r="29" spans="2:12" s="7" customFormat="1" ht="16.5" customHeight="1">
      <c r="B29" s="93"/>
      <c r="E29" s="317" t="s">
        <v>158</v>
      </c>
      <c r="F29" s="317"/>
      <c r="G29" s="317"/>
      <c r="H29" s="317"/>
      <c r="L29" s="93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4" t="s">
        <v>37</v>
      </c>
      <c r="J32" s="64">
        <f>ROUND(J98,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39</v>
      </c>
      <c r="I34" s="36" t="s">
        <v>38</v>
      </c>
      <c r="J34" s="36" t="s">
        <v>40</v>
      </c>
      <c r="L34" s="33"/>
    </row>
    <row r="35" spans="2:12" s="1" customFormat="1" ht="14.45" customHeight="1">
      <c r="B35" s="33"/>
      <c r="D35" s="53" t="s">
        <v>41</v>
      </c>
      <c r="E35" s="28" t="s">
        <v>42</v>
      </c>
      <c r="F35" s="84">
        <f>ROUND((SUM(BE98:BE556)),  2)</f>
        <v>0</v>
      </c>
      <c r="I35" s="95">
        <v>0.21</v>
      </c>
      <c r="J35" s="84">
        <f>ROUND(((SUM(BE98:BE556))*I35),  2)</f>
        <v>0</v>
      </c>
      <c r="L35" s="33"/>
    </row>
    <row r="36" spans="2:12" s="1" customFormat="1" ht="14.45" customHeight="1">
      <c r="B36" s="33"/>
      <c r="E36" s="28" t="s">
        <v>43</v>
      </c>
      <c r="F36" s="84">
        <f>ROUND((SUM(BF98:BF556)),  2)</f>
        <v>0</v>
      </c>
      <c r="I36" s="95">
        <v>0.12</v>
      </c>
      <c r="J36" s="84">
        <f>ROUND(((SUM(BF98:BF556))*I36),  2)</f>
        <v>0</v>
      </c>
      <c r="L36" s="33"/>
    </row>
    <row r="37" spans="2:12" s="1" customFormat="1" ht="14.45" hidden="1" customHeight="1">
      <c r="B37" s="33"/>
      <c r="E37" s="28" t="s">
        <v>44</v>
      </c>
      <c r="F37" s="84">
        <f>ROUND((SUM(BG98:BG556)),  2)</f>
        <v>0</v>
      </c>
      <c r="I37" s="95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45</v>
      </c>
      <c r="F38" s="84">
        <f>ROUND((SUM(BH98:BH556)),  2)</f>
        <v>0</v>
      </c>
      <c r="I38" s="95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ROUND((SUM(BI98:BI556)),  2)</f>
        <v>0</v>
      </c>
      <c r="I39" s="95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6"/>
      <c r="D41" s="97" t="s">
        <v>47</v>
      </c>
      <c r="E41" s="55"/>
      <c r="F41" s="55"/>
      <c r="G41" s="98" t="s">
        <v>48</v>
      </c>
      <c r="H41" s="99" t="s">
        <v>49</v>
      </c>
      <c r="I41" s="55"/>
      <c r="J41" s="100">
        <f>SUM(J32:J39)</f>
        <v>0</v>
      </c>
      <c r="K41" s="101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159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42" t="str">
        <f>E7</f>
        <v>Velké Meziříčí, náměstí - Rekonstrukce vodovodu a kanalizace</v>
      </c>
      <c r="F50" s="343"/>
      <c r="G50" s="343"/>
      <c r="H50" s="343"/>
      <c r="L50" s="33"/>
    </row>
    <row r="51" spans="2:47" ht="12" customHeight="1">
      <c r="B51" s="21"/>
      <c r="C51" s="28" t="s">
        <v>153</v>
      </c>
      <c r="L51" s="21"/>
    </row>
    <row r="52" spans="2:47" s="1" customFormat="1" ht="16.5" customHeight="1">
      <c r="B52" s="33"/>
      <c r="E52" s="342" t="s">
        <v>154</v>
      </c>
      <c r="F52" s="344"/>
      <c r="G52" s="344"/>
      <c r="H52" s="344"/>
      <c r="L52" s="33"/>
    </row>
    <row r="53" spans="2:47" s="1" customFormat="1" ht="12" customHeight="1">
      <c r="B53" s="33"/>
      <c r="C53" s="28" t="s">
        <v>155</v>
      </c>
      <c r="L53" s="33"/>
    </row>
    <row r="54" spans="2:47" s="1" customFormat="1" ht="16.5" customHeight="1">
      <c r="B54" s="33"/>
      <c r="E54" s="306" t="str">
        <f>E11</f>
        <v>SO 01-5.2 - Etapa 5 - Řad 1</v>
      </c>
      <c r="F54" s="344"/>
      <c r="G54" s="344"/>
      <c r="H54" s="344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21</v>
      </c>
      <c r="F56" s="26" t="str">
        <f>F14</f>
        <v>Velké Meziříčí</v>
      </c>
      <c r="I56" s="28" t="s">
        <v>23</v>
      </c>
      <c r="J56" s="50" t="str">
        <f>IF(J14="","",J14)</f>
        <v>11. 9. 2024</v>
      </c>
      <c r="L56" s="33"/>
    </row>
    <row r="57" spans="2:47" s="1" customFormat="1" ht="6.95" customHeight="1">
      <c r="B57" s="33"/>
      <c r="L57" s="33"/>
    </row>
    <row r="58" spans="2:47" s="1" customFormat="1" ht="25.7" customHeight="1">
      <c r="B58" s="33"/>
      <c r="C58" s="28" t="s">
        <v>25</v>
      </c>
      <c r="F58" s="26" t="str">
        <f>E17</f>
        <v>SVK Žďársko</v>
      </c>
      <c r="I58" s="28" t="s">
        <v>31</v>
      </c>
      <c r="J58" s="31" t="str">
        <f>E23</f>
        <v>AQA CLEAN ing.Josef Novotný</v>
      </c>
      <c r="L58" s="33"/>
    </row>
    <row r="59" spans="2:47" s="1" customFormat="1" ht="25.7" customHeight="1">
      <c r="B59" s="33"/>
      <c r="C59" s="28" t="s">
        <v>29</v>
      </c>
      <c r="F59" s="26" t="str">
        <f>IF(E20="","",E20)</f>
        <v>Vyplň údaj</v>
      </c>
      <c r="I59" s="28" t="s">
        <v>34</v>
      </c>
      <c r="J59" s="31" t="str">
        <f>E26</f>
        <v>AQA CLEAN ing.Josef Novotný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2" t="s">
        <v>160</v>
      </c>
      <c r="D61" s="96"/>
      <c r="E61" s="96"/>
      <c r="F61" s="96"/>
      <c r="G61" s="96"/>
      <c r="H61" s="96"/>
      <c r="I61" s="96"/>
      <c r="J61" s="103" t="s">
        <v>161</v>
      </c>
      <c r="K61" s="96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4" t="s">
        <v>69</v>
      </c>
      <c r="J63" s="64">
        <f>J98</f>
        <v>0</v>
      </c>
      <c r="L63" s="33"/>
      <c r="AU63" s="18" t="s">
        <v>162</v>
      </c>
    </row>
    <row r="64" spans="2:47" s="8" customFormat="1" ht="24.95" customHeight="1">
      <c r="B64" s="105"/>
      <c r="D64" s="106" t="s">
        <v>163</v>
      </c>
      <c r="E64" s="107"/>
      <c r="F64" s="107"/>
      <c r="G64" s="107"/>
      <c r="H64" s="107"/>
      <c r="I64" s="107"/>
      <c r="J64" s="108">
        <f>J99</f>
        <v>0</v>
      </c>
      <c r="L64" s="105"/>
    </row>
    <row r="65" spans="2:12" s="9" customFormat="1" ht="19.899999999999999" customHeight="1">
      <c r="B65" s="109"/>
      <c r="D65" s="110" t="s">
        <v>164</v>
      </c>
      <c r="E65" s="111"/>
      <c r="F65" s="111"/>
      <c r="G65" s="111"/>
      <c r="H65" s="111"/>
      <c r="I65" s="111"/>
      <c r="J65" s="112">
        <f>J100</f>
        <v>0</v>
      </c>
      <c r="L65" s="109"/>
    </row>
    <row r="66" spans="2:12" s="9" customFormat="1" ht="19.899999999999999" customHeight="1">
      <c r="B66" s="109"/>
      <c r="D66" s="110" t="s">
        <v>165</v>
      </c>
      <c r="E66" s="111"/>
      <c r="F66" s="111"/>
      <c r="G66" s="111"/>
      <c r="H66" s="111"/>
      <c r="I66" s="111"/>
      <c r="J66" s="112">
        <f>J305</f>
        <v>0</v>
      </c>
      <c r="L66" s="109"/>
    </row>
    <row r="67" spans="2:12" s="9" customFormat="1" ht="19.899999999999999" customHeight="1">
      <c r="B67" s="109"/>
      <c r="D67" s="110" t="s">
        <v>166</v>
      </c>
      <c r="E67" s="111"/>
      <c r="F67" s="111"/>
      <c r="G67" s="111"/>
      <c r="H67" s="111"/>
      <c r="I67" s="111"/>
      <c r="J67" s="112">
        <f>J306</f>
        <v>0</v>
      </c>
      <c r="L67" s="109"/>
    </row>
    <row r="68" spans="2:12" s="9" customFormat="1" ht="19.899999999999999" customHeight="1">
      <c r="B68" s="109"/>
      <c r="D68" s="110" t="s">
        <v>167</v>
      </c>
      <c r="E68" s="111"/>
      <c r="F68" s="111"/>
      <c r="G68" s="111"/>
      <c r="H68" s="111"/>
      <c r="I68" s="111"/>
      <c r="J68" s="112">
        <f>J330</f>
        <v>0</v>
      </c>
      <c r="L68" s="109"/>
    </row>
    <row r="69" spans="2:12" s="9" customFormat="1" ht="19.899999999999999" customHeight="1">
      <c r="B69" s="109"/>
      <c r="D69" s="110" t="s">
        <v>168</v>
      </c>
      <c r="E69" s="111"/>
      <c r="F69" s="111"/>
      <c r="G69" s="111"/>
      <c r="H69" s="111"/>
      <c r="I69" s="111"/>
      <c r="J69" s="112">
        <f>J341</f>
        <v>0</v>
      </c>
      <c r="L69" s="109"/>
    </row>
    <row r="70" spans="2:12" s="9" customFormat="1" ht="19.899999999999999" customHeight="1">
      <c r="B70" s="109"/>
      <c r="D70" s="110" t="s">
        <v>169</v>
      </c>
      <c r="E70" s="111"/>
      <c r="F70" s="111"/>
      <c r="G70" s="111"/>
      <c r="H70" s="111"/>
      <c r="I70" s="111"/>
      <c r="J70" s="112">
        <f>J487</f>
        <v>0</v>
      </c>
      <c r="L70" s="109"/>
    </row>
    <row r="71" spans="2:12" s="9" customFormat="1" ht="19.899999999999999" customHeight="1">
      <c r="B71" s="109"/>
      <c r="D71" s="110" t="s">
        <v>170</v>
      </c>
      <c r="E71" s="111"/>
      <c r="F71" s="111"/>
      <c r="G71" s="111"/>
      <c r="H71" s="111"/>
      <c r="I71" s="111"/>
      <c r="J71" s="112">
        <f>J492</f>
        <v>0</v>
      </c>
      <c r="L71" s="109"/>
    </row>
    <row r="72" spans="2:12" s="9" customFormat="1" ht="19.899999999999999" customHeight="1">
      <c r="B72" s="109"/>
      <c r="D72" s="110" t="s">
        <v>171</v>
      </c>
      <c r="E72" s="111"/>
      <c r="F72" s="111"/>
      <c r="G72" s="111"/>
      <c r="H72" s="111"/>
      <c r="I72" s="111"/>
      <c r="J72" s="112">
        <f>J532</f>
        <v>0</v>
      </c>
      <c r="L72" s="109"/>
    </row>
    <row r="73" spans="2:12" s="8" customFormat="1" ht="24.95" customHeight="1">
      <c r="B73" s="105"/>
      <c r="D73" s="106" t="s">
        <v>172</v>
      </c>
      <c r="E73" s="107"/>
      <c r="F73" s="107"/>
      <c r="G73" s="107"/>
      <c r="H73" s="107"/>
      <c r="I73" s="107"/>
      <c r="J73" s="108">
        <f>J541</f>
        <v>0</v>
      </c>
      <c r="L73" s="105"/>
    </row>
    <row r="74" spans="2:12" s="9" customFormat="1" ht="19.899999999999999" customHeight="1">
      <c r="B74" s="109"/>
      <c r="D74" s="110" t="s">
        <v>173</v>
      </c>
      <c r="E74" s="111"/>
      <c r="F74" s="111"/>
      <c r="G74" s="111"/>
      <c r="H74" s="111"/>
      <c r="I74" s="111"/>
      <c r="J74" s="112">
        <f>J542</f>
        <v>0</v>
      </c>
      <c r="L74" s="109"/>
    </row>
    <row r="75" spans="2:12" s="8" customFormat="1" ht="24.95" customHeight="1">
      <c r="B75" s="105"/>
      <c r="D75" s="106" t="s">
        <v>174</v>
      </c>
      <c r="E75" s="107"/>
      <c r="F75" s="107"/>
      <c r="G75" s="107"/>
      <c r="H75" s="107"/>
      <c r="I75" s="107"/>
      <c r="J75" s="108">
        <f>J551</f>
        <v>0</v>
      </c>
      <c r="L75" s="105"/>
    </row>
    <row r="76" spans="2:12" s="9" customFormat="1" ht="19.899999999999999" customHeight="1">
      <c r="B76" s="109"/>
      <c r="D76" s="110" t="s">
        <v>175</v>
      </c>
      <c r="E76" s="111"/>
      <c r="F76" s="111"/>
      <c r="G76" s="111"/>
      <c r="H76" s="111"/>
      <c r="I76" s="111"/>
      <c r="J76" s="112">
        <f>J552</f>
        <v>0</v>
      </c>
      <c r="L76" s="109"/>
    </row>
    <row r="77" spans="2:12" s="1" customFormat="1" ht="21.75" customHeight="1">
      <c r="B77" s="33"/>
      <c r="L77" s="33"/>
    </row>
    <row r="78" spans="2:12" s="1" customFormat="1" ht="6.95" customHeight="1"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33"/>
    </row>
    <row r="82" spans="2:12" s="1" customFormat="1" ht="6.95" customHeight="1">
      <c r="B82" s="44"/>
      <c r="C82" s="45"/>
      <c r="D82" s="45"/>
      <c r="E82" s="45"/>
      <c r="F82" s="45"/>
      <c r="G82" s="45"/>
      <c r="H82" s="45"/>
      <c r="I82" s="45"/>
      <c r="J82" s="45"/>
      <c r="K82" s="45"/>
      <c r="L82" s="33"/>
    </row>
    <row r="83" spans="2:12" s="1" customFormat="1" ht="24.95" customHeight="1">
      <c r="B83" s="33"/>
      <c r="C83" s="22" t="s">
        <v>176</v>
      </c>
      <c r="L83" s="33"/>
    </row>
    <row r="84" spans="2:12" s="1" customFormat="1" ht="6.95" customHeight="1">
      <c r="B84" s="33"/>
      <c r="L84" s="33"/>
    </row>
    <row r="85" spans="2:12" s="1" customFormat="1" ht="12" customHeight="1">
      <c r="B85" s="33"/>
      <c r="C85" s="28" t="s">
        <v>16</v>
      </c>
      <c r="L85" s="33"/>
    </row>
    <row r="86" spans="2:12" s="1" customFormat="1" ht="16.5" customHeight="1">
      <c r="B86" s="33"/>
      <c r="E86" s="342" t="str">
        <f>E7</f>
        <v>Velké Meziříčí, náměstí - Rekonstrukce vodovodu a kanalizace</v>
      </c>
      <c r="F86" s="343"/>
      <c r="G86" s="343"/>
      <c r="H86" s="343"/>
      <c r="L86" s="33"/>
    </row>
    <row r="87" spans="2:12" ht="12" customHeight="1">
      <c r="B87" s="21"/>
      <c r="C87" s="28" t="s">
        <v>153</v>
      </c>
      <c r="L87" s="21"/>
    </row>
    <row r="88" spans="2:12" s="1" customFormat="1" ht="16.5" customHeight="1">
      <c r="B88" s="33"/>
      <c r="E88" s="342" t="s">
        <v>154</v>
      </c>
      <c r="F88" s="344"/>
      <c r="G88" s="344"/>
      <c r="H88" s="344"/>
      <c r="L88" s="33"/>
    </row>
    <row r="89" spans="2:12" s="1" customFormat="1" ht="12" customHeight="1">
      <c r="B89" s="33"/>
      <c r="C89" s="28" t="s">
        <v>155</v>
      </c>
      <c r="L89" s="33"/>
    </row>
    <row r="90" spans="2:12" s="1" customFormat="1" ht="16.5" customHeight="1">
      <c r="B90" s="33"/>
      <c r="E90" s="306" t="str">
        <f>E11</f>
        <v>SO 01-5.2 - Etapa 5 - Řad 1</v>
      </c>
      <c r="F90" s="344"/>
      <c r="G90" s="344"/>
      <c r="H90" s="344"/>
      <c r="L90" s="33"/>
    </row>
    <row r="91" spans="2:12" s="1" customFormat="1" ht="6.95" customHeight="1">
      <c r="B91" s="33"/>
      <c r="L91" s="33"/>
    </row>
    <row r="92" spans="2:12" s="1" customFormat="1" ht="12" customHeight="1">
      <c r="B92" s="33"/>
      <c r="C92" s="28" t="s">
        <v>21</v>
      </c>
      <c r="F92" s="26" t="str">
        <f>F14</f>
        <v>Velké Meziříčí</v>
      </c>
      <c r="I92" s="28" t="s">
        <v>23</v>
      </c>
      <c r="J92" s="50" t="str">
        <f>IF(J14="","",J14)</f>
        <v>11. 9. 2024</v>
      </c>
      <c r="L92" s="33"/>
    </row>
    <row r="93" spans="2:12" s="1" customFormat="1" ht="6.95" customHeight="1">
      <c r="B93" s="33"/>
      <c r="L93" s="33"/>
    </row>
    <row r="94" spans="2:12" s="1" customFormat="1" ht="25.7" customHeight="1">
      <c r="B94" s="33"/>
      <c r="C94" s="28" t="s">
        <v>25</v>
      </c>
      <c r="F94" s="26" t="str">
        <f>E17</f>
        <v>SVK Žďársko</v>
      </c>
      <c r="I94" s="28" t="s">
        <v>31</v>
      </c>
      <c r="J94" s="31" t="str">
        <f>E23</f>
        <v>AQA CLEAN ing.Josef Novotný</v>
      </c>
      <c r="L94" s="33"/>
    </row>
    <row r="95" spans="2:12" s="1" customFormat="1" ht="25.7" customHeight="1">
      <c r="B95" s="33"/>
      <c r="C95" s="28" t="s">
        <v>29</v>
      </c>
      <c r="F95" s="26" t="str">
        <f>IF(E20="","",E20)</f>
        <v>Vyplň údaj</v>
      </c>
      <c r="I95" s="28" t="s">
        <v>34</v>
      </c>
      <c r="J95" s="31" t="str">
        <f>E26</f>
        <v>AQA CLEAN ing.Josef Novotný</v>
      </c>
      <c r="L95" s="33"/>
    </row>
    <row r="96" spans="2:12" s="1" customFormat="1" ht="10.35" customHeight="1">
      <c r="B96" s="33"/>
      <c r="L96" s="33"/>
    </row>
    <row r="97" spans="2:65" s="10" customFormat="1" ht="29.25" customHeight="1">
      <c r="B97" s="113"/>
      <c r="C97" s="114" t="s">
        <v>177</v>
      </c>
      <c r="D97" s="115" t="s">
        <v>56</v>
      </c>
      <c r="E97" s="115" t="s">
        <v>52</v>
      </c>
      <c r="F97" s="115" t="s">
        <v>53</v>
      </c>
      <c r="G97" s="115" t="s">
        <v>178</v>
      </c>
      <c r="H97" s="115" t="s">
        <v>179</v>
      </c>
      <c r="I97" s="115" t="s">
        <v>180</v>
      </c>
      <c r="J97" s="116" t="s">
        <v>161</v>
      </c>
      <c r="K97" s="117" t="s">
        <v>181</v>
      </c>
      <c r="L97" s="113"/>
      <c r="M97" s="57" t="s">
        <v>19</v>
      </c>
      <c r="N97" s="58" t="s">
        <v>41</v>
      </c>
      <c r="O97" s="58" t="s">
        <v>182</v>
      </c>
      <c r="P97" s="58" t="s">
        <v>183</v>
      </c>
      <c r="Q97" s="58" t="s">
        <v>184</v>
      </c>
      <c r="R97" s="58" t="s">
        <v>185</v>
      </c>
      <c r="S97" s="58" t="s">
        <v>186</v>
      </c>
      <c r="T97" s="59" t="s">
        <v>187</v>
      </c>
    </row>
    <row r="98" spans="2:65" s="1" customFormat="1" ht="22.9" customHeight="1">
      <c r="B98" s="33"/>
      <c r="C98" s="62" t="s">
        <v>188</v>
      </c>
      <c r="J98" s="118">
        <f>BK98</f>
        <v>0</v>
      </c>
      <c r="L98" s="33"/>
      <c r="M98" s="60"/>
      <c r="N98" s="51"/>
      <c r="O98" s="51"/>
      <c r="P98" s="119">
        <f>P99+P541+P551</f>
        <v>0</v>
      </c>
      <c r="Q98" s="51"/>
      <c r="R98" s="119">
        <f>R99+R541+R551</f>
        <v>9.7796096999999982</v>
      </c>
      <c r="S98" s="51"/>
      <c r="T98" s="120">
        <f>T99+T541+T551</f>
        <v>119.145875</v>
      </c>
      <c r="AT98" s="18" t="s">
        <v>70</v>
      </c>
      <c r="AU98" s="18" t="s">
        <v>162</v>
      </c>
      <c r="BK98" s="121">
        <f>BK99+BK541+BK551</f>
        <v>0</v>
      </c>
    </row>
    <row r="99" spans="2:65" s="11" customFormat="1" ht="25.9" customHeight="1">
      <c r="B99" s="122"/>
      <c r="D99" s="123" t="s">
        <v>70</v>
      </c>
      <c r="E99" s="124" t="s">
        <v>189</v>
      </c>
      <c r="F99" s="124" t="s">
        <v>190</v>
      </c>
      <c r="I99" s="125"/>
      <c r="J99" s="126">
        <f>BK99</f>
        <v>0</v>
      </c>
      <c r="L99" s="122"/>
      <c r="M99" s="127"/>
      <c r="P99" s="128">
        <f>P100+P305+P306+P330+P341+P487+P492+P532</f>
        <v>0</v>
      </c>
      <c r="R99" s="128">
        <f>R100+R305+R306+R330+R341+R487+R492+R532</f>
        <v>8.1956096999999986</v>
      </c>
      <c r="T99" s="129">
        <f>T100+T305+T306+T330+T341+T487+T492+T532</f>
        <v>119.1305</v>
      </c>
      <c r="AR99" s="123" t="s">
        <v>78</v>
      </c>
      <c r="AT99" s="130" t="s">
        <v>70</v>
      </c>
      <c r="AU99" s="130" t="s">
        <v>71</v>
      </c>
      <c r="AY99" s="123" t="s">
        <v>191</v>
      </c>
      <c r="BK99" s="131">
        <f>BK100+BK305+BK306+BK330+BK341+BK487+BK492+BK532</f>
        <v>0</v>
      </c>
    </row>
    <row r="100" spans="2:65" s="11" customFormat="1" ht="22.9" customHeight="1">
      <c r="B100" s="122"/>
      <c r="D100" s="123" t="s">
        <v>70</v>
      </c>
      <c r="E100" s="132" t="s">
        <v>78</v>
      </c>
      <c r="F100" s="132" t="s">
        <v>192</v>
      </c>
      <c r="I100" s="125"/>
      <c r="J100" s="133">
        <f>BK100</f>
        <v>0</v>
      </c>
      <c r="L100" s="122"/>
      <c r="M100" s="127"/>
      <c r="P100" s="128">
        <f>SUM(P101:P304)</f>
        <v>0</v>
      </c>
      <c r="R100" s="128">
        <f>SUM(R101:R304)</f>
        <v>1.0926468</v>
      </c>
      <c r="T100" s="129">
        <f>SUM(T101:T304)</f>
        <v>113.005</v>
      </c>
      <c r="AR100" s="123" t="s">
        <v>78</v>
      </c>
      <c r="AT100" s="130" t="s">
        <v>70</v>
      </c>
      <c r="AU100" s="130" t="s">
        <v>78</v>
      </c>
      <c r="AY100" s="123" t="s">
        <v>191</v>
      </c>
      <c r="BK100" s="131">
        <f>SUM(BK101:BK304)</f>
        <v>0</v>
      </c>
    </row>
    <row r="101" spans="2:65" s="1" customFormat="1" ht="37.9" customHeight="1">
      <c r="B101" s="33"/>
      <c r="C101" s="134" t="s">
        <v>78</v>
      </c>
      <c r="D101" s="134" t="s">
        <v>193</v>
      </c>
      <c r="E101" s="135" t="s">
        <v>194</v>
      </c>
      <c r="F101" s="136" t="s">
        <v>195</v>
      </c>
      <c r="G101" s="137" t="s">
        <v>196</v>
      </c>
      <c r="H101" s="138">
        <v>5</v>
      </c>
      <c r="I101" s="139"/>
      <c r="J101" s="140">
        <f>ROUND(I101*H101,2)</f>
        <v>0</v>
      </c>
      <c r="K101" s="141"/>
      <c r="L101" s="33"/>
      <c r="M101" s="142" t="s">
        <v>19</v>
      </c>
      <c r="N101" s="143" t="s">
        <v>42</v>
      </c>
      <c r="P101" s="144">
        <f>O101*H101</f>
        <v>0</v>
      </c>
      <c r="Q101" s="144">
        <v>0</v>
      </c>
      <c r="R101" s="144">
        <f>Q101*H101</f>
        <v>0</v>
      </c>
      <c r="S101" s="144">
        <v>0.255</v>
      </c>
      <c r="T101" s="145">
        <f>S101*H101</f>
        <v>1.2749999999999999</v>
      </c>
      <c r="AR101" s="146" t="s">
        <v>197</v>
      </c>
      <c r="AT101" s="146" t="s">
        <v>193</v>
      </c>
      <c r="AU101" s="146" t="s">
        <v>80</v>
      </c>
      <c r="AY101" s="18" t="s">
        <v>191</v>
      </c>
      <c r="BE101" s="147">
        <f>IF(N101="základní",J101,0)</f>
        <v>0</v>
      </c>
      <c r="BF101" s="147">
        <f>IF(N101="snížená",J101,0)</f>
        <v>0</v>
      </c>
      <c r="BG101" s="147">
        <f>IF(N101="zákl. přenesená",J101,0)</f>
        <v>0</v>
      </c>
      <c r="BH101" s="147">
        <f>IF(N101="sníž. přenesená",J101,0)</f>
        <v>0</v>
      </c>
      <c r="BI101" s="147">
        <f>IF(N101="nulová",J101,0)</f>
        <v>0</v>
      </c>
      <c r="BJ101" s="18" t="s">
        <v>78</v>
      </c>
      <c r="BK101" s="147">
        <f>ROUND(I101*H101,2)</f>
        <v>0</v>
      </c>
      <c r="BL101" s="18" t="s">
        <v>197</v>
      </c>
      <c r="BM101" s="146" t="s">
        <v>2142</v>
      </c>
    </row>
    <row r="102" spans="2:65" s="1" customFormat="1" ht="11.25">
      <c r="B102" s="33"/>
      <c r="D102" s="148" t="s">
        <v>199</v>
      </c>
      <c r="F102" s="149" t="s">
        <v>200</v>
      </c>
      <c r="I102" s="150"/>
      <c r="L102" s="33"/>
      <c r="M102" s="151"/>
      <c r="T102" s="54"/>
      <c r="AT102" s="18" t="s">
        <v>199</v>
      </c>
      <c r="AU102" s="18" t="s">
        <v>80</v>
      </c>
    </row>
    <row r="103" spans="2:65" s="12" customFormat="1" ht="11.25">
      <c r="B103" s="152"/>
      <c r="D103" s="153" t="s">
        <v>201</v>
      </c>
      <c r="E103" s="154" t="s">
        <v>19</v>
      </c>
      <c r="F103" s="155" t="s">
        <v>2143</v>
      </c>
      <c r="H103" s="156">
        <v>5</v>
      </c>
      <c r="I103" s="157"/>
      <c r="L103" s="152"/>
      <c r="M103" s="158"/>
      <c r="T103" s="159"/>
      <c r="AT103" s="154" t="s">
        <v>201</v>
      </c>
      <c r="AU103" s="154" t="s">
        <v>80</v>
      </c>
      <c r="AV103" s="12" t="s">
        <v>80</v>
      </c>
      <c r="AW103" s="12" t="s">
        <v>33</v>
      </c>
      <c r="AX103" s="12" t="s">
        <v>78</v>
      </c>
      <c r="AY103" s="154" t="s">
        <v>191</v>
      </c>
    </row>
    <row r="104" spans="2:65" s="1" customFormat="1" ht="37.9" customHeight="1">
      <c r="B104" s="33"/>
      <c r="C104" s="134" t="s">
        <v>80</v>
      </c>
      <c r="D104" s="134" t="s">
        <v>193</v>
      </c>
      <c r="E104" s="135" t="s">
        <v>209</v>
      </c>
      <c r="F104" s="136" t="s">
        <v>210</v>
      </c>
      <c r="G104" s="137" t="s">
        <v>196</v>
      </c>
      <c r="H104" s="138">
        <v>5</v>
      </c>
      <c r="I104" s="139"/>
      <c r="J104" s="140">
        <f>ROUND(I104*H104,2)</f>
        <v>0</v>
      </c>
      <c r="K104" s="141"/>
      <c r="L104" s="33"/>
      <c r="M104" s="142" t="s">
        <v>19</v>
      </c>
      <c r="N104" s="143" t="s">
        <v>42</v>
      </c>
      <c r="P104" s="144">
        <f>O104*H104</f>
        <v>0</v>
      </c>
      <c r="Q104" s="144">
        <v>0</v>
      </c>
      <c r="R104" s="144">
        <f>Q104*H104</f>
        <v>0</v>
      </c>
      <c r="S104" s="144">
        <v>0.28999999999999998</v>
      </c>
      <c r="T104" s="145">
        <f>S104*H104</f>
        <v>1.45</v>
      </c>
      <c r="AR104" s="146" t="s">
        <v>197</v>
      </c>
      <c r="AT104" s="146" t="s">
        <v>193</v>
      </c>
      <c r="AU104" s="146" t="s">
        <v>80</v>
      </c>
      <c r="AY104" s="18" t="s">
        <v>191</v>
      </c>
      <c r="BE104" s="147">
        <f>IF(N104="základní",J104,0)</f>
        <v>0</v>
      </c>
      <c r="BF104" s="147">
        <f>IF(N104="snížená",J104,0)</f>
        <v>0</v>
      </c>
      <c r="BG104" s="147">
        <f>IF(N104="zákl. přenesená",J104,0)</f>
        <v>0</v>
      </c>
      <c r="BH104" s="147">
        <f>IF(N104="sníž. přenesená",J104,0)</f>
        <v>0</v>
      </c>
      <c r="BI104" s="147">
        <f>IF(N104="nulová",J104,0)</f>
        <v>0</v>
      </c>
      <c r="BJ104" s="18" t="s">
        <v>78</v>
      </c>
      <c r="BK104" s="147">
        <f>ROUND(I104*H104,2)</f>
        <v>0</v>
      </c>
      <c r="BL104" s="18" t="s">
        <v>197</v>
      </c>
      <c r="BM104" s="146" t="s">
        <v>2144</v>
      </c>
    </row>
    <row r="105" spans="2:65" s="1" customFormat="1" ht="11.25">
      <c r="B105" s="33"/>
      <c r="D105" s="148" t="s">
        <v>199</v>
      </c>
      <c r="F105" s="149" t="s">
        <v>212</v>
      </c>
      <c r="I105" s="150"/>
      <c r="L105" s="33"/>
      <c r="M105" s="151"/>
      <c r="T105" s="54"/>
      <c r="AT105" s="18" t="s">
        <v>199</v>
      </c>
      <c r="AU105" s="18" t="s">
        <v>80</v>
      </c>
    </row>
    <row r="106" spans="2:65" s="12" customFormat="1" ht="11.25">
      <c r="B106" s="152"/>
      <c r="D106" s="153" t="s">
        <v>201</v>
      </c>
      <c r="E106" s="154" t="s">
        <v>19</v>
      </c>
      <c r="F106" s="155" t="s">
        <v>2145</v>
      </c>
      <c r="H106" s="156">
        <v>5</v>
      </c>
      <c r="I106" s="157"/>
      <c r="L106" s="152"/>
      <c r="M106" s="158"/>
      <c r="T106" s="159"/>
      <c r="AT106" s="154" t="s">
        <v>201</v>
      </c>
      <c r="AU106" s="154" t="s">
        <v>80</v>
      </c>
      <c r="AV106" s="12" t="s">
        <v>80</v>
      </c>
      <c r="AW106" s="12" t="s">
        <v>33</v>
      </c>
      <c r="AX106" s="12" t="s">
        <v>71</v>
      </c>
      <c r="AY106" s="154" t="s">
        <v>191</v>
      </c>
    </row>
    <row r="107" spans="2:65" s="13" customFormat="1" ht="11.25">
      <c r="B107" s="160"/>
      <c r="D107" s="153" t="s">
        <v>201</v>
      </c>
      <c r="E107" s="161" t="s">
        <v>19</v>
      </c>
      <c r="F107" s="162" t="s">
        <v>203</v>
      </c>
      <c r="H107" s="163">
        <v>5</v>
      </c>
      <c r="I107" s="164"/>
      <c r="L107" s="160"/>
      <c r="M107" s="165"/>
      <c r="T107" s="166"/>
      <c r="AT107" s="161" t="s">
        <v>201</v>
      </c>
      <c r="AU107" s="161" t="s">
        <v>80</v>
      </c>
      <c r="AV107" s="13" t="s">
        <v>197</v>
      </c>
      <c r="AW107" s="13" t="s">
        <v>33</v>
      </c>
      <c r="AX107" s="13" t="s">
        <v>78</v>
      </c>
      <c r="AY107" s="161" t="s">
        <v>191</v>
      </c>
    </row>
    <row r="108" spans="2:65" s="1" customFormat="1" ht="37.9" customHeight="1">
      <c r="B108" s="33"/>
      <c r="C108" s="134" t="s">
        <v>148</v>
      </c>
      <c r="D108" s="134" t="s">
        <v>193</v>
      </c>
      <c r="E108" s="135" t="s">
        <v>214</v>
      </c>
      <c r="F108" s="136" t="s">
        <v>215</v>
      </c>
      <c r="G108" s="137" t="s">
        <v>196</v>
      </c>
      <c r="H108" s="138">
        <v>162</v>
      </c>
      <c r="I108" s="139"/>
      <c r="J108" s="140">
        <f>ROUND(I108*H108,2)</f>
        <v>0</v>
      </c>
      <c r="K108" s="141"/>
      <c r="L108" s="33"/>
      <c r="M108" s="142" t="s">
        <v>19</v>
      </c>
      <c r="N108" s="143" t="s">
        <v>42</v>
      </c>
      <c r="P108" s="144">
        <f>O108*H108</f>
        <v>0</v>
      </c>
      <c r="Q108" s="144">
        <v>0</v>
      </c>
      <c r="R108" s="144">
        <f>Q108*H108</f>
        <v>0</v>
      </c>
      <c r="S108" s="144">
        <v>0.44</v>
      </c>
      <c r="T108" s="145">
        <f>S108*H108</f>
        <v>71.28</v>
      </c>
      <c r="AR108" s="146" t="s">
        <v>197</v>
      </c>
      <c r="AT108" s="146" t="s">
        <v>193</v>
      </c>
      <c r="AU108" s="146" t="s">
        <v>80</v>
      </c>
      <c r="AY108" s="18" t="s">
        <v>191</v>
      </c>
      <c r="BE108" s="147">
        <f>IF(N108="základní",J108,0)</f>
        <v>0</v>
      </c>
      <c r="BF108" s="147">
        <f>IF(N108="snížená",J108,0)</f>
        <v>0</v>
      </c>
      <c r="BG108" s="147">
        <f>IF(N108="zákl. přenesená",J108,0)</f>
        <v>0</v>
      </c>
      <c r="BH108" s="147">
        <f>IF(N108="sníž. přenesená",J108,0)</f>
        <v>0</v>
      </c>
      <c r="BI108" s="147">
        <f>IF(N108="nulová",J108,0)</f>
        <v>0</v>
      </c>
      <c r="BJ108" s="18" t="s">
        <v>78</v>
      </c>
      <c r="BK108" s="147">
        <f>ROUND(I108*H108,2)</f>
        <v>0</v>
      </c>
      <c r="BL108" s="18" t="s">
        <v>197</v>
      </c>
      <c r="BM108" s="146" t="s">
        <v>2146</v>
      </c>
    </row>
    <row r="109" spans="2:65" s="1" customFormat="1" ht="11.25">
      <c r="B109" s="33"/>
      <c r="D109" s="148" t="s">
        <v>199</v>
      </c>
      <c r="F109" s="149" t="s">
        <v>217</v>
      </c>
      <c r="I109" s="150"/>
      <c r="L109" s="33"/>
      <c r="M109" s="151"/>
      <c r="T109" s="54"/>
      <c r="AT109" s="18" t="s">
        <v>199</v>
      </c>
      <c r="AU109" s="18" t="s">
        <v>80</v>
      </c>
    </row>
    <row r="110" spans="2:65" s="12" customFormat="1" ht="11.25">
      <c r="B110" s="152"/>
      <c r="D110" s="153" t="s">
        <v>201</v>
      </c>
      <c r="E110" s="154" t="s">
        <v>19</v>
      </c>
      <c r="F110" s="155" t="s">
        <v>2147</v>
      </c>
      <c r="H110" s="156">
        <v>162</v>
      </c>
      <c r="I110" s="157"/>
      <c r="L110" s="152"/>
      <c r="M110" s="158"/>
      <c r="T110" s="159"/>
      <c r="AT110" s="154" t="s">
        <v>201</v>
      </c>
      <c r="AU110" s="154" t="s">
        <v>80</v>
      </c>
      <c r="AV110" s="12" t="s">
        <v>80</v>
      </c>
      <c r="AW110" s="12" t="s">
        <v>33</v>
      </c>
      <c r="AX110" s="12" t="s">
        <v>71</v>
      </c>
      <c r="AY110" s="154" t="s">
        <v>191</v>
      </c>
    </row>
    <row r="111" spans="2:65" s="13" customFormat="1" ht="11.25">
      <c r="B111" s="160"/>
      <c r="D111" s="153" t="s">
        <v>201</v>
      </c>
      <c r="E111" s="161" t="s">
        <v>19</v>
      </c>
      <c r="F111" s="162" t="s">
        <v>203</v>
      </c>
      <c r="H111" s="163">
        <v>162</v>
      </c>
      <c r="I111" s="164"/>
      <c r="L111" s="160"/>
      <c r="M111" s="165"/>
      <c r="T111" s="166"/>
      <c r="AT111" s="161" t="s">
        <v>201</v>
      </c>
      <c r="AU111" s="161" t="s">
        <v>80</v>
      </c>
      <c r="AV111" s="13" t="s">
        <v>197</v>
      </c>
      <c r="AW111" s="13" t="s">
        <v>33</v>
      </c>
      <c r="AX111" s="13" t="s">
        <v>78</v>
      </c>
      <c r="AY111" s="161" t="s">
        <v>191</v>
      </c>
    </row>
    <row r="112" spans="2:65" s="1" customFormat="1" ht="24.2" customHeight="1">
      <c r="B112" s="33"/>
      <c r="C112" s="134" t="s">
        <v>197</v>
      </c>
      <c r="D112" s="134" t="s">
        <v>193</v>
      </c>
      <c r="E112" s="135" t="s">
        <v>220</v>
      </c>
      <c r="F112" s="136" t="s">
        <v>221</v>
      </c>
      <c r="G112" s="137" t="s">
        <v>196</v>
      </c>
      <c r="H112" s="138">
        <v>162</v>
      </c>
      <c r="I112" s="139"/>
      <c r="J112" s="140">
        <f>ROUND(I112*H112,2)</f>
        <v>0</v>
      </c>
      <c r="K112" s="141"/>
      <c r="L112" s="33"/>
      <c r="M112" s="142" t="s">
        <v>19</v>
      </c>
      <c r="N112" s="143" t="s">
        <v>42</v>
      </c>
      <c r="P112" s="144">
        <f>O112*H112</f>
        <v>0</v>
      </c>
      <c r="Q112" s="144">
        <v>1.6000000000000001E-4</v>
      </c>
      <c r="R112" s="144">
        <f>Q112*H112</f>
        <v>2.5920000000000002E-2</v>
      </c>
      <c r="S112" s="144">
        <v>0.23</v>
      </c>
      <c r="T112" s="145">
        <f>S112*H112</f>
        <v>37.260000000000005</v>
      </c>
      <c r="AR112" s="146" t="s">
        <v>197</v>
      </c>
      <c r="AT112" s="146" t="s">
        <v>193</v>
      </c>
      <c r="AU112" s="146" t="s">
        <v>80</v>
      </c>
      <c r="AY112" s="18" t="s">
        <v>191</v>
      </c>
      <c r="BE112" s="147">
        <f>IF(N112="základní",J112,0)</f>
        <v>0</v>
      </c>
      <c r="BF112" s="147">
        <f>IF(N112="snížená",J112,0)</f>
        <v>0</v>
      </c>
      <c r="BG112" s="147">
        <f>IF(N112="zákl. přenesená",J112,0)</f>
        <v>0</v>
      </c>
      <c r="BH112" s="147">
        <f>IF(N112="sníž. přenesená",J112,0)</f>
        <v>0</v>
      </c>
      <c r="BI112" s="147">
        <f>IF(N112="nulová",J112,0)</f>
        <v>0</v>
      </c>
      <c r="BJ112" s="18" t="s">
        <v>78</v>
      </c>
      <c r="BK112" s="147">
        <f>ROUND(I112*H112,2)</f>
        <v>0</v>
      </c>
      <c r="BL112" s="18" t="s">
        <v>197</v>
      </c>
      <c r="BM112" s="146" t="s">
        <v>2148</v>
      </c>
    </row>
    <row r="113" spans="2:65" s="1" customFormat="1" ht="11.25">
      <c r="B113" s="33"/>
      <c r="D113" s="148" t="s">
        <v>199</v>
      </c>
      <c r="F113" s="149" t="s">
        <v>223</v>
      </c>
      <c r="I113" s="150"/>
      <c r="L113" s="33"/>
      <c r="M113" s="151"/>
      <c r="T113" s="54"/>
      <c r="AT113" s="18" t="s">
        <v>199</v>
      </c>
      <c r="AU113" s="18" t="s">
        <v>80</v>
      </c>
    </row>
    <row r="114" spans="2:65" s="12" customFormat="1" ht="11.25">
      <c r="B114" s="152"/>
      <c r="D114" s="153" t="s">
        <v>201</v>
      </c>
      <c r="E114" s="154" t="s">
        <v>19</v>
      </c>
      <c r="F114" s="155" t="s">
        <v>2149</v>
      </c>
      <c r="H114" s="156">
        <v>162</v>
      </c>
      <c r="I114" s="157"/>
      <c r="L114" s="152"/>
      <c r="M114" s="158"/>
      <c r="T114" s="159"/>
      <c r="AT114" s="154" t="s">
        <v>201</v>
      </c>
      <c r="AU114" s="154" t="s">
        <v>80</v>
      </c>
      <c r="AV114" s="12" t="s">
        <v>80</v>
      </c>
      <c r="AW114" s="12" t="s">
        <v>33</v>
      </c>
      <c r="AX114" s="12" t="s">
        <v>71</v>
      </c>
      <c r="AY114" s="154" t="s">
        <v>191</v>
      </c>
    </row>
    <row r="115" spans="2:65" s="13" customFormat="1" ht="11.25">
      <c r="B115" s="160"/>
      <c r="D115" s="153" t="s">
        <v>201</v>
      </c>
      <c r="E115" s="161" t="s">
        <v>19</v>
      </c>
      <c r="F115" s="162" t="s">
        <v>203</v>
      </c>
      <c r="H115" s="163">
        <v>162</v>
      </c>
      <c r="I115" s="164"/>
      <c r="L115" s="160"/>
      <c r="M115" s="165"/>
      <c r="T115" s="166"/>
      <c r="AT115" s="161" t="s">
        <v>201</v>
      </c>
      <c r="AU115" s="161" t="s">
        <v>80</v>
      </c>
      <c r="AV115" s="13" t="s">
        <v>197</v>
      </c>
      <c r="AW115" s="13" t="s">
        <v>33</v>
      </c>
      <c r="AX115" s="13" t="s">
        <v>78</v>
      </c>
      <c r="AY115" s="161" t="s">
        <v>191</v>
      </c>
    </row>
    <row r="116" spans="2:65" s="1" customFormat="1" ht="24.2" customHeight="1">
      <c r="B116" s="33"/>
      <c r="C116" s="134" t="s">
        <v>219</v>
      </c>
      <c r="D116" s="134" t="s">
        <v>193</v>
      </c>
      <c r="E116" s="135" t="s">
        <v>226</v>
      </c>
      <c r="F116" s="136" t="s">
        <v>227</v>
      </c>
      <c r="G116" s="137" t="s">
        <v>228</v>
      </c>
      <c r="H116" s="138">
        <v>6</v>
      </c>
      <c r="I116" s="139"/>
      <c r="J116" s="140">
        <f>ROUND(I116*H116,2)</f>
        <v>0</v>
      </c>
      <c r="K116" s="141"/>
      <c r="L116" s="33"/>
      <c r="M116" s="142" t="s">
        <v>19</v>
      </c>
      <c r="N116" s="143" t="s">
        <v>42</v>
      </c>
      <c r="P116" s="144">
        <f>O116*H116</f>
        <v>0</v>
      </c>
      <c r="Q116" s="144">
        <v>0</v>
      </c>
      <c r="R116" s="144">
        <f>Q116*H116</f>
        <v>0</v>
      </c>
      <c r="S116" s="144">
        <v>0.28999999999999998</v>
      </c>
      <c r="T116" s="145">
        <f>S116*H116</f>
        <v>1.7399999999999998</v>
      </c>
      <c r="AR116" s="146" t="s">
        <v>197</v>
      </c>
      <c r="AT116" s="146" t="s">
        <v>193</v>
      </c>
      <c r="AU116" s="146" t="s">
        <v>80</v>
      </c>
      <c r="AY116" s="18" t="s">
        <v>191</v>
      </c>
      <c r="BE116" s="147">
        <f>IF(N116="základní",J116,0)</f>
        <v>0</v>
      </c>
      <c r="BF116" s="147">
        <f>IF(N116="snížená",J116,0)</f>
        <v>0</v>
      </c>
      <c r="BG116" s="147">
        <f>IF(N116="zákl. přenesená",J116,0)</f>
        <v>0</v>
      </c>
      <c r="BH116" s="147">
        <f>IF(N116="sníž. přenesená",J116,0)</f>
        <v>0</v>
      </c>
      <c r="BI116" s="147">
        <f>IF(N116="nulová",J116,0)</f>
        <v>0</v>
      </c>
      <c r="BJ116" s="18" t="s">
        <v>78</v>
      </c>
      <c r="BK116" s="147">
        <f>ROUND(I116*H116,2)</f>
        <v>0</v>
      </c>
      <c r="BL116" s="18" t="s">
        <v>197</v>
      </c>
      <c r="BM116" s="146" t="s">
        <v>2150</v>
      </c>
    </row>
    <row r="117" spans="2:65" s="1" customFormat="1" ht="11.25">
      <c r="B117" s="33"/>
      <c r="D117" s="148" t="s">
        <v>199</v>
      </c>
      <c r="F117" s="149" t="s">
        <v>230</v>
      </c>
      <c r="I117" s="150"/>
      <c r="L117" s="33"/>
      <c r="M117" s="151"/>
      <c r="T117" s="54"/>
      <c r="AT117" s="18" t="s">
        <v>199</v>
      </c>
      <c r="AU117" s="18" t="s">
        <v>80</v>
      </c>
    </row>
    <row r="118" spans="2:65" s="1" customFormat="1" ht="16.5" customHeight="1">
      <c r="B118" s="33"/>
      <c r="C118" s="134" t="s">
        <v>225</v>
      </c>
      <c r="D118" s="134" t="s">
        <v>193</v>
      </c>
      <c r="E118" s="135" t="s">
        <v>237</v>
      </c>
      <c r="F118" s="136" t="s">
        <v>238</v>
      </c>
      <c r="G118" s="137" t="s">
        <v>239</v>
      </c>
      <c r="H118" s="138">
        <v>80</v>
      </c>
      <c r="I118" s="139"/>
      <c r="J118" s="140">
        <f>ROUND(I118*H118,2)</f>
        <v>0</v>
      </c>
      <c r="K118" s="141"/>
      <c r="L118" s="33"/>
      <c r="M118" s="142" t="s">
        <v>19</v>
      </c>
      <c r="N118" s="143" t="s">
        <v>42</v>
      </c>
      <c r="P118" s="144">
        <f>O118*H118</f>
        <v>0</v>
      </c>
      <c r="Q118" s="144">
        <v>3.0000000000000001E-5</v>
      </c>
      <c r="R118" s="144">
        <f>Q118*H118</f>
        <v>2.4000000000000002E-3</v>
      </c>
      <c r="S118" s="144">
        <v>0</v>
      </c>
      <c r="T118" s="145">
        <f>S118*H118</f>
        <v>0</v>
      </c>
      <c r="AR118" s="146" t="s">
        <v>197</v>
      </c>
      <c r="AT118" s="146" t="s">
        <v>193</v>
      </c>
      <c r="AU118" s="146" t="s">
        <v>80</v>
      </c>
      <c r="AY118" s="18" t="s">
        <v>191</v>
      </c>
      <c r="BE118" s="147">
        <f>IF(N118="základní",J118,0)</f>
        <v>0</v>
      </c>
      <c r="BF118" s="147">
        <f>IF(N118="snížená",J118,0)</f>
        <v>0</v>
      </c>
      <c r="BG118" s="147">
        <f>IF(N118="zákl. přenesená",J118,0)</f>
        <v>0</v>
      </c>
      <c r="BH118" s="147">
        <f>IF(N118="sníž. přenesená",J118,0)</f>
        <v>0</v>
      </c>
      <c r="BI118" s="147">
        <f>IF(N118="nulová",J118,0)</f>
        <v>0</v>
      </c>
      <c r="BJ118" s="18" t="s">
        <v>78</v>
      </c>
      <c r="BK118" s="147">
        <f>ROUND(I118*H118,2)</f>
        <v>0</v>
      </c>
      <c r="BL118" s="18" t="s">
        <v>197</v>
      </c>
      <c r="BM118" s="146" t="s">
        <v>2151</v>
      </c>
    </row>
    <row r="119" spans="2:65" s="1" customFormat="1" ht="11.25">
      <c r="B119" s="33"/>
      <c r="D119" s="148" t="s">
        <v>199</v>
      </c>
      <c r="F119" s="149" t="s">
        <v>241</v>
      </c>
      <c r="I119" s="150"/>
      <c r="L119" s="33"/>
      <c r="M119" s="151"/>
      <c r="T119" s="54"/>
      <c r="AT119" s="18" t="s">
        <v>199</v>
      </c>
      <c r="AU119" s="18" t="s">
        <v>80</v>
      </c>
    </row>
    <row r="120" spans="2:65" s="1" customFormat="1" ht="24.2" customHeight="1">
      <c r="B120" s="33"/>
      <c r="C120" s="134" t="s">
        <v>231</v>
      </c>
      <c r="D120" s="134" t="s">
        <v>193</v>
      </c>
      <c r="E120" s="135" t="s">
        <v>243</v>
      </c>
      <c r="F120" s="136" t="s">
        <v>244</v>
      </c>
      <c r="G120" s="137" t="s">
        <v>245</v>
      </c>
      <c r="H120" s="138">
        <v>10</v>
      </c>
      <c r="I120" s="139"/>
      <c r="J120" s="140">
        <f>ROUND(I120*H120,2)</f>
        <v>0</v>
      </c>
      <c r="K120" s="141"/>
      <c r="L120" s="33"/>
      <c r="M120" s="142" t="s">
        <v>19</v>
      </c>
      <c r="N120" s="143" t="s">
        <v>42</v>
      </c>
      <c r="P120" s="144">
        <f>O120*H120</f>
        <v>0</v>
      </c>
      <c r="Q120" s="144">
        <v>0</v>
      </c>
      <c r="R120" s="144">
        <f>Q120*H120</f>
        <v>0</v>
      </c>
      <c r="S120" s="144">
        <v>0</v>
      </c>
      <c r="T120" s="145">
        <f>S120*H120</f>
        <v>0</v>
      </c>
      <c r="AR120" s="146" t="s">
        <v>197</v>
      </c>
      <c r="AT120" s="146" t="s">
        <v>193</v>
      </c>
      <c r="AU120" s="146" t="s">
        <v>80</v>
      </c>
      <c r="AY120" s="18" t="s">
        <v>191</v>
      </c>
      <c r="BE120" s="147">
        <f>IF(N120="základní",J120,0)</f>
        <v>0</v>
      </c>
      <c r="BF120" s="147">
        <f>IF(N120="snížená",J120,0)</f>
        <v>0</v>
      </c>
      <c r="BG120" s="147">
        <f>IF(N120="zákl. přenesená",J120,0)</f>
        <v>0</v>
      </c>
      <c r="BH120" s="147">
        <f>IF(N120="sníž. přenesená",J120,0)</f>
        <v>0</v>
      </c>
      <c r="BI120" s="147">
        <f>IF(N120="nulová",J120,0)</f>
        <v>0</v>
      </c>
      <c r="BJ120" s="18" t="s">
        <v>78</v>
      </c>
      <c r="BK120" s="147">
        <f>ROUND(I120*H120,2)</f>
        <v>0</v>
      </c>
      <c r="BL120" s="18" t="s">
        <v>197</v>
      </c>
      <c r="BM120" s="146" t="s">
        <v>2152</v>
      </c>
    </row>
    <row r="121" spans="2:65" s="1" customFormat="1" ht="11.25">
      <c r="B121" s="33"/>
      <c r="D121" s="148" t="s">
        <v>199</v>
      </c>
      <c r="F121" s="149" t="s">
        <v>247</v>
      </c>
      <c r="I121" s="150"/>
      <c r="L121" s="33"/>
      <c r="M121" s="151"/>
      <c r="T121" s="54"/>
      <c r="AT121" s="18" t="s">
        <v>199</v>
      </c>
      <c r="AU121" s="18" t="s">
        <v>80</v>
      </c>
    </row>
    <row r="122" spans="2:65" s="1" customFormat="1" ht="49.15" customHeight="1">
      <c r="B122" s="33"/>
      <c r="C122" s="134" t="s">
        <v>236</v>
      </c>
      <c r="D122" s="134" t="s">
        <v>193</v>
      </c>
      <c r="E122" s="135" t="s">
        <v>249</v>
      </c>
      <c r="F122" s="136" t="s">
        <v>250</v>
      </c>
      <c r="G122" s="137" t="s">
        <v>228</v>
      </c>
      <c r="H122" s="138">
        <v>3.6</v>
      </c>
      <c r="I122" s="139"/>
      <c r="J122" s="140">
        <f>ROUND(I122*H122,2)</f>
        <v>0</v>
      </c>
      <c r="K122" s="141"/>
      <c r="L122" s="33"/>
      <c r="M122" s="142" t="s">
        <v>19</v>
      </c>
      <c r="N122" s="143" t="s">
        <v>42</v>
      </c>
      <c r="P122" s="144">
        <f>O122*H122</f>
        <v>0</v>
      </c>
      <c r="Q122" s="144">
        <v>8.6800000000000002E-3</v>
      </c>
      <c r="R122" s="144">
        <f>Q122*H122</f>
        <v>3.1248000000000001E-2</v>
      </c>
      <c r="S122" s="144">
        <v>0</v>
      </c>
      <c r="T122" s="145">
        <f>S122*H122</f>
        <v>0</v>
      </c>
      <c r="AR122" s="146" t="s">
        <v>197</v>
      </c>
      <c r="AT122" s="146" t="s">
        <v>193</v>
      </c>
      <c r="AU122" s="146" t="s">
        <v>80</v>
      </c>
      <c r="AY122" s="18" t="s">
        <v>191</v>
      </c>
      <c r="BE122" s="147">
        <f>IF(N122="základní",J122,0)</f>
        <v>0</v>
      </c>
      <c r="BF122" s="147">
        <f>IF(N122="snížená",J122,0)</f>
        <v>0</v>
      </c>
      <c r="BG122" s="147">
        <f>IF(N122="zákl. přenesená",J122,0)</f>
        <v>0</v>
      </c>
      <c r="BH122" s="147">
        <f>IF(N122="sníž. přenesená",J122,0)</f>
        <v>0</v>
      </c>
      <c r="BI122" s="147">
        <f>IF(N122="nulová",J122,0)</f>
        <v>0</v>
      </c>
      <c r="BJ122" s="18" t="s">
        <v>78</v>
      </c>
      <c r="BK122" s="147">
        <f>ROUND(I122*H122,2)</f>
        <v>0</v>
      </c>
      <c r="BL122" s="18" t="s">
        <v>197</v>
      </c>
      <c r="BM122" s="146" t="s">
        <v>2153</v>
      </c>
    </row>
    <row r="123" spans="2:65" s="1" customFormat="1" ht="11.25">
      <c r="B123" s="33"/>
      <c r="D123" s="148" t="s">
        <v>199</v>
      </c>
      <c r="F123" s="149" t="s">
        <v>252</v>
      </c>
      <c r="I123" s="150"/>
      <c r="L123" s="33"/>
      <c r="M123" s="151"/>
      <c r="T123" s="54"/>
      <c r="AT123" s="18" t="s">
        <v>199</v>
      </c>
      <c r="AU123" s="18" t="s">
        <v>80</v>
      </c>
    </row>
    <row r="124" spans="2:65" s="12" customFormat="1" ht="11.25">
      <c r="B124" s="152"/>
      <c r="D124" s="153" t="s">
        <v>201</v>
      </c>
      <c r="E124" s="154" t="s">
        <v>19</v>
      </c>
      <c r="F124" s="155" t="s">
        <v>2154</v>
      </c>
      <c r="H124" s="156">
        <v>3.6</v>
      </c>
      <c r="I124" s="157"/>
      <c r="L124" s="152"/>
      <c r="M124" s="158"/>
      <c r="T124" s="159"/>
      <c r="AT124" s="154" t="s">
        <v>201</v>
      </c>
      <c r="AU124" s="154" t="s">
        <v>80</v>
      </c>
      <c r="AV124" s="12" t="s">
        <v>80</v>
      </c>
      <c r="AW124" s="12" t="s">
        <v>33</v>
      </c>
      <c r="AX124" s="12" t="s">
        <v>71</v>
      </c>
      <c r="AY124" s="154" t="s">
        <v>191</v>
      </c>
    </row>
    <row r="125" spans="2:65" s="13" customFormat="1" ht="11.25">
      <c r="B125" s="160"/>
      <c r="D125" s="153" t="s">
        <v>201</v>
      </c>
      <c r="E125" s="161" t="s">
        <v>19</v>
      </c>
      <c r="F125" s="162" t="s">
        <v>203</v>
      </c>
      <c r="H125" s="163">
        <v>3.6</v>
      </c>
      <c r="I125" s="164"/>
      <c r="L125" s="160"/>
      <c r="M125" s="165"/>
      <c r="T125" s="166"/>
      <c r="AT125" s="161" t="s">
        <v>201</v>
      </c>
      <c r="AU125" s="161" t="s">
        <v>80</v>
      </c>
      <c r="AV125" s="13" t="s">
        <v>197</v>
      </c>
      <c r="AW125" s="13" t="s">
        <v>33</v>
      </c>
      <c r="AX125" s="13" t="s">
        <v>78</v>
      </c>
      <c r="AY125" s="161" t="s">
        <v>191</v>
      </c>
    </row>
    <row r="126" spans="2:65" s="1" customFormat="1" ht="49.15" customHeight="1">
      <c r="B126" s="33"/>
      <c r="C126" s="134" t="s">
        <v>242</v>
      </c>
      <c r="D126" s="134" t="s">
        <v>193</v>
      </c>
      <c r="E126" s="135" t="s">
        <v>256</v>
      </c>
      <c r="F126" s="136" t="s">
        <v>257</v>
      </c>
      <c r="G126" s="137" t="s">
        <v>228</v>
      </c>
      <c r="H126" s="138">
        <v>15.6</v>
      </c>
      <c r="I126" s="139"/>
      <c r="J126" s="140">
        <f>ROUND(I126*H126,2)</f>
        <v>0</v>
      </c>
      <c r="K126" s="141"/>
      <c r="L126" s="33"/>
      <c r="M126" s="142" t="s">
        <v>19</v>
      </c>
      <c r="N126" s="143" t="s">
        <v>42</v>
      </c>
      <c r="P126" s="144">
        <f>O126*H126</f>
        <v>0</v>
      </c>
      <c r="Q126" s="144">
        <v>3.6900000000000002E-2</v>
      </c>
      <c r="R126" s="144">
        <f>Q126*H126</f>
        <v>0.57564000000000004</v>
      </c>
      <c r="S126" s="144">
        <v>0</v>
      </c>
      <c r="T126" s="145">
        <f>S126*H126</f>
        <v>0</v>
      </c>
      <c r="AR126" s="146" t="s">
        <v>197</v>
      </c>
      <c r="AT126" s="146" t="s">
        <v>193</v>
      </c>
      <c r="AU126" s="146" t="s">
        <v>80</v>
      </c>
      <c r="AY126" s="18" t="s">
        <v>191</v>
      </c>
      <c r="BE126" s="147">
        <f>IF(N126="základní",J126,0)</f>
        <v>0</v>
      </c>
      <c r="BF126" s="147">
        <f>IF(N126="snížená",J126,0)</f>
        <v>0</v>
      </c>
      <c r="BG126" s="147">
        <f>IF(N126="zákl. přenesená",J126,0)</f>
        <v>0</v>
      </c>
      <c r="BH126" s="147">
        <f>IF(N126="sníž. přenesená",J126,0)</f>
        <v>0</v>
      </c>
      <c r="BI126" s="147">
        <f>IF(N126="nulová",J126,0)</f>
        <v>0</v>
      </c>
      <c r="BJ126" s="18" t="s">
        <v>78</v>
      </c>
      <c r="BK126" s="147">
        <f>ROUND(I126*H126,2)</f>
        <v>0</v>
      </c>
      <c r="BL126" s="18" t="s">
        <v>197</v>
      </c>
      <c r="BM126" s="146" t="s">
        <v>2155</v>
      </c>
    </row>
    <row r="127" spans="2:65" s="1" customFormat="1" ht="11.25">
      <c r="B127" s="33"/>
      <c r="D127" s="148" t="s">
        <v>199</v>
      </c>
      <c r="F127" s="149" t="s">
        <v>259</v>
      </c>
      <c r="I127" s="150"/>
      <c r="L127" s="33"/>
      <c r="M127" s="151"/>
      <c r="T127" s="54"/>
      <c r="AT127" s="18" t="s">
        <v>199</v>
      </c>
      <c r="AU127" s="18" t="s">
        <v>80</v>
      </c>
    </row>
    <row r="128" spans="2:65" s="12" customFormat="1" ht="11.25">
      <c r="B128" s="152"/>
      <c r="D128" s="153" t="s">
        <v>201</v>
      </c>
      <c r="E128" s="154" t="s">
        <v>19</v>
      </c>
      <c r="F128" s="155" t="s">
        <v>1107</v>
      </c>
      <c r="H128" s="156">
        <v>1.2</v>
      </c>
      <c r="I128" s="157"/>
      <c r="L128" s="152"/>
      <c r="M128" s="158"/>
      <c r="T128" s="159"/>
      <c r="AT128" s="154" t="s">
        <v>201</v>
      </c>
      <c r="AU128" s="154" t="s">
        <v>80</v>
      </c>
      <c r="AV128" s="12" t="s">
        <v>80</v>
      </c>
      <c r="AW128" s="12" t="s">
        <v>33</v>
      </c>
      <c r="AX128" s="12" t="s">
        <v>71</v>
      </c>
      <c r="AY128" s="154" t="s">
        <v>191</v>
      </c>
    </row>
    <row r="129" spans="2:65" s="12" customFormat="1" ht="11.25">
      <c r="B129" s="152"/>
      <c r="D129" s="153" t="s">
        <v>201</v>
      </c>
      <c r="E129" s="154" t="s">
        <v>19</v>
      </c>
      <c r="F129" s="155" t="s">
        <v>1602</v>
      </c>
      <c r="H129" s="156">
        <v>4.8</v>
      </c>
      <c r="I129" s="157"/>
      <c r="L129" s="152"/>
      <c r="M129" s="158"/>
      <c r="T129" s="159"/>
      <c r="AT129" s="154" t="s">
        <v>201</v>
      </c>
      <c r="AU129" s="154" t="s">
        <v>80</v>
      </c>
      <c r="AV129" s="12" t="s">
        <v>80</v>
      </c>
      <c r="AW129" s="12" t="s">
        <v>33</v>
      </c>
      <c r="AX129" s="12" t="s">
        <v>71</v>
      </c>
      <c r="AY129" s="154" t="s">
        <v>191</v>
      </c>
    </row>
    <row r="130" spans="2:65" s="12" customFormat="1" ht="11.25">
      <c r="B130" s="152"/>
      <c r="D130" s="153" t="s">
        <v>201</v>
      </c>
      <c r="E130" s="154" t="s">
        <v>19</v>
      </c>
      <c r="F130" s="155" t="s">
        <v>2156</v>
      </c>
      <c r="H130" s="156">
        <v>6</v>
      </c>
      <c r="I130" s="157"/>
      <c r="L130" s="152"/>
      <c r="M130" s="158"/>
      <c r="T130" s="159"/>
      <c r="AT130" s="154" t="s">
        <v>201</v>
      </c>
      <c r="AU130" s="154" t="s">
        <v>80</v>
      </c>
      <c r="AV130" s="12" t="s">
        <v>80</v>
      </c>
      <c r="AW130" s="12" t="s">
        <v>33</v>
      </c>
      <c r="AX130" s="12" t="s">
        <v>71</v>
      </c>
      <c r="AY130" s="154" t="s">
        <v>191</v>
      </c>
    </row>
    <row r="131" spans="2:65" s="12" customFormat="1" ht="11.25">
      <c r="B131" s="152"/>
      <c r="D131" s="153" t="s">
        <v>201</v>
      </c>
      <c r="E131" s="154" t="s">
        <v>19</v>
      </c>
      <c r="F131" s="155" t="s">
        <v>1358</v>
      </c>
      <c r="H131" s="156">
        <v>3.6</v>
      </c>
      <c r="I131" s="157"/>
      <c r="L131" s="152"/>
      <c r="M131" s="158"/>
      <c r="T131" s="159"/>
      <c r="AT131" s="154" t="s">
        <v>201</v>
      </c>
      <c r="AU131" s="154" t="s">
        <v>80</v>
      </c>
      <c r="AV131" s="12" t="s">
        <v>80</v>
      </c>
      <c r="AW131" s="12" t="s">
        <v>33</v>
      </c>
      <c r="AX131" s="12" t="s">
        <v>71</v>
      </c>
      <c r="AY131" s="154" t="s">
        <v>191</v>
      </c>
    </row>
    <row r="132" spans="2:65" s="13" customFormat="1" ht="11.25">
      <c r="B132" s="160"/>
      <c r="D132" s="153" t="s">
        <v>201</v>
      </c>
      <c r="E132" s="161" t="s">
        <v>19</v>
      </c>
      <c r="F132" s="162" t="s">
        <v>203</v>
      </c>
      <c r="H132" s="163">
        <v>15.6</v>
      </c>
      <c r="I132" s="164"/>
      <c r="L132" s="160"/>
      <c r="M132" s="165"/>
      <c r="T132" s="166"/>
      <c r="AT132" s="161" t="s">
        <v>201</v>
      </c>
      <c r="AU132" s="161" t="s">
        <v>80</v>
      </c>
      <c r="AV132" s="13" t="s">
        <v>197</v>
      </c>
      <c r="AW132" s="13" t="s">
        <v>33</v>
      </c>
      <c r="AX132" s="13" t="s">
        <v>78</v>
      </c>
      <c r="AY132" s="161" t="s">
        <v>191</v>
      </c>
    </row>
    <row r="133" spans="2:65" s="1" customFormat="1" ht="24.2" customHeight="1">
      <c r="B133" s="33"/>
      <c r="C133" s="134" t="s">
        <v>248</v>
      </c>
      <c r="D133" s="134" t="s">
        <v>193</v>
      </c>
      <c r="E133" s="135" t="s">
        <v>298</v>
      </c>
      <c r="F133" s="136" t="s">
        <v>299</v>
      </c>
      <c r="G133" s="137" t="s">
        <v>146</v>
      </c>
      <c r="H133" s="138">
        <v>76.509</v>
      </c>
      <c r="I133" s="139"/>
      <c r="J133" s="140">
        <f>ROUND(I133*H133,2)</f>
        <v>0</v>
      </c>
      <c r="K133" s="141"/>
      <c r="L133" s="33"/>
      <c r="M133" s="142" t="s">
        <v>19</v>
      </c>
      <c r="N133" s="143" t="s">
        <v>42</v>
      </c>
      <c r="P133" s="144">
        <f>O133*H133</f>
        <v>0</v>
      </c>
      <c r="Q133" s="144">
        <v>0</v>
      </c>
      <c r="R133" s="144">
        <f>Q133*H133</f>
        <v>0</v>
      </c>
      <c r="S133" s="144">
        <v>0</v>
      </c>
      <c r="T133" s="145">
        <f>S133*H133</f>
        <v>0</v>
      </c>
      <c r="AR133" s="146" t="s">
        <v>197</v>
      </c>
      <c r="AT133" s="146" t="s">
        <v>193</v>
      </c>
      <c r="AU133" s="146" t="s">
        <v>80</v>
      </c>
      <c r="AY133" s="18" t="s">
        <v>191</v>
      </c>
      <c r="BE133" s="147">
        <f>IF(N133="základní",J133,0)</f>
        <v>0</v>
      </c>
      <c r="BF133" s="147">
        <f>IF(N133="snížená",J133,0)</f>
        <v>0</v>
      </c>
      <c r="BG133" s="147">
        <f>IF(N133="zákl. přenesená",J133,0)</f>
        <v>0</v>
      </c>
      <c r="BH133" s="147">
        <f>IF(N133="sníž. přenesená",J133,0)</f>
        <v>0</v>
      </c>
      <c r="BI133" s="147">
        <f>IF(N133="nulová",J133,0)</f>
        <v>0</v>
      </c>
      <c r="BJ133" s="18" t="s">
        <v>78</v>
      </c>
      <c r="BK133" s="147">
        <f>ROUND(I133*H133,2)</f>
        <v>0</v>
      </c>
      <c r="BL133" s="18" t="s">
        <v>197</v>
      </c>
      <c r="BM133" s="146" t="s">
        <v>2157</v>
      </c>
    </row>
    <row r="134" spans="2:65" s="1" customFormat="1" ht="11.25">
      <c r="B134" s="33"/>
      <c r="D134" s="148" t="s">
        <v>199</v>
      </c>
      <c r="F134" s="149" t="s">
        <v>301</v>
      </c>
      <c r="I134" s="150"/>
      <c r="L134" s="33"/>
      <c r="M134" s="151"/>
      <c r="T134" s="54"/>
      <c r="AT134" s="18" t="s">
        <v>199</v>
      </c>
      <c r="AU134" s="18" t="s">
        <v>80</v>
      </c>
    </row>
    <row r="135" spans="2:65" s="14" customFormat="1" ht="11.25">
      <c r="B135" s="167"/>
      <c r="D135" s="153" t="s">
        <v>201</v>
      </c>
      <c r="E135" s="168" t="s">
        <v>19</v>
      </c>
      <c r="F135" s="169" t="s">
        <v>273</v>
      </c>
      <c r="H135" s="168" t="s">
        <v>19</v>
      </c>
      <c r="I135" s="170"/>
      <c r="L135" s="167"/>
      <c r="M135" s="171"/>
      <c r="T135" s="172"/>
      <c r="AT135" s="168" t="s">
        <v>201</v>
      </c>
      <c r="AU135" s="168" t="s">
        <v>80</v>
      </c>
      <c r="AV135" s="14" t="s">
        <v>78</v>
      </c>
      <c r="AW135" s="14" t="s">
        <v>33</v>
      </c>
      <c r="AX135" s="14" t="s">
        <v>71</v>
      </c>
      <c r="AY135" s="168" t="s">
        <v>191</v>
      </c>
    </row>
    <row r="136" spans="2:65" s="12" customFormat="1" ht="11.25">
      <c r="B136" s="152"/>
      <c r="D136" s="153" t="s">
        <v>201</v>
      </c>
      <c r="E136" s="154" t="s">
        <v>19</v>
      </c>
      <c r="F136" s="155" t="s">
        <v>2158</v>
      </c>
      <c r="H136" s="156">
        <v>76.509</v>
      </c>
      <c r="I136" s="157"/>
      <c r="L136" s="152"/>
      <c r="M136" s="158"/>
      <c r="T136" s="159"/>
      <c r="AT136" s="154" t="s">
        <v>201</v>
      </c>
      <c r="AU136" s="154" t="s">
        <v>80</v>
      </c>
      <c r="AV136" s="12" t="s">
        <v>80</v>
      </c>
      <c r="AW136" s="12" t="s">
        <v>33</v>
      </c>
      <c r="AX136" s="12" t="s">
        <v>71</v>
      </c>
      <c r="AY136" s="154" t="s">
        <v>191</v>
      </c>
    </row>
    <row r="137" spans="2:65" s="13" customFormat="1" ht="11.25">
      <c r="B137" s="160"/>
      <c r="D137" s="153" t="s">
        <v>201</v>
      </c>
      <c r="E137" s="161" t="s">
        <v>19</v>
      </c>
      <c r="F137" s="162" t="s">
        <v>203</v>
      </c>
      <c r="H137" s="163">
        <v>76.509</v>
      </c>
      <c r="I137" s="164"/>
      <c r="L137" s="160"/>
      <c r="M137" s="165"/>
      <c r="T137" s="166"/>
      <c r="AT137" s="161" t="s">
        <v>201</v>
      </c>
      <c r="AU137" s="161" t="s">
        <v>80</v>
      </c>
      <c r="AV137" s="13" t="s">
        <v>197</v>
      </c>
      <c r="AW137" s="13" t="s">
        <v>33</v>
      </c>
      <c r="AX137" s="13" t="s">
        <v>78</v>
      </c>
      <c r="AY137" s="161" t="s">
        <v>191</v>
      </c>
    </row>
    <row r="138" spans="2:65" s="1" customFormat="1" ht="11.25">
      <c r="B138" s="33"/>
      <c r="D138" s="153" t="s">
        <v>275</v>
      </c>
      <c r="F138" s="173" t="s">
        <v>2159</v>
      </c>
      <c r="L138" s="33"/>
      <c r="M138" s="151"/>
      <c r="T138" s="54"/>
      <c r="AU138" s="18" t="s">
        <v>80</v>
      </c>
    </row>
    <row r="139" spans="2:65" s="1" customFormat="1" ht="11.25">
      <c r="B139" s="33"/>
      <c r="D139" s="153" t="s">
        <v>275</v>
      </c>
      <c r="F139" s="174" t="s">
        <v>2160</v>
      </c>
      <c r="H139" s="175">
        <v>235.6</v>
      </c>
      <c r="L139" s="33"/>
      <c r="M139" s="151"/>
      <c r="T139" s="54"/>
      <c r="AU139" s="18" t="s">
        <v>80</v>
      </c>
    </row>
    <row r="140" spans="2:65" s="1" customFormat="1" ht="11.25">
      <c r="B140" s="33"/>
      <c r="D140" s="153" t="s">
        <v>275</v>
      </c>
      <c r="F140" s="174" t="s">
        <v>2161</v>
      </c>
      <c r="H140" s="175">
        <v>18.649999999999999</v>
      </c>
      <c r="L140" s="33"/>
      <c r="M140" s="151"/>
      <c r="T140" s="54"/>
      <c r="AU140" s="18" t="s">
        <v>80</v>
      </c>
    </row>
    <row r="141" spans="2:65" s="1" customFormat="1" ht="11.25">
      <c r="B141" s="33"/>
      <c r="D141" s="153" t="s">
        <v>275</v>
      </c>
      <c r="F141" s="174" t="s">
        <v>2162</v>
      </c>
      <c r="H141" s="175">
        <v>0.78</v>
      </c>
      <c r="L141" s="33"/>
      <c r="M141" s="151"/>
      <c r="T141" s="54"/>
      <c r="AU141" s="18" t="s">
        <v>80</v>
      </c>
    </row>
    <row r="142" spans="2:65" s="1" customFormat="1" ht="11.25">
      <c r="B142" s="33"/>
      <c r="D142" s="153" t="s">
        <v>275</v>
      </c>
      <c r="F142" s="174" t="s">
        <v>203</v>
      </c>
      <c r="H142" s="175">
        <v>255.03</v>
      </c>
      <c r="L142" s="33"/>
      <c r="M142" s="151"/>
      <c r="T142" s="54"/>
      <c r="AU142" s="18" t="s">
        <v>80</v>
      </c>
    </row>
    <row r="143" spans="2:65" s="1" customFormat="1" ht="33" customHeight="1">
      <c r="B143" s="33"/>
      <c r="C143" s="134" t="s">
        <v>255</v>
      </c>
      <c r="D143" s="134" t="s">
        <v>193</v>
      </c>
      <c r="E143" s="135" t="s">
        <v>309</v>
      </c>
      <c r="F143" s="136" t="s">
        <v>310</v>
      </c>
      <c r="G143" s="137" t="s">
        <v>146</v>
      </c>
      <c r="H143" s="138">
        <v>114.764</v>
      </c>
      <c r="I143" s="139"/>
      <c r="J143" s="140">
        <f>ROUND(I143*H143,2)</f>
        <v>0</v>
      </c>
      <c r="K143" s="141"/>
      <c r="L143" s="33"/>
      <c r="M143" s="142" t="s">
        <v>19</v>
      </c>
      <c r="N143" s="143" t="s">
        <v>42</v>
      </c>
      <c r="P143" s="144">
        <f>O143*H143</f>
        <v>0</v>
      </c>
      <c r="Q143" s="144">
        <v>0</v>
      </c>
      <c r="R143" s="144">
        <f>Q143*H143</f>
        <v>0</v>
      </c>
      <c r="S143" s="144">
        <v>0</v>
      </c>
      <c r="T143" s="145">
        <f>S143*H143</f>
        <v>0</v>
      </c>
      <c r="AR143" s="146" t="s">
        <v>197</v>
      </c>
      <c r="AT143" s="146" t="s">
        <v>193</v>
      </c>
      <c r="AU143" s="146" t="s">
        <v>80</v>
      </c>
      <c r="AY143" s="18" t="s">
        <v>191</v>
      </c>
      <c r="BE143" s="147">
        <f>IF(N143="základní",J143,0)</f>
        <v>0</v>
      </c>
      <c r="BF143" s="147">
        <f>IF(N143="snížená",J143,0)</f>
        <v>0</v>
      </c>
      <c r="BG143" s="147">
        <f>IF(N143="zákl. přenesená",J143,0)</f>
        <v>0</v>
      </c>
      <c r="BH143" s="147">
        <f>IF(N143="sníž. přenesená",J143,0)</f>
        <v>0</v>
      </c>
      <c r="BI143" s="147">
        <f>IF(N143="nulová",J143,0)</f>
        <v>0</v>
      </c>
      <c r="BJ143" s="18" t="s">
        <v>78</v>
      </c>
      <c r="BK143" s="147">
        <f>ROUND(I143*H143,2)</f>
        <v>0</v>
      </c>
      <c r="BL143" s="18" t="s">
        <v>197</v>
      </c>
      <c r="BM143" s="146" t="s">
        <v>2163</v>
      </c>
    </row>
    <row r="144" spans="2:65" s="1" customFormat="1" ht="11.25">
      <c r="B144" s="33"/>
      <c r="D144" s="148" t="s">
        <v>199</v>
      </c>
      <c r="F144" s="149" t="s">
        <v>312</v>
      </c>
      <c r="I144" s="150"/>
      <c r="L144" s="33"/>
      <c r="M144" s="151"/>
      <c r="T144" s="54"/>
      <c r="AT144" s="18" t="s">
        <v>199</v>
      </c>
      <c r="AU144" s="18" t="s">
        <v>80</v>
      </c>
    </row>
    <row r="145" spans="2:65" s="14" customFormat="1" ht="11.25">
      <c r="B145" s="167"/>
      <c r="D145" s="153" t="s">
        <v>201</v>
      </c>
      <c r="E145" s="168" t="s">
        <v>19</v>
      </c>
      <c r="F145" s="169" t="s">
        <v>273</v>
      </c>
      <c r="H145" s="168" t="s">
        <v>19</v>
      </c>
      <c r="I145" s="170"/>
      <c r="L145" s="167"/>
      <c r="M145" s="171"/>
      <c r="T145" s="172"/>
      <c r="AT145" s="168" t="s">
        <v>201</v>
      </c>
      <c r="AU145" s="168" t="s">
        <v>80</v>
      </c>
      <c r="AV145" s="14" t="s">
        <v>78</v>
      </c>
      <c r="AW145" s="14" t="s">
        <v>33</v>
      </c>
      <c r="AX145" s="14" t="s">
        <v>71</v>
      </c>
      <c r="AY145" s="168" t="s">
        <v>191</v>
      </c>
    </row>
    <row r="146" spans="2:65" s="12" customFormat="1" ht="11.25">
      <c r="B146" s="152"/>
      <c r="D146" s="153" t="s">
        <v>201</v>
      </c>
      <c r="E146" s="154" t="s">
        <v>19</v>
      </c>
      <c r="F146" s="155" t="s">
        <v>2164</v>
      </c>
      <c r="H146" s="156">
        <v>114.764</v>
      </c>
      <c r="I146" s="157"/>
      <c r="L146" s="152"/>
      <c r="M146" s="158"/>
      <c r="T146" s="159"/>
      <c r="AT146" s="154" t="s">
        <v>201</v>
      </c>
      <c r="AU146" s="154" t="s">
        <v>80</v>
      </c>
      <c r="AV146" s="12" t="s">
        <v>80</v>
      </c>
      <c r="AW146" s="12" t="s">
        <v>33</v>
      </c>
      <c r="AX146" s="12" t="s">
        <v>71</v>
      </c>
      <c r="AY146" s="154" t="s">
        <v>191</v>
      </c>
    </row>
    <row r="147" spans="2:65" s="13" customFormat="1" ht="11.25">
      <c r="B147" s="160"/>
      <c r="D147" s="153" t="s">
        <v>201</v>
      </c>
      <c r="E147" s="161" t="s">
        <v>19</v>
      </c>
      <c r="F147" s="162" t="s">
        <v>203</v>
      </c>
      <c r="H147" s="163">
        <v>114.764</v>
      </c>
      <c r="I147" s="164"/>
      <c r="L147" s="160"/>
      <c r="M147" s="165"/>
      <c r="T147" s="166"/>
      <c r="AT147" s="161" t="s">
        <v>201</v>
      </c>
      <c r="AU147" s="161" t="s">
        <v>80</v>
      </c>
      <c r="AV147" s="13" t="s">
        <v>197</v>
      </c>
      <c r="AW147" s="13" t="s">
        <v>33</v>
      </c>
      <c r="AX147" s="13" t="s">
        <v>78</v>
      </c>
      <c r="AY147" s="161" t="s">
        <v>191</v>
      </c>
    </row>
    <row r="148" spans="2:65" s="1" customFormat="1" ht="11.25">
      <c r="B148" s="33"/>
      <c r="D148" s="153" t="s">
        <v>275</v>
      </c>
      <c r="F148" s="173" t="s">
        <v>2159</v>
      </c>
      <c r="L148" s="33"/>
      <c r="M148" s="151"/>
      <c r="T148" s="54"/>
      <c r="AU148" s="18" t="s">
        <v>80</v>
      </c>
    </row>
    <row r="149" spans="2:65" s="1" customFormat="1" ht="11.25">
      <c r="B149" s="33"/>
      <c r="D149" s="153" t="s">
        <v>275</v>
      </c>
      <c r="F149" s="174" t="s">
        <v>2160</v>
      </c>
      <c r="H149" s="175">
        <v>235.6</v>
      </c>
      <c r="L149" s="33"/>
      <c r="M149" s="151"/>
      <c r="T149" s="54"/>
      <c r="AU149" s="18" t="s">
        <v>80</v>
      </c>
    </row>
    <row r="150" spans="2:65" s="1" customFormat="1" ht="11.25">
      <c r="B150" s="33"/>
      <c r="D150" s="153" t="s">
        <v>275</v>
      </c>
      <c r="F150" s="174" t="s">
        <v>2161</v>
      </c>
      <c r="H150" s="175">
        <v>18.649999999999999</v>
      </c>
      <c r="L150" s="33"/>
      <c r="M150" s="151"/>
      <c r="T150" s="54"/>
      <c r="AU150" s="18" t="s">
        <v>80</v>
      </c>
    </row>
    <row r="151" spans="2:65" s="1" customFormat="1" ht="11.25">
      <c r="B151" s="33"/>
      <c r="D151" s="153" t="s">
        <v>275</v>
      </c>
      <c r="F151" s="174" t="s">
        <v>2162</v>
      </c>
      <c r="H151" s="175">
        <v>0.78</v>
      </c>
      <c r="L151" s="33"/>
      <c r="M151" s="151"/>
      <c r="T151" s="54"/>
      <c r="AU151" s="18" t="s">
        <v>80</v>
      </c>
    </row>
    <row r="152" spans="2:65" s="1" customFormat="1" ht="11.25">
      <c r="B152" s="33"/>
      <c r="D152" s="153" t="s">
        <v>275</v>
      </c>
      <c r="F152" s="174" t="s">
        <v>203</v>
      </c>
      <c r="H152" s="175">
        <v>255.03</v>
      </c>
      <c r="L152" s="33"/>
      <c r="M152" s="151"/>
      <c r="T152" s="54"/>
      <c r="AU152" s="18" t="s">
        <v>80</v>
      </c>
    </row>
    <row r="153" spans="2:65" s="1" customFormat="1" ht="33" customHeight="1">
      <c r="B153" s="33"/>
      <c r="C153" s="134" t="s">
        <v>8</v>
      </c>
      <c r="D153" s="134" t="s">
        <v>193</v>
      </c>
      <c r="E153" s="135" t="s">
        <v>315</v>
      </c>
      <c r="F153" s="136" t="s">
        <v>316</v>
      </c>
      <c r="G153" s="137" t="s">
        <v>146</v>
      </c>
      <c r="H153" s="138">
        <v>38.255000000000003</v>
      </c>
      <c r="I153" s="139"/>
      <c r="J153" s="140">
        <f>ROUND(I153*H153,2)</f>
        <v>0</v>
      </c>
      <c r="K153" s="141"/>
      <c r="L153" s="33"/>
      <c r="M153" s="142" t="s">
        <v>19</v>
      </c>
      <c r="N153" s="143" t="s">
        <v>42</v>
      </c>
      <c r="P153" s="144">
        <f>O153*H153</f>
        <v>0</v>
      </c>
      <c r="Q153" s="144">
        <v>0</v>
      </c>
      <c r="R153" s="144">
        <f>Q153*H153</f>
        <v>0</v>
      </c>
      <c r="S153" s="144">
        <v>0</v>
      </c>
      <c r="T153" s="145">
        <f>S153*H153</f>
        <v>0</v>
      </c>
      <c r="AR153" s="146" t="s">
        <v>197</v>
      </c>
      <c r="AT153" s="146" t="s">
        <v>193</v>
      </c>
      <c r="AU153" s="146" t="s">
        <v>80</v>
      </c>
      <c r="AY153" s="18" t="s">
        <v>191</v>
      </c>
      <c r="BE153" s="147">
        <f>IF(N153="základní",J153,0)</f>
        <v>0</v>
      </c>
      <c r="BF153" s="147">
        <f>IF(N153="snížená",J153,0)</f>
        <v>0</v>
      </c>
      <c r="BG153" s="147">
        <f>IF(N153="zákl. přenesená",J153,0)</f>
        <v>0</v>
      </c>
      <c r="BH153" s="147">
        <f>IF(N153="sníž. přenesená",J153,0)</f>
        <v>0</v>
      </c>
      <c r="BI153" s="147">
        <f>IF(N153="nulová",J153,0)</f>
        <v>0</v>
      </c>
      <c r="BJ153" s="18" t="s">
        <v>78</v>
      </c>
      <c r="BK153" s="147">
        <f>ROUND(I153*H153,2)</f>
        <v>0</v>
      </c>
      <c r="BL153" s="18" t="s">
        <v>197</v>
      </c>
      <c r="BM153" s="146" t="s">
        <v>2165</v>
      </c>
    </row>
    <row r="154" spans="2:65" s="1" customFormat="1" ht="11.25">
      <c r="B154" s="33"/>
      <c r="D154" s="148" t="s">
        <v>199</v>
      </c>
      <c r="F154" s="149" t="s">
        <v>318</v>
      </c>
      <c r="I154" s="150"/>
      <c r="L154" s="33"/>
      <c r="M154" s="151"/>
      <c r="T154" s="54"/>
      <c r="AT154" s="18" t="s">
        <v>199</v>
      </c>
      <c r="AU154" s="18" t="s">
        <v>80</v>
      </c>
    </row>
    <row r="155" spans="2:65" s="14" customFormat="1" ht="11.25">
      <c r="B155" s="167"/>
      <c r="D155" s="153" t="s">
        <v>201</v>
      </c>
      <c r="E155" s="168" t="s">
        <v>19</v>
      </c>
      <c r="F155" s="169" t="s">
        <v>273</v>
      </c>
      <c r="H155" s="168" t="s">
        <v>19</v>
      </c>
      <c r="I155" s="170"/>
      <c r="L155" s="167"/>
      <c r="M155" s="171"/>
      <c r="T155" s="172"/>
      <c r="AT155" s="168" t="s">
        <v>201</v>
      </c>
      <c r="AU155" s="168" t="s">
        <v>80</v>
      </c>
      <c r="AV155" s="14" t="s">
        <v>78</v>
      </c>
      <c r="AW155" s="14" t="s">
        <v>33</v>
      </c>
      <c r="AX155" s="14" t="s">
        <v>71</v>
      </c>
      <c r="AY155" s="168" t="s">
        <v>191</v>
      </c>
    </row>
    <row r="156" spans="2:65" s="12" customFormat="1" ht="11.25">
      <c r="B156" s="152"/>
      <c r="D156" s="153" t="s">
        <v>201</v>
      </c>
      <c r="E156" s="154" t="s">
        <v>19</v>
      </c>
      <c r="F156" s="155" t="s">
        <v>2166</v>
      </c>
      <c r="H156" s="156">
        <v>38.255000000000003</v>
      </c>
      <c r="I156" s="157"/>
      <c r="L156" s="152"/>
      <c r="M156" s="158"/>
      <c r="T156" s="159"/>
      <c r="AT156" s="154" t="s">
        <v>201</v>
      </c>
      <c r="AU156" s="154" t="s">
        <v>80</v>
      </c>
      <c r="AV156" s="12" t="s">
        <v>80</v>
      </c>
      <c r="AW156" s="12" t="s">
        <v>33</v>
      </c>
      <c r="AX156" s="12" t="s">
        <v>71</v>
      </c>
      <c r="AY156" s="154" t="s">
        <v>191</v>
      </c>
    </row>
    <row r="157" spans="2:65" s="13" customFormat="1" ht="11.25">
      <c r="B157" s="160"/>
      <c r="D157" s="153" t="s">
        <v>201</v>
      </c>
      <c r="E157" s="161" t="s">
        <v>19</v>
      </c>
      <c r="F157" s="162" t="s">
        <v>203</v>
      </c>
      <c r="H157" s="163">
        <v>38.255000000000003</v>
      </c>
      <c r="I157" s="164"/>
      <c r="L157" s="160"/>
      <c r="M157" s="165"/>
      <c r="T157" s="166"/>
      <c r="AT157" s="161" t="s">
        <v>201</v>
      </c>
      <c r="AU157" s="161" t="s">
        <v>80</v>
      </c>
      <c r="AV157" s="13" t="s">
        <v>197</v>
      </c>
      <c r="AW157" s="13" t="s">
        <v>33</v>
      </c>
      <c r="AX157" s="13" t="s">
        <v>78</v>
      </c>
      <c r="AY157" s="161" t="s">
        <v>191</v>
      </c>
    </row>
    <row r="158" spans="2:65" s="1" customFormat="1" ht="11.25">
      <c r="B158" s="33"/>
      <c r="D158" s="153" t="s">
        <v>275</v>
      </c>
      <c r="F158" s="173" t="s">
        <v>2159</v>
      </c>
      <c r="L158" s="33"/>
      <c r="M158" s="151"/>
      <c r="T158" s="54"/>
      <c r="AU158" s="18" t="s">
        <v>80</v>
      </c>
    </row>
    <row r="159" spans="2:65" s="1" customFormat="1" ht="11.25">
      <c r="B159" s="33"/>
      <c r="D159" s="153" t="s">
        <v>275</v>
      </c>
      <c r="F159" s="174" t="s">
        <v>2160</v>
      </c>
      <c r="H159" s="175">
        <v>235.6</v>
      </c>
      <c r="L159" s="33"/>
      <c r="M159" s="151"/>
      <c r="T159" s="54"/>
      <c r="AU159" s="18" t="s">
        <v>80</v>
      </c>
    </row>
    <row r="160" spans="2:65" s="1" customFormat="1" ht="11.25">
      <c r="B160" s="33"/>
      <c r="D160" s="153" t="s">
        <v>275</v>
      </c>
      <c r="F160" s="174" t="s">
        <v>2161</v>
      </c>
      <c r="H160" s="175">
        <v>18.649999999999999</v>
      </c>
      <c r="L160" s="33"/>
      <c r="M160" s="151"/>
      <c r="T160" s="54"/>
      <c r="AU160" s="18" t="s">
        <v>80</v>
      </c>
    </row>
    <row r="161" spans="2:65" s="1" customFormat="1" ht="11.25">
      <c r="B161" s="33"/>
      <c r="D161" s="153" t="s">
        <v>275</v>
      </c>
      <c r="F161" s="174" t="s">
        <v>2162</v>
      </c>
      <c r="H161" s="175">
        <v>0.78</v>
      </c>
      <c r="L161" s="33"/>
      <c r="M161" s="151"/>
      <c r="T161" s="54"/>
      <c r="AU161" s="18" t="s">
        <v>80</v>
      </c>
    </row>
    <row r="162" spans="2:65" s="1" customFormat="1" ht="11.25">
      <c r="B162" s="33"/>
      <c r="D162" s="153" t="s">
        <v>275</v>
      </c>
      <c r="F162" s="174" t="s">
        <v>203</v>
      </c>
      <c r="H162" s="175">
        <v>255.03</v>
      </c>
      <c r="L162" s="33"/>
      <c r="M162" s="151"/>
      <c r="T162" s="54"/>
      <c r="AU162" s="18" t="s">
        <v>80</v>
      </c>
    </row>
    <row r="163" spans="2:65" s="1" customFormat="1" ht="33" customHeight="1">
      <c r="B163" s="33"/>
      <c r="C163" s="134" t="s">
        <v>268</v>
      </c>
      <c r="D163" s="134" t="s">
        <v>193</v>
      </c>
      <c r="E163" s="135" t="s">
        <v>321</v>
      </c>
      <c r="F163" s="136" t="s">
        <v>322</v>
      </c>
      <c r="G163" s="137" t="s">
        <v>146</v>
      </c>
      <c r="H163" s="138">
        <v>25.503</v>
      </c>
      <c r="I163" s="139"/>
      <c r="J163" s="140">
        <f>ROUND(I163*H163,2)</f>
        <v>0</v>
      </c>
      <c r="K163" s="141"/>
      <c r="L163" s="33"/>
      <c r="M163" s="142" t="s">
        <v>19</v>
      </c>
      <c r="N163" s="143" t="s">
        <v>42</v>
      </c>
      <c r="P163" s="144">
        <f>O163*H163</f>
        <v>0</v>
      </c>
      <c r="Q163" s="144">
        <v>0</v>
      </c>
      <c r="R163" s="144">
        <f>Q163*H163</f>
        <v>0</v>
      </c>
      <c r="S163" s="144">
        <v>0</v>
      </c>
      <c r="T163" s="145">
        <f>S163*H163</f>
        <v>0</v>
      </c>
      <c r="AR163" s="146" t="s">
        <v>197</v>
      </c>
      <c r="AT163" s="146" t="s">
        <v>193</v>
      </c>
      <c r="AU163" s="146" t="s">
        <v>80</v>
      </c>
      <c r="AY163" s="18" t="s">
        <v>191</v>
      </c>
      <c r="BE163" s="147">
        <f>IF(N163="základní",J163,0)</f>
        <v>0</v>
      </c>
      <c r="BF163" s="147">
        <f>IF(N163="snížená",J163,0)</f>
        <v>0</v>
      </c>
      <c r="BG163" s="147">
        <f>IF(N163="zákl. přenesená",J163,0)</f>
        <v>0</v>
      </c>
      <c r="BH163" s="147">
        <f>IF(N163="sníž. přenesená",J163,0)</f>
        <v>0</v>
      </c>
      <c r="BI163" s="147">
        <f>IF(N163="nulová",J163,0)</f>
        <v>0</v>
      </c>
      <c r="BJ163" s="18" t="s">
        <v>78</v>
      </c>
      <c r="BK163" s="147">
        <f>ROUND(I163*H163,2)</f>
        <v>0</v>
      </c>
      <c r="BL163" s="18" t="s">
        <v>197</v>
      </c>
      <c r="BM163" s="146" t="s">
        <v>2167</v>
      </c>
    </row>
    <row r="164" spans="2:65" s="1" customFormat="1" ht="11.25">
      <c r="B164" s="33"/>
      <c r="D164" s="148" t="s">
        <v>199</v>
      </c>
      <c r="F164" s="149" t="s">
        <v>324</v>
      </c>
      <c r="I164" s="150"/>
      <c r="L164" s="33"/>
      <c r="M164" s="151"/>
      <c r="T164" s="54"/>
      <c r="AT164" s="18" t="s">
        <v>199</v>
      </c>
      <c r="AU164" s="18" t="s">
        <v>80</v>
      </c>
    </row>
    <row r="165" spans="2:65" s="14" customFormat="1" ht="11.25">
      <c r="B165" s="167"/>
      <c r="D165" s="153" t="s">
        <v>201</v>
      </c>
      <c r="E165" s="168" t="s">
        <v>19</v>
      </c>
      <c r="F165" s="169" t="s">
        <v>273</v>
      </c>
      <c r="H165" s="168" t="s">
        <v>19</v>
      </c>
      <c r="I165" s="170"/>
      <c r="L165" s="167"/>
      <c r="M165" s="171"/>
      <c r="T165" s="172"/>
      <c r="AT165" s="168" t="s">
        <v>201</v>
      </c>
      <c r="AU165" s="168" t="s">
        <v>80</v>
      </c>
      <c r="AV165" s="14" t="s">
        <v>78</v>
      </c>
      <c r="AW165" s="14" t="s">
        <v>33</v>
      </c>
      <c r="AX165" s="14" t="s">
        <v>71</v>
      </c>
      <c r="AY165" s="168" t="s">
        <v>191</v>
      </c>
    </row>
    <row r="166" spans="2:65" s="12" customFormat="1" ht="11.25">
      <c r="B166" s="152"/>
      <c r="D166" s="153" t="s">
        <v>201</v>
      </c>
      <c r="E166" s="154" t="s">
        <v>19</v>
      </c>
      <c r="F166" s="155" t="s">
        <v>2168</v>
      </c>
      <c r="H166" s="156">
        <v>25.503</v>
      </c>
      <c r="I166" s="157"/>
      <c r="L166" s="152"/>
      <c r="M166" s="158"/>
      <c r="T166" s="159"/>
      <c r="AT166" s="154" t="s">
        <v>201</v>
      </c>
      <c r="AU166" s="154" t="s">
        <v>80</v>
      </c>
      <c r="AV166" s="12" t="s">
        <v>80</v>
      </c>
      <c r="AW166" s="12" t="s">
        <v>33</v>
      </c>
      <c r="AX166" s="12" t="s">
        <v>71</v>
      </c>
      <c r="AY166" s="154" t="s">
        <v>191</v>
      </c>
    </row>
    <row r="167" spans="2:65" s="13" customFormat="1" ht="11.25">
      <c r="B167" s="160"/>
      <c r="D167" s="153" t="s">
        <v>201</v>
      </c>
      <c r="E167" s="161" t="s">
        <v>19</v>
      </c>
      <c r="F167" s="162" t="s">
        <v>203</v>
      </c>
      <c r="H167" s="163">
        <v>25.503</v>
      </c>
      <c r="I167" s="164"/>
      <c r="L167" s="160"/>
      <c r="M167" s="165"/>
      <c r="T167" s="166"/>
      <c r="AT167" s="161" t="s">
        <v>201</v>
      </c>
      <c r="AU167" s="161" t="s">
        <v>80</v>
      </c>
      <c r="AV167" s="13" t="s">
        <v>197</v>
      </c>
      <c r="AW167" s="13" t="s">
        <v>33</v>
      </c>
      <c r="AX167" s="13" t="s">
        <v>78</v>
      </c>
      <c r="AY167" s="161" t="s">
        <v>191</v>
      </c>
    </row>
    <row r="168" spans="2:65" s="1" customFormat="1" ht="11.25">
      <c r="B168" s="33"/>
      <c r="D168" s="153" t="s">
        <v>275</v>
      </c>
      <c r="F168" s="173" t="s">
        <v>2159</v>
      </c>
      <c r="L168" s="33"/>
      <c r="M168" s="151"/>
      <c r="T168" s="54"/>
      <c r="AU168" s="18" t="s">
        <v>80</v>
      </c>
    </row>
    <row r="169" spans="2:65" s="1" customFormat="1" ht="11.25">
      <c r="B169" s="33"/>
      <c r="D169" s="153" t="s">
        <v>275</v>
      </c>
      <c r="F169" s="174" t="s">
        <v>2160</v>
      </c>
      <c r="H169" s="175">
        <v>235.6</v>
      </c>
      <c r="L169" s="33"/>
      <c r="M169" s="151"/>
      <c r="T169" s="54"/>
      <c r="AU169" s="18" t="s">
        <v>80</v>
      </c>
    </row>
    <row r="170" spans="2:65" s="1" customFormat="1" ht="11.25">
      <c r="B170" s="33"/>
      <c r="D170" s="153" t="s">
        <v>275</v>
      </c>
      <c r="F170" s="174" t="s">
        <v>2161</v>
      </c>
      <c r="H170" s="175">
        <v>18.649999999999999</v>
      </c>
      <c r="L170" s="33"/>
      <c r="M170" s="151"/>
      <c r="T170" s="54"/>
      <c r="AU170" s="18" t="s">
        <v>80</v>
      </c>
    </row>
    <row r="171" spans="2:65" s="1" customFormat="1" ht="11.25">
      <c r="B171" s="33"/>
      <c r="D171" s="153" t="s">
        <v>275</v>
      </c>
      <c r="F171" s="174" t="s">
        <v>2162</v>
      </c>
      <c r="H171" s="175">
        <v>0.78</v>
      </c>
      <c r="L171" s="33"/>
      <c r="M171" s="151"/>
      <c r="T171" s="54"/>
      <c r="AU171" s="18" t="s">
        <v>80</v>
      </c>
    </row>
    <row r="172" spans="2:65" s="1" customFormat="1" ht="11.25">
      <c r="B172" s="33"/>
      <c r="D172" s="153" t="s">
        <v>275</v>
      </c>
      <c r="F172" s="174" t="s">
        <v>203</v>
      </c>
      <c r="H172" s="175">
        <v>255.03</v>
      </c>
      <c r="L172" s="33"/>
      <c r="M172" s="151"/>
      <c r="T172" s="54"/>
      <c r="AU172" s="18" t="s">
        <v>80</v>
      </c>
    </row>
    <row r="173" spans="2:65" s="1" customFormat="1" ht="24.2" customHeight="1">
      <c r="B173" s="33"/>
      <c r="C173" s="134" t="s">
        <v>279</v>
      </c>
      <c r="D173" s="134" t="s">
        <v>193</v>
      </c>
      <c r="E173" s="135" t="s">
        <v>326</v>
      </c>
      <c r="F173" s="136" t="s">
        <v>327</v>
      </c>
      <c r="G173" s="137" t="s">
        <v>146</v>
      </c>
      <c r="H173" s="138">
        <v>25.503</v>
      </c>
      <c r="I173" s="139"/>
      <c r="J173" s="140">
        <f>ROUND(I173*H173,2)</f>
        <v>0</v>
      </c>
      <c r="K173" s="141"/>
      <c r="L173" s="33"/>
      <c r="M173" s="142" t="s">
        <v>19</v>
      </c>
      <c r="N173" s="143" t="s">
        <v>42</v>
      </c>
      <c r="P173" s="144">
        <f>O173*H173</f>
        <v>0</v>
      </c>
      <c r="Q173" s="144">
        <v>0</v>
      </c>
      <c r="R173" s="144">
        <f>Q173*H173</f>
        <v>0</v>
      </c>
      <c r="S173" s="144">
        <v>0</v>
      </c>
      <c r="T173" s="145">
        <f>S173*H173</f>
        <v>0</v>
      </c>
      <c r="AR173" s="146" t="s">
        <v>197</v>
      </c>
      <c r="AT173" s="146" t="s">
        <v>193</v>
      </c>
      <c r="AU173" s="146" t="s">
        <v>80</v>
      </c>
      <c r="AY173" s="18" t="s">
        <v>191</v>
      </c>
      <c r="BE173" s="147">
        <f>IF(N173="základní",J173,0)</f>
        <v>0</v>
      </c>
      <c r="BF173" s="147">
        <f>IF(N173="snížená",J173,0)</f>
        <v>0</v>
      </c>
      <c r="BG173" s="147">
        <f>IF(N173="zákl. přenesená",J173,0)</f>
        <v>0</v>
      </c>
      <c r="BH173" s="147">
        <f>IF(N173="sníž. přenesená",J173,0)</f>
        <v>0</v>
      </c>
      <c r="BI173" s="147">
        <f>IF(N173="nulová",J173,0)</f>
        <v>0</v>
      </c>
      <c r="BJ173" s="18" t="s">
        <v>78</v>
      </c>
      <c r="BK173" s="147">
        <f>ROUND(I173*H173,2)</f>
        <v>0</v>
      </c>
      <c r="BL173" s="18" t="s">
        <v>197</v>
      </c>
      <c r="BM173" s="146" t="s">
        <v>2169</v>
      </c>
    </row>
    <row r="174" spans="2:65" s="1" customFormat="1" ht="11.25">
      <c r="B174" s="33"/>
      <c r="D174" s="148" t="s">
        <v>199</v>
      </c>
      <c r="F174" s="149" t="s">
        <v>329</v>
      </c>
      <c r="I174" s="150"/>
      <c r="L174" s="33"/>
      <c r="M174" s="151"/>
      <c r="T174" s="54"/>
      <c r="AT174" s="18" t="s">
        <v>199</v>
      </c>
      <c r="AU174" s="18" t="s">
        <v>80</v>
      </c>
    </row>
    <row r="175" spans="2:65" s="14" customFormat="1" ht="11.25">
      <c r="B175" s="167"/>
      <c r="D175" s="153" t="s">
        <v>201</v>
      </c>
      <c r="E175" s="168" t="s">
        <v>19</v>
      </c>
      <c r="F175" s="169" t="s">
        <v>273</v>
      </c>
      <c r="H175" s="168" t="s">
        <v>19</v>
      </c>
      <c r="I175" s="170"/>
      <c r="L175" s="167"/>
      <c r="M175" s="171"/>
      <c r="T175" s="172"/>
      <c r="AT175" s="168" t="s">
        <v>201</v>
      </c>
      <c r="AU175" s="168" t="s">
        <v>80</v>
      </c>
      <c r="AV175" s="14" t="s">
        <v>78</v>
      </c>
      <c r="AW175" s="14" t="s">
        <v>33</v>
      </c>
      <c r="AX175" s="14" t="s">
        <v>71</v>
      </c>
      <c r="AY175" s="168" t="s">
        <v>191</v>
      </c>
    </row>
    <row r="176" spans="2:65" s="12" customFormat="1" ht="11.25">
      <c r="B176" s="152"/>
      <c r="D176" s="153" t="s">
        <v>201</v>
      </c>
      <c r="E176" s="154" t="s">
        <v>19</v>
      </c>
      <c r="F176" s="155" t="s">
        <v>2168</v>
      </c>
      <c r="H176" s="156">
        <v>25.503</v>
      </c>
      <c r="I176" s="157"/>
      <c r="L176" s="152"/>
      <c r="M176" s="158"/>
      <c r="T176" s="159"/>
      <c r="AT176" s="154" t="s">
        <v>201</v>
      </c>
      <c r="AU176" s="154" t="s">
        <v>80</v>
      </c>
      <c r="AV176" s="12" t="s">
        <v>80</v>
      </c>
      <c r="AW176" s="12" t="s">
        <v>33</v>
      </c>
      <c r="AX176" s="12" t="s">
        <v>71</v>
      </c>
      <c r="AY176" s="154" t="s">
        <v>191</v>
      </c>
    </row>
    <row r="177" spans="2:65" s="13" customFormat="1" ht="11.25">
      <c r="B177" s="160"/>
      <c r="D177" s="153" t="s">
        <v>201</v>
      </c>
      <c r="E177" s="161" t="s">
        <v>19</v>
      </c>
      <c r="F177" s="162" t="s">
        <v>203</v>
      </c>
      <c r="H177" s="163">
        <v>25.503</v>
      </c>
      <c r="I177" s="164"/>
      <c r="L177" s="160"/>
      <c r="M177" s="165"/>
      <c r="T177" s="166"/>
      <c r="AT177" s="161" t="s">
        <v>201</v>
      </c>
      <c r="AU177" s="161" t="s">
        <v>80</v>
      </c>
      <c r="AV177" s="13" t="s">
        <v>197</v>
      </c>
      <c r="AW177" s="13" t="s">
        <v>33</v>
      </c>
      <c r="AX177" s="13" t="s">
        <v>78</v>
      </c>
      <c r="AY177" s="161" t="s">
        <v>191</v>
      </c>
    </row>
    <row r="178" spans="2:65" s="1" customFormat="1" ht="11.25">
      <c r="B178" s="33"/>
      <c r="D178" s="153" t="s">
        <v>275</v>
      </c>
      <c r="F178" s="173" t="s">
        <v>2159</v>
      </c>
      <c r="L178" s="33"/>
      <c r="M178" s="151"/>
      <c r="T178" s="54"/>
      <c r="AU178" s="18" t="s">
        <v>80</v>
      </c>
    </row>
    <row r="179" spans="2:65" s="1" customFormat="1" ht="11.25">
      <c r="B179" s="33"/>
      <c r="D179" s="153" t="s">
        <v>275</v>
      </c>
      <c r="F179" s="174" t="s">
        <v>2160</v>
      </c>
      <c r="H179" s="175">
        <v>235.6</v>
      </c>
      <c r="L179" s="33"/>
      <c r="M179" s="151"/>
      <c r="T179" s="54"/>
      <c r="AU179" s="18" t="s">
        <v>80</v>
      </c>
    </row>
    <row r="180" spans="2:65" s="1" customFormat="1" ht="11.25">
      <c r="B180" s="33"/>
      <c r="D180" s="153" t="s">
        <v>275</v>
      </c>
      <c r="F180" s="174" t="s">
        <v>2161</v>
      </c>
      <c r="H180" s="175">
        <v>18.649999999999999</v>
      </c>
      <c r="L180" s="33"/>
      <c r="M180" s="151"/>
      <c r="T180" s="54"/>
      <c r="AU180" s="18" t="s">
        <v>80</v>
      </c>
    </row>
    <row r="181" spans="2:65" s="1" customFormat="1" ht="11.25">
      <c r="B181" s="33"/>
      <c r="D181" s="153" t="s">
        <v>275</v>
      </c>
      <c r="F181" s="174" t="s">
        <v>2162</v>
      </c>
      <c r="H181" s="175">
        <v>0.78</v>
      </c>
      <c r="L181" s="33"/>
      <c r="M181" s="151"/>
      <c r="T181" s="54"/>
      <c r="AU181" s="18" t="s">
        <v>80</v>
      </c>
    </row>
    <row r="182" spans="2:65" s="1" customFormat="1" ht="11.25">
      <c r="B182" s="33"/>
      <c r="D182" s="153" t="s">
        <v>275</v>
      </c>
      <c r="F182" s="174" t="s">
        <v>203</v>
      </c>
      <c r="H182" s="175">
        <v>255.03</v>
      </c>
      <c r="L182" s="33"/>
      <c r="M182" s="151"/>
      <c r="T182" s="54"/>
      <c r="AU182" s="18" t="s">
        <v>80</v>
      </c>
    </row>
    <row r="183" spans="2:65" s="1" customFormat="1" ht="24.2" customHeight="1">
      <c r="B183" s="33"/>
      <c r="C183" s="134" t="s">
        <v>285</v>
      </c>
      <c r="D183" s="134" t="s">
        <v>193</v>
      </c>
      <c r="E183" s="135" t="s">
        <v>332</v>
      </c>
      <c r="F183" s="136" t="s">
        <v>333</v>
      </c>
      <c r="G183" s="137" t="s">
        <v>146</v>
      </c>
      <c r="H183" s="138">
        <v>51.8</v>
      </c>
      <c r="I183" s="139"/>
      <c r="J183" s="140">
        <f>ROUND(I183*H183,2)</f>
        <v>0</v>
      </c>
      <c r="K183" s="141"/>
      <c r="L183" s="33"/>
      <c r="M183" s="142" t="s">
        <v>19</v>
      </c>
      <c r="N183" s="143" t="s">
        <v>42</v>
      </c>
      <c r="P183" s="144">
        <f>O183*H183</f>
        <v>0</v>
      </c>
      <c r="Q183" s="144">
        <v>0</v>
      </c>
      <c r="R183" s="144">
        <f>Q183*H183</f>
        <v>0</v>
      </c>
      <c r="S183" s="144">
        <v>0</v>
      </c>
      <c r="T183" s="145">
        <f>S183*H183</f>
        <v>0</v>
      </c>
      <c r="AR183" s="146" t="s">
        <v>197</v>
      </c>
      <c r="AT183" s="146" t="s">
        <v>193</v>
      </c>
      <c r="AU183" s="146" t="s">
        <v>80</v>
      </c>
      <c r="AY183" s="18" t="s">
        <v>191</v>
      </c>
      <c r="BE183" s="147">
        <f>IF(N183="základní",J183,0)</f>
        <v>0</v>
      </c>
      <c r="BF183" s="147">
        <f>IF(N183="snížená",J183,0)</f>
        <v>0</v>
      </c>
      <c r="BG183" s="147">
        <f>IF(N183="zákl. přenesená",J183,0)</f>
        <v>0</v>
      </c>
      <c r="BH183" s="147">
        <f>IF(N183="sníž. přenesená",J183,0)</f>
        <v>0</v>
      </c>
      <c r="BI183" s="147">
        <f>IF(N183="nulová",J183,0)</f>
        <v>0</v>
      </c>
      <c r="BJ183" s="18" t="s">
        <v>78</v>
      </c>
      <c r="BK183" s="147">
        <f>ROUND(I183*H183,2)</f>
        <v>0</v>
      </c>
      <c r="BL183" s="18" t="s">
        <v>197</v>
      </c>
      <c r="BM183" s="146" t="s">
        <v>2170</v>
      </c>
    </row>
    <row r="184" spans="2:65" s="1" customFormat="1" ht="11.25">
      <c r="B184" s="33"/>
      <c r="D184" s="148" t="s">
        <v>199</v>
      </c>
      <c r="F184" s="149" t="s">
        <v>335</v>
      </c>
      <c r="I184" s="150"/>
      <c r="L184" s="33"/>
      <c r="M184" s="151"/>
      <c r="T184" s="54"/>
      <c r="AT184" s="18" t="s">
        <v>199</v>
      </c>
      <c r="AU184" s="18" t="s">
        <v>80</v>
      </c>
    </row>
    <row r="185" spans="2:65" s="12" customFormat="1" ht="11.25">
      <c r="B185" s="152"/>
      <c r="D185" s="153" t="s">
        <v>201</v>
      </c>
      <c r="E185" s="154" t="s">
        <v>19</v>
      </c>
      <c r="F185" s="155" t="s">
        <v>2171</v>
      </c>
      <c r="H185" s="156">
        <v>51.8</v>
      </c>
      <c r="I185" s="157"/>
      <c r="L185" s="152"/>
      <c r="M185" s="158"/>
      <c r="T185" s="159"/>
      <c r="AT185" s="154" t="s">
        <v>201</v>
      </c>
      <c r="AU185" s="154" t="s">
        <v>80</v>
      </c>
      <c r="AV185" s="12" t="s">
        <v>80</v>
      </c>
      <c r="AW185" s="12" t="s">
        <v>33</v>
      </c>
      <c r="AX185" s="12" t="s">
        <v>71</v>
      </c>
      <c r="AY185" s="154" t="s">
        <v>191</v>
      </c>
    </row>
    <row r="186" spans="2:65" s="13" customFormat="1" ht="11.25">
      <c r="B186" s="160"/>
      <c r="D186" s="153" t="s">
        <v>201</v>
      </c>
      <c r="E186" s="161" t="s">
        <v>19</v>
      </c>
      <c r="F186" s="162" t="s">
        <v>203</v>
      </c>
      <c r="H186" s="163">
        <v>51.8</v>
      </c>
      <c r="I186" s="164"/>
      <c r="L186" s="160"/>
      <c r="M186" s="165"/>
      <c r="T186" s="166"/>
      <c r="AT186" s="161" t="s">
        <v>201</v>
      </c>
      <c r="AU186" s="161" t="s">
        <v>80</v>
      </c>
      <c r="AV186" s="13" t="s">
        <v>197</v>
      </c>
      <c r="AW186" s="13" t="s">
        <v>33</v>
      </c>
      <c r="AX186" s="13" t="s">
        <v>78</v>
      </c>
      <c r="AY186" s="161" t="s">
        <v>191</v>
      </c>
    </row>
    <row r="187" spans="2:65" s="1" customFormat="1" ht="21.75" customHeight="1">
      <c r="B187" s="33"/>
      <c r="C187" s="134" t="s">
        <v>291</v>
      </c>
      <c r="D187" s="134" t="s">
        <v>193</v>
      </c>
      <c r="E187" s="135" t="s">
        <v>343</v>
      </c>
      <c r="F187" s="136" t="s">
        <v>344</v>
      </c>
      <c r="G187" s="137" t="s">
        <v>196</v>
      </c>
      <c r="H187" s="138">
        <v>544.57000000000005</v>
      </c>
      <c r="I187" s="139"/>
      <c r="J187" s="140">
        <f>ROUND(I187*H187,2)</f>
        <v>0</v>
      </c>
      <c r="K187" s="141"/>
      <c r="L187" s="33"/>
      <c r="M187" s="142" t="s">
        <v>19</v>
      </c>
      <c r="N187" s="143" t="s">
        <v>42</v>
      </c>
      <c r="P187" s="144">
        <f>O187*H187</f>
        <v>0</v>
      </c>
      <c r="Q187" s="144">
        <v>8.4000000000000003E-4</v>
      </c>
      <c r="R187" s="144">
        <f>Q187*H187</f>
        <v>0.45743880000000003</v>
      </c>
      <c r="S187" s="144">
        <v>0</v>
      </c>
      <c r="T187" s="145">
        <f>S187*H187</f>
        <v>0</v>
      </c>
      <c r="AR187" s="146" t="s">
        <v>197</v>
      </c>
      <c r="AT187" s="146" t="s">
        <v>193</v>
      </c>
      <c r="AU187" s="146" t="s">
        <v>80</v>
      </c>
      <c r="AY187" s="18" t="s">
        <v>191</v>
      </c>
      <c r="BE187" s="147">
        <f>IF(N187="základní",J187,0)</f>
        <v>0</v>
      </c>
      <c r="BF187" s="147">
        <f>IF(N187="snížená",J187,0)</f>
        <v>0</v>
      </c>
      <c r="BG187" s="147">
        <f>IF(N187="zákl. přenesená",J187,0)</f>
        <v>0</v>
      </c>
      <c r="BH187" s="147">
        <f>IF(N187="sníž. přenesená",J187,0)</f>
        <v>0</v>
      </c>
      <c r="BI187" s="147">
        <f>IF(N187="nulová",J187,0)</f>
        <v>0</v>
      </c>
      <c r="BJ187" s="18" t="s">
        <v>78</v>
      </c>
      <c r="BK187" s="147">
        <f>ROUND(I187*H187,2)</f>
        <v>0</v>
      </c>
      <c r="BL187" s="18" t="s">
        <v>197</v>
      </c>
      <c r="BM187" s="146" t="s">
        <v>2172</v>
      </c>
    </row>
    <row r="188" spans="2:65" s="1" customFormat="1" ht="11.25">
      <c r="B188" s="33"/>
      <c r="D188" s="148" t="s">
        <v>199</v>
      </c>
      <c r="F188" s="149" t="s">
        <v>346</v>
      </c>
      <c r="I188" s="150"/>
      <c r="L188" s="33"/>
      <c r="M188" s="151"/>
      <c r="T188" s="54"/>
      <c r="AT188" s="18" t="s">
        <v>199</v>
      </c>
      <c r="AU188" s="18" t="s">
        <v>80</v>
      </c>
    </row>
    <row r="189" spans="2:65" s="12" customFormat="1" ht="11.25">
      <c r="B189" s="152"/>
      <c r="D189" s="153" t="s">
        <v>201</v>
      </c>
      <c r="E189" s="154" t="s">
        <v>19</v>
      </c>
      <c r="F189" s="155" t="s">
        <v>2173</v>
      </c>
      <c r="H189" s="156">
        <v>502.91</v>
      </c>
      <c r="I189" s="157"/>
      <c r="L189" s="152"/>
      <c r="M189" s="158"/>
      <c r="T189" s="159"/>
      <c r="AT189" s="154" t="s">
        <v>201</v>
      </c>
      <c r="AU189" s="154" t="s">
        <v>80</v>
      </c>
      <c r="AV189" s="12" t="s">
        <v>80</v>
      </c>
      <c r="AW189" s="12" t="s">
        <v>33</v>
      </c>
      <c r="AX189" s="12" t="s">
        <v>71</v>
      </c>
      <c r="AY189" s="154" t="s">
        <v>191</v>
      </c>
    </row>
    <row r="190" spans="2:65" s="12" customFormat="1" ht="11.25">
      <c r="B190" s="152"/>
      <c r="D190" s="153" t="s">
        <v>201</v>
      </c>
      <c r="E190" s="154" t="s">
        <v>19</v>
      </c>
      <c r="F190" s="155" t="s">
        <v>2174</v>
      </c>
      <c r="H190" s="156">
        <v>39.96</v>
      </c>
      <c r="I190" s="157"/>
      <c r="L190" s="152"/>
      <c r="M190" s="158"/>
      <c r="T190" s="159"/>
      <c r="AT190" s="154" t="s">
        <v>201</v>
      </c>
      <c r="AU190" s="154" t="s">
        <v>80</v>
      </c>
      <c r="AV190" s="12" t="s">
        <v>80</v>
      </c>
      <c r="AW190" s="12" t="s">
        <v>33</v>
      </c>
      <c r="AX190" s="12" t="s">
        <v>71</v>
      </c>
      <c r="AY190" s="154" t="s">
        <v>191</v>
      </c>
    </row>
    <row r="191" spans="2:65" s="12" customFormat="1" ht="11.25">
      <c r="B191" s="152"/>
      <c r="D191" s="153" t="s">
        <v>201</v>
      </c>
      <c r="E191" s="154" t="s">
        <v>19</v>
      </c>
      <c r="F191" s="155" t="s">
        <v>2041</v>
      </c>
      <c r="H191" s="156">
        <v>1.7</v>
      </c>
      <c r="I191" s="157"/>
      <c r="L191" s="152"/>
      <c r="M191" s="158"/>
      <c r="T191" s="159"/>
      <c r="AT191" s="154" t="s">
        <v>201</v>
      </c>
      <c r="AU191" s="154" t="s">
        <v>80</v>
      </c>
      <c r="AV191" s="12" t="s">
        <v>80</v>
      </c>
      <c r="AW191" s="12" t="s">
        <v>33</v>
      </c>
      <c r="AX191" s="12" t="s">
        <v>71</v>
      </c>
      <c r="AY191" s="154" t="s">
        <v>191</v>
      </c>
    </row>
    <row r="192" spans="2:65" s="13" customFormat="1" ht="11.25">
      <c r="B192" s="160"/>
      <c r="D192" s="153" t="s">
        <v>201</v>
      </c>
      <c r="E192" s="161" t="s">
        <v>19</v>
      </c>
      <c r="F192" s="162" t="s">
        <v>203</v>
      </c>
      <c r="H192" s="163">
        <v>544.57000000000005</v>
      </c>
      <c r="I192" s="164"/>
      <c r="L192" s="160"/>
      <c r="M192" s="165"/>
      <c r="T192" s="166"/>
      <c r="AT192" s="161" t="s">
        <v>201</v>
      </c>
      <c r="AU192" s="161" t="s">
        <v>80</v>
      </c>
      <c r="AV192" s="13" t="s">
        <v>197</v>
      </c>
      <c r="AW192" s="13" t="s">
        <v>33</v>
      </c>
      <c r="AX192" s="13" t="s">
        <v>78</v>
      </c>
      <c r="AY192" s="161" t="s">
        <v>191</v>
      </c>
    </row>
    <row r="193" spans="2:65" s="1" customFormat="1" ht="24.2" customHeight="1">
      <c r="B193" s="33"/>
      <c r="C193" s="134" t="s">
        <v>297</v>
      </c>
      <c r="D193" s="134" t="s">
        <v>193</v>
      </c>
      <c r="E193" s="135" t="s">
        <v>359</v>
      </c>
      <c r="F193" s="136" t="s">
        <v>360</v>
      </c>
      <c r="G193" s="137" t="s">
        <v>196</v>
      </c>
      <c r="H193" s="138">
        <v>544.57000000000005</v>
      </c>
      <c r="I193" s="139"/>
      <c r="J193" s="140">
        <f>ROUND(I193*H193,2)</f>
        <v>0</v>
      </c>
      <c r="K193" s="141"/>
      <c r="L193" s="33"/>
      <c r="M193" s="142" t="s">
        <v>19</v>
      </c>
      <c r="N193" s="143" t="s">
        <v>42</v>
      </c>
      <c r="P193" s="144">
        <f>O193*H193</f>
        <v>0</v>
      </c>
      <c r="Q193" s="144">
        <v>0</v>
      </c>
      <c r="R193" s="144">
        <f>Q193*H193</f>
        <v>0</v>
      </c>
      <c r="S193" s="144">
        <v>0</v>
      </c>
      <c r="T193" s="145">
        <f>S193*H193</f>
        <v>0</v>
      </c>
      <c r="AR193" s="146" t="s">
        <v>197</v>
      </c>
      <c r="AT193" s="146" t="s">
        <v>193</v>
      </c>
      <c r="AU193" s="146" t="s">
        <v>80</v>
      </c>
      <c r="AY193" s="18" t="s">
        <v>191</v>
      </c>
      <c r="BE193" s="147">
        <f>IF(N193="základní",J193,0)</f>
        <v>0</v>
      </c>
      <c r="BF193" s="147">
        <f>IF(N193="snížená",J193,0)</f>
        <v>0</v>
      </c>
      <c r="BG193" s="147">
        <f>IF(N193="zákl. přenesená",J193,0)</f>
        <v>0</v>
      </c>
      <c r="BH193" s="147">
        <f>IF(N193="sníž. přenesená",J193,0)</f>
        <v>0</v>
      </c>
      <c r="BI193" s="147">
        <f>IF(N193="nulová",J193,0)</f>
        <v>0</v>
      </c>
      <c r="BJ193" s="18" t="s">
        <v>78</v>
      </c>
      <c r="BK193" s="147">
        <f>ROUND(I193*H193,2)</f>
        <v>0</v>
      </c>
      <c r="BL193" s="18" t="s">
        <v>197</v>
      </c>
      <c r="BM193" s="146" t="s">
        <v>2175</v>
      </c>
    </row>
    <row r="194" spans="2:65" s="1" customFormat="1" ht="11.25">
      <c r="B194" s="33"/>
      <c r="D194" s="148" t="s">
        <v>199</v>
      </c>
      <c r="F194" s="149" t="s">
        <v>362</v>
      </c>
      <c r="I194" s="150"/>
      <c r="L194" s="33"/>
      <c r="M194" s="151"/>
      <c r="T194" s="54"/>
      <c r="AT194" s="18" t="s">
        <v>199</v>
      </c>
      <c r="AU194" s="18" t="s">
        <v>80</v>
      </c>
    </row>
    <row r="195" spans="2:65" s="1" customFormat="1" ht="37.9" customHeight="1">
      <c r="B195" s="33"/>
      <c r="C195" s="134" t="s">
        <v>308</v>
      </c>
      <c r="D195" s="134" t="s">
        <v>193</v>
      </c>
      <c r="E195" s="135" t="s">
        <v>391</v>
      </c>
      <c r="F195" s="136" t="s">
        <v>392</v>
      </c>
      <c r="G195" s="137" t="s">
        <v>146</v>
      </c>
      <c r="H195" s="138">
        <v>164.7</v>
      </c>
      <c r="I195" s="139"/>
      <c r="J195" s="140">
        <f>ROUND(I195*H195,2)</f>
        <v>0</v>
      </c>
      <c r="K195" s="141"/>
      <c r="L195" s="33"/>
      <c r="M195" s="142" t="s">
        <v>19</v>
      </c>
      <c r="N195" s="143" t="s">
        <v>42</v>
      </c>
      <c r="P195" s="144">
        <f>O195*H195</f>
        <v>0</v>
      </c>
      <c r="Q195" s="144">
        <v>0</v>
      </c>
      <c r="R195" s="144">
        <f>Q195*H195</f>
        <v>0</v>
      </c>
      <c r="S195" s="144">
        <v>0</v>
      </c>
      <c r="T195" s="145">
        <f>S195*H195</f>
        <v>0</v>
      </c>
      <c r="AR195" s="146" t="s">
        <v>197</v>
      </c>
      <c r="AT195" s="146" t="s">
        <v>193</v>
      </c>
      <c r="AU195" s="146" t="s">
        <v>80</v>
      </c>
      <c r="AY195" s="18" t="s">
        <v>191</v>
      </c>
      <c r="BE195" s="147">
        <f>IF(N195="základní",J195,0)</f>
        <v>0</v>
      </c>
      <c r="BF195" s="147">
        <f>IF(N195="snížená",J195,0)</f>
        <v>0</v>
      </c>
      <c r="BG195" s="147">
        <f>IF(N195="zákl. přenesená",J195,0)</f>
        <v>0</v>
      </c>
      <c r="BH195" s="147">
        <f>IF(N195="sníž. přenesená",J195,0)</f>
        <v>0</v>
      </c>
      <c r="BI195" s="147">
        <f>IF(N195="nulová",J195,0)</f>
        <v>0</v>
      </c>
      <c r="BJ195" s="18" t="s">
        <v>78</v>
      </c>
      <c r="BK195" s="147">
        <f>ROUND(I195*H195,2)</f>
        <v>0</v>
      </c>
      <c r="BL195" s="18" t="s">
        <v>197</v>
      </c>
      <c r="BM195" s="146" t="s">
        <v>393</v>
      </c>
    </row>
    <row r="196" spans="2:65" s="1" customFormat="1" ht="11.25">
      <c r="B196" s="33"/>
      <c r="D196" s="148" t="s">
        <v>199</v>
      </c>
      <c r="F196" s="149" t="s">
        <v>394</v>
      </c>
      <c r="I196" s="150"/>
      <c r="L196" s="33"/>
      <c r="M196" s="151"/>
      <c r="T196" s="54"/>
      <c r="AT196" s="18" t="s">
        <v>199</v>
      </c>
      <c r="AU196" s="18" t="s">
        <v>80</v>
      </c>
    </row>
    <row r="197" spans="2:65" s="14" customFormat="1" ht="11.25">
      <c r="B197" s="167"/>
      <c r="D197" s="153" t="s">
        <v>201</v>
      </c>
      <c r="E197" s="168" t="s">
        <v>19</v>
      </c>
      <c r="F197" s="169" t="s">
        <v>395</v>
      </c>
      <c r="H197" s="168" t="s">
        <v>19</v>
      </c>
      <c r="I197" s="170"/>
      <c r="L197" s="167"/>
      <c r="M197" s="171"/>
      <c r="T197" s="172"/>
      <c r="AT197" s="168" t="s">
        <v>201</v>
      </c>
      <c r="AU197" s="168" t="s">
        <v>80</v>
      </c>
      <c r="AV197" s="14" t="s">
        <v>78</v>
      </c>
      <c r="AW197" s="14" t="s">
        <v>33</v>
      </c>
      <c r="AX197" s="14" t="s">
        <v>71</v>
      </c>
      <c r="AY197" s="168" t="s">
        <v>191</v>
      </c>
    </row>
    <row r="198" spans="2:65" s="12" customFormat="1" ht="11.25">
      <c r="B198" s="152"/>
      <c r="D198" s="153" t="s">
        <v>201</v>
      </c>
      <c r="E198" s="154" t="s">
        <v>19</v>
      </c>
      <c r="F198" s="155" t="s">
        <v>2176</v>
      </c>
      <c r="H198" s="156">
        <v>18.12</v>
      </c>
      <c r="I198" s="157"/>
      <c r="L198" s="152"/>
      <c r="M198" s="158"/>
      <c r="T198" s="159"/>
      <c r="AT198" s="154" t="s">
        <v>201</v>
      </c>
      <c r="AU198" s="154" t="s">
        <v>80</v>
      </c>
      <c r="AV198" s="12" t="s">
        <v>80</v>
      </c>
      <c r="AW198" s="12" t="s">
        <v>33</v>
      </c>
      <c r="AX198" s="12" t="s">
        <v>71</v>
      </c>
      <c r="AY198" s="154" t="s">
        <v>191</v>
      </c>
    </row>
    <row r="199" spans="2:65" s="12" customFormat="1" ht="11.25">
      <c r="B199" s="152"/>
      <c r="D199" s="153" t="s">
        <v>201</v>
      </c>
      <c r="E199" s="154" t="s">
        <v>19</v>
      </c>
      <c r="F199" s="155" t="s">
        <v>2177</v>
      </c>
      <c r="H199" s="156">
        <v>80.53</v>
      </c>
      <c r="I199" s="157"/>
      <c r="L199" s="152"/>
      <c r="M199" s="158"/>
      <c r="T199" s="159"/>
      <c r="AT199" s="154" t="s">
        <v>201</v>
      </c>
      <c r="AU199" s="154" t="s">
        <v>80</v>
      </c>
      <c r="AV199" s="12" t="s">
        <v>80</v>
      </c>
      <c r="AW199" s="12" t="s">
        <v>33</v>
      </c>
      <c r="AX199" s="12" t="s">
        <v>71</v>
      </c>
      <c r="AY199" s="154" t="s">
        <v>191</v>
      </c>
    </row>
    <row r="200" spans="2:65" s="12" customFormat="1" ht="11.25">
      <c r="B200" s="152"/>
      <c r="D200" s="153" t="s">
        <v>201</v>
      </c>
      <c r="E200" s="154" t="s">
        <v>19</v>
      </c>
      <c r="F200" s="155" t="s">
        <v>2178</v>
      </c>
      <c r="H200" s="156">
        <v>66.05</v>
      </c>
      <c r="I200" s="157"/>
      <c r="L200" s="152"/>
      <c r="M200" s="158"/>
      <c r="T200" s="159"/>
      <c r="AT200" s="154" t="s">
        <v>201</v>
      </c>
      <c r="AU200" s="154" t="s">
        <v>80</v>
      </c>
      <c r="AV200" s="12" t="s">
        <v>80</v>
      </c>
      <c r="AW200" s="12" t="s">
        <v>33</v>
      </c>
      <c r="AX200" s="12" t="s">
        <v>71</v>
      </c>
      <c r="AY200" s="154" t="s">
        <v>191</v>
      </c>
    </row>
    <row r="201" spans="2:65" s="13" customFormat="1" ht="11.25">
      <c r="B201" s="160"/>
      <c r="D201" s="153" t="s">
        <v>201</v>
      </c>
      <c r="E201" s="161" t="s">
        <v>19</v>
      </c>
      <c r="F201" s="162" t="s">
        <v>203</v>
      </c>
      <c r="H201" s="163">
        <v>164.7</v>
      </c>
      <c r="I201" s="164"/>
      <c r="L201" s="160"/>
      <c r="M201" s="165"/>
      <c r="T201" s="166"/>
      <c r="AT201" s="161" t="s">
        <v>201</v>
      </c>
      <c r="AU201" s="161" t="s">
        <v>80</v>
      </c>
      <c r="AV201" s="13" t="s">
        <v>197</v>
      </c>
      <c r="AW201" s="13" t="s">
        <v>33</v>
      </c>
      <c r="AX201" s="13" t="s">
        <v>78</v>
      </c>
      <c r="AY201" s="161" t="s">
        <v>191</v>
      </c>
    </row>
    <row r="202" spans="2:65" s="1" customFormat="1" ht="37.9" customHeight="1">
      <c r="B202" s="33"/>
      <c r="C202" s="134" t="s">
        <v>314</v>
      </c>
      <c r="D202" s="134" t="s">
        <v>193</v>
      </c>
      <c r="E202" s="135" t="s">
        <v>400</v>
      </c>
      <c r="F202" s="136" t="s">
        <v>401</v>
      </c>
      <c r="G202" s="137" t="s">
        <v>146</v>
      </c>
      <c r="H202" s="138">
        <v>153.018</v>
      </c>
      <c r="I202" s="139"/>
      <c r="J202" s="140">
        <f>ROUND(I202*H202,2)</f>
        <v>0</v>
      </c>
      <c r="K202" s="141"/>
      <c r="L202" s="33"/>
      <c r="M202" s="142" t="s">
        <v>19</v>
      </c>
      <c r="N202" s="143" t="s">
        <v>42</v>
      </c>
      <c r="P202" s="144">
        <f>O202*H202</f>
        <v>0</v>
      </c>
      <c r="Q202" s="144">
        <v>0</v>
      </c>
      <c r="R202" s="144">
        <f>Q202*H202</f>
        <v>0</v>
      </c>
      <c r="S202" s="144">
        <v>0</v>
      </c>
      <c r="T202" s="145">
        <f>S202*H202</f>
        <v>0</v>
      </c>
      <c r="AR202" s="146" t="s">
        <v>197</v>
      </c>
      <c r="AT202" s="146" t="s">
        <v>193</v>
      </c>
      <c r="AU202" s="146" t="s">
        <v>80</v>
      </c>
      <c r="AY202" s="18" t="s">
        <v>191</v>
      </c>
      <c r="BE202" s="147">
        <f>IF(N202="základní",J202,0)</f>
        <v>0</v>
      </c>
      <c r="BF202" s="147">
        <f>IF(N202="snížená",J202,0)</f>
        <v>0</v>
      </c>
      <c r="BG202" s="147">
        <f>IF(N202="zákl. přenesená",J202,0)</f>
        <v>0</v>
      </c>
      <c r="BH202" s="147">
        <f>IF(N202="sníž. přenesená",J202,0)</f>
        <v>0</v>
      </c>
      <c r="BI202" s="147">
        <f>IF(N202="nulová",J202,0)</f>
        <v>0</v>
      </c>
      <c r="BJ202" s="18" t="s">
        <v>78</v>
      </c>
      <c r="BK202" s="147">
        <f>ROUND(I202*H202,2)</f>
        <v>0</v>
      </c>
      <c r="BL202" s="18" t="s">
        <v>197</v>
      </c>
      <c r="BM202" s="146" t="s">
        <v>402</v>
      </c>
    </row>
    <row r="203" spans="2:65" s="1" customFormat="1" ht="11.25">
      <c r="B203" s="33"/>
      <c r="D203" s="148" t="s">
        <v>199</v>
      </c>
      <c r="F203" s="149" t="s">
        <v>403</v>
      </c>
      <c r="I203" s="150"/>
      <c r="L203" s="33"/>
      <c r="M203" s="151"/>
      <c r="T203" s="54"/>
      <c r="AT203" s="18" t="s">
        <v>199</v>
      </c>
      <c r="AU203" s="18" t="s">
        <v>80</v>
      </c>
    </row>
    <row r="204" spans="2:65" s="14" customFormat="1" ht="11.25">
      <c r="B204" s="167"/>
      <c r="D204" s="153" t="s">
        <v>201</v>
      </c>
      <c r="E204" s="168" t="s">
        <v>19</v>
      </c>
      <c r="F204" s="169" t="s">
        <v>273</v>
      </c>
      <c r="H204" s="168" t="s">
        <v>19</v>
      </c>
      <c r="I204" s="170"/>
      <c r="L204" s="167"/>
      <c r="M204" s="171"/>
      <c r="T204" s="172"/>
      <c r="AT204" s="168" t="s">
        <v>201</v>
      </c>
      <c r="AU204" s="168" t="s">
        <v>80</v>
      </c>
      <c r="AV204" s="14" t="s">
        <v>78</v>
      </c>
      <c r="AW204" s="14" t="s">
        <v>33</v>
      </c>
      <c r="AX204" s="14" t="s">
        <v>71</v>
      </c>
      <c r="AY204" s="168" t="s">
        <v>191</v>
      </c>
    </row>
    <row r="205" spans="2:65" s="14" customFormat="1" ht="11.25">
      <c r="B205" s="167"/>
      <c r="D205" s="153" t="s">
        <v>201</v>
      </c>
      <c r="E205" s="168" t="s">
        <v>19</v>
      </c>
      <c r="F205" s="169" t="s">
        <v>404</v>
      </c>
      <c r="H205" s="168" t="s">
        <v>19</v>
      </c>
      <c r="I205" s="170"/>
      <c r="L205" s="167"/>
      <c r="M205" s="171"/>
      <c r="T205" s="172"/>
      <c r="AT205" s="168" t="s">
        <v>201</v>
      </c>
      <c r="AU205" s="168" t="s">
        <v>80</v>
      </c>
      <c r="AV205" s="14" t="s">
        <v>78</v>
      </c>
      <c r="AW205" s="14" t="s">
        <v>33</v>
      </c>
      <c r="AX205" s="14" t="s">
        <v>71</v>
      </c>
      <c r="AY205" s="168" t="s">
        <v>191</v>
      </c>
    </row>
    <row r="206" spans="2:65" s="12" customFormat="1" ht="11.25">
      <c r="B206" s="152"/>
      <c r="D206" s="153" t="s">
        <v>201</v>
      </c>
      <c r="E206" s="154" t="s">
        <v>19</v>
      </c>
      <c r="F206" s="155" t="s">
        <v>2158</v>
      </c>
      <c r="H206" s="156">
        <v>76.509</v>
      </c>
      <c r="I206" s="157"/>
      <c r="L206" s="152"/>
      <c r="M206" s="158"/>
      <c r="T206" s="159"/>
      <c r="AT206" s="154" t="s">
        <v>201</v>
      </c>
      <c r="AU206" s="154" t="s">
        <v>80</v>
      </c>
      <c r="AV206" s="12" t="s">
        <v>80</v>
      </c>
      <c r="AW206" s="12" t="s">
        <v>33</v>
      </c>
      <c r="AX206" s="12" t="s">
        <v>71</v>
      </c>
      <c r="AY206" s="154" t="s">
        <v>191</v>
      </c>
    </row>
    <row r="207" spans="2:65" s="14" customFormat="1" ht="11.25">
      <c r="B207" s="167"/>
      <c r="D207" s="153" t="s">
        <v>201</v>
      </c>
      <c r="E207" s="168" t="s">
        <v>19</v>
      </c>
      <c r="F207" s="169" t="s">
        <v>406</v>
      </c>
      <c r="H207" s="168" t="s">
        <v>19</v>
      </c>
      <c r="I207" s="170"/>
      <c r="L207" s="167"/>
      <c r="M207" s="171"/>
      <c r="T207" s="172"/>
      <c r="AT207" s="168" t="s">
        <v>201</v>
      </c>
      <c r="AU207" s="168" t="s">
        <v>80</v>
      </c>
      <c r="AV207" s="14" t="s">
        <v>78</v>
      </c>
      <c r="AW207" s="14" t="s">
        <v>33</v>
      </c>
      <c r="AX207" s="14" t="s">
        <v>71</v>
      </c>
      <c r="AY207" s="168" t="s">
        <v>191</v>
      </c>
    </row>
    <row r="208" spans="2:65" s="12" customFormat="1" ht="11.25">
      <c r="B208" s="152"/>
      <c r="D208" s="153" t="s">
        <v>201</v>
      </c>
      <c r="E208" s="154" t="s">
        <v>19</v>
      </c>
      <c r="F208" s="155" t="s">
        <v>2179</v>
      </c>
      <c r="H208" s="156">
        <v>76.509</v>
      </c>
      <c r="I208" s="157"/>
      <c r="L208" s="152"/>
      <c r="M208" s="158"/>
      <c r="T208" s="159"/>
      <c r="AT208" s="154" t="s">
        <v>201</v>
      </c>
      <c r="AU208" s="154" t="s">
        <v>80</v>
      </c>
      <c r="AV208" s="12" t="s">
        <v>80</v>
      </c>
      <c r="AW208" s="12" t="s">
        <v>33</v>
      </c>
      <c r="AX208" s="12" t="s">
        <v>71</v>
      </c>
      <c r="AY208" s="154" t="s">
        <v>191</v>
      </c>
    </row>
    <row r="209" spans="2:65" s="13" customFormat="1" ht="11.25">
      <c r="B209" s="160"/>
      <c r="D209" s="153" t="s">
        <v>201</v>
      </c>
      <c r="E209" s="161" t="s">
        <v>19</v>
      </c>
      <c r="F209" s="162" t="s">
        <v>203</v>
      </c>
      <c r="H209" s="163">
        <v>153.018</v>
      </c>
      <c r="I209" s="164"/>
      <c r="L209" s="160"/>
      <c r="M209" s="165"/>
      <c r="T209" s="166"/>
      <c r="AT209" s="161" t="s">
        <v>201</v>
      </c>
      <c r="AU209" s="161" t="s">
        <v>80</v>
      </c>
      <c r="AV209" s="13" t="s">
        <v>197</v>
      </c>
      <c r="AW209" s="13" t="s">
        <v>33</v>
      </c>
      <c r="AX209" s="13" t="s">
        <v>78</v>
      </c>
      <c r="AY209" s="161" t="s">
        <v>191</v>
      </c>
    </row>
    <row r="210" spans="2:65" s="1" customFormat="1" ht="11.25">
      <c r="B210" s="33"/>
      <c r="D210" s="153" t="s">
        <v>275</v>
      </c>
      <c r="F210" s="173" t="s">
        <v>2159</v>
      </c>
      <c r="L210" s="33"/>
      <c r="M210" s="151"/>
      <c r="T210" s="54"/>
      <c r="AU210" s="18" t="s">
        <v>80</v>
      </c>
    </row>
    <row r="211" spans="2:65" s="1" customFormat="1" ht="11.25">
      <c r="B211" s="33"/>
      <c r="D211" s="153" t="s">
        <v>275</v>
      </c>
      <c r="F211" s="174" t="s">
        <v>2160</v>
      </c>
      <c r="H211" s="175">
        <v>235.6</v>
      </c>
      <c r="L211" s="33"/>
      <c r="M211" s="151"/>
      <c r="T211" s="54"/>
      <c r="AU211" s="18" t="s">
        <v>80</v>
      </c>
    </row>
    <row r="212" spans="2:65" s="1" customFormat="1" ht="11.25">
      <c r="B212" s="33"/>
      <c r="D212" s="153" t="s">
        <v>275</v>
      </c>
      <c r="F212" s="174" t="s">
        <v>2161</v>
      </c>
      <c r="H212" s="175">
        <v>18.649999999999999</v>
      </c>
      <c r="L212" s="33"/>
      <c r="M212" s="151"/>
      <c r="T212" s="54"/>
      <c r="AU212" s="18" t="s">
        <v>80</v>
      </c>
    </row>
    <row r="213" spans="2:65" s="1" customFormat="1" ht="11.25">
      <c r="B213" s="33"/>
      <c r="D213" s="153" t="s">
        <v>275</v>
      </c>
      <c r="F213" s="174" t="s">
        <v>2162</v>
      </c>
      <c r="H213" s="175">
        <v>0.78</v>
      </c>
      <c r="L213" s="33"/>
      <c r="M213" s="151"/>
      <c r="T213" s="54"/>
      <c r="AU213" s="18" t="s">
        <v>80</v>
      </c>
    </row>
    <row r="214" spans="2:65" s="1" customFormat="1" ht="11.25">
      <c r="B214" s="33"/>
      <c r="D214" s="153" t="s">
        <v>275</v>
      </c>
      <c r="F214" s="174" t="s">
        <v>203</v>
      </c>
      <c r="H214" s="175">
        <v>255.03</v>
      </c>
      <c r="L214" s="33"/>
      <c r="M214" s="151"/>
      <c r="T214" s="54"/>
      <c r="AU214" s="18" t="s">
        <v>80</v>
      </c>
    </row>
    <row r="215" spans="2:65" s="1" customFormat="1" ht="37.9" customHeight="1">
      <c r="B215" s="33"/>
      <c r="C215" s="134" t="s">
        <v>320</v>
      </c>
      <c r="D215" s="134" t="s">
        <v>193</v>
      </c>
      <c r="E215" s="135" t="s">
        <v>409</v>
      </c>
      <c r="F215" s="136" t="s">
        <v>410</v>
      </c>
      <c r="G215" s="137" t="s">
        <v>146</v>
      </c>
      <c r="H215" s="138">
        <v>180.15899999999999</v>
      </c>
      <c r="I215" s="139"/>
      <c r="J215" s="140">
        <f>ROUND(I215*H215,2)</f>
        <v>0</v>
      </c>
      <c r="K215" s="141"/>
      <c r="L215" s="33"/>
      <c r="M215" s="142" t="s">
        <v>19</v>
      </c>
      <c r="N215" s="143" t="s">
        <v>42</v>
      </c>
      <c r="P215" s="144">
        <f>O215*H215</f>
        <v>0</v>
      </c>
      <c r="Q215" s="144">
        <v>0</v>
      </c>
      <c r="R215" s="144">
        <f>Q215*H215</f>
        <v>0</v>
      </c>
      <c r="S215" s="144">
        <v>0</v>
      </c>
      <c r="T215" s="145">
        <f>S215*H215</f>
        <v>0</v>
      </c>
      <c r="AR215" s="146" t="s">
        <v>197</v>
      </c>
      <c r="AT215" s="146" t="s">
        <v>193</v>
      </c>
      <c r="AU215" s="146" t="s">
        <v>80</v>
      </c>
      <c r="AY215" s="18" t="s">
        <v>191</v>
      </c>
      <c r="BE215" s="147">
        <f>IF(N215="základní",J215,0)</f>
        <v>0</v>
      </c>
      <c r="BF215" s="147">
        <f>IF(N215="snížená",J215,0)</f>
        <v>0</v>
      </c>
      <c r="BG215" s="147">
        <f>IF(N215="zákl. přenesená",J215,0)</f>
        <v>0</v>
      </c>
      <c r="BH215" s="147">
        <f>IF(N215="sníž. přenesená",J215,0)</f>
        <v>0</v>
      </c>
      <c r="BI215" s="147">
        <f>IF(N215="nulová",J215,0)</f>
        <v>0</v>
      </c>
      <c r="BJ215" s="18" t="s">
        <v>78</v>
      </c>
      <c r="BK215" s="147">
        <f>ROUND(I215*H215,2)</f>
        <v>0</v>
      </c>
      <c r="BL215" s="18" t="s">
        <v>197</v>
      </c>
      <c r="BM215" s="146" t="s">
        <v>411</v>
      </c>
    </row>
    <row r="216" spans="2:65" s="1" customFormat="1" ht="11.25">
      <c r="B216" s="33"/>
      <c r="D216" s="148" t="s">
        <v>199</v>
      </c>
      <c r="F216" s="149" t="s">
        <v>412</v>
      </c>
      <c r="I216" s="150"/>
      <c r="L216" s="33"/>
      <c r="M216" s="151"/>
      <c r="T216" s="54"/>
      <c r="AT216" s="18" t="s">
        <v>199</v>
      </c>
      <c r="AU216" s="18" t="s">
        <v>80</v>
      </c>
    </row>
    <row r="217" spans="2:65" s="14" customFormat="1" ht="11.25">
      <c r="B217" s="167"/>
      <c r="D217" s="153" t="s">
        <v>201</v>
      </c>
      <c r="E217" s="168" t="s">
        <v>19</v>
      </c>
      <c r="F217" s="169" t="s">
        <v>273</v>
      </c>
      <c r="H217" s="168" t="s">
        <v>19</v>
      </c>
      <c r="I217" s="170"/>
      <c r="L217" s="167"/>
      <c r="M217" s="171"/>
      <c r="T217" s="172"/>
      <c r="AT217" s="168" t="s">
        <v>201</v>
      </c>
      <c r="AU217" s="168" t="s">
        <v>80</v>
      </c>
      <c r="AV217" s="14" t="s">
        <v>78</v>
      </c>
      <c r="AW217" s="14" t="s">
        <v>33</v>
      </c>
      <c r="AX217" s="14" t="s">
        <v>71</v>
      </c>
      <c r="AY217" s="168" t="s">
        <v>191</v>
      </c>
    </row>
    <row r="218" spans="2:65" s="14" customFormat="1" ht="11.25">
      <c r="B218" s="167"/>
      <c r="D218" s="153" t="s">
        <v>201</v>
      </c>
      <c r="E218" s="168" t="s">
        <v>19</v>
      </c>
      <c r="F218" s="169" t="s">
        <v>404</v>
      </c>
      <c r="H218" s="168" t="s">
        <v>19</v>
      </c>
      <c r="I218" s="170"/>
      <c r="L218" s="167"/>
      <c r="M218" s="171"/>
      <c r="T218" s="172"/>
      <c r="AT218" s="168" t="s">
        <v>201</v>
      </c>
      <c r="AU218" s="168" t="s">
        <v>80</v>
      </c>
      <c r="AV218" s="14" t="s">
        <v>78</v>
      </c>
      <c r="AW218" s="14" t="s">
        <v>33</v>
      </c>
      <c r="AX218" s="14" t="s">
        <v>71</v>
      </c>
      <c r="AY218" s="168" t="s">
        <v>191</v>
      </c>
    </row>
    <row r="219" spans="2:65" s="12" customFormat="1" ht="11.25">
      <c r="B219" s="152"/>
      <c r="D219" s="153" t="s">
        <v>201</v>
      </c>
      <c r="E219" s="154" t="s">
        <v>19</v>
      </c>
      <c r="F219" s="155" t="s">
        <v>2180</v>
      </c>
      <c r="H219" s="156">
        <v>153.018</v>
      </c>
      <c r="I219" s="157"/>
      <c r="L219" s="152"/>
      <c r="M219" s="158"/>
      <c r="T219" s="159"/>
      <c r="AT219" s="154" t="s">
        <v>201</v>
      </c>
      <c r="AU219" s="154" t="s">
        <v>80</v>
      </c>
      <c r="AV219" s="12" t="s">
        <v>80</v>
      </c>
      <c r="AW219" s="12" t="s">
        <v>33</v>
      </c>
      <c r="AX219" s="12" t="s">
        <v>71</v>
      </c>
      <c r="AY219" s="154" t="s">
        <v>191</v>
      </c>
    </row>
    <row r="220" spans="2:65" s="14" customFormat="1" ht="11.25">
      <c r="B220" s="167"/>
      <c r="D220" s="153" t="s">
        <v>201</v>
      </c>
      <c r="E220" s="168" t="s">
        <v>19</v>
      </c>
      <c r="F220" s="169" t="s">
        <v>414</v>
      </c>
      <c r="H220" s="168" t="s">
        <v>19</v>
      </c>
      <c r="I220" s="170"/>
      <c r="L220" s="167"/>
      <c r="M220" s="171"/>
      <c r="T220" s="172"/>
      <c r="AT220" s="168" t="s">
        <v>201</v>
      </c>
      <c r="AU220" s="168" t="s">
        <v>80</v>
      </c>
      <c r="AV220" s="14" t="s">
        <v>78</v>
      </c>
      <c r="AW220" s="14" t="s">
        <v>33</v>
      </c>
      <c r="AX220" s="14" t="s">
        <v>71</v>
      </c>
      <c r="AY220" s="168" t="s">
        <v>191</v>
      </c>
    </row>
    <row r="221" spans="2:65" s="12" customFormat="1" ht="11.25">
      <c r="B221" s="152"/>
      <c r="D221" s="153" t="s">
        <v>201</v>
      </c>
      <c r="E221" s="154" t="s">
        <v>19</v>
      </c>
      <c r="F221" s="155" t="s">
        <v>2181</v>
      </c>
      <c r="H221" s="156">
        <v>27.140999999999998</v>
      </c>
      <c r="I221" s="157"/>
      <c r="L221" s="152"/>
      <c r="M221" s="158"/>
      <c r="T221" s="159"/>
      <c r="AT221" s="154" t="s">
        <v>201</v>
      </c>
      <c r="AU221" s="154" t="s">
        <v>80</v>
      </c>
      <c r="AV221" s="12" t="s">
        <v>80</v>
      </c>
      <c r="AW221" s="12" t="s">
        <v>33</v>
      </c>
      <c r="AX221" s="12" t="s">
        <v>71</v>
      </c>
      <c r="AY221" s="154" t="s">
        <v>191</v>
      </c>
    </row>
    <row r="222" spans="2:65" s="13" customFormat="1" ht="11.25">
      <c r="B222" s="160"/>
      <c r="D222" s="153" t="s">
        <v>201</v>
      </c>
      <c r="E222" s="161" t="s">
        <v>19</v>
      </c>
      <c r="F222" s="162" t="s">
        <v>203</v>
      </c>
      <c r="H222" s="163">
        <v>180.15899999999999</v>
      </c>
      <c r="I222" s="164"/>
      <c r="L222" s="160"/>
      <c r="M222" s="165"/>
      <c r="T222" s="166"/>
      <c r="AT222" s="161" t="s">
        <v>201</v>
      </c>
      <c r="AU222" s="161" t="s">
        <v>80</v>
      </c>
      <c r="AV222" s="13" t="s">
        <v>197</v>
      </c>
      <c r="AW222" s="13" t="s">
        <v>33</v>
      </c>
      <c r="AX222" s="13" t="s">
        <v>78</v>
      </c>
      <c r="AY222" s="161" t="s">
        <v>191</v>
      </c>
    </row>
    <row r="223" spans="2:65" s="1" customFormat="1" ht="11.25">
      <c r="B223" s="33"/>
      <c r="D223" s="153" t="s">
        <v>275</v>
      </c>
      <c r="F223" s="173" t="s">
        <v>2159</v>
      </c>
      <c r="L223" s="33"/>
      <c r="M223" s="151"/>
      <c r="T223" s="54"/>
      <c r="AU223" s="18" t="s">
        <v>80</v>
      </c>
    </row>
    <row r="224" spans="2:65" s="1" customFormat="1" ht="11.25">
      <c r="B224" s="33"/>
      <c r="D224" s="153" t="s">
        <v>275</v>
      </c>
      <c r="F224" s="174" t="s">
        <v>2160</v>
      </c>
      <c r="H224" s="175">
        <v>235.6</v>
      </c>
      <c r="L224" s="33"/>
      <c r="M224" s="151"/>
      <c r="T224" s="54"/>
      <c r="AU224" s="18" t="s">
        <v>80</v>
      </c>
    </row>
    <row r="225" spans="2:65" s="1" customFormat="1" ht="11.25">
      <c r="B225" s="33"/>
      <c r="D225" s="153" t="s">
        <v>275</v>
      </c>
      <c r="F225" s="174" t="s">
        <v>2161</v>
      </c>
      <c r="H225" s="175">
        <v>18.649999999999999</v>
      </c>
      <c r="L225" s="33"/>
      <c r="M225" s="151"/>
      <c r="T225" s="54"/>
      <c r="AU225" s="18" t="s">
        <v>80</v>
      </c>
    </row>
    <row r="226" spans="2:65" s="1" customFormat="1" ht="11.25">
      <c r="B226" s="33"/>
      <c r="D226" s="153" t="s">
        <v>275</v>
      </c>
      <c r="F226" s="174" t="s">
        <v>2162</v>
      </c>
      <c r="H226" s="175">
        <v>0.78</v>
      </c>
      <c r="L226" s="33"/>
      <c r="M226" s="151"/>
      <c r="T226" s="54"/>
      <c r="AU226" s="18" t="s">
        <v>80</v>
      </c>
    </row>
    <row r="227" spans="2:65" s="1" customFormat="1" ht="11.25">
      <c r="B227" s="33"/>
      <c r="D227" s="153" t="s">
        <v>275</v>
      </c>
      <c r="F227" s="174" t="s">
        <v>203</v>
      </c>
      <c r="H227" s="175">
        <v>255.03</v>
      </c>
      <c r="L227" s="33"/>
      <c r="M227" s="151"/>
      <c r="T227" s="54"/>
      <c r="AU227" s="18" t="s">
        <v>80</v>
      </c>
    </row>
    <row r="228" spans="2:65" s="1" customFormat="1" ht="37.9" customHeight="1">
      <c r="B228" s="33"/>
      <c r="C228" s="134" t="s">
        <v>7</v>
      </c>
      <c r="D228" s="134" t="s">
        <v>193</v>
      </c>
      <c r="E228" s="135" t="s">
        <v>417</v>
      </c>
      <c r="F228" s="136" t="s">
        <v>418</v>
      </c>
      <c r="G228" s="137" t="s">
        <v>146</v>
      </c>
      <c r="H228" s="138">
        <v>25.503</v>
      </c>
      <c r="I228" s="139"/>
      <c r="J228" s="140">
        <f>ROUND(I228*H228,2)</f>
        <v>0</v>
      </c>
      <c r="K228" s="141"/>
      <c r="L228" s="33"/>
      <c r="M228" s="142" t="s">
        <v>19</v>
      </c>
      <c r="N228" s="143" t="s">
        <v>42</v>
      </c>
      <c r="P228" s="144">
        <f>O228*H228</f>
        <v>0</v>
      </c>
      <c r="Q228" s="144">
        <v>0</v>
      </c>
      <c r="R228" s="144">
        <f>Q228*H228</f>
        <v>0</v>
      </c>
      <c r="S228" s="144">
        <v>0</v>
      </c>
      <c r="T228" s="145">
        <f>S228*H228</f>
        <v>0</v>
      </c>
      <c r="AR228" s="146" t="s">
        <v>197</v>
      </c>
      <c r="AT228" s="146" t="s">
        <v>193</v>
      </c>
      <c r="AU228" s="146" t="s">
        <v>80</v>
      </c>
      <c r="AY228" s="18" t="s">
        <v>191</v>
      </c>
      <c r="BE228" s="147">
        <f>IF(N228="základní",J228,0)</f>
        <v>0</v>
      </c>
      <c r="BF228" s="147">
        <f>IF(N228="snížená",J228,0)</f>
        <v>0</v>
      </c>
      <c r="BG228" s="147">
        <f>IF(N228="zákl. přenesená",J228,0)</f>
        <v>0</v>
      </c>
      <c r="BH228" s="147">
        <f>IF(N228="sníž. přenesená",J228,0)</f>
        <v>0</v>
      </c>
      <c r="BI228" s="147">
        <f>IF(N228="nulová",J228,0)</f>
        <v>0</v>
      </c>
      <c r="BJ228" s="18" t="s">
        <v>78</v>
      </c>
      <c r="BK228" s="147">
        <f>ROUND(I228*H228,2)</f>
        <v>0</v>
      </c>
      <c r="BL228" s="18" t="s">
        <v>197</v>
      </c>
      <c r="BM228" s="146" t="s">
        <v>419</v>
      </c>
    </row>
    <row r="229" spans="2:65" s="1" customFormat="1" ht="11.25">
      <c r="B229" s="33"/>
      <c r="D229" s="148" t="s">
        <v>199</v>
      </c>
      <c r="F229" s="149" t="s">
        <v>420</v>
      </c>
      <c r="I229" s="150"/>
      <c r="L229" s="33"/>
      <c r="M229" s="151"/>
      <c r="T229" s="54"/>
      <c r="AT229" s="18" t="s">
        <v>199</v>
      </c>
      <c r="AU229" s="18" t="s">
        <v>80</v>
      </c>
    </row>
    <row r="230" spans="2:65" s="14" customFormat="1" ht="11.25">
      <c r="B230" s="167"/>
      <c r="D230" s="153" t="s">
        <v>201</v>
      </c>
      <c r="E230" s="168" t="s">
        <v>19</v>
      </c>
      <c r="F230" s="169" t="s">
        <v>273</v>
      </c>
      <c r="H230" s="168" t="s">
        <v>19</v>
      </c>
      <c r="I230" s="170"/>
      <c r="L230" s="167"/>
      <c r="M230" s="171"/>
      <c r="T230" s="172"/>
      <c r="AT230" s="168" t="s">
        <v>201</v>
      </c>
      <c r="AU230" s="168" t="s">
        <v>80</v>
      </c>
      <c r="AV230" s="14" t="s">
        <v>78</v>
      </c>
      <c r="AW230" s="14" t="s">
        <v>33</v>
      </c>
      <c r="AX230" s="14" t="s">
        <v>71</v>
      </c>
      <c r="AY230" s="168" t="s">
        <v>191</v>
      </c>
    </row>
    <row r="231" spans="2:65" s="12" customFormat="1" ht="11.25">
      <c r="B231" s="152"/>
      <c r="D231" s="153" t="s">
        <v>201</v>
      </c>
      <c r="E231" s="154" t="s">
        <v>19</v>
      </c>
      <c r="F231" s="155" t="s">
        <v>2168</v>
      </c>
      <c r="H231" s="156">
        <v>25.503</v>
      </c>
      <c r="I231" s="157"/>
      <c r="L231" s="152"/>
      <c r="M231" s="158"/>
      <c r="T231" s="159"/>
      <c r="AT231" s="154" t="s">
        <v>201</v>
      </c>
      <c r="AU231" s="154" t="s">
        <v>80</v>
      </c>
      <c r="AV231" s="12" t="s">
        <v>80</v>
      </c>
      <c r="AW231" s="12" t="s">
        <v>33</v>
      </c>
      <c r="AX231" s="12" t="s">
        <v>71</v>
      </c>
      <c r="AY231" s="154" t="s">
        <v>191</v>
      </c>
    </row>
    <row r="232" spans="2:65" s="13" customFormat="1" ht="11.25">
      <c r="B232" s="160"/>
      <c r="D232" s="153" t="s">
        <v>201</v>
      </c>
      <c r="E232" s="161" t="s">
        <v>19</v>
      </c>
      <c r="F232" s="162" t="s">
        <v>203</v>
      </c>
      <c r="H232" s="163">
        <v>25.503</v>
      </c>
      <c r="I232" s="164"/>
      <c r="L232" s="160"/>
      <c r="M232" s="165"/>
      <c r="T232" s="166"/>
      <c r="AT232" s="161" t="s">
        <v>201</v>
      </c>
      <c r="AU232" s="161" t="s">
        <v>80</v>
      </c>
      <c r="AV232" s="13" t="s">
        <v>197</v>
      </c>
      <c r="AW232" s="13" t="s">
        <v>33</v>
      </c>
      <c r="AX232" s="13" t="s">
        <v>78</v>
      </c>
      <c r="AY232" s="161" t="s">
        <v>191</v>
      </c>
    </row>
    <row r="233" spans="2:65" s="1" customFormat="1" ht="11.25">
      <c r="B233" s="33"/>
      <c r="D233" s="153" t="s">
        <v>275</v>
      </c>
      <c r="F233" s="173" t="s">
        <v>2159</v>
      </c>
      <c r="L233" s="33"/>
      <c r="M233" s="151"/>
      <c r="T233" s="54"/>
      <c r="AU233" s="18" t="s">
        <v>80</v>
      </c>
    </row>
    <row r="234" spans="2:65" s="1" customFormat="1" ht="11.25">
      <c r="B234" s="33"/>
      <c r="D234" s="153" t="s">
        <v>275</v>
      </c>
      <c r="F234" s="174" t="s">
        <v>2160</v>
      </c>
      <c r="H234" s="175">
        <v>235.6</v>
      </c>
      <c r="L234" s="33"/>
      <c r="M234" s="151"/>
      <c r="T234" s="54"/>
      <c r="AU234" s="18" t="s">
        <v>80</v>
      </c>
    </row>
    <row r="235" spans="2:65" s="1" customFormat="1" ht="11.25">
      <c r="B235" s="33"/>
      <c r="D235" s="153" t="s">
        <v>275</v>
      </c>
      <c r="F235" s="174" t="s">
        <v>2161</v>
      </c>
      <c r="H235" s="175">
        <v>18.649999999999999</v>
      </c>
      <c r="L235" s="33"/>
      <c r="M235" s="151"/>
      <c r="T235" s="54"/>
      <c r="AU235" s="18" t="s">
        <v>80</v>
      </c>
    </row>
    <row r="236" spans="2:65" s="1" customFormat="1" ht="11.25">
      <c r="B236" s="33"/>
      <c r="D236" s="153" t="s">
        <v>275</v>
      </c>
      <c r="F236" s="174" t="s">
        <v>2162</v>
      </c>
      <c r="H236" s="175">
        <v>0.78</v>
      </c>
      <c r="L236" s="33"/>
      <c r="M236" s="151"/>
      <c r="T236" s="54"/>
      <c r="AU236" s="18" t="s">
        <v>80</v>
      </c>
    </row>
    <row r="237" spans="2:65" s="1" customFormat="1" ht="11.25">
      <c r="B237" s="33"/>
      <c r="D237" s="153" t="s">
        <v>275</v>
      </c>
      <c r="F237" s="174" t="s">
        <v>203</v>
      </c>
      <c r="H237" s="175">
        <v>255.03</v>
      </c>
      <c r="L237" s="33"/>
      <c r="M237" s="151"/>
      <c r="T237" s="54"/>
      <c r="AU237" s="18" t="s">
        <v>80</v>
      </c>
    </row>
    <row r="238" spans="2:65" s="1" customFormat="1" ht="24.2" customHeight="1">
      <c r="B238" s="33"/>
      <c r="C238" s="134" t="s">
        <v>331</v>
      </c>
      <c r="D238" s="134" t="s">
        <v>193</v>
      </c>
      <c r="E238" s="135" t="s">
        <v>423</v>
      </c>
      <c r="F238" s="136" t="s">
        <v>424</v>
      </c>
      <c r="G238" s="137" t="s">
        <v>146</v>
      </c>
      <c r="H238" s="138">
        <v>76.509</v>
      </c>
      <c r="I238" s="139"/>
      <c r="J238" s="140">
        <f>ROUND(I238*H238,2)</f>
        <v>0</v>
      </c>
      <c r="K238" s="141"/>
      <c r="L238" s="33"/>
      <c r="M238" s="142" t="s">
        <v>19</v>
      </c>
      <c r="N238" s="143" t="s">
        <v>42</v>
      </c>
      <c r="P238" s="144">
        <f>O238*H238</f>
        <v>0</v>
      </c>
      <c r="Q238" s="144">
        <v>0</v>
      </c>
      <c r="R238" s="144">
        <f>Q238*H238</f>
        <v>0</v>
      </c>
      <c r="S238" s="144">
        <v>0</v>
      </c>
      <c r="T238" s="145">
        <f>S238*H238</f>
        <v>0</v>
      </c>
      <c r="AR238" s="146" t="s">
        <v>197</v>
      </c>
      <c r="AT238" s="146" t="s">
        <v>193</v>
      </c>
      <c r="AU238" s="146" t="s">
        <v>80</v>
      </c>
      <c r="AY238" s="18" t="s">
        <v>191</v>
      </c>
      <c r="BE238" s="147">
        <f>IF(N238="základní",J238,0)</f>
        <v>0</v>
      </c>
      <c r="BF238" s="147">
        <f>IF(N238="snížená",J238,0)</f>
        <v>0</v>
      </c>
      <c r="BG238" s="147">
        <f>IF(N238="zákl. přenesená",J238,0)</f>
        <v>0</v>
      </c>
      <c r="BH238" s="147">
        <f>IF(N238="sníž. přenesená",J238,0)</f>
        <v>0</v>
      </c>
      <c r="BI238" s="147">
        <f>IF(N238="nulová",J238,0)</f>
        <v>0</v>
      </c>
      <c r="BJ238" s="18" t="s">
        <v>78</v>
      </c>
      <c r="BK238" s="147">
        <f>ROUND(I238*H238,2)</f>
        <v>0</v>
      </c>
      <c r="BL238" s="18" t="s">
        <v>197</v>
      </c>
      <c r="BM238" s="146" t="s">
        <v>2182</v>
      </c>
    </row>
    <row r="239" spans="2:65" s="1" customFormat="1" ht="11.25">
      <c r="B239" s="33"/>
      <c r="D239" s="148" t="s">
        <v>199</v>
      </c>
      <c r="F239" s="149" t="s">
        <v>426</v>
      </c>
      <c r="I239" s="150"/>
      <c r="L239" s="33"/>
      <c r="M239" s="151"/>
      <c r="T239" s="54"/>
      <c r="AT239" s="18" t="s">
        <v>199</v>
      </c>
      <c r="AU239" s="18" t="s">
        <v>80</v>
      </c>
    </row>
    <row r="240" spans="2:65" s="14" customFormat="1" ht="11.25">
      <c r="B240" s="167"/>
      <c r="D240" s="153" t="s">
        <v>201</v>
      </c>
      <c r="E240" s="168" t="s">
        <v>19</v>
      </c>
      <c r="F240" s="169" t="s">
        <v>273</v>
      </c>
      <c r="H240" s="168" t="s">
        <v>19</v>
      </c>
      <c r="I240" s="170"/>
      <c r="L240" s="167"/>
      <c r="M240" s="171"/>
      <c r="T240" s="172"/>
      <c r="AT240" s="168" t="s">
        <v>201</v>
      </c>
      <c r="AU240" s="168" t="s">
        <v>80</v>
      </c>
      <c r="AV240" s="14" t="s">
        <v>78</v>
      </c>
      <c r="AW240" s="14" t="s">
        <v>33</v>
      </c>
      <c r="AX240" s="14" t="s">
        <v>71</v>
      </c>
      <c r="AY240" s="168" t="s">
        <v>191</v>
      </c>
    </row>
    <row r="241" spans="2:65" s="12" customFormat="1" ht="11.25">
      <c r="B241" s="152"/>
      <c r="D241" s="153" t="s">
        <v>201</v>
      </c>
      <c r="E241" s="154" t="s">
        <v>19</v>
      </c>
      <c r="F241" s="155" t="s">
        <v>2158</v>
      </c>
      <c r="H241" s="156">
        <v>76.509</v>
      </c>
      <c r="I241" s="157"/>
      <c r="L241" s="152"/>
      <c r="M241" s="158"/>
      <c r="T241" s="159"/>
      <c r="AT241" s="154" t="s">
        <v>201</v>
      </c>
      <c r="AU241" s="154" t="s">
        <v>80</v>
      </c>
      <c r="AV241" s="12" t="s">
        <v>80</v>
      </c>
      <c r="AW241" s="12" t="s">
        <v>33</v>
      </c>
      <c r="AX241" s="12" t="s">
        <v>71</v>
      </c>
      <c r="AY241" s="154" t="s">
        <v>191</v>
      </c>
    </row>
    <row r="242" spans="2:65" s="13" customFormat="1" ht="11.25">
      <c r="B242" s="160"/>
      <c r="D242" s="153" t="s">
        <v>201</v>
      </c>
      <c r="E242" s="161" t="s">
        <v>19</v>
      </c>
      <c r="F242" s="162" t="s">
        <v>203</v>
      </c>
      <c r="H242" s="163">
        <v>76.509</v>
      </c>
      <c r="I242" s="164"/>
      <c r="L242" s="160"/>
      <c r="M242" s="165"/>
      <c r="T242" s="166"/>
      <c r="AT242" s="161" t="s">
        <v>201</v>
      </c>
      <c r="AU242" s="161" t="s">
        <v>80</v>
      </c>
      <c r="AV242" s="13" t="s">
        <v>197</v>
      </c>
      <c r="AW242" s="13" t="s">
        <v>33</v>
      </c>
      <c r="AX242" s="13" t="s">
        <v>78</v>
      </c>
      <c r="AY242" s="161" t="s">
        <v>191</v>
      </c>
    </row>
    <row r="243" spans="2:65" s="1" customFormat="1" ht="11.25">
      <c r="B243" s="33"/>
      <c r="D243" s="153" t="s">
        <v>275</v>
      </c>
      <c r="F243" s="173" t="s">
        <v>2159</v>
      </c>
      <c r="L243" s="33"/>
      <c r="M243" s="151"/>
      <c r="T243" s="54"/>
      <c r="AU243" s="18" t="s">
        <v>80</v>
      </c>
    </row>
    <row r="244" spans="2:65" s="1" customFormat="1" ht="11.25">
      <c r="B244" s="33"/>
      <c r="D244" s="153" t="s">
        <v>275</v>
      </c>
      <c r="F244" s="174" t="s">
        <v>2160</v>
      </c>
      <c r="H244" s="175">
        <v>235.6</v>
      </c>
      <c r="L244" s="33"/>
      <c r="M244" s="151"/>
      <c r="T244" s="54"/>
      <c r="AU244" s="18" t="s">
        <v>80</v>
      </c>
    </row>
    <row r="245" spans="2:65" s="1" customFormat="1" ht="11.25">
      <c r="B245" s="33"/>
      <c r="D245" s="153" t="s">
        <v>275</v>
      </c>
      <c r="F245" s="174" t="s">
        <v>2161</v>
      </c>
      <c r="H245" s="175">
        <v>18.649999999999999</v>
      </c>
      <c r="L245" s="33"/>
      <c r="M245" s="151"/>
      <c r="T245" s="54"/>
      <c r="AU245" s="18" t="s">
        <v>80</v>
      </c>
    </row>
    <row r="246" spans="2:65" s="1" customFormat="1" ht="11.25">
      <c r="B246" s="33"/>
      <c r="D246" s="153" t="s">
        <v>275</v>
      </c>
      <c r="F246" s="174" t="s">
        <v>2162</v>
      </c>
      <c r="H246" s="175">
        <v>0.78</v>
      </c>
      <c r="L246" s="33"/>
      <c r="M246" s="151"/>
      <c r="T246" s="54"/>
      <c r="AU246" s="18" t="s">
        <v>80</v>
      </c>
    </row>
    <row r="247" spans="2:65" s="1" customFormat="1" ht="11.25">
      <c r="B247" s="33"/>
      <c r="D247" s="153" t="s">
        <v>275</v>
      </c>
      <c r="F247" s="174" t="s">
        <v>203</v>
      </c>
      <c r="H247" s="175">
        <v>255.03</v>
      </c>
      <c r="L247" s="33"/>
      <c r="M247" s="151"/>
      <c r="T247" s="54"/>
      <c r="AU247" s="18" t="s">
        <v>80</v>
      </c>
    </row>
    <row r="248" spans="2:65" s="1" customFormat="1" ht="24.2" customHeight="1">
      <c r="B248" s="33"/>
      <c r="C248" s="134" t="s">
        <v>337</v>
      </c>
      <c r="D248" s="134" t="s">
        <v>193</v>
      </c>
      <c r="E248" s="135" t="s">
        <v>428</v>
      </c>
      <c r="F248" s="136" t="s">
        <v>429</v>
      </c>
      <c r="G248" s="137" t="s">
        <v>146</v>
      </c>
      <c r="H248" s="138">
        <v>27.140999999999998</v>
      </c>
      <c r="I248" s="139"/>
      <c r="J248" s="140">
        <f>ROUND(I248*H248,2)</f>
        <v>0</v>
      </c>
      <c r="K248" s="141"/>
      <c r="L248" s="33"/>
      <c r="M248" s="142" t="s">
        <v>19</v>
      </c>
      <c r="N248" s="143" t="s">
        <v>42</v>
      </c>
      <c r="P248" s="144">
        <f>O248*H248</f>
        <v>0</v>
      </c>
      <c r="Q248" s="144">
        <v>0</v>
      </c>
      <c r="R248" s="144">
        <f>Q248*H248</f>
        <v>0</v>
      </c>
      <c r="S248" s="144">
        <v>0</v>
      </c>
      <c r="T248" s="145">
        <f>S248*H248</f>
        <v>0</v>
      </c>
      <c r="AR248" s="146" t="s">
        <v>197</v>
      </c>
      <c r="AT248" s="146" t="s">
        <v>193</v>
      </c>
      <c r="AU248" s="146" t="s">
        <v>80</v>
      </c>
      <c r="AY248" s="18" t="s">
        <v>191</v>
      </c>
      <c r="BE248" s="147">
        <f>IF(N248="základní",J248,0)</f>
        <v>0</v>
      </c>
      <c r="BF248" s="147">
        <f>IF(N248="snížená",J248,0)</f>
        <v>0</v>
      </c>
      <c r="BG248" s="147">
        <f>IF(N248="zákl. přenesená",J248,0)</f>
        <v>0</v>
      </c>
      <c r="BH248" s="147">
        <f>IF(N248="sníž. přenesená",J248,0)</f>
        <v>0</v>
      </c>
      <c r="BI248" s="147">
        <f>IF(N248="nulová",J248,0)</f>
        <v>0</v>
      </c>
      <c r="BJ248" s="18" t="s">
        <v>78</v>
      </c>
      <c r="BK248" s="147">
        <f>ROUND(I248*H248,2)</f>
        <v>0</v>
      </c>
      <c r="BL248" s="18" t="s">
        <v>197</v>
      </c>
      <c r="BM248" s="146" t="s">
        <v>2183</v>
      </c>
    </row>
    <row r="249" spans="2:65" s="1" customFormat="1" ht="11.25">
      <c r="B249" s="33"/>
      <c r="D249" s="148" t="s">
        <v>199</v>
      </c>
      <c r="F249" s="149" t="s">
        <v>431</v>
      </c>
      <c r="I249" s="150"/>
      <c r="L249" s="33"/>
      <c r="M249" s="151"/>
      <c r="T249" s="54"/>
      <c r="AT249" s="18" t="s">
        <v>199</v>
      </c>
      <c r="AU249" s="18" t="s">
        <v>80</v>
      </c>
    </row>
    <row r="250" spans="2:65" s="14" customFormat="1" ht="11.25">
      <c r="B250" s="167"/>
      <c r="D250" s="153" t="s">
        <v>201</v>
      </c>
      <c r="E250" s="168" t="s">
        <v>19</v>
      </c>
      <c r="F250" s="169" t="s">
        <v>273</v>
      </c>
      <c r="H250" s="168" t="s">
        <v>19</v>
      </c>
      <c r="I250" s="170"/>
      <c r="L250" s="167"/>
      <c r="M250" s="171"/>
      <c r="T250" s="172"/>
      <c r="AT250" s="168" t="s">
        <v>201</v>
      </c>
      <c r="AU250" s="168" t="s">
        <v>80</v>
      </c>
      <c r="AV250" s="14" t="s">
        <v>78</v>
      </c>
      <c r="AW250" s="14" t="s">
        <v>33</v>
      </c>
      <c r="AX250" s="14" t="s">
        <v>71</v>
      </c>
      <c r="AY250" s="168" t="s">
        <v>191</v>
      </c>
    </row>
    <row r="251" spans="2:65" s="12" customFormat="1" ht="11.25">
      <c r="B251" s="152"/>
      <c r="D251" s="153" t="s">
        <v>201</v>
      </c>
      <c r="E251" s="154" t="s">
        <v>19</v>
      </c>
      <c r="F251" s="155" t="s">
        <v>2180</v>
      </c>
      <c r="H251" s="156">
        <v>153.018</v>
      </c>
      <c r="I251" s="157"/>
      <c r="L251" s="152"/>
      <c r="M251" s="158"/>
      <c r="T251" s="159"/>
      <c r="AT251" s="154" t="s">
        <v>201</v>
      </c>
      <c r="AU251" s="154" t="s">
        <v>80</v>
      </c>
      <c r="AV251" s="12" t="s">
        <v>80</v>
      </c>
      <c r="AW251" s="12" t="s">
        <v>33</v>
      </c>
      <c r="AX251" s="12" t="s">
        <v>71</v>
      </c>
      <c r="AY251" s="154" t="s">
        <v>191</v>
      </c>
    </row>
    <row r="252" spans="2:65" s="14" customFormat="1" ht="11.25">
      <c r="B252" s="167"/>
      <c r="D252" s="153" t="s">
        <v>201</v>
      </c>
      <c r="E252" s="168" t="s">
        <v>19</v>
      </c>
      <c r="F252" s="169" t="s">
        <v>432</v>
      </c>
      <c r="H252" s="168" t="s">
        <v>19</v>
      </c>
      <c r="I252" s="170"/>
      <c r="L252" s="167"/>
      <c r="M252" s="171"/>
      <c r="T252" s="172"/>
      <c r="AT252" s="168" t="s">
        <v>201</v>
      </c>
      <c r="AU252" s="168" t="s">
        <v>80</v>
      </c>
      <c r="AV252" s="14" t="s">
        <v>78</v>
      </c>
      <c r="AW252" s="14" t="s">
        <v>33</v>
      </c>
      <c r="AX252" s="14" t="s">
        <v>71</v>
      </c>
      <c r="AY252" s="168" t="s">
        <v>191</v>
      </c>
    </row>
    <row r="253" spans="2:65" s="12" customFormat="1" ht="11.25">
      <c r="B253" s="152"/>
      <c r="D253" s="153" t="s">
        <v>201</v>
      </c>
      <c r="E253" s="154" t="s">
        <v>19</v>
      </c>
      <c r="F253" s="155" t="s">
        <v>2184</v>
      </c>
      <c r="H253" s="156">
        <v>-125.877</v>
      </c>
      <c r="I253" s="157"/>
      <c r="L253" s="152"/>
      <c r="M253" s="158"/>
      <c r="T253" s="159"/>
      <c r="AT253" s="154" t="s">
        <v>201</v>
      </c>
      <c r="AU253" s="154" t="s">
        <v>80</v>
      </c>
      <c r="AV253" s="12" t="s">
        <v>80</v>
      </c>
      <c r="AW253" s="12" t="s">
        <v>33</v>
      </c>
      <c r="AX253" s="12" t="s">
        <v>71</v>
      </c>
      <c r="AY253" s="154" t="s">
        <v>191</v>
      </c>
    </row>
    <row r="254" spans="2:65" s="13" customFormat="1" ht="11.25">
      <c r="B254" s="160"/>
      <c r="D254" s="153" t="s">
        <v>201</v>
      </c>
      <c r="E254" s="161" t="s">
        <v>19</v>
      </c>
      <c r="F254" s="162" t="s">
        <v>203</v>
      </c>
      <c r="H254" s="163">
        <v>27.140999999999998</v>
      </c>
      <c r="I254" s="164"/>
      <c r="L254" s="160"/>
      <c r="M254" s="165"/>
      <c r="T254" s="166"/>
      <c r="AT254" s="161" t="s">
        <v>201</v>
      </c>
      <c r="AU254" s="161" t="s">
        <v>80</v>
      </c>
      <c r="AV254" s="13" t="s">
        <v>197</v>
      </c>
      <c r="AW254" s="13" t="s">
        <v>33</v>
      </c>
      <c r="AX254" s="13" t="s">
        <v>78</v>
      </c>
      <c r="AY254" s="161" t="s">
        <v>191</v>
      </c>
    </row>
    <row r="255" spans="2:65" s="1" customFormat="1" ht="11.25">
      <c r="B255" s="33"/>
      <c r="D255" s="153" t="s">
        <v>275</v>
      </c>
      <c r="F255" s="173" t="s">
        <v>2159</v>
      </c>
      <c r="L255" s="33"/>
      <c r="M255" s="151"/>
      <c r="T255" s="54"/>
      <c r="AU255" s="18" t="s">
        <v>80</v>
      </c>
    </row>
    <row r="256" spans="2:65" s="1" customFormat="1" ht="11.25">
      <c r="B256" s="33"/>
      <c r="D256" s="153" t="s">
        <v>275</v>
      </c>
      <c r="F256" s="174" t="s">
        <v>2160</v>
      </c>
      <c r="H256" s="175">
        <v>235.6</v>
      </c>
      <c r="L256" s="33"/>
      <c r="M256" s="151"/>
      <c r="T256" s="54"/>
      <c r="AU256" s="18" t="s">
        <v>80</v>
      </c>
    </row>
    <row r="257" spans="2:65" s="1" customFormat="1" ht="11.25">
      <c r="B257" s="33"/>
      <c r="D257" s="153" t="s">
        <v>275</v>
      </c>
      <c r="F257" s="174" t="s">
        <v>2161</v>
      </c>
      <c r="H257" s="175">
        <v>18.649999999999999</v>
      </c>
      <c r="L257" s="33"/>
      <c r="M257" s="151"/>
      <c r="T257" s="54"/>
      <c r="AU257" s="18" t="s">
        <v>80</v>
      </c>
    </row>
    <row r="258" spans="2:65" s="1" customFormat="1" ht="11.25">
      <c r="B258" s="33"/>
      <c r="D258" s="153" t="s">
        <v>275</v>
      </c>
      <c r="F258" s="174" t="s">
        <v>2162</v>
      </c>
      <c r="H258" s="175">
        <v>0.78</v>
      </c>
      <c r="L258" s="33"/>
      <c r="M258" s="151"/>
      <c r="T258" s="54"/>
      <c r="AU258" s="18" t="s">
        <v>80</v>
      </c>
    </row>
    <row r="259" spans="2:65" s="1" customFormat="1" ht="11.25">
      <c r="B259" s="33"/>
      <c r="D259" s="153" t="s">
        <v>275</v>
      </c>
      <c r="F259" s="174" t="s">
        <v>203</v>
      </c>
      <c r="H259" s="175">
        <v>255.03</v>
      </c>
      <c r="L259" s="33"/>
      <c r="M259" s="151"/>
      <c r="T259" s="54"/>
      <c r="AU259" s="18" t="s">
        <v>80</v>
      </c>
    </row>
    <row r="260" spans="2:65" s="1" customFormat="1" ht="24.2" customHeight="1">
      <c r="B260" s="33"/>
      <c r="C260" s="134" t="s">
        <v>342</v>
      </c>
      <c r="D260" s="134" t="s">
        <v>193</v>
      </c>
      <c r="E260" s="135" t="s">
        <v>435</v>
      </c>
      <c r="F260" s="136" t="s">
        <v>436</v>
      </c>
      <c r="G260" s="137" t="s">
        <v>146</v>
      </c>
      <c r="H260" s="138">
        <v>153.19999999999999</v>
      </c>
      <c r="I260" s="139"/>
      <c r="J260" s="140">
        <f>ROUND(I260*H260,2)</f>
        <v>0</v>
      </c>
      <c r="K260" s="141"/>
      <c r="L260" s="33"/>
      <c r="M260" s="142" t="s">
        <v>19</v>
      </c>
      <c r="N260" s="143" t="s">
        <v>42</v>
      </c>
      <c r="P260" s="144">
        <f>O260*H260</f>
        <v>0</v>
      </c>
      <c r="Q260" s="144">
        <v>0</v>
      </c>
      <c r="R260" s="144">
        <f>Q260*H260</f>
        <v>0</v>
      </c>
      <c r="S260" s="144">
        <v>0</v>
      </c>
      <c r="T260" s="145">
        <f>S260*H260</f>
        <v>0</v>
      </c>
      <c r="AR260" s="146" t="s">
        <v>197</v>
      </c>
      <c r="AT260" s="146" t="s">
        <v>193</v>
      </c>
      <c r="AU260" s="146" t="s">
        <v>80</v>
      </c>
      <c r="AY260" s="18" t="s">
        <v>191</v>
      </c>
      <c r="BE260" s="147">
        <f>IF(N260="základní",J260,0)</f>
        <v>0</v>
      </c>
      <c r="BF260" s="147">
        <f>IF(N260="snížená",J260,0)</f>
        <v>0</v>
      </c>
      <c r="BG260" s="147">
        <f>IF(N260="zákl. přenesená",J260,0)</f>
        <v>0</v>
      </c>
      <c r="BH260" s="147">
        <f>IF(N260="sníž. přenesená",J260,0)</f>
        <v>0</v>
      </c>
      <c r="BI260" s="147">
        <f>IF(N260="nulová",J260,0)</f>
        <v>0</v>
      </c>
      <c r="BJ260" s="18" t="s">
        <v>78</v>
      </c>
      <c r="BK260" s="147">
        <f>ROUND(I260*H260,2)</f>
        <v>0</v>
      </c>
      <c r="BL260" s="18" t="s">
        <v>197</v>
      </c>
      <c r="BM260" s="146" t="s">
        <v>2185</v>
      </c>
    </row>
    <row r="261" spans="2:65" s="1" customFormat="1" ht="11.25">
      <c r="B261" s="33"/>
      <c r="D261" s="148" t="s">
        <v>199</v>
      </c>
      <c r="F261" s="149" t="s">
        <v>438</v>
      </c>
      <c r="I261" s="150"/>
      <c r="L261" s="33"/>
      <c r="M261" s="151"/>
      <c r="T261" s="54"/>
      <c r="AT261" s="18" t="s">
        <v>199</v>
      </c>
      <c r="AU261" s="18" t="s">
        <v>80</v>
      </c>
    </row>
    <row r="262" spans="2:65" s="14" customFormat="1" ht="11.25">
      <c r="B262" s="167"/>
      <c r="D262" s="153" t="s">
        <v>201</v>
      </c>
      <c r="E262" s="168" t="s">
        <v>19</v>
      </c>
      <c r="F262" s="169" t="s">
        <v>439</v>
      </c>
      <c r="H262" s="168" t="s">
        <v>19</v>
      </c>
      <c r="I262" s="170"/>
      <c r="L262" s="167"/>
      <c r="M262" s="171"/>
      <c r="T262" s="172"/>
      <c r="AT262" s="168" t="s">
        <v>201</v>
      </c>
      <c r="AU262" s="168" t="s">
        <v>80</v>
      </c>
      <c r="AV262" s="14" t="s">
        <v>78</v>
      </c>
      <c r="AW262" s="14" t="s">
        <v>33</v>
      </c>
      <c r="AX262" s="14" t="s">
        <v>71</v>
      </c>
      <c r="AY262" s="168" t="s">
        <v>191</v>
      </c>
    </row>
    <row r="263" spans="2:65" s="12" customFormat="1" ht="11.25">
      <c r="B263" s="152"/>
      <c r="D263" s="153" t="s">
        <v>201</v>
      </c>
      <c r="E263" s="154" t="s">
        <v>19</v>
      </c>
      <c r="F263" s="155" t="s">
        <v>2186</v>
      </c>
      <c r="H263" s="156">
        <v>90.69</v>
      </c>
      <c r="I263" s="157"/>
      <c r="L263" s="152"/>
      <c r="M263" s="158"/>
      <c r="T263" s="159"/>
      <c r="AT263" s="154" t="s">
        <v>201</v>
      </c>
      <c r="AU263" s="154" t="s">
        <v>80</v>
      </c>
      <c r="AV263" s="12" t="s">
        <v>80</v>
      </c>
      <c r="AW263" s="12" t="s">
        <v>33</v>
      </c>
      <c r="AX263" s="12" t="s">
        <v>71</v>
      </c>
      <c r="AY263" s="154" t="s">
        <v>191</v>
      </c>
    </row>
    <row r="264" spans="2:65" s="12" customFormat="1" ht="11.25">
      <c r="B264" s="152"/>
      <c r="D264" s="153" t="s">
        <v>201</v>
      </c>
      <c r="E264" s="154" t="s">
        <v>19</v>
      </c>
      <c r="F264" s="155" t="s">
        <v>2187</v>
      </c>
      <c r="H264" s="156">
        <v>12.48</v>
      </c>
      <c r="I264" s="157"/>
      <c r="L264" s="152"/>
      <c r="M264" s="158"/>
      <c r="T264" s="159"/>
      <c r="AT264" s="154" t="s">
        <v>201</v>
      </c>
      <c r="AU264" s="154" t="s">
        <v>80</v>
      </c>
      <c r="AV264" s="12" t="s">
        <v>80</v>
      </c>
      <c r="AW264" s="12" t="s">
        <v>33</v>
      </c>
      <c r="AX264" s="12" t="s">
        <v>71</v>
      </c>
      <c r="AY264" s="154" t="s">
        <v>191</v>
      </c>
    </row>
    <row r="265" spans="2:65" s="12" customFormat="1" ht="11.25">
      <c r="B265" s="152"/>
      <c r="D265" s="153" t="s">
        <v>201</v>
      </c>
      <c r="E265" s="154" t="s">
        <v>19</v>
      </c>
      <c r="F265" s="155" t="s">
        <v>2188</v>
      </c>
      <c r="H265" s="156">
        <v>0.48</v>
      </c>
      <c r="I265" s="157"/>
      <c r="L265" s="152"/>
      <c r="M265" s="158"/>
      <c r="T265" s="159"/>
      <c r="AT265" s="154" t="s">
        <v>201</v>
      </c>
      <c r="AU265" s="154" t="s">
        <v>80</v>
      </c>
      <c r="AV265" s="12" t="s">
        <v>80</v>
      </c>
      <c r="AW265" s="12" t="s">
        <v>33</v>
      </c>
      <c r="AX265" s="12" t="s">
        <v>71</v>
      </c>
      <c r="AY265" s="154" t="s">
        <v>191</v>
      </c>
    </row>
    <row r="266" spans="2:65" s="15" customFormat="1" ht="11.25">
      <c r="B266" s="176"/>
      <c r="D266" s="153" t="s">
        <v>201</v>
      </c>
      <c r="E266" s="177" t="s">
        <v>19</v>
      </c>
      <c r="F266" s="178" t="s">
        <v>446</v>
      </c>
      <c r="H266" s="179">
        <v>103.65</v>
      </c>
      <c r="I266" s="180"/>
      <c r="L266" s="176"/>
      <c r="M266" s="181"/>
      <c r="T266" s="182"/>
      <c r="AT266" s="177" t="s">
        <v>201</v>
      </c>
      <c r="AU266" s="177" t="s">
        <v>80</v>
      </c>
      <c r="AV266" s="15" t="s">
        <v>148</v>
      </c>
      <c r="AW266" s="15" t="s">
        <v>33</v>
      </c>
      <c r="AX266" s="15" t="s">
        <v>71</v>
      </c>
      <c r="AY266" s="177" t="s">
        <v>191</v>
      </c>
    </row>
    <row r="267" spans="2:65" s="14" customFormat="1" ht="11.25">
      <c r="B267" s="167"/>
      <c r="D267" s="153" t="s">
        <v>201</v>
      </c>
      <c r="E267" s="168" t="s">
        <v>19</v>
      </c>
      <c r="F267" s="169" t="s">
        <v>447</v>
      </c>
      <c r="H267" s="168" t="s">
        <v>19</v>
      </c>
      <c r="I267" s="170"/>
      <c r="L267" s="167"/>
      <c r="M267" s="171"/>
      <c r="T267" s="172"/>
      <c r="AT267" s="168" t="s">
        <v>201</v>
      </c>
      <c r="AU267" s="168" t="s">
        <v>80</v>
      </c>
      <c r="AV267" s="14" t="s">
        <v>78</v>
      </c>
      <c r="AW267" s="14" t="s">
        <v>33</v>
      </c>
      <c r="AX267" s="14" t="s">
        <v>71</v>
      </c>
      <c r="AY267" s="168" t="s">
        <v>191</v>
      </c>
    </row>
    <row r="268" spans="2:65" s="12" customFormat="1" ht="11.25">
      <c r="B268" s="152"/>
      <c r="D268" s="153" t="s">
        <v>201</v>
      </c>
      <c r="E268" s="154" t="s">
        <v>19</v>
      </c>
      <c r="F268" s="155" t="s">
        <v>2189</v>
      </c>
      <c r="H268" s="156">
        <v>49.55</v>
      </c>
      <c r="I268" s="157"/>
      <c r="L268" s="152"/>
      <c r="M268" s="158"/>
      <c r="T268" s="159"/>
      <c r="AT268" s="154" t="s">
        <v>201</v>
      </c>
      <c r="AU268" s="154" t="s">
        <v>80</v>
      </c>
      <c r="AV268" s="12" t="s">
        <v>80</v>
      </c>
      <c r="AW268" s="12" t="s">
        <v>33</v>
      </c>
      <c r="AX268" s="12" t="s">
        <v>71</v>
      </c>
      <c r="AY268" s="154" t="s">
        <v>191</v>
      </c>
    </row>
    <row r="269" spans="2:65" s="15" customFormat="1" ht="11.25">
      <c r="B269" s="176"/>
      <c r="D269" s="153" t="s">
        <v>201</v>
      </c>
      <c r="E269" s="177" t="s">
        <v>19</v>
      </c>
      <c r="F269" s="178" t="s">
        <v>446</v>
      </c>
      <c r="H269" s="179">
        <v>49.55</v>
      </c>
      <c r="I269" s="180"/>
      <c r="L269" s="176"/>
      <c r="M269" s="181"/>
      <c r="T269" s="182"/>
      <c r="AT269" s="177" t="s">
        <v>201</v>
      </c>
      <c r="AU269" s="177" t="s">
        <v>80</v>
      </c>
      <c r="AV269" s="15" t="s">
        <v>148</v>
      </c>
      <c r="AW269" s="15" t="s">
        <v>33</v>
      </c>
      <c r="AX269" s="15" t="s">
        <v>71</v>
      </c>
      <c r="AY269" s="177" t="s">
        <v>191</v>
      </c>
    </row>
    <row r="270" spans="2:65" s="13" customFormat="1" ht="11.25">
      <c r="B270" s="160"/>
      <c r="D270" s="153" t="s">
        <v>201</v>
      </c>
      <c r="E270" s="161" t="s">
        <v>19</v>
      </c>
      <c r="F270" s="162" t="s">
        <v>203</v>
      </c>
      <c r="H270" s="163">
        <v>153.19999999999999</v>
      </c>
      <c r="I270" s="164"/>
      <c r="L270" s="160"/>
      <c r="M270" s="165"/>
      <c r="T270" s="166"/>
      <c r="AT270" s="161" t="s">
        <v>201</v>
      </c>
      <c r="AU270" s="161" t="s">
        <v>80</v>
      </c>
      <c r="AV270" s="13" t="s">
        <v>197</v>
      </c>
      <c r="AW270" s="13" t="s">
        <v>33</v>
      </c>
      <c r="AX270" s="13" t="s">
        <v>78</v>
      </c>
      <c r="AY270" s="161" t="s">
        <v>191</v>
      </c>
    </row>
    <row r="271" spans="2:65" s="1" customFormat="1" ht="37.9" customHeight="1">
      <c r="B271" s="33"/>
      <c r="C271" s="134" t="s">
        <v>351</v>
      </c>
      <c r="D271" s="134" t="s">
        <v>193</v>
      </c>
      <c r="E271" s="135" t="s">
        <v>451</v>
      </c>
      <c r="F271" s="136" t="s">
        <v>452</v>
      </c>
      <c r="G271" s="137" t="s">
        <v>146</v>
      </c>
      <c r="H271" s="138">
        <v>80.53</v>
      </c>
      <c r="I271" s="139"/>
      <c r="J271" s="140">
        <f>ROUND(I271*H271,2)</f>
        <v>0</v>
      </c>
      <c r="K271" s="141"/>
      <c r="L271" s="33"/>
      <c r="M271" s="142" t="s">
        <v>19</v>
      </c>
      <c r="N271" s="143" t="s">
        <v>42</v>
      </c>
      <c r="P271" s="144">
        <f>O271*H271</f>
        <v>0</v>
      </c>
      <c r="Q271" s="144">
        <v>0</v>
      </c>
      <c r="R271" s="144">
        <f>Q271*H271</f>
        <v>0</v>
      </c>
      <c r="S271" s="144">
        <v>0</v>
      </c>
      <c r="T271" s="145">
        <f>S271*H271</f>
        <v>0</v>
      </c>
      <c r="AR271" s="146" t="s">
        <v>197</v>
      </c>
      <c r="AT271" s="146" t="s">
        <v>193</v>
      </c>
      <c r="AU271" s="146" t="s">
        <v>80</v>
      </c>
      <c r="AY271" s="18" t="s">
        <v>191</v>
      </c>
      <c r="BE271" s="147">
        <f>IF(N271="základní",J271,0)</f>
        <v>0</v>
      </c>
      <c r="BF271" s="147">
        <f>IF(N271="snížená",J271,0)</f>
        <v>0</v>
      </c>
      <c r="BG271" s="147">
        <f>IF(N271="zákl. přenesená",J271,0)</f>
        <v>0</v>
      </c>
      <c r="BH271" s="147">
        <f>IF(N271="sníž. přenesená",J271,0)</f>
        <v>0</v>
      </c>
      <c r="BI271" s="147">
        <f>IF(N271="nulová",J271,0)</f>
        <v>0</v>
      </c>
      <c r="BJ271" s="18" t="s">
        <v>78</v>
      </c>
      <c r="BK271" s="147">
        <f>ROUND(I271*H271,2)</f>
        <v>0</v>
      </c>
      <c r="BL271" s="18" t="s">
        <v>197</v>
      </c>
      <c r="BM271" s="146" t="s">
        <v>453</v>
      </c>
    </row>
    <row r="272" spans="2:65" s="1" customFormat="1" ht="11.25">
      <c r="B272" s="33"/>
      <c r="D272" s="148" t="s">
        <v>199</v>
      </c>
      <c r="F272" s="149" t="s">
        <v>454</v>
      </c>
      <c r="I272" s="150"/>
      <c r="L272" s="33"/>
      <c r="M272" s="151"/>
      <c r="T272" s="54"/>
      <c r="AT272" s="18" t="s">
        <v>199</v>
      </c>
      <c r="AU272" s="18" t="s">
        <v>80</v>
      </c>
    </row>
    <row r="273" spans="2:65" s="12" customFormat="1" ht="11.25">
      <c r="B273" s="152"/>
      <c r="D273" s="153" t="s">
        <v>201</v>
      </c>
      <c r="E273" s="154" t="s">
        <v>19</v>
      </c>
      <c r="F273" s="155" t="s">
        <v>2190</v>
      </c>
      <c r="H273" s="156">
        <v>75.47</v>
      </c>
      <c r="I273" s="157"/>
      <c r="L273" s="152"/>
      <c r="M273" s="158"/>
      <c r="T273" s="159"/>
      <c r="AT273" s="154" t="s">
        <v>201</v>
      </c>
      <c r="AU273" s="154" t="s">
        <v>80</v>
      </c>
      <c r="AV273" s="12" t="s">
        <v>80</v>
      </c>
      <c r="AW273" s="12" t="s">
        <v>33</v>
      </c>
      <c r="AX273" s="12" t="s">
        <v>71</v>
      </c>
      <c r="AY273" s="154" t="s">
        <v>191</v>
      </c>
    </row>
    <row r="274" spans="2:65" s="12" customFormat="1" ht="11.25">
      <c r="B274" s="152"/>
      <c r="D274" s="153" t="s">
        <v>201</v>
      </c>
      <c r="E274" s="154" t="s">
        <v>19</v>
      </c>
      <c r="F274" s="155" t="s">
        <v>2191</v>
      </c>
      <c r="H274" s="156">
        <v>4.83</v>
      </c>
      <c r="I274" s="157"/>
      <c r="L274" s="152"/>
      <c r="M274" s="158"/>
      <c r="T274" s="159"/>
      <c r="AT274" s="154" t="s">
        <v>201</v>
      </c>
      <c r="AU274" s="154" t="s">
        <v>80</v>
      </c>
      <c r="AV274" s="12" t="s">
        <v>80</v>
      </c>
      <c r="AW274" s="12" t="s">
        <v>33</v>
      </c>
      <c r="AX274" s="12" t="s">
        <v>71</v>
      </c>
      <c r="AY274" s="154" t="s">
        <v>191</v>
      </c>
    </row>
    <row r="275" spans="2:65" s="12" customFormat="1" ht="11.25">
      <c r="B275" s="152"/>
      <c r="D275" s="153" t="s">
        <v>201</v>
      </c>
      <c r="E275" s="154" t="s">
        <v>19</v>
      </c>
      <c r="F275" s="155" t="s">
        <v>2192</v>
      </c>
      <c r="H275" s="156">
        <v>0.23</v>
      </c>
      <c r="I275" s="157"/>
      <c r="L275" s="152"/>
      <c r="M275" s="158"/>
      <c r="T275" s="159"/>
      <c r="AT275" s="154" t="s">
        <v>201</v>
      </c>
      <c r="AU275" s="154" t="s">
        <v>80</v>
      </c>
      <c r="AV275" s="12" t="s">
        <v>80</v>
      </c>
      <c r="AW275" s="12" t="s">
        <v>33</v>
      </c>
      <c r="AX275" s="12" t="s">
        <v>71</v>
      </c>
      <c r="AY275" s="154" t="s">
        <v>191</v>
      </c>
    </row>
    <row r="276" spans="2:65" s="13" customFormat="1" ht="11.25">
      <c r="B276" s="160"/>
      <c r="D276" s="153" t="s">
        <v>201</v>
      </c>
      <c r="E276" s="161" t="s">
        <v>19</v>
      </c>
      <c r="F276" s="162" t="s">
        <v>203</v>
      </c>
      <c r="H276" s="163">
        <v>80.53</v>
      </c>
      <c r="I276" s="164"/>
      <c r="L276" s="160"/>
      <c r="M276" s="165"/>
      <c r="T276" s="166"/>
      <c r="AT276" s="161" t="s">
        <v>201</v>
      </c>
      <c r="AU276" s="161" t="s">
        <v>80</v>
      </c>
      <c r="AV276" s="13" t="s">
        <v>197</v>
      </c>
      <c r="AW276" s="13" t="s">
        <v>33</v>
      </c>
      <c r="AX276" s="13" t="s">
        <v>78</v>
      </c>
      <c r="AY276" s="161" t="s">
        <v>191</v>
      </c>
    </row>
    <row r="277" spans="2:65" s="1" customFormat="1" ht="16.5" customHeight="1">
      <c r="B277" s="33"/>
      <c r="C277" s="183" t="s">
        <v>358</v>
      </c>
      <c r="D277" s="183" t="s">
        <v>462</v>
      </c>
      <c r="E277" s="184" t="s">
        <v>463</v>
      </c>
      <c r="F277" s="185" t="s">
        <v>464</v>
      </c>
      <c r="G277" s="186" t="s">
        <v>465</v>
      </c>
      <c r="H277" s="187">
        <v>161.06</v>
      </c>
      <c r="I277" s="188"/>
      <c r="J277" s="189">
        <f>ROUND(I277*H277,2)</f>
        <v>0</v>
      </c>
      <c r="K277" s="190"/>
      <c r="L277" s="191"/>
      <c r="M277" s="192" t="s">
        <v>19</v>
      </c>
      <c r="N277" s="193" t="s">
        <v>42</v>
      </c>
      <c r="P277" s="144">
        <f>O277*H277</f>
        <v>0</v>
      </c>
      <c r="Q277" s="144">
        <v>0</v>
      </c>
      <c r="R277" s="144">
        <f>Q277*H277</f>
        <v>0</v>
      </c>
      <c r="S277" s="144">
        <v>0</v>
      </c>
      <c r="T277" s="145">
        <f>S277*H277</f>
        <v>0</v>
      </c>
      <c r="AR277" s="146" t="s">
        <v>236</v>
      </c>
      <c r="AT277" s="146" t="s">
        <v>462</v>
      </c>
      <c r="AU277" s="146" t="s">
        <v>80</v>
      </c>
      <c r="AY277" s="18" t="s">
        <v>191</v>
      </c>
      <c r="BE277" s="147">
        <f>IF(N277="základní",J277,0)</f>
        <v>0</v>
      </c>
      <c r="BF277" s="147">
        <f>IF(N277="snížená",J277,0)</f>
        <v>0</v>
      </c>
      <c r="BG277" s="147">
        <f>IF(N277="zákl. přenesená",J277,0)</f>
        <v>0</v>
      </c>
      <c r="BH277" s="147">
        <f>IF(N277="sníž. přenesená",J277,0)</f>
        <v>0</v>
      </c>
      <c r="BI277" s="147">
        <f>IF(N277="nulová",J277,0)</f>
        <v>0</v>
      </c>
      <c r="BJ277" s="18" t="s">
        <v>78</v>
      </c>
      <c r="BK277" s="147">
        <f>ROUND(I277*H277,2)</f>
        <v>0</v>
      </c>
      <c r="BL277" s="18" t="s">
        <v>197</v>
      </c>
      <c r="BM277" s="146" t="s">
        <v>466</v>
      </c>
    </row>
    <row r="278" spans="2:65" s="12" customFormat="1" ht="11.25">
      <c r="B278" s="152"/>
      <c r="D278" s="153" t="s">
        <v>201</v>
      </c>
      <c r="F278" s="155" t="s">
        <v>2193</v>
      </c>
      <c r="H278" s="156">
        <v>161.06</v>
      </c>
      <c r="I278" s="157"/>
      <c r="L278" s="152"/>
      <c r="M278" s="158"/>
      <c r="T278" s="159"/>
      <c r="AT278" s="154" t="s">
        <v>201</v>
      </c>
      <c r="AU278" s="154" t="s">
        <v>80</v>
      </c>
      <c r="AV278" s="12" t="s">
        <v>80</v>
      </c>
      <c r="AW278" s="12" t="s">
        <v>4</v>
      </c>
      <c r="AX278" s="12" t="s">
        <v>78</v>
      </c>
      <c r="AY278" s="154" t="s">
        <v>191</v>
      </c>
    </row>
    <row r="279" spans="2:65" s="1" customFormat="1" ht="16.5" customHeight="1">
      <c r="B279" s="33"/>
      <c r="C279" s="134" t="s">
        <v>363</v>
      </c>
      <c r="D279" s="134" t="s">
        <v>193</v>
      </c>
      <c r="E279" s="135" t="s">
        <v>495</v>
      </c>
      <c r="F279" s="136" t="s">
        <v>496</v>
      </c>
      <c r="G279" s="137" t="s">
        <v>465</v>
      </c>
      <c r="H279" s="138">
        <v>275.76</v>
      </c>
      <c r="I279" s="139"/>
      <c r="J279" s="140">
        <f>ROUND(I279*H279,2)</f>
        <v>0</v>
      </c>
      <c r="K279" s="141"/>
      <c r="L279" s="33"/>
      <c r="M279" s="142" t="s">
        <v>19</v>
      </c>
      <c r="N279" s="143" t="s">
        <v>42</v>
      </c>
      <c r="P279" s="144">
        <f>O279*H279</f>
        <v>0</v>
      </c>
      <c r="Q279" s="144">
        <v>0</v>
      </c>
      <c r="R279" s="144">
        <f>Q279*H279</f>
        <v>0</v>
      </c>
      <c r="S279" s="144">
        <v>0</v>
      </c>
      <c r="T279" s="145">
        <f>S279*H279</f>
        <v>0</v>
      </c>
      <c r="AR279" s="146" t="s">
        <v>197</v>
      </c>
      <c r="AT279" s="146" t="s">
        <v>193</v>
      </c>
      <c r="AU279" s="146" t="s">
        <v>80</v>
      </c>
      <c r="AY279" s="18" t="s">
        <v>191</v>
      </c>
      <c r="BE279" s="147">
        <f>IF(N279="základní",J279,0)</f>
        <v>0</v>
      </c>
      <c r="BF279" s="147">
        <f>IF(N279="snížená",J279,0)</f>
        <v>0</v>
      </c>
      <c r="BG279" s="147">
        <f>IF(N279="zákl. přenesená",J279,0)</f>
        <v>0</v>
      </c>
      <c r="BH279" s="147">
        <f>IF(N279="sníž. přenesená",J279,0)</f>
        <v>0</v>
      </c>
      <c r="BI279" s="147">
        <f>IF(N279="nulová",J279,0)</f>
        <v>0</v>
      </c>
      <c r="BJ279" s="18" t="s">
        <v>78</v>
      </c>
      <c r="BK279" s="147">
        <f>ROUND(I279*H279,2)</f>
        <v>0</v>
      </c>
      <c r="BL279" s="18" t="s">
        <v>197</v>
      </c>
      <c r="BM279" s="146" t="s">
        <v>2194</v>
      </c>
    </row>
    <row r="280" spans="2:65" s="1" customFormat="1" ht="126.75">
      <c r="B280" s="33"/>
      <c r="D280" s="153" t="s">
        <v>498</v>
      </c>
      <c r="F280" s="194" t="s">
        <v>499</v>
      </c>
      <c r="I280" s="150"/>
      <c r="L280" s="33"/>
      <c r="M280" s="151"/>
      <c r="T280" s="54"/>
      <c r="AT280" s="18" t="s">
        <v>498</v>
      </c>
      <c r="AU280" s="18" t="s">
        <v>80</v>
      </c>
    </row>
    <row r="281" spans="2:65" s="14" customFormat="1" ht="11.25">
      <c r="B281" s="167"/>
      <c r="D281" s="153" t="s">
        <v>201</v>
      </c>
      <c r="E281" s="168" t="s">
        <v>19</v>
      </c>
      <c r="F281" s="169" t="s">
        <v>500</v>
      </c>
      <c r="H281" s="168" t="s">
        <v>19</v>
      </c>
      <c r="I281" s="170"/>
      <c r="L281" s="167"/>
      <c r="M281" s="171"/>
      <c r="T281" s="172"/>
      <c r="AT281" s="168" t="s">
        <v>201</v>
      </c>
      <c r="AU281" s="168" t="s">
        <v>80</v>
      </c>
      <c r="AV281" s="14" t="s">
        <v>78</v>
      </c>
      <c r="AW281" s="14" t="s">
        <v>33</v>
      </c>
      <c r="AX281" s="14" t="s">
        <v>71</v>
      </c>
      <c r="AY281" s="168" t="s">
        <v>191</v>
      </c>
    </row>
    <row r="282" spans="2:65" s="12" customFormat="1" ht="11.25">
      <c r="B282" s="152"/>
      <c r="D282" s="153" t="s">
        <v>201</v>
      </c>
      <c r="E282" s="154" t="s">
        <v>19</v>
      </c>
      <c r="F282" s="155" t="s">
        <v>2195</v>
      </c>
      <c r="H282" s="156">
        <v>275.76</v>
      </c>
      <c r="I282" s="157"/>
      <c r="L282" s="152"/>
      <c r="M282" s="158"/>
      <c r="T282" s="159"/>
      <c r="AT282" s="154" t="s">
        <v>201</v>
      </c>
      <c r="AU282" s="154" t="s">
        <v>80</v>
      </c>
      <c r="AV282" s="12" t="s">
        <v>80</v>
      </c>
      <c r="AW282" s="12" t="s">
        <v>33</v>
      </c>
      <c r="AX282" s="12" t="s">
        <v>78</v>
      </c>
      <c r="AY282" s="154" t="s">
        <v>191</v>
      </c>
    </row>
    <row r="283" spans="2:65" s="1" customFormat="1" ht="16.5" customHeight="1">
      <c r="B283" s="33"/>
      <c r="C283" s="134" t="s">
        <v>368</v>
      </c>
      <c r="D283" s="134" t="s">
        <v>193</v>
      </c>
      <c r="E283" s="135" t="s">
        <v>503</v>
      </c>
      <c r="F283" s="136" t="s">
        <v>504</v>
      </c>
      <c r="G283" s="137" t="s">
        <v>146</v>
      </c>
      <c r="H283" s="138">
        <v>255.03</v>
      </c>
      <c r="I283" s="139"/>
      <c r="J283" s="140">
        <f>ROUND(I283*H283,2)</f>
        <v>0</v>
      </c>
      <c r="K283" s="141"/>
      <c r="L283" s="33"/>
      <c r="M283" s="142" t="s">
        <v>19</v>
      </c>
      <c r="N283" s="143" t="s">
        <v>42</v>
      </c>
      <c r="P283" s="144">
        <f>O283*H283</f>
        <v>0</v>
      </c>
      <c r="Q283" s="144">
        <v>0</v>
      </c>
      <c r="R283" s="144">
        <f>Q283*H283</f>
        <v>0</v>
      </c>
      <c r="S283" s="144">
        <v>0</v>
      </c>
      <c r="T283" s="145">
        <f>S283*H283</f>
        <v>0</v>
      </c>
      <c r="AR283" s="146" t="s">
        <v>197</v>
      </c>
      <c r="AT283" s="146" t="s">
        <v>193</v>
      </c>
      <c r="AU283" s="146" t="s">
        <v>80</v>
      </c>
      <c r="AY283" s="18" t="s">
        <v>191</v>
      </c>
      <c r="BE283" s="147">
        <f>IF(N283="základní",J283,0)</f>
        <v>0</v>
      </c>
      <c r="BF283" s="147">
        <f>IF(N283="snížená",J283,0)</f>
        <v>0</v>
      </c>
      <c r="BG283" s="147">
        <f>IF(N283="zákl. přenesená",J283,0)</f>
        <v>0</v>
      </c>
      <c r="BH283" s="147">
        <f>IF(N283="sníž. přenesená",J283,0)</f>
        <v>0</v>
      </c>
      <c r="BI283" s="147">
        <f>IF(N283="nulová",J283,0)</f>
        <v>0</v>
      </c>
      <c r="BJ283" s="18" t="s">
        <v>78</v>
      </c>
      <c r="BK283" s="147">
        <f>ROUND(I283*H283,2)</f>
        <v>0</v>
      </c>
      <c r="BL283" s="18" t="s">
        <v>197</v>
      </c>
      <c r="BM283" s="146" t="s">
        <v>505</v>
      </c>
    </row>
    <row r="284" spans="2:65" s="1" customFormat="1" ht="39">
      <c r="B284" s="33"/>
      <c r="D284" s="153" t="s">
        <v>498</v>
      </c>
      <c r="F284" s="194" t="s">
        <v>506</v>
      </c>
      <c r="I284" s="150"/>
      <c r="L284" s="33"/>
      <c r="M284" s="151"/>
      <c r="T284" s="54"/>
      <c r="AT284" s="18" t="s">
        <v>498</v>
      </c>
      <c r="AU284" s="18" t="s">
        <v>80</v>
      </c>
    </row>
    <row r="285" spans="2:65" s="14" customFormat="1" ht="11.25">
      <c r="B285" s="167"/>
      <c r="D285" s="153" t="s">
        <v>201</v>
      </c>
      <c r="E285" s="168" t="s">
        <v>19</v>
      </c>
      <c r="F285" s="169" t="s">
        <v>507</v>
      </c>
      <c r="H285" s="168" t="s">
        <v>19</v>
      </c>
      <c r="I285" s="170"/>
      <c r="L285" s="167"/>
      <c r="M285" s="171"/>
      <c r="T285" s="172"/>
      <c r="AT285" s="168" t="s">
        <v>201</v>
      </c>
      <c r="AU285" s="168" t="s">
        <v>80</v>
      </c>
      <c r="AV285" s="14" t="s">
        <v>78</v>
      </c>
      <c r="AW285" s="14" t="s">
        <v>33</v>
      </c>
      <c r="AX285" s="14" t="s">
        <v>71</v>
      </c>
      <c r="AY285" s="168" t="s">
        <v>191</v>
      </c>
    </row>
    <row r="286" spans="2:65" s="12" customFormat="1" ht="11.25">
      <c r="B286" s="152"/>
      <c r="D286" s="153" t="s">
        <v>201</v>
      </c>
      <c r="E286" s="154" t="s">
        <v>19</v>
      </c>
      <c r="F286" s="155" t="s">
        <v>2138</v>
      </c>
      <c r="H286" s="156">
        <v>255.03</v>
      </c>
      <c r="I286" s="157"/>
      <c r="L286" s="152"/>
      <c r="M286" s="158"/>
      <c r="T286" s="159"/>
      <c r="AT286" s="154" t="s">
        <v>201</v>
      </c>
      <c r="AU286" s="154" t="s">
        <v>80</v>
      </c>
      <c r="AV286" s="12" t="s">
        <v>80</v>
      </c>
      <c r="AW286" s="12" t="s">
        <v>33</v>
      </c>
      <c r="AX286" s="12" t="s">
        <v>71</v>
      </c>
      <c r="AY286" s="154" t="s">
        <v>191</v>
      </c>
    </row>
    <row r="287" spans="2:65" s="13" customFormat="1" ht="11.25">
      <c r="B287" s="160"/>
      <c r="D287" s="153" t="s">
        <v>201</v>
      </c>
      <c r="E287" s="161" t="s">
        <v>19</v>
      </c>
      <c r="F287" s="162" t="s">
        <v>203</v>
      </c>
      <c r="H287" s="163">
        <v>255.03</v>
      </c>
      <c r="I287" s="164"/>
      <c r="L287" s="160"/>
      <c r="M287" s="165"/>
      <c r="T287" s="166"/>
      <c r="AT287" s="161" t="s">
        <v>201</v>
      </c>
      <c r="AU287" s="161" t="s">
        <v>80</v>
      </c>
      <c r="AV287" s="13" t="s">
        <v>197</v>
      </c>
      <c r="AW287" s="13" t="s">
        <v>33</v>
      </c>
      <c r="AX287" s="13" t="s">
        <v>78</v>
      </c>
      <c r="AY287" s="161" t="s">
        <v>191</v>
      </c>
    </row>
    <row r="288" spans="2:65" s="1" customFormat="1" ht="11.25">
      <c r="B288" s="33"/>
      <c r="D288" s="153" t="s">
        <v>275</v>
      </c>
      <c r="F288" s="173" t="s">
        <v>2159</v>
      </c>
      <c r="L288" s="33"/>
      <c r="M288" s="151"/>
      <c r="T288" s="54"/>
      <c r="AU288" s="18" t="s">
        <v>80</v>
      </c>
    </row>
    <row r="289" spans="2:65" s="1" customFormat="1" ht="11.25">
      <c r="B289" s="33"/>
      <c r="D289" s="153" t="s">
        <v>275</v>
      </c>
      <c r="F289" s="174" t="s">
        <v>2160</v>
      </c>
      <c r="H289" s="175">
        <v>235.6</v>
      </c>
      <c r="L289" s="33"/>
      <c r="M289" s="151"/>
      <c r="T289" s="54"/>
      <c r="AU289" s="18" t="s">
        <v>80</v>
      </c>
    </row>
    <row r="290" spans="2:65" s="1" customFormat="1" ht="11.25">
      <c r="B290" s="33"/>
      <c r="D290" s="153" t="s">
        <v>275</v>
      </c>
      <c r="F290" s="174" t="s">
        <v>2161</v>
      </c>
      <c r="H290" s="175">
        <v>18.649999999999999</v>
      </c>
      <c r="L290" s="33"/>
      <c r="M290" s="151"/>
      <c r="T290" s="54"/>
      <c r="AU290" s="18" t="s">
        <v>80</v>
      </c>
    </row>
    <row r="291" spans="2:65" s="1" customFormat="1" ht="11.25">
      <c r="B291" s="33"/>
      <c r="D291" s="153" t="s">
        <v>275</v>
      </c>
      <c r="F291" s="174" t="s">
        <v>2162</v>
      </c>
      <c r="H291" s="175">
        <v>0.78</v>
      </c>
      <c r="L291" s="33"/>
      <c r="M291" s="151"/>
      <c r="T291" s="54"/>
      <c r="AU291" s="18" t="s">
        <v>80</v>
      </c>
    </row>
    <row r="292" spans="2:65" s="1" customFormat="1" ht="11.25">
      <c r="B292" s="33"/>
      <c r="D292" s="153" t="s">
        <v>275</v>
      </c>
      <c r="F292" s="174" t="s">
        <v>203</v>
      </c>
      <c r="H292" s="175">
        <v>255.03</v>
      </c>
      <c r="L292" s="33"/>
      <c r="M292" s="151"/>
      <c r="T292" s="54"/>
      <c r="AU292" s="18" t="s">
        <v>80</v>
      </c>
    </row>
    <row r="293" spans="2:65" s="1" customFormat="1" ht="16.5" customHeight="1">
      <c r="B293" s="33"/>
      <c r="C293" s="134" t="s">
        <v>375</v>
      </c>
      <c r="D293" s="134" t="s">
        <v>193</v>
      </c>
      <c r="E293" s="135" t="s">
        <v>510</v>
      </c>
      <c r="F293" s="136" t="s">
        <v>511</v>
      </c>
      <c r="G293" s="137" t="s">
        <v>146</v>
      </c>
      <c r="H293" s="138">
        <v>304.58</v>
      </c>
      <c r="I293" s="139"/>
      <c r="J293" s="140">
        <f>ROUND(I293*H293,2)</f>
        <v>0</v>
      </c>
      <c r="K293" s="141"/>
      <c r="L293" s="33"/>
      <c r="M293" s="142" t="s">
        <v>19</v>
      </c>
      <c r="N293" s="143" t="s">
        <v>42</v>
      </c>
      <c r="P293" s="144">
        <f>O293*H293</f>
        <v>0</v>
      </c>
      <c r="Q293" s="144">
        <v>0</v>
      </c>
      <c r="R293" s="144">
        <f>Q293*H293</f>
        <v>0</v>
      </c>
      <c r="S293" s="144">
        <v>0</v>
      </c>
      <c r="T293" s="145">
        <f>S293*H293</f>
        <v>0</v>
      </c>
      <c r="AR293" s="146" t="s">
        <v>197</v>
      </c>
      <c r="AT293" s="146" t="s">
        <v>193</v>
      </c>
      <c r="AU293" s="146" t="s">
        <v>80</v>
      </c>
      <c r="AY293" s="18" t="s">
        <v>191</v>
      </c>
      <c r="BE293" s="147">
        <f>IF(N293="základní",J293,0)</f>
        <v>0</v>
      </c>
      <c r="BF293" s="147">
        <f>IF(N293="snížená",J293,0)</f>
        <v>0</v>
      </c>
      <c r="BG293" s="147">
        <f>IF(N293="zákl. přenesená",J293,0)</f>
        <v>0</v>
      </c>
      <c r="BH293" s="147">
        <f>IF(N293="sníž. přenesená",J293,0)</f>
        <v>0</v>
      </c>
      <c r="BI293" s="147">
        <f>IF(N293="nulová",J293,0)</f>
        <v>0</v>
      </c>
      <c r="BJ293" s="18" t="s">
        <v>78</v>
      </c>
      <c r="BK293" s="147">
        <f>ROUND(I293*H293,2)</f>
        <v>0</v>
      </c>
      <c r="BL293" s="18" t="s">
        <v>197</v>
      </c>
      <c r="BM293" s="146" t="s">
        <v>512</v>
      </c>
    </row>
    <row r="294" spans="2:65" s="1" customFormat="1" ht="19.5">
      <c r="B294" s="33"/>
      <c r="D294" s="153" t="s">
        <v>498</v>
      </c>
      <c r="F294" s="194" t="s">
        <v>513</v>
      </c>
      <c r="I294" s="150"/>
      <c r="L294" s="33"/>
      <c r="M294" s="151"/>
      <c r="T294" s="54"/>
      <c r="AT294" s="18" t="s">
        <v>498</v>
      </c>
      <c r="AU294" s="18" t="s">
        <v>80</v>
      </c>
    </row>
    <row r="295" spans="2:65" s="14" customFormat="1" ht="11.25">
      <c r="B295" s="167"/>
      <c r="D295" s="153" t="s">
        <v>201</v>
      </c>
      <c r="E295" s="168" t="s">
        <v>19</v>
      </c>
      <c r="F295" s="169" t="s">
        <v>507</v>
      </c>
      <c r="H295" s="168" t="s">
        <v>19</v>
      </c>
      <c r="I295" s="170"/>
      <c r="L295" s="167"/>
      <c r="M295" s="171"/>
      <c r="T295" s="172"/>
      <c r="AT295" s="168" t="s">
        <v>201</v>
      </c>
      <c r="AU295" s="168" t="s">
        <v>80</v>
      </c>
      <c r="AV295" s="14" t="s">
        <v>78</v>
      </c>
      <c r="AW295" s="14" t="s">
        <v>33</v>
      </c>
      <c r="AX295" s="14" t="s">
        <v>71</v>
      </c>
      <c r="AY295" s="168" t="s">
        <v>191</v>
      </c>
    </row>
    <row r="296" spans="2:65" s="12" customFormat="1" ht="11.25">
      <c r="B296" s="152"/>
      <c r="D296" s="153" t="s">
        <v>201</v>
      </c>
      <c r="E296" s="154" t="s">
        <v>19</v>
      </c>
      <c r="F296" s="155" t="s">
        <v>2138</v>
      </c>
      <c r="H296" s="156">
        <v>255.03</v>
      </c>
      <c r="I296" s="157"/>
      <c r="L296" s="152"/>
      <c r="M296" s="158"/>
      <c r="T296" s="159"/>
      <c r="AT296" s="154" t="s">
        <v>201</v>
      </c>
      <c r="AU296" s="154" t="s">
        <v>80</v>
      </c>
      <c r="AV296" s="12" t="s">
        <v>80</v>
      </c>
      <c r="AW296" s="12" t="s">
        <v>33</v>
      </c>
      <c r="AX296" s="12" t="s">
        <v>71</v>
      </c>
      <c r="AY296" s="154" t="s">
        <v>191</v>
      </c>
    </row>
    <row r="297" spans="2:65" s="14" customFormat="1" ht="11.25">
      <c r="B297" s="167"/>
      <c r="D297" s="153" t="s">
        <v>201</v>
      </c>
      <c r="E297" s="168" t="s">
        <v>19</v>
      </c>
      <c r="F297" s="169" t="s">
        <v>514</v>
      </c>
      <c r="H297" s="168" t="s">
        <v>19</v>
      </c>
      <c r="I297" s="170"/>
      <c r="L297" s="167"/>
      <c r="M297" s="171"/>
      <c r="T297" s="172"/>
      <c r="AT297" s="168" t="s">
        <v>201</v>
      </c>
      <c r="AU297" s="168" t="s">
        <v>80</v>
      </c>
      <c r="AV297" s="14" t="s">
        <v>78</v>
      </c>
      <c r="AW297" s="14" t="s">
        <v>33</v>
      </c>
      <c r="AX297" s="14" t="s">
        <v>71</v>
      </c>
      <c r="AY297" s="168" t="s">
        <v>191</v>
      </c>
    </row>
    <row r="298" spans="2:65" s="12" customFormat="1" ht="11.25">
      <c r="B298" s="152"/>
      <c r="D298" s="153" t="s">
        <v>201</v>
      </c>
      <c r="E298" s="154" t="s">
        <v>19</v>
      </c>
      <c r="F298" s="155" t="s">
        <v>2189</v>
      </c>
      <c r="H298" s="156">
        <v>49.55</v>
      </c>
      <c r="I298" s="157"/>
      <c r="L298" s="152"/>
      <c r="M298" s="158"/>
      <c r="T298" s="159"/>
      <c r="AT298" s="154" t="s">
        <v>201</v>
      </c>
      <c r="AU298" s="154" t="s">
        <v>80</v>
      </c>
      <c r="AV298" s="12" t="s">
        <v>80</v>
      </c>
      <c r="AW298" s="12" t="s">
        <v>33</v>
      </c>
      <c r="AX298" s="12" t="s">
        <v>71</v>
      </c>
      <c r="AY298" s="154" t="s">
        <v>191</v>
      </c>
    </row>
    <row r="299" spans="2:65" s="13" customFormat="1" ht="11.25">
      <c r="B299" s="160"/>
      <c r="D299" s="153" t="s">
        <v>201</v>
      </c>
      <c r="E299" s="161" t="s">
        <v>19</v>
      </c>
      <c r="F299" s="162" t="s">
        <v>203</v>
      </c>
      <c r="H299" s="163">
        <v>304.58</v>
      </c>
      <c r="I299" s="164"/>
      <c r="L299" s="160"/>
      <c r="M299" s="165"/>
      <c r="T299" s="166"/>
      <c r="AT299" s="161" t="s">
        <v>201</v>
      </c>
      <c r="AU299" s="161" t="s">
        <v>80</v>
      </c>
      <c r="AV299" s="13" t="s">
        <v>197</v>
      </c>
      <c r="AW299" s="13" t="s">
        <v>33</v>
      </c>
      <c r="AX299" s="13" t="s">
        <v>78</v>
      </c>
      <c r="AY299" s="161" t="s">
        <v>191</v>
      </c>
    </row>
    <row r="300" spans="2:65" s="1" customFormat="1" ht="11.25">
      <c r="B300" s="33"/>
      <c r="D300" s="153" t="s">
        <v>275</v>
      </c>
      <c r="F300" s="173" t="s">
        <v>2159</v>
      </c>
      <c r="L300" s="33"/>
      <c r="M300" s="151"/>
      <c r="T300" s="54"/>
      <c r="AU300" s="18" t="s">
        <v>80</v>
      </c>
    </row>
    <row r="301" spans="2:65" s="1" customFormat="1" ht="11.25">
      <c r="B301" s="33"/>
      <c r="D301" s="153" t="s">
        <v>275</v>
      </c>
      <c r="F301" s="174" t="s">
        <v>2160</v>
      </c>
      <c r="H301" s="175">
        <v>235.6</v>
      </c>
      <c r="L301" s="33"/>
      <c r="M301" s="151"/>
      <c r="T301" s="54"/>
      <c r="AU301" s="18" t="s">
        <v>80</v>
      </c>
    </row>
    <row r="302" spans="2:65" s="1" customFormat="1" ht="11.25">
      <c r="B302" s="33"/>
      <c r="D302" s="153" t="s">
        <v>275</v>
      </c>
      <c r="F302" s="174" t="s">
        <v>2161</v>
      </c>
      <c r="H302" s="175">
        <v>18.649999999999999</v>
      </c>
      <c r="L302" s="33"/>
      <c r="M302" s="151"/>
      <c r="T302" s="54"/>
      <c r="AU302" s="18" t="s">
        <v>80</v>
      </c>
    </row>
    <row r="303" spans="2:65" s="1" customFormat="1" ht="11.25">
      <c r="B303" s="33"/>
      <c r="D303" s="153" t="s">
        <v>275</v>
      </c>
      <c r="F303" s="174" t="s">
        <v>2162</v>
      </c>
      <c r="H303" s="175">
        <v>0.78</v>
      </c>
      <c r="L303" s="33"/>
      <c r="M303" s="151"/>
      <c r="T303" s="54"/>
      <c r="AU303" s="18" t="s">
        <v>80</v>
      </c>
    </row>
    <row r="304" spans="2:65" s="1" customFormat="1" ht="11.25">
      <c r="B304" s="33"/>
      <c r="D304" s="153" t="s">
        <v>275</v>
      </c>
      <c r="F304" s="174" t="s">
        <v>203</v>
      </c>
      <c r="H304" s="175">
        <v>255.03</v>
      </c>
      <c r="L304" s="33"/>
      <c r="M304" s="151"/>
      <c r="T304" s="54"/>
      <c r="AU304" s="18" t="s">
        <v>80</v>
      </c>
    </row>
    <row r="305" spans="2:65" s="11" customFormat="1" ht="22.9" customHeight="1">
      <c r="B305" s="122"/>
      <c r="D305" s="123" t="s">
        <v>70</v>
      </c>
      <c r="E305" s="132" t="s">
        <v>80</v>
      </c>
      <c r="F305" s="132" t="s">
        <v>516</v>
      </c>
      <c r="I305" s="125"/>
      <c r="J305" s="133">
        <f>BK305</f>
        <v>0</v>
      </c>
      <c r="L305" s="122"/>
      <c r="M305" s="127"/>
      <c r="P305" s="128">
        <v>0</v>
      </c>
      <c r="R305" s="128">
        <v>0</v>
      </c>
      <c r="T305" s="129">
        <v>0</v>
      </c>
      <c r="AR305" s="123" t="s">
        <v>78</v>
      </c>
      <c r="AT305" s="130" t="s">
        <v>70</v>
      </c>
      <c r="AU305" s="130" t="s">
        <v>78</v>
      </c>
      <c r="AY305" s="123" t="s">
        <v>191</v>
      </c>
      <c r="BK305" s="131">
        <v>0</v>
      </c>
    </row>
    <row r="306" spans="2:65" s="11" customFormat="1" ht="22.9" customHeight="1">
      <c r="B306" s="122"/>
      <c r="D306" s="123" t="s">
        <v>70</v>
      </c>
      <c r="E306" s="132" t="s">
        <v>197</v>
      </c>
      <c r="F306" s="132" t="s">
        <v>517</v>
      </c>
      <c r="I306" s="125"/>
      <c r="J306" s="133">
        <f>BK306</f>
        <v>0</v>
      </c>
      <c r="L306" s="122"/>
      <c r="M306" s="127"/>
      <c r="P306" s="128">
        <f>SUM(P307:P329)</f>
        <v>0</v>
      </c>
      <c r="R306" s="128">
        <f>SUM(R307:R329)</f>
        <v>0.4520189</v>
      </c>
      <c r="T306" s="129">
        <f>SUM(T307:T329)</f>
        <v>0</v>
      </c>
      <c r="AR306" s="123" t="s">
        <v>78</v>
      </c>
      <c r="AT306" s="130" t="s">
        <v>70</v>
      </c>
      <c r="AU306" s="130" t="s">
        <v>78</v>
      </c>
      <c r="AY306" s="123" t="s">
        <v>191</v>
      </c>
      <c r="BK306" s="131">
        <f>SUM(BK307:BK329)</f>
        <v>0</v>
      </c>
    </row>
    <row r="307" spans="2:65" s="1" customFormat="1" ht="16.5" customHeight="1">
      <c r="B307" s="33"/>
      <c r="C307" s="134" t="s">
        <v>380</v>
      </c>
      <c r="D307" s="134" t="s">
        <v>193</v>
      </c>
      <c r="E307" s="135" t="s">
        <v>519</v>
      </c>
      <c r="F307" s="136" t="s">
        <v>520</v>
      </c>
      <c r="G307" s="137" t="s">
        <v>146</v>
      </c>
      <c r="H307" s="138">
        <v>18.12</v>
      </c>
      <c r="I307" s="139"/>
      <c r="J307" s="140">
        <f>ROUND(I307*H307,2)</f>
        <v>0</v>
      </c>
      <c r="K307" s="141"/>
      <c r="L307" s="33"/>
      <c r="M307" s="142" t="s">
        <v>19</v>
      </c>
      <c r="N307" s="143" t="s">
        <v>42</v>
      </c>
      <c r="P307" s="144">
        <f>O307*H307</f>
        <v>0</v>
      </c>
      <c r="Q307" s="144">
        <v>0</v>
      </c>
      <c r="R307" s="144">
        <f>Q307*H307</f>
        <v>0</v>
      </c>
      <c r="S307" s="144">
        <v>0</v>
      </c>
      <c r="T307" s="145">
        <f>S307*H307</f>
        <v>0</v>
      </c>
      <c r="AR307" s="146" t="s">
        <v>197</v>
      </c>
      <c r="AT307" s="146" t="s">
        <v>193</v>
      </c>
      <c r="AU307" s="146" t="s">
        <v>80</v>
      </c>
      <c r="AY307" s="18" t="s">
        <v>191</v>
      </c>
      <c r="BE307" s="147">
        <f>IF(N307="základní",J307,0)</f>
        <v>0</v>
      </c>
      <c r="BF307" s="147">
        <f>IF(N307="snížená",J307,0)</f>
        <v>0</v>
      </c>
      <c r="BG307" s="147">
        <f>IF(N307="zákl. přenesená",J307,0)</f>
        <v>0</v>
      </c>
      <c r="BH307" s="147">
        <f>IF(N307="sníž. přenesená",J307,0)</f>
        <v>0</v>
      </c>
      <c r="BI307" s="147">
        <f>IF(N307="nulová",J307,0)</f>
        <v>0</v>
      </c>
      <c r="BJ307" s="18" t="s">
        <v>78</v>
      </c>
      <c r="BK307" s="147">
        <f>ROUND(I307*H307,2)</f>
        <v>0</v>
      </c>
      <c r="BL307" s="18" t="s">
        <v>197</v>
      </c>
      <c r="BM307" s="146" t="s">
        <v>521</v>
      </c>
    </row>
    <row r="308" spans="2:65" s="1" customFormat="1" ht="11.25">
      <c r="B308" s="33"/>
      <c r="D308" s="148" t="s">
        <v>199</v>
      </c>
      <c r="F308" s="149" t="s">
        <v>522</v>
      </c>
      <c r="I308" s="150"/>
      <c r="L308" s="33"/>
      <c r="M308" s="151"/>
      <c r="T308" s="54"/>
      <c r="AT308" s="18" t="s">
        <v>199</v>
      </c>
      <c r="AU308" s="18" t="s">
        <v>80</v>
      </c>
    </row>
    <row r="309" spans="2:65" s="14" customFormat="1" ht="11.25">
      <c r="B309" s="167"/>
      <c r="D309" s="153" t="s">
        <v>201</v>
      </c>
      <c r="E309" s="168" t="s">
        <v>19</v>
      </c>
      <c r="F309" s="169" t="s">
        <v>523</v>
      </c>
      <c r="H309" s="168" t="s">
        <v>19</v>
      </c>
      <c r="I309" s="170"/>
      <c r="L309" s="167"/>
      <c r="M309" s="171"/>
      <c r="T309" s="172"/>
      <c r="AT309" s="168" t="s">
        <v>201</v>
      </c>
      <c r="AU309" s="168" t="s">
        <v>80</v>
      </c>
      <c r="AV309" s="14" t="s">
        <v>78</v>
      </c>
      <c r="AW309" s="14" t="s">
        <v>33</v>
      </c>
      <c r="AX309" s="14" t="s">
        <v>71</v>
      </c>
      <c r="AY309" s="168" t="s">
        <v>191</v>
      </c>
    </row>
    <row r="310" spans="2:65" s="12" customFormat="1" ht="11.25">
      <c r="B310" s="152"/>
      <c r="D310" s="153" t="s">
        <v>201</v>
      </c>
      <c r="E310" s="154" t="s">
        <v>19</v>
      </c>
      <c r="F310" s="155" t="s">
        <v>2196</v>
      </c>
      <c r="H310" s="156">
        <v>16.73</v>
      </c>
      <c r="I310" s="157"/>
      <c r="L310" s="152"/>
      <c r="M310" s="158"/>
      <c r="T310" s="159"/>
      <c r="AT310" s="154" t="s">
        <v>201</v>
      </c>
      <c r="AU310" s="154" t="s">
        <v>80</v>
      </c>
      <c r="AV310" s="12" t="s">
        <v>80</v>
      </c>
      <c r="AW310" s="12" t="s">
        <v>33</v>
      </c>
      <c r="AX310" s="12" t="s">
        <v>71</v>
      </c>
      <c r="AY310" s="154" t="s">
        <v>191</v>
      </c>
    </row>
    <row r="311" spans="2:65" s="12" customFormat="1" ht="11.25">
      <c r="B311" s="152"/>
      <c r="D311" s="153" t="s">
        <v>201</v>
      </c>
      <c r="E311" s="154" t="s">
        <v>19</v>
      </c>
      <c r="F311" s="155" t="s">
        <v>2197</v>
      </c>
      <c r="H311" s="156">
        <v>1.33</v>
      </c>
      <c r="I311" s="157"/>
      <c r="L311" s="152"/>
      <c r="M311" s="158"/>
      <c r="T311" s="159"/>
      <c r="AT311" s="154" t="s">
        <v>201</v>
      </c>
      <c r="AU311" s="154" t="s">
        <v>80</v>
      </c>
      <c r="AV311" s="12" t="s">
        <v>80</v>
      </c>
      <c r="AW311" s="12" t="s">
        <v>33</v>
      </c>
      <c r="AX311" s="12" t="s">
        <v>71</v>
      </c>
      <c r="AY311" s="154" t="s">
        <v>191</v>
      </c>
    </row>
    <row r="312" spans="2:65" s="12" customFormat="1" ht="11.25">
      <c r="B312" s="152"/>
      <c r="D312" s="153" t="s">
        <v>201</v>
      </c>
      <c r="E312" s="154" t="s">
        <v>19</v>
      </c>
      <c r="F312" s="155" t="s">
        <v>527</v>
      </c>
      <c r="H312" s="156">
        <v>0.06</v>
      </c>
      <c r="I312" s="157"/>
      <c r="L312" s="152"/>
      <c r="M312" s="158"/>
      <c r="T312" s="159"/>
      <c r="AT312" s="154" t="s">
        <v>201</v>
      </c>
      <c r="AU312" s="154" t="s">
        <v>80</v>
      </c>
      <c r="AV312" s="12" t="s">
        <v>80</v>
      </c>
      <c r="AW312" s="12" t="s">
        <v>33</v>
      </c>
      <c r="AX312" s="12" t="s">
        <v>71</v>
      </c>
      <c r="AY312" s="154" t="s">
        <v>191</v>
      </c>
    </row>
    <row r="313" spans="2:65" s="13" customFormat="1" ht="11.25">
      <c r="B313" s="160"/>
      <c r="D313" s="153" t="s">
        <v>201</v>
      </c>
      <c r="E313" s="161" t="s">
        <v>19</v>
      </c>
      <c r="F313" s="162" t="s">
        <v>203</v>
      </c>
      <c r="H313" s="163">
        <v>18.12</v>
      </c>
      <c r="I313" s="164"/>
      <c r="L313" s="160"/>
      <c r="M313" s="165"/>
      <c r="T313" s="166"/>
      <c r="AT313" s="161" t="s">
        <v>201</v>
      </c>
      <c r="AU313" s="161" t="s">
        <v>80</v>
      </c>
      <c r="AV313" s="13" t="s">
        <v>197</v>
      </c>
      <c r="AW313" s="13" t="s">
        <v>33</v>
      </c>
      <c r="AX313" s="13" t="s">
        <v>78</v>
      </c>
      <c r="AY313" s="161" t="s">
        <v>191</v>
      </c>
    </row>
    <row r="314" spans="2:65" s="1" customFormat="1" ht="24.2" customHeight="1">
      <c r="B314" s="33"/>
      <c r="C314" s="134" t="s">
        <v>385</v>
      </c>
      <c r="D314" s="134" t="s">
        <v>193</v>
      </c>
      <c r="E314" s="135" t="s">
        <v>529</v>
      </c>
      <c r="F314" s="136" t="s">
        <v>530</v>
      </c>
      <c r="G314" s="137" t="s">
        <v>146</v>
      </c>
      <c r="H314" s="138">
        <v>0.24</v>
      </c>
      <c r="I314" s="139"/>
      <c r="J314" s="140">
        <f>ROUND(I314*H314,2)</f>
        <v>0</v>
      </c>
      <c r="K314" s="141"/>
      <c r="L314" s="33"/>
      <c r="M314" s="142" t="s">
        <v>19</v>
      </c>
      <c r="N314" s="143" t="s">
        <v>42</v>
      </c>
      <c r="P314" s="144">
        <f>O314*H314</f>
        <v>0</v>
      </c>
      <c r="Q314" s="144">
        <v>0</v>
      </c>
      <c r="R314" s="144">
        <f>Q314*H314</f>
        <v>0</v>
      </c>
      <c r="S314" s="144">
        <v>0</v>
      </c>
      <c r="T314" s="145">
        <f>S314*H314</f>
        <v>0</v>
      </c>
      <c r="AR314" s="146" t="s">
        <v>197</v>
      </c>
      <c r="AT314" s="146" t="s">
        <v>193</v>
      </c>
      <c r="AU314" s="146" t="s">
        <v>80</v>
      </c>
      <c r="AY314" s="18" t="s">
        <v>191</v>
      </c>
      <c r="BE314" s="147">
        <f>IF(N314="základní",J314,0)</f>
        <v>0</v>
      </c>
      <c r="BF314" s="147">
        <f>IF(N314="snížená",J314,0)</f>
        <v>0</v>
      </c>
      <c r="BG314" s="147">
        <f>IF(N314="zákl. přenesená",J314,0)</f>
        <v>0</v>
      </c>
      <c r="BH314" s="147">
        <f>IF(N314="sníž. přenesená",J314,0)</f>
        <v>0</v>
      </c>
      <c r="BI314" s="147">
        <f>IF(N314="nulová",J314,0)</f>
        <v>0</v>
      </c>
      <c r="BJ314" s="18" t="s">
        <v>78</v>
      </c>
      <c r="BK314" s="147">
        <f>ROUND(I314*H314,2)</f>
        <v>0</v>
      </c>
      <c r="BL314" s="18" t="s">
        <v>197</v>
      </c>
      <c r="BM314" s="146" t="s">
        <v>2198</v>
      </c>
    </row>
    <row r="315" spans="2:65" s="1" customFormat="1" ht="11.25">
      <c r="B315" s="33"/>
      <c r="D315" s="148" t="s">
        <v>199</v>
      </c>
      <c r="F315" s="149" t="s">
        <v>532</v>
      </c>
      <c r="I315" s="150"/>
      <c r="L315" s="33"/>
      <c r="M315" s="151"/>
      <c r="T315" s="54"/>
      <c r="AT315" s="18" t="s">
        <v>199</v>
      </c>
      <c r="AU315" s="18" t="s">
        <v>80</v>
      </c>
    </row>
    <row r="316" spans="2:65" s="14" customFormat="1" ht="11.25">
      <c r="B316" s="167"/>
      <c r="D316" s="153" t="s">
        <v>201</v>
      </c>
      <c r="E316" s="168" t="s">
        <v>19</v>
      </c>
      <c r="F316" s="169" t="s">
        <v>533</v>
      </c>
      <c r="H316" s="168" t="s">
        <v>19</v>
      </c>
      <c r="I316" s="170"/>
      <c r="L316" s="167"/>
      <c r="M316" s="171"/>
      <c r="T316" s="172"/>
      <c r="AT316" s="168" t="s">
        <v>201</v>
      </c>
      <c r="AU316" s="168" t="s">
        <v>80</v>
      </c>
      <c r="AV316" s="14" t="s">
        <v>78</v>
      </c>
      <c r="AW316" s="14" t="s">
        <v>33</v>
      </c>
      <c r="AX316" s="14" t="s">
        <v>71</v>
      </c>
      <c r="AY316" s="168" t="s">
        <v>191</v>
      </c>
    </row>
    <row r="317" spans="2:65" s="12" customFormat="1" ht="11.25">
      <c r="B317" s="152"/>
      <c r="D317" s="153" t="s">
        <v>201</v>
      </c>
      <c r="E317" s="154" t="s">
        <v>19</v>
      </c>
      <c r="F317" s="155" t="s">
        <v>534</v>
      </c>
      <c r="H317" s="156">
        <v>0.24</v>
      </c>
      <c r="I317" s="157"/>
      <c r="L317" s="152"/>
      <c r="M317" s="158"/>
      <c r="T317" s="159"/>
      <c r="AT317" s="154" t="s">
        <v>201</v>
      </c>
      <c r="AU317" s="154" t="s">
        <v>80</v>
      </c>
      <c r="AV317" s="12" t="s">
        <v>80</v>
      </c>
      <c r="AW317" s="12" t="s">
        <v>33</v>
      </c>
      <c r="AX317" s="12" t="s">
        <v>78</v>
      </c>
      <c r="AY317" s="154" t="s">
        <v>191</v>
      </c>
    </row>
    <row r="318" spans="2:65" s="1" customFormat="1" ht="24.2" customHeight="1">
      <c r="B318" s="33"/>
      <c r="C318" s="134" t="s">
        <v>390</v>
      </c>
      <c r="D318" s="134" t="s">
        <v>193</v>
      </c>
      <c r="E318" s="135" t="s">
        <v>536</v>
      </c>
      <c r="F318" s="136" t="s">
        <v>537</v>
      </c>
      <c r="G318" s="137" t="s">
        <v>146</v>
      </c>
      <c r="H318" s="138">
        <v>0.19500000000000001</v>
      </c>
      <c r="I318" s="139"/>
      <c r="J318" s="140">
        <f>ROUND(I318*H318,2)</f>
        <v>0</v>
      </c>
      <c r="K318" s="141"/>
      <c r="L318" s="33"/>
      <c r="M318" s="142" t="s">
        <v>19</v>
      </c>
      <c r="N318" s="143" t="s">
        <v>42</v>
      </c>
      <c r="P318" s="144">
        <f>O318*H318</f>
        <v>0</v>
      </c>
      <c r="Q318" s="144">
        <v>2.3010199999999998</v>
      </c>
      <c r="R318" s="144">
        <f>Q318*H318</f>
        <v>0.44869890000000001</v>
      </c>
      <c r="S318" s="144">
        <v>0</v>
      </c>
      <c r="T318" s="145">
        <f>S318*H318</f>
        <v>0</v>
      </c>
      <c r="AR318" s="146" t="s">
        <v>197</v>
      </c>
      <c r="AT318" s="146" t="s">
        <v>193</v>
      </c>
      <c r="AU318" s="146" t="s">
        <v>80</v>
      </c>
      <c r="AY318" s="18" t="s">
        <v>191</v>
      </c>
      <c r="BE318" s="147">
        <f>IF(N318="základní",J318,0)</f>
        <v>0</v>
      </c>
      <c r="BF318" s="147">
        <f>IF(N318="snížená",J318,0)</f>
        <v>0</v>
      </c>
      <c r="BG318" s="147">
        <f>IF(N318="zákl. přenesená",J318,0)</f>
        <v>0</v>
      </c>
      <c r="BH318" s="147">
        <f>IF(N318="sníž. přenesená",J318,0)</f>
        <v>0</v>
      </c>
      <c r="BI318" s="147">
        <f>IF(N318="nulová",J318,0)</f>
        <v>0</v>
      </c>
      <c r="BJ318" s="18" t="s">
        <v>78</v>
      </c>
      <c r="BK318" s="147">
        <f>ROUND(I318*H318,2)</f>
        <v>0</v>
      </c>
      <c r="BL318" s="18" t="s">
        <v>197</v>
      </c>
      <c r="BM318" s="146" t="s">
        <v>538</v>
      </c>
    </row>
    <row r="319" spans="2:65" s="1" customFormat="1" ht="11.25">
      <c r="B319" s="33"/>
      <c r="D319" s="148" t="s">
        <v>199</v>
      </c>
      <c r="F319" s="149" t="s">
        <v>539</v>
      </c>
      <c r="I319" s="150"/>
      <c r="L319" s="33"/>
      <c r="M319" s="151"/>
      <c r="T319" s="54"/>
      <c r="AT319" s="18" t="s">
        <v>199</v>
      </c>
      <c r="AU319" s="18" t="s">
        <v>80</v>
      </c>
    </row>
    <row r="320" spans="2:65" s="12" customFormat="1" ht="11.25">
      <c r="B320" s="152"/>
      <c r="D320" s="153" t="s">
        <v>201</v>
      </c>
      <c r="E320" s="154" t="s">
        <v>19</v>
      </c>
      <c r="F320" s="155" t="s">
        <v>2199</v>
      </c>
      <c r="H320" s="156">
        <v>0.13</v>
      </c>
      <c r="I320" s="157"/>
      <c r="L320" s="152"/>
      <c r="M320" s="158"/>
      <c r="T320" s="159"/>
      <c r="AT320" s="154" t="s">
        <v>201</v>
      </c>
      <c r="AU320" s="154" t="s">
        <v>80</v>
      </c>
      <c r="AV320" s="12" t="s">
        <v>80</v>
      </c>
      <c r="AW320" s="12" t="s">
        <v>33</v>
      </c>
      <c r="AX320" s="12" t="s">
        <v>71</v>
      </c>
      <c r="AY320" s="154" t="s">
        <v>191</v>
      </c>
    </row>
    <row r="321" spans="2:65" s="12" customFormat="1" ht="11.25">
      <c r="B321" s="152"/>
      <c r="D321" s="153" t="s">
        <v>201</v>
      </c>
      <c r="E321" s="154" t="s">
        <v>19</v>
      </c>
      <c r="F321" s="155" t="s">
        <v>1151</v>
      </c>
      <c r="H321" s="156">
        <v>6.5000000000000002E-2</v>
      </c>
      <c r="I321" s="157"/>
      <c r="L321" s="152"/>
      <c r="M321" s="158"/>
      <c r="T321" s="159"/>
      <c r="AT321" s="154" t="s">
        <v>201</v>
      </c>
      <c r="AU321" s="154" t="s">
        <v>80</v>
      </c>
      <c r="AV321" s="12" t="s">
        <v>80</v>
      </c>
      <c r="AW321" s="12" t="s">
        <v>33</v>
      </c>
      <c r="AX321" s="12" t="s">
        <v>71</v>
      </c>
      <c r="AY321" s="154" t="s">
        <v>191</v>
      </c>
    </row>
    <row r="322" spans="2:65" s="13" customFormat="1" ht="11.25">
      <c r="B322" s="160"/>
      <c r="D322" s="153" t="s">
        <v>201</v>
      </c>
      <c r="E322" s="161" t="s">
        <v>19</v>
      </c>
      <c r="F322" s="162" t="s">
        <v>203</v>
      </c>
      <c r="H322" s="163">
        <v>0.19500000000000001</v>
      </c>
      <c r="I322" s="164"/>
      <c r="L322" s="160"/>
      <c r="M322" s="165"/>
      <c r="T322" s="166"/>
      <c r="AT322" s="161" t="s">
        <v>201</v>
      </c>
      <c r="AU322" s="161" t="s">
        <v>80</v>
      </c>
      <c r="AV322" s="13" t="s">
        <v>197</v>
      </c>
      <c r="AW322" s="13" t="s">
        <v>33</v>
      </c>
      <c r="AX322" s="13" t="s">
        <v>78</v>
      </c>
      <c r="AY322" s="161" t="s">
        <v>191</v>
      </c>
    </row>
    <row r="323" spans="2:65" s="1" customFormat="1" ht="16.5" customHeight="1">
      <c r="B323" s="33"/>
      <c r="C323" s="134" t="s">
        <v>399</v>
      </c>
      <c r="D323" s="134" t="s">
        <v>193</v>
      </c>
      <c r="E323" s="135" t="s">
        <v>544</v>
      </c>
      <c r="F323" s="136" t="s">
        <v>545</v>
      </c>
      <c r="G323" s="137" t="s">
        <v>196</v>
      </c>
      <c r="H323" s="138">
        <v>0.25</v>
      </c>
      <c r="I323" s="139"/>
      <c r="J323" s="140">
        <f>ROUND(I323*H323,2)</f>
        <v>0</v>
      </c>
      <c r="K323" s="141"/>
      <c r="L323" s="33"/>
      <c r="M323" s="142" t="s">
        <v>19</v>
      </c>
      <c r="N323" s="143" t="s">
        <v>42</v>
      </c>
      <c r="P323" s="144">
        <f>O323*H323</f>
        <v>0</v>
      </c>
      <c r="Q323" s="144">
        <v>1.328E-2</v>
      </c>
      <c r="R323" s="144">
        <f>Q323*H323</f>
        <v>3.32E-3</v>
      </c>
      <c r="S323" s="144">
        <v>0</v>
      </c>
      <c r="T323" s="145">
        <f>S323*H323</f>
        <v>0</v>
      </c>
      <c r="AR323" s="146" t="s">
        <v>197</v>
      </c>
      <c r="AT323" s="146" t="s">
        <v>193</v>
      </c>
      <c r="AU323" s="146" t="s">
        <v>80</v>
      </c>
      <c r="AY323" s="18" t="s">
        <v>191</v>
      </c>
      <c r="BE323" s="147">
        <f>IF(N323="základní",J323,0)</f>
        <v>0</v>
      </c>
      <c r="BF323" s="147">
        <f>IF(N323="snížená",J323,0)</f>
        <v>0</v>
      </c>
      <c r="BG323" s="147">
        <f>IF(N323="zákl. přenesená",J323,0)</f>
        <v>0</v>
      </c>
      <c r="BH323" s="147">
        <f>IF(N323="sníž. přenesená",J323,0)</f>
        <v>0</v>
      </c>
      <c r="BI323" s="147">
        <f>IF(N323="nulová",J323,0)</f>
        <v>0</v>
      </c>
      <c r="BJ323" s="18" t="s">
        <v>78</v>
      </c>
      <c r="BK323" s="147">
        <f>ROUND(I323*H323,2)</f>
        <v>0</v>
      </c>
      <c r="BL323" s="18" t="s">
        <v>197</v>
      </c>
      <c r="BM323" s="146" t="s">
        <v>546</v>
      </c>
    </row>
    <row r="324" spans="2:65" s="1" customFormat="1" ht="11.25">
      <c r="B324" s="33"/>
      <c r="D324" s="148" t="s">
        <v>199</v>
      </c>
      <c r="F324" s="149" t="s">
        <v>547</v>
      </c>
      <c r="I324" s="150"/>
      <c r="L324" s="33"/>
      <c r="M324" s="151"/>
      <c r="T324" s="54"/>
      <c r="AT324" s="18" t="s">
        <v>199</v>
      </c>
      <c r="AU324" s="18" t="s">
        <v>80</v>
      </c>
    </row>
    <row r="325" spans="2:65" s="14" customFormat="1" ht="11.25">
      <c r="B325" s="167"/>
      <c r="D325" s="153" t="s">
        <v>201</v>
      </c>
      <c r="E325" s="168" t="s">
        <v>19</v>
      </c>
      <c r="F325" s="169" t="s">
        <v>2200</v>
      </c>
      <c r="H325" s="168" t="s">
        <v>19</v>
      </c>
      <c r="I325" s="170"/>
      <c r="L325" s="167"/>
      <c r="M325" s="171"/>
      <c r="T325" s="172"/>
      <c r="AT325" s="168" t="s">
        <v>201</v>
      </c>
      <c r="AU325" s="168" t="s">
        <v>80</v>
      </c>
      <c r="AV325" s="14" t="s">
        <v>78</v>
      </c>
      <c r="AW325" s="14" t="s">
        <v>33</v>
      </c>
      <c r="AX325" s="14" t="s">
        <v>71</v>
      </c>
      <c r="AY325" s="168" t="s">
        <v>191</v>
      </c>
    </row>
    <row r="326" spans="2:65" s="12" customFormat="1" ht="11.25">
      <c r="B326" s="152"/>
      <c r="D326" s="153" t="s">
        <v>201</v>
      </c>
      <c r="E326" s="154" t="s">
        <v>19</v>
      </c>
      <c r="F326" s="155" t="s">
        <v>1152</v>
      </c>
      <c r="H326" s="156">
        <v>0.25</v>
      </c>
      <c r="I326" s="157"/>
      <c r="L326" s="152"/>
      <c r="M326" s="158"/>
      <c r="T326" s="159"/>
      <c r="AT326" s="154" t="s">
        <v>201</v>
      </c>
      <c r="AU326" s="154" t="s">
        <v>80</v>
      </c>
      <c r="AV326" s="12" t="s">
        <v>80</v>
      </c>
      <c r="AW326" s="12" t="s">
        <v>33</v>
      </c>
      <c r="AX326" s="12" t="s">
        <v>71</v>
      </c>
      <c r="AY326" s="154" t="s">
        <v>191</v>
      </c>
    </row>
    <row r="327" spans="2:65" s="13" customFormat="1" ht="11.25">
      <c r="B327" s="160"/>
      <c r="D327" s="153" t="s">
        <v>201</v>
      </c>
      <c r="E327" s="161" t="s">
        <v>19</v>
      </c>
      <c r="F327" s="162" t="s">
        <v>203</v>
      </c>
      <c r="H327" s="163">
        <v>0.25</v>
      </c>
      <c r="I327" s="164"/>
      <c r="L327" s="160"/>
      <c r="M327" s="165"/>
      <c r="T327" s="166"/>
      <c r="AT327" s="161" t="s">
        <v>201</v>
      </c>
      <c r="AU327" s="161" t="s">
        <v>80</v>
      </c>
      <c r="AV327" s="13" t="s">
        <v>197</v>
      </c>
      <c r="AW327" s="13" t="s">
        <v>33</v>
      </c>
      <c r="AX327" s="13" t="s">
        <v>78</v>
      </c>
      <c r="AY327" s="161" t="s">
        <v>191</v>
      </c>
    </row>
    <row r="328" spans="2:65" s="1" customFormat="1" ht="16.5" customHeight="1">
      <c r="B328" s="33"/>
      <c r="C328" s="134" t="s">
        <v>408</v>
      </c>
      <c r="D328" s="134" t="s">
        <v>193</v>
      </c>
      <c r="E328" s="135" t="s">
        <v>552</v>
      </c>
      <c r="F328" s="136" t="s">
        <v>553</v>
      </c>
      <c r="G328" s="137" t="s">
        <v>196</v>
      </c>
      <c r="H328" s="138">
        <v>0.25</v>
      </c>
      <c r="I328" s="139"/>
      <c r="J328" s="140">
        <f>ROUND(I328*H328,2)</f>
        <v>0</v>
      </c>
      <c r="K328" s="141"/>
      <c r="L328" s="33"/>
      <c r="M328" s="142" t="s">
        <v>19</v>
      </c>
      <c r="N328" s="143" t="s">
        <v>42</v>
      </c>
      <c r="P328" s="144">
        <f>O328*H328</f>
        <v>0</v>
      </c>
      <c r="Q328" s="144">
        <v>0</v>
      </c>
      <c r="R328" s="144">
        <f>Q328*H328</f>
        <v>0</v>
      </c>
      <c r="S328" s="144">
        <v>0</v>
      </c>
      <c r="T328" s="145">
        <f>S328*H328</f>
        <v>0</v>
      </c>
      <c r="AR328" s="146" t="s">
        <v>197</v>
      </c>
      <c r="AT328" s="146" t="s">
        <v>193</v>
      </c>
      <c r="AU328" s="146" t="s">
        <v>80</v>
      </c>
      <c r="AY328" s="18" t="s">
        <v>191</v>
      </c>
      <c r="BE328" s="147">
        <f>IF(N328="základní",J328,0)</f>
        <v>0</v>
      </c>
      <c r="BF328" s="147">
        <f>IF(N328="snížená",J328,0)</f>
        <v>0</v>
      </c>
      <c r="BG328" s="147">
        <f>IF(N328="zákl. přenesená",J328,0)</f>
        <v>0</v>
      </c>
      <c r="BH328" s="147">
        <f>IF(N328="sníž. přenesená",J328,0)</f>
        <v>0</v>
      </c>
      <c r="BI328" s="147">
        <f>IF(N328="nulová",J328,0)</f>
        <v>0</v>
      </c>
      <c r="BJ328" s="18" t="s">
        <v>78</v>
      </c>
      <c r="BK328" s="147">
        <f>ROUND(I328*H328,2)</f>
        <v>0</v>
      </c>
      <c r="BL328" s="18" t="s">
        <v>197</v>
      </c>
      <c r="BM328" s="146" t="s">
        <v>554</v>
      </c>
    </row>
    <row r="329" spans="2:65" s="1" customFormat="1" ht="11.25">
      <c r="B329" s="33"/>
      <c r="D329" s="148" t="s">
        <v>199</v>
      </c>
      <c r="F329" s="149" t="s">
        <v>555</v>
      </c>
      <c r="I329" s="150"/>
      <c r="L329" s="33"/>
      <c r="M329" s="151"/>
      <c r="T329" s="54"/>
      <c r="AT329" s="18" t="s">
        <v>199</v>
      </c>
      <c r="AU329" s="18" t="s">
        <v>80</v>
      </c>
    </row>
    <row r="330" spans="2:65" s="11" customFormat="1" ht="22.9" customHeight="1">
      <c r="B330" s="122"/>
      <c r="D330" s="123" t="s">
        <v>70</v>
      </c>
      <c r="E330" s="132" t="s">
        <v>219</v>
      </c>
      <c r="F330" s="132" t="s">
        <v>556</v>
      </c>
      <c r="I330" s="125"/>
      <c r="J330" s="133">
        <f>BK330</f>
        <v>0</v>
      </c>
      <c r="L330" s="122"/>
      <c r="M330" s="127"/>
      <c r="P330" s="128">
        <f>SUM(P331:P340)</f>
        <v>0</v>
      </c>
      <c r="R330" s="128">
        <f>SUM(R331:R340)</f>
        <v>0</v>
      </c>
      <c r="T330" s="129">
        <f>SUM(T331:T340)</f>
        <v>0</v>
      </c>
      <c r="AR330" s="123" t="s">
        <v>78</v>
      </c>
      <c r="AT330" s="130" t="s">
        <v>70</v>
      </c>
      <c r="AU330" s="130" t="s">
        <v>78</v>
      </c>
      <c r="AY330" s="123" t="s">
        <v>191</v>
      </c>
      <c r="BK330" s="131">
        <f>SUM(BK331:BK340)</f>
        <v>0</v>
      </c>
    </row>
    <row r="331" spans="2:65" s="1" customFormat="1" ht="21.75" customHeight="1">
      <c r="B331" s="33"/>
      <c r="C331" s="134" t="s">
        <v>416</v>
      </c>
      <c r="D331" s="134" t="s">
        <v>193</v>
      </c>
      <c r="E331" s="135" t="s">
        <v>558</v>
      </c>
      <c r="F331" s="136" t="s">
        <v>559</v>
      </c>
      <c r="G331" s="137" t="s">
        <v>196</v>
      </c>
      <c r="H331" s="138">
        <v>324</v>
      </c>
      <c r="I331" s="139"/>
      <c r="J331" s="140">
        <f>ROUND(I331*H331,2)</f>
        <v>0</v>
      </c>
      <c r="K331" s="141"/>
      <c r="L331" s="33"/>
      <c r="M331" s="142" t="s">
        <v>19</v>
      </c>
      <c r="N331" s="143" t="s">
        <v>42</v>
      </c>
      <c r="P331" s="144">
        <f>O331*H331</f>
        <v>0</v>
      </c>
      <c r="Q331" s="144">
        <v>0</v>
      </c>
      <c r="R331" s="144">
        <f>Q331*H331</f>
        <v>0</v>
      </c>
      <c r="S331" s="144">
        <v>0</v>
      </c>
      <c r="T331" s="145">
        <f>S331*H331</f>
        <v>0</v>
      </c>
      <c r="AR331" s="146" t="s">
        <v>197</v>
      </c>
      <c r="AT331" s="146" t="s">
        <v>193</v>
      </c>
      <c r="AU331" s="146" t="s">
        <v>80</v>
      </c>
      <c r="AY331" s="18" t="s">
        <v>191</v>
      </c>
      <c r="BE331" s="147">
        <f>IF(N331="základní",J331,0)</f>
        <v>0</v>
      </c>
      <c r="BF331" s="147">
        <f>IF(N331="snížená",J331,0)</f>
        <v>0</v>
      </c>
      <c r="BG331" s="147">
        <f>IF(N331="zákl. přenesená",J331,0)</f>
        <v>0</v>
      </c>
      <c r="BH331" s="147">
        <f>IF(N331="sníž. přenesená",J331,0)</f>
        <v>0</v>
      </c>
      <c r="BI331" s="147">
        <f>IF(N331="nulová",J331,0)</f>
        <v>0</v>
      </c>
      <c r="BJ331" s="18" t="s">
        <v>78</v>
      </c>
      <c r="BK331" s="147">
        <f>ROUND(I331*H331,2)</f>
        <v>0</v>
      </c>
      <c r="BL331" s="18" t="s">
        <v>197</v>
      </c>
      <c r="BM331" s="146" t="s">
        <v>2201</v>
      </c>
    </row>
    <row r="332" spans="2:65" s="1" customFormat="1" ht="11.25">
      <c r="B332" s="33"/>
      <c r="D332" s="148" t="s">
        <v>199</v>
      </c>
      <c r="F332" s="149" t="s">
        <v>561</v>
      </c>
      <c r="I332" s="150"/>
      <c r="L332" s="33"/>
      <c r="M332" s="151"/>
      <c r="T332" s="54"/>
      <c r="AT332" s="18" t="s">
        <v>199</v>
      </c>
      <c r="AU332" s="18" t="s">
        <v>80</v>
      </c>
    </row>
    <row r="333" spans="2:65" s="14" customFormat="1" ht="11.25">
      <c r="B333" s="167"/>
      <c r="D333" s="153" t="s">
        <v>201</v>
      </c>
      <c r="E333" s="168" t="s">
        <v>19</v>
      </c>
      <c r="F333" s="169" t="s">
        <v>562</v>
      </c>
      <c r="H333" s="168" t="s">
        <v>19</v>
      </c>
      <c r="I333" s="170"/>
      <c r="L333" s="167"/>
      <c r="M333" s="171"/>
      <c r="T333" s="172"/>
      <c r="AT333" s="168" t="s">
        <v>201</v>
      </c>
      <c r="AU333" s="168" t="s">
        <v>80</v>
      </c>
      <c r="AV333" s="14" t="s">
        <v>78</v>
      </c>
      <c r="AW333" s="14" t="s">
        <v>33</v>
      </c>
      <c r="AX333" s="14" t="s">
        <v>71</v>
      </c>
      <c r="AY333" s="168" t="s">
        <v>191</v>
      </c>
    </row>
    <row r="334" spans="2:65" s="12" customFormat="1" ht="11.25">
      <c r="B334" s="152"/>
      <c r="D334" s="153" t="s">
        <v>201</v>
      </c>
      <c r="E334" s="154" t="s">
        <v>19</v>
      </c>
      <c r="F334" s="155" t="s">
        <v>2202</v>
      </c>
      <c r="H334" s="156">
        <v>324</v>
      </c>
      <c r="I334" s="157"/>
      <c r="L334" s="152"/>
      <c r="M334" s="158"/>
      <c r="T334" s="159"/>
      <c r="AT334" s="154" t="s">
        <v>201</v>
      </c>
      <c r="AU334" s="154" t="s">
        <v>80</v>
      </c>
      <c r="AV334" s="12" t="s">
        <v>80</v>
      </c>
      <c r="AW334" s="12" t="s">
        <v>33</v>
      </c>
      <c r="AX334" s="12" t="s">
        <v>71</v>
      </c>
      <c r="AY334" s="154" t="s">
        <v>191</v>
      </c>
    </row>
    <row r="335" spans="2:65" s="13" customFormat="1" ht="11.25">
      <c r="B335" s="160"/>
      <c r="D335" s="153" t="s">
        <v>201</v>
      </c>
      <c r="E335" s="161" t="s">
        <v>19</v>
      </c>
      <c r="F335" s="162" t="s">
        <v>203</v>
      </c>
      <c r="H335" s="163">
        <v>324</v>
      </c>
      <c r="I335" s="164"/>
      <c r="L335" s="160"/>
      <c r="M335" s="165"/>
      <c r="T335" s="166"/>
      <c r="AT335" s="161" t="s">
        <v>201</v>
      </c>
      <c r="AU335" s="161" t="s">
        <v>80</v>
      </c>
      <c r="AV335" s="13" t="s">
        <v>197</v>
      </c>
      <c r="AW335" s="13" t="s">
        <v>33</v>
      </c>
      <c r="AX335" s="13" t="s">
        <v>78</v>
      </c>
      <c r="AY335" s="161" t="s">
        <v>191</v>
      </c>
    </row>
    <row r="336" spans="2:65" s="1" customFormat="1" ht="21.75" customHeight="1">
      <c r="B336" s="33"/>
      <c r="C336" s="134" t="s">
        <v>422</v>
      </c>
      <c r="D336" s="134" t="s">
        <v>193</v>
      </c>
      <c r="E336" s="135" t="s">
        <v>565</v>
      </c>
      <c r="F336" s="136" t="s">
        <v>566</v>
      </c>
      <c r="G336" s="137" t="s">
        <v>196</v>
      </c>
      <c r="H336" s="138">
        <v>5</v>
      </c>
      <c r="I336" s="139"/>
      <c r="J336" s="140">
        <f>ROUND(I336*H336,2)</f>
        <v>0</v>
      </c>
      <c r="K336" s="141"/>
      <c r="L336" s="33"/>
      <c r="M336" s="142" t="s">
        <v>19</v>
      </c>
      <c r="N336" s="143" t="s">
        <v>42</v>
      </c>
      <c r="P336" s="144">
        <f>O336*H336</f>
        <v>0</v>
      </c>
      <c r="Q336" s="144">
        <v>0</v>
      </c>
      <c r="R336" s="144">
        <f>Q336*H336</f>
        <v>0</v>
      </c>
      <c r="S336" s="144">
        <v>0</v>
      </c>
      <c r="T336" s="145">
        <f>S336*H336</f>
        <v>0</v>
      </c>
      <c r="AR336" s="146" t="s">
        <v>197</v>
      </c>
      <c r="AT336" s="146" t="s">
        <v>193</v>
      </c>
      <c r="AU336" s="146" t="s">
        <v>80</v>
      </c>
      <c r="AY336" s="18" t="s">
        <v>191</v>
      </c>
      <c r="BE336" s="147">
        <f>IF(N336="základní",J336,0)</f>
        <v>0</v>
      </c>
      <c r="BF336" s="147">
        <f>IF(N336="snížená",J336,0)</f>
        <v>0</v>
      </c>
      <c r="BG336" s="147">
        <f>IF(N336="zákl. přenesená",J336,0)</f>
        <v>0</v>
      </c>
      <c r="BH336" s="147">
        <f>IF(N336="sníž. přenesená",J336,0)</f>
        <v>0</v>
      </c>
      <c r="BI336" s="147">
        <f>IF(N336="nulová",J336,0)</f>
        <v>0</v>
      </c>
      <c r="BJ336" s="18" t="s">
        <v>78</v>
      </c>
      <c r="BK336" s="147">
        <f>ROUND(I336*H336,2)</f>
        <v>0</v>
      </c>
      <c r="BL336" s="18" t="s">
        <v>197</v>
      </c>
      <c r="BM336" s="146" t="s">
        <v>2203</v>
      </c>
    </row>
    <row r="337" spans="2:65" s="1" customFormat="1" ht="11.25">
      <c r="B337" s="33"/>
      <c r="D337" s="148" t="s">
        <v>199</v>
      </c>
      <c r="F337" s="149" t="s">
        <v>568</v>
      </c>
      <c r="I337" s="150"/>
      <c r="L337" s="33"/>
      <c r="M337" s="151"/>
      <c r="T337" s="54"/>
      <c r="AT337" s="18" t="s">
        <v>199</v>
      </c>
      <c r="AU337" s="18" t="s">
        <v>80</v>
      </c>
    </row>
    <row r="338" spans="2:65" s="14" customFormat="1" ht="11.25">
      <c r="B338" s="167"/>
      <c r="D338" s="153" t="s">
        <v>201</v>
      </c>
      <c r="E338" s="168" t="s">
        <v>19</v>
      </c>
      <c r="F338" s="169" t="s">
        <v>562</v>
      </c>
      <c r="H338" s="168" t="s">
        <v>19</v>
      </c>
      <c r="I338" s="170"/>
      <c r="L338" s="167"/>
      <c r="M338" s="171"/>
      <c r="T338" s="172"/>
      <c r="AT338" s="168" t="s">
        <v>201</v>
      </c>
      <c r="AU338" s="168" t="s">
        <v>80</v>
      </c>
      <c r="AV338" s="14" t="s">
        <v>78</v>
      </c>
      <c r="AW338" s="14" t="s">
        <v>33</v>
      </c>
      <c r="AX338" s="14" t="s">
        <v>71</v>
      </c>
      <c r="AY338" s="168" t="s">
        <v>191</v>
      </c>
    </row>
    <row r="339" spans="2:65" s="12" customFormat="1" ht="11.25">
      <c r="B339" s="152"/>
      <c r="D339" s="153" t="s">
        <v>201</v>
      </c>
      <c r="E339" s="154" t="s">
        <v>19</v>
      </c>
      <c r="F339" s="155" t="s">
        <v>2143</v>
      </c>
      <c r="H339" s="156">
        <v>5</v>
      </c>
      <c r="I339" s="157"/>
      <c r="L339" s="152"/>
      <c r="M339" s="158"/>
      <c r="T339" s="159"/>
      <c r="AT339" s="154" t="s">
        <v>201</v>
      </c>
      <c r="AU339" s="154" t="s">
        <v>80</v>
      </c>
      <c r="AV339" s="12" t="s">
        <v>80</v>
      </c>
      <c r="AW339" s="12" t="s">
        <v>33</v>
      </c>
      <c r="AX339" s="12" t="s">
        <v>71</v>
      </c>
      <c r="AY339" s="154" t="s">
        <v>191</v>
      </c>
    </row>
    <row r="340" spans="2:65" s="13" customFormat="1" ht="11.25">
      <c r="B340" s="160"/>
      <c r="D340" s="153" t="s">
        <v>201</v>
      </c>
      <c r="E340" s="161" t="s">
        <v>19</v>
      </c>
      <c r="F340" s="162" t="s">
        <v>203</v>
      </c>
      <c r="H340" s="163">
        <v>5</v>
      </c>
      <c r="I340" s="164"/>
      <c r="L340" s="160"/>
      <c r="M340" s="165"/>
      <c r="T340" s="166"/>
      <c r="AT340" s="161" t="s">
        <v>201</v>
      </c>
      <c r="AU340" s="161" t="s">
        <v>80</v>
      </c>
      <c r="AV340" s="13" t="s">
        <v>197</v>
      </c>
      <c r="AW340" s="13" t="s">
        <v>33</v>
      </c>
      <c r="AX340" s="13" t="s">
        <v>78</v>
      </c>
      <c r="AY340" s="161" t="s">
        <v>191</v>
      </c>
    </row>
    <row r="341" spans="2:65" s="11" customFormat="1" ht="22.9" customHeight="1">
      <c r="B341" s="122"/>
      <c r="D341" s="123" t="s">
        <v>70</v>
      </c>
      <c r="E341" s="132" t="s">
        <v>236</v>
      </c>
      <c r="F341" s="132" t="s">
        <v>574</v>
      </c>
      <c r="I341" s="125"/>
      <c r="J341" s="133">
        <f>BK341</f>
        <v>0</v>
      </c>
      <c r="L341" s="122"/>
      <c r="M341" s="127"/>
      <c r="P341" s="128">
        <f>SUM(P342:P486)</f>
        <v>0</v>
      </c>
      <c r="R341" s="128">
        <f>SUM(R342:R486)</f>
        <v>6.6509439999999982</v>
      </c>
      <c r="T341" s="129">
        <f>SUM(T342:T486)</f>
        <v>6.1254999999999997</v>
      </c>
      <c r="AR341" s="123" t="s">
        <v>78</v>
      </c>
      <c r="AT341" s="130" t="s">
        <v>70</v>
      </c>
      <c r="AU341" s="130" t="s">
        <v>78</v>
      </c>
      <c r="AY341" s="123" t="s">
        <v>191</v>
      </c>
      <c r="BK341" s="131">
        <f>SUM(BK342:BK486)</f>
        <v>0</v>
      </c>
    </row>
    <row r="342" spans="2:65" s="1" customFormat="1" ht="21.75" customHeight="1">
      <c r="B342" s="33"/>
      <c r="C342" s="134" t="s">
        <v>427</v>
      </c>
      <c r="D342" s="134" t="s">
        <v>193</v>
      </c>
      <c r="E342" s="135" t="s">
        <v>576</v>
      </c>
      <c r="F342" s="136" t="s">
        <v>577</v>
      </c>
      <c r="G342" s="137" t="s">
        <v>228</v>
      </c>
      <c r="H342" s="138">
        <v>139.19999999999999</v>
      </c>
      <c r="I342" s="139"/>
      <c r="J342" s="140">
        <f>ROUND(I342*H342,2)</f>
        <v>0</v>
      </c>
      <c r="K342" s="141"/>
      <c r="L342" s="33"/>
      <c r="M342" s="142" t="s">
        <v>19</v>
      </c>
      <c r="N342" s="143" t="s">
        <v>42</v>
      </c>
      <c r="P342" s="144">
        <f>O342*H342</f>
        <v>0</v>
      </c>
      <c r="Q342" s="144">
        <v>0</v>
      </c>
      <c r="R342" s="144">
        <f>Q342*H342</f>
        <v>0</v>
      </c>
      <c r="S342" s="144">
        <v>4.3999999999999997E-2</v>
      </c>
      <c r="T342" s="145">
        <f>S342*H342</f>
        <v>6.1247999999999996</v>
      </c>
      <c r="AR342" s="146" t="s">
        <v>197</v>
      </c>
      <c r="AT342" s="146" t="s">
        <v>193</v>
      </c>
      <c r="AU342" s="146" t="s">
        <v>80</v>
      </c>
      <c r="AY342" s="18" t="s">
        <v>191</v>
      </c>
      <c r="BE342" s="147">
        <f>IF(N342="základní",J342,0)</f>
        <v>0</v>
      </c>
      <c r="BF342" s="147">
        <f>IF(N342="snížená",J342,0)</f>
        <v>0</v>
      </c>
      <c r="BG342" s="147">
        <f>IF(N342="zákl. přenesená",J342,0)</f>
        <v>0</v>
      </c>
      <c r="BH342" s="147">
        <f>IF(N342="sníž. přenesená",J342,0)</f>
        <v>0</v>
      </c>
      <c r="BI342" s="147">
        <f>IF(N342="nulová",J342,0)</f>
        <v>0</v>
      </c>
      <c r="BJ342" s="18" t="s">
        <v>78</v>
      </c>
      <c r="BK342" s="147">
        <f>ROUND(I342*H342,2)</f>
        <v>0</v>
      </c>
      <c r="BL342" s="18" t="s">
        <v>197</v>
      </c>
      <c r="BM342" s="146" t="s">
        <v>2204</v>
      </c>
    </row>
    <row r="343" spans="2:65" s="1" customFormat="1" ht="11.25">
      <c r="B343" s="33"/>
      <c r="D343" s="148" t="s">
        <v>199</v>
      </c>
      <c r="F343" s="149" t="s">
        <v>579</v>
      </c>
      <c r="I343" s="150"/>
      <c r="L343" s="33"/>
      <c r="M343" s="151"/>
      <c r="T343" s="54"/>
      <c r="AT343" s="18" t="s">
        <v>199</v>
      </c>
      <c r="AU343" s="18" t="s">
        <v>80</v>
      </c>
    </row>
    <row r="344" spans="2:65" s="12" customFormat="1" ht="11.25">
      <c r="B344" s="152"/>
      <c r="D344" s="153" t="s">
        <v>201</v>
      </c>
      <c r="E344" s="154" t="s">
        <v>19</v>
      </c>
      <c r="F344" s="155" t="s">
        <v>2205</v>
      </c>
      <c r="H344" s="156">
        <v>139.19999999999999</v>
      </c>
      <c r="I344" s="157"/>
      <c r="L344" s="152"/>
      <c r="M344" s="158"/>
      <c r="T344" s="159"/>
      <c r="AT344" s="154" t="s">
        <v>201</v>
      </c>
      <c r="AU344" s="154" t="s">
        <v>80</v>
      </c>
      <c r="AV344" s="12" t="s">
        <v>80</v>
      </c>
      <c r="AW344" s="12" t="s">
        <v>33</v>
      </c>
      <c r="AX344" s="12" t="s">
        <v>71</v>
      </c>
      <c r="AY344" s="154" t="s">
        <v>191</v>
      </c>
    </row>
    <row r="345" spans="2:65" s="13" customFormat="1" ht="11.25">
      <c r="B345" s="160"/>
      <c r="D345" s="153" t="s">
        <v>201</v>
      </c>
      <c r="E345" s="161" t="s">
        <v>19</v>
      </c>
      <c r="F345" s="162" t="s">
        <v>203</v>
      </c>
      <c r="H345" s="163">
        <v>139.19999999999999</v>
      </c>
      <c r="I345" s="164"/>
      <c r="L345" s="160"/>
      <c r="M345" s="165"/>
      <c r="T345" s="166"/>
      <c r="AT345" s="161" t="s">
        <v>201</v>
      </c>
      <c r="AU345" s="161" t="s">
        <v>80</v>
      </c>
      <c r="AV345" s="13" t="s">
        <v>197</v>
      </c>
      <c r="AW345" s="13" t="s">
        <v>33</v>
      </c>
      <c r="AX345" s="13" t="s">
        <v>78</v>
      </c>
      <c r="AY345" s="161" t="s">
        <v>191</v>
      </c>
    </row>
    <row r="346" spans="2:65" s="1" customFormat="1" ht="21.75" customHeight="1">
      <c r="B346" s="33"/>
      <c r="C346" s="134" t="s">
        <v>434</v>
      </c>
      <c r="D346" s="134" t="s">
        <v>193</v>
      </c>
      <c r="E346" s="135" t="s">
        <v>598</v>
      </c>
      <c r="F346" s="136" t="s">
        <v>599</v>
      </c>
      <c r="G346" s="137" t="s">
        <v>228</v>
      </c>
      <c r="H346" s="138">
        <v>139.4</v>
      </c>
      <c r="I346" s="139"/>
      <c r="J346" s="140">
        <f>ROUND(I346*H346,2)</f>
        <v>0</v>
      </c>
      <c r="K346" s="141"/>
      <c r="L346" s="33"/>
      <c r="M346" s="142" t="s">
        <v>19</v>
      </c>
      <c r="N346" s="143" t="s">
        <v>42</v>
      </c>
      <c r="P346" s="144">
        <f>O346*H346</f>
        <v>0</v>
      </c>
      <c r="Q346" s="144">
        <v>0</v>
      </c>
      <c r="R346" s="144">
        <f>Q346*H346</f>
        <v>0</v>
      </c>
      <c r="S346" s="144">
        <v>0</v>
      </c>
      <c r="T346" s="145">
        <f>S346*H346</f>
        <v>0</v>
      </c>
      <c r="AR346" s="146" t="s">
        <v>197</v>
      </c>
      <c r="AT346" s="146" t="s">
        <v>193</v>
      </c>
      <c r="AU346" s="146" t="s">
        <v>80</v>
      </c>
      <c r="AY346" s="18" t="s">
        <v>191</v>
      </c>
      <c r="BE346" s="147">
        <f>IF(N346="základní",J346,0)</f>
        <v>0</v>
      </c>
      <c r="BF346" s="147">
        <f>IF(N346="snížená",J346,0)</f>
        <v>0</v>
      </c>
      <c r="BG346" s="147">
        <f>IF(N346="zákl. přenesená",J346,0)</f>
        <v>0</v>
      </c>
      <c r="BH346" s="147">
        <f>IF(N346="sníž. přenesená",J346,0)</f>
        <v>0</v>
      </c>
      <c r="BI346" s="147">
        <f>IF(N346="nulová",J346,0)</f>
        <v>0</v>
      </c>
      <c r="BJ346" s="18" t="s">
        <v>78</v>
      </c>
      <c r="BK346" s="147">
        <f>ROUND(I346*H346,2)</f>
        <v>0</v>
      </c>
      <c r="BL346" s="18" t="s">
        <v>197</v>
      </c>
      <c r="BM346" s="146" t="s">
        <v>600</v>
      </c>
    </row>
    <row r="347" spans="2:65" s="1" customFormat="1" ht="11.25">
      <c r="B347" s="33"/>
      <c r="D347" s="148" t="s">
        <v>199</v>
      </c>
      <c r="F347" s="149" t="s">
        <v>601</v>
      </c>
      <c r="I347" s="150"/>
      <c r="L347" s="33"/>
      <c r="M347" s="151"/>
      <c r="T347" s="54"/>
      <c r="AT347" s="18" t="s">
        <v>199</v>
      </c>
      <c r="AU347" s="18" t="s">
        <v>80</v>
      </c>
    </row>
    <row r="348" spans="2:65" s="1" customFormat="1" ht="16.5" customHeight="1">
      <c r="B348" s="33"/>
      <c r="C348" s="183" t="s">
        <v>450</v>
      </c>
      <c r="D348" s="183" t="s">
        <v>462</v>
      </c>
      <c r="E348" s="184" t="s">
        <v>603</v>
      </c>
      <c r="F348" s="185" t="s">
        <v>604</v>
      </c>
      <c r="G348" s="186" t="s">
        <v>228</v>
      </c>
      <c r="H348" s="187">
        <v>140.79400000000001</v>
      </c>
      <c r="I348" s="188"/>
      <c r="J348" s="189">
        <f>ROUND(I348*H348,2)</f>
        <v>0</v>
      </c>
      <c r="K348" s="190"/>
      <c r="L348" s="191"/>
      <c r="M348" s="192" t="s">
        <v>19</v>
      </c>
      <c r="N348" s="193" t="s">
        <v>42</v>
      </c>
      <c r="P348" s="144">
        <f>O348*H348</f>
        <v>0</v>
      </c>
      <c r="Q348" s="144">
        <v>2.6499999999999999E-2</v>
      </c>
      <c r="R348" s="144">
        <f>Q348*H348</f>
        <v>3.7310410000000003</v>
      </c>
      <c r="S348" s="144">
        <v>0</v>
      </c>
      <c r="T348" s="145">
        <f>S348*H348</f>
        <v>0</v>
      </c>
      <c r="AR348" s="146" t="s">
        <v>236</v>
      </c>
      <c r="AT348" s="146" t="s">
        <v>462</v>
      </c>
      <c r="AU348" s="146" t="s">
        <v>80</v>
      </c>
      <c r="AY348" s="18" t="s">
        <v>191</v>
      </c>
      <c r="BE348" s="147">
        <f>IF(N348="základní",J348,0)</f>
        <v>0</v>
      </c>
      <c r="BF348" s="147">
        <f>IF(N348="snížená",J348,0)</f>
        <v>0</v>
      </c>
      <c r="BG348" s="147">
        <f>IF(N348="zákl. přenesená",J348,0)</f>
        <v>0</v>
      </c>
      <c r="BH348" s="147">
        <f>IF(N348="sníž. přenesená",J348,0)</f>
        <v>0</v>
      </c>
      <c r="BI348" s="147">
        <f>IF(N348="nulová",J348,0)</f>
        <v>0</v>
      </c>
      <c r="BJ348" s="18" t="s">
        <v>78</v>
      </c>
      <c r="BK348" s="147">
        <f>ROUND(I348*H348,2)</f>
        <v>0</v>
      </c>
      <c r="BL348" s="18" t="s">
        <v>197</v>
      </c>
      <c r="BM348" s="146" t="s">
        <v>605</v>
      </c>
    </row>
    <row r="349" spans="2:65" s="1" customFormat="1" ht="19.5">
      <c r="B349" s="33"/>
      <c r="D349" s="153" t="s">
        <v>498</v>
      </c>
      <c r="F349" s="194" t="s">
        <v>590</v>
      </c>
      <c r="I349" s="150"/>
      <c r="L349" s="33"/>
      <c r="M349" s="151"/>
      <c r="T349" s="54"/>
      <c r="AT349" s="18" t="s">
        <v>498</v>
      </c>
      <c r="AU349" s="18" t="s">
        <v>80</v>
      </c>
    </row>
    <row r="350" spans="2:65" s="12" customFormat="1" ht="11.25">
      <c r="B350" s="152"/>
      <c r="D350" s="153" t="s">
        <v>201</v>
      </c>
      <c r="F350" s="155" t="s">
        <v>2206</v>
      </c>
      <c r="H350" s="156">
        <v>140.79400000000001</v>
      </c>
      <c r="I350" s="157"/>
      <c r="L350" s="152"/>
      <c r="M350" s="158"/>
      <c r="T350" s="159"/>
      <c r="AT350" s="154" t="s">
        <v>201</v>
      </c>
      <c r="AU350" s="154" t="s">
        <v>80</v>
      </c>
      <c r="AV350" s="12" t="s">
        <v>80</v>
      </c>
      <c r="AW350" s="12" t="s">
        <v>4</v>
      </c>
      <c r="AX350" s="12" t="s">
        <v>78</v>
      </c>
      <c r="AY350" s="154" t="s">
        <v>191</v>
      </c>
    </row>
    <row r="351" spans="2:65" s="1" customFormat="1" ht="16.5" customHeight="1">
      <c r="B351" s="33"/>
      <c r="C351" s="183" t="s">
        <v>461</v>
      </c>
      <c r="D351" s="183" t="s">
        <v>462</v>
      </c>
      <c r="E351" s="184" t="s">
        <v>608</v>
      </c>
      <c r="F351" s="185" t="s">
        <v>609</v>
      </c>
      <c r="G351" s="186" t="s">
        <v>595</v>
      </c>
      <c r="H351" s="187">
        <v>10</v>
      </c>
      <c r="I351" s="188"/>
      <c r="J351" s="189">
        <f>ROUND(I351*H351,2)</f>
        <v>0</v>
      </c>
      <c r="K351" s="190"/>
      <c r="L351" s="191"/>
      <c r="M351" s="192" t="s">
        <v>19</v>
      </c>
      <c r="N351" s="193" t="s">
        <v>42</v>
      </c>
      <c r="P351" s="144">
        <f>O351*H351</f>
        <v>0</v>
      </c>
      <c r="Q351" s="144">
        <v>5.0000000000000001E-4</v>
      </c>
      <c r="R351" s="144">
        <f>Q351*H351</f>
        <v>5.0000000000000001E-3</v>
      </c>
      <c r="S351" s="144">
        <v>0</v>
      </c>
      <c r="T351" s="145">
        <f>S351*H351</f>
        <v>0</v>
      </c>
      <c r="AR351" s="146" t="s">
        <v>236</v>
      </c>
      <c r="AT351" s="146" t="s">
        <v>462</v>
      </c>
      <c r="AU351" s="146" t="s">
        <v>80</v>
      </c>
      <c r="AY351" s="18" t="s">
        <v>191</v>
      </c>
      <c r="BE351" s="147">
        <f>IF(N351="základní",J351,0)</f>
        <v>0</v>
      </c>
      <c r="BF351" s="147">
        <f>IF(N351="snížená",J351,0)</f>
        <v>0</v>
      </c>
      <c r="BG351" s="147">
        <f>IF(N351="zákl. přenesená",J351,0)</f>
        <v>0</v>
      </c>
      <c r="BH351" s="147">
        <f>IF(N351="sníž. přenesená",J351,0)</f>
        <v>0</v>
      </c>
      <c r="BI351" s="147">
        <f>IF(N351="nulová",J351,0)</f>
        <v>0</v>
      </c>
      <c r="BJ351" s="18" t="s">
        <v>78</v>
      </c>
      <c r="BK351" s="147">
        <f>ROUND(I351*H351,2)</f>
        <v>0</v>
      </c>
      <c r="BL351" s="18" t="s">
        <v>197</v>
      </c>
      <c r="BM351" s="146" t="s">
        <v>610</v>
      </c>
    </row>
    <row r="352" spans="2:65" s="1" customFormat="1" ht="19.5">
      <c r="B352" s="33"/>
      <c r="D352" s="153" t="s">
        <v>498</v>
      </c>
      <c r="F352" s="194" t="s">
        <v>590</v>
      </c>
      <c r="I352" s="150"/>
      <c r="L352" s="33"/>
      <c r="M352" s="151"/>
      <c r="T352" s="54"/>
      <c r="AT352" s="18" t="s">
        <v>498</v>
      </c>
      <c r="AU352" s="18" t="s">
        <v>80</v>
      </c>
    </row>
    <row r="353" spans="2:65" s="1" customFormat="1" ht="16.5" customHeight="1">
      <c r="B353" s="33"/>
      <c r="C353" s="183" t="s">
        <v>468</v>
      </c>
      <c r="D353" s="183" t="s">
        <v>462</v>
      </c>
      <c r="E353" s="184" t="s">
        <v>612</v>
      </c>
      <c r="F353" s="185" t="s">
        <v>613</v>
      </c>
      <c r="G353" s="186" t="s">
        <v>595</v>
      </c>
      <c r="H353" s="187">
        <v>17</v>
      </c>
      <c r="I353" s="188"/>
      <c r="J353" s="189">
        <f>ROUND(I353*H353,2)</f>
        <v>0</v>
      </c>
      <c r="K353" s="190"/>
      <c r="L353" s="191"/>
      <c r="M353" s="192" t="s">
        <v>19</v>
      </c>
      <c r="N353" s="193" t="s">
        <v>42</v>
      </c>
      <c r="P353" s="144">
        <f>O353*H353</f>
        <v>0</v>
      </c>
      <c r="Q353" s="144">
        <v>2.0000000000000001E-4</v>
      </c>
      <c r="R353" s="144">
        <f>Q353*H353</f>
        <v>3.4000000000000002E-3</v>
      </c>
      <c r="S353" s="144">
        <v>0</v>
      </c>
      <c r="T353" s="145">
        <f>S353*H353</f>
        <v>0</v>
      </c>
      <c r="AR353" s="146" t="s">
        <v>236</v>
      </c>
      <c r="AT353" s="146" t="s">
        <v>462</v>
      </c>
      <c r="AU353" s="146" t="s">
        <v>80</v>
      </c>
      <c r="AY353" s="18" t="s">
        <v>191</v>
      </c>
      <c r="BE353" s="147">
        <f>IF(N353="základní",J353,0)</f>
        <v>0</v>
      </c>
      <c r="BF353" s="147">
        <f>IF(N353="snížená",J353,0)</f>
        <v>0</v>
      </c>
      <c r="BG353" s="147">
        <f>IF(N353="zákl. přenesená",J353,0)</f>
        <v>0</v>
      </c>
      <c r="BH353" s="147">
        <f>IF(N353="sníž. přenesená",J353,0)</f>
        <v>0</v>
      </c>
      <c r="BI353" s="147">
        <f>IF(N353="nulová",J353,0)</f>
        <v>0</v>
      </c>
      <c r="BJ353" s="18" t="s">
        <v>78</v>
      </c>
      <c r="BK353" s="147">
        <f>ROUND(I353*H353,2)</f>
        <v>0</v>
      </c>
      <c r="BL353" s="18" t="s">
        <v>197</v>
      </c>
      <c r="BM353" s="146" t="s">
        <v>614</v>
      </c>
    </row>
    <row r="354" spans="2:65" s="1" customFormat="1" ht="19.5">
      <c r="B354" s="33"/>
      <c r="D354" s="153" t="s">
        <v>498</v>
      </c>
      <c r="F354" s="194" t="s">
        <v>590</v>
      </c>
      <c r="I354" s="150"/>
      <c r="L354" s="33"/>
      <c r="M354" s="151"/>
      <c r="T354" s="54"/>
      <c r="AT354" s="18" t="s">
        <v>498</v>
      </c>
      <c r="AU354" s="18" t="s">
        <v>80</v>
      </c>
    </row>
    <row r="355" spans="2:65" s="1" customFormat="1" ht="24.2" customHeight="1">
      <c r="B355" s="33"/>
      <c r="C355" s="134" t="s">
        <v>474</v>
      </c>
      <c r="D355" s="134" t="s">
        <v>193</v>
      </c>
      <c r="E355" s="135" t="s">
        <v>629</v>
      </c>
      <c r="F355" s="136" t="s">
        <v>630</v>
      </c>
      <c r="G355" s="137" t="s">
        <v>595</v>
      </c>
      <c r="H355" s="138">
        <v>2</v>
      </c>
      <c r="I355" s="139"/>
      <c r="J355" s="140">
        <f>ROUND(I355*H355,2)</f>
        <v>0</v>
      </c>
      <c r="K355" s="141"/>
      <c r="L355" s="33"/>
      <c r="M355" s="142" t="s">
        <v>19</v>
      </c>
      <c r="N355" s="143" t="s">
        <v>42</v>
      </c>
      <c r="P355" s="144">
        <f>O355*H355</f>
        <v>0</v>
      </c>
      <c r="Q355" s="144">
        <v>1.67E-3</v>
      </c>
      <c r="R355" s="144">
        <f>Q355*H355</f>
        <v>3.3400000000000001E-3</v>
      </c>
      <c r="S355" s="144">
        <v>0</v>
      </c>
      <c r="T355" s="145">
        <f>S355*H355</f>
        <v>0</v>
      </c>
      <c r="AR355" s="146" t="s">
        <v>197</v>
      </c>
      <c r="AT355" s="146" t="s">
        <v>193</v>
      </c>
      <c r="AU355" s="146" t="s">
        <v>80</v>
      </c>
      <c r="AY355" s="18" t="s">
        <v>191</v>
      </c>
      <c r="BE355" s="147">
        <f>IF(N355="základní",J355,0)</f>
        <v>0</v>
      </c>
      <c r="BF355" s="147">
        <f>IF(N355="snížená",J355,0)</f>
        <v>0</v>
      </c>
      <c r="BG355" s="147">
        <f>IF(N355="zákl. přenesená",J355,0)</f>
        <v>0</v>
      </c>
      <c r="BH355" s="147">
        <f>IF(N355="sníž. přenesená",J355,0)</f>
        <v>0</v>
      </c>
      <c r="BI355" s="147">
        <f>IF(N355="nulová",J355,0)</f>
        <v>0</v>
      </c>
      <c r="BJ355" s="18" t="s">
        <v>78</v>
      </c>
      <c r="BK355" s="147">
        <f>ROUND(I355*H355,2)</f>
        <v>0</v>
      </c>
      <c r="BL355" s="18" t="s">
        <v>197</v>
      </c>
      <c r="BM355" s="146" t="s">
        <v>631</v>
      </c>
    </row>
    <row r="356" spans="2:65" s="1" customFormat="1" ht="11.25">
      <c r="B356" s="33"/>
      <c r="D356" s="148" t="s">
        <v>199</v>
      </c>
      <c r="F356" s="149" t="s">
        <v>632</v>
      </c>
      <c r="I356" s="150"/>
      <c r="L356" s="33"/>
      <c r="M356" s="151"/>
      <c r="T356" s="54"/>
      <c r="AT356" s="18" t="s">
        <v>199</v>
      </c>
      <c r="AU356" s="18" t="s">
        <v>80</v>
      </c>
    </row>
    <row r="357" spans="2:65" s="1" customFormat="1" ht="16.5" customHeight="1">
      <c r="B357" s="33"/>
      <c r="C357" s="183" t="s">
        <v>479</v>
      </c>
      <c r="D357" s="183" t="s">
        <v>462</v>
      </c>
      <c r="E357" s="184" t="s">
        <v>634</v>
      </c>
      <c r="F357" s="185" t="s">
        <v>635</v>
      </c>
      <c r="G357" s="186" t="s">
        <v>595</v>
      </c>
      <c r="H357" s="187">
        <v>1</v>
      </c>
      <c r="I357" s="188"/>
      <c r="J357" s="189">
        <f>ROUND(I357*H357,2)</f>
        <v>0</v>
      </c>
      <c r="K357" s="190"/>
      <c r="L357" s="191"/>
      <c r="M357" s="192" t="s">
        <v>19</v>
      </c>
      <c r="N357" s="193" t="s">
        <v>42</v>
      </c>
      <c r="P357" s="144">
        <f>O357*H357</f>
        <v>0</v>
      </c>
      <c r="Q357" s="144">
        <v>1.2200000000000001E-2</v>
      </c>
      <c r="R357" s="144">
        <f>Q357*H357</f>
        <v>1.2200000000000001E-2</v>
      </c>
      <c r="S357" s="144">
        <v>0</v>
      </c>
      <c r="T357" s="145">
        <f>S357*H357</f>
        <v>0</v>
      </c>
      <c r="AR357" s="146" t="s">
        <v>236</v>
      </c>
      <c r="AT357" s="146" t="s">
        <v>462</v>
      </c>
      <c r="AU357" s="146" t="s">
        <v>80</v>
      </c>
      <c r="AY357" s="18" t="s">
        <v>191</v>
      </c>
      <c r="BE357" s="147">
        <f>IF(N357="základní",J357,0)</f>
        <v>0</v>
      </c>
      <c r="BF357" s="147">
        <f>IF(N357="snížená",J357,0)</f>
        <v>0</v>
      </c>
      <c r="BG357" s="147">
        <f>IF(N357="zákl. přenesená",J357,0)</f>
        <v>0</v>
      </c>
      <c r="BH357" s="147">
        <f>IF(N357="sníž. přenesená",J357,0)</f>
        <v>0</v>
      </c>
      <c r="BI357" s="147">
        <f>IF(N357="nulová",J357,0)</f>
        <v>0</v>
      </c>
      <c r="BJ357" s="18" t="s">
        <v>78</v>
      </c>
      <c r="BK357" s="147">
        <f>ROUND(I357*H357,2)</f>
        <v>0</v>
      </c>
      <c r="BL357" s="18" t="s">
        <v>197</v>
      </c>
      <c r="BM357" s="146" t="s">
        <v>636</v>
      </c>
    </row>
    <row r="358" spans="2:65" s="1" customFormat="1" ht="19.5">
      <c r="B358" s="33"/>
      <c r="D358" s="153" t="s">
        <v>498</v>
      </c>
      <c r="F358" s="194" t="s">
        <v>590</v>
      </c>
      <c r="I358" s="150"/>
      <c r="L358" s="33"/>
      <c r="M358" s="151"/>
      <c r="T358" s="54"/>
      <c r="AT358" s="18" t="s">
        <v>498</v>
      </c>
      <c r="AU358" s="18" t="s">
        <v>80</v>
      </c>
    </row>
    <row r="359" spans="2:65" s="1" customFormat="1" ht="16.5" customHeight="1">
      <c r="B359" s="33"/>
      <c r="C359" s="183" t="s">
        <v>484</v>
      </c>
      <c r="D359" s="183" t="s">
        <v>462</v>
      </c>
      <c r="E359" s="184" t="s">
        <v>642</v>
      </c>
      <c r="F359" s="185" t="s">
        <v>643</v>
      </c>
      <c r="G359" s="186" t="s">
        <v>595</v>
      </c>
      <c r="H359" s="187">
        <v>1</v>
      </c>
      <c r="I359" s="188"/>
      <c r="J359" s="189">
        <f>ROUND(I359*H359,2)</f>
        <v>0</v>
      </c>
      <c r="K359" s="190"/>
      <c r="L359" s="191"/>
      <c r="M359" s="192" t="s">
        <v>19</v>
      </c>
      <c r="N359" s="193" t="s">
        <v>42</v>
      </c>
      <c r="P359" s="144">
        <f>O359*H359</f>
        <v>0</v>
      </c>
      <c r="Q359" s="144">
        <v>9.5999999999999992E-3</v>
      </c>
      <c r="R359" s="144">
        <f>Q359*H359</f>
        <v>9.5999999999999992E-3</v>
      </c>
      <c r="S359" s="144">
        <v>0</v>
      </c>
      <c r="T359" s="145">
        <f>S359*H359</f>
        <v>0</v>
      </c>
      <c r="AR359" s="146" t="s">
        <v>236</v>
      </c>
      <c r="AT359" s="146" t="s">
        <v>462</v>
      </c>
      <c r="AU359" s="146" t="s">
        <v>80</v>
      </c>
      <c r="AY359" s="18" t="s">
        <v>191</v>
      </c>
      <c r="BE359" s="147">
        <f>IF(N359="základní",J359,0)</f>
        <v>0</v>
      </c>
      <c r="BF359" s="147">
        <f>IF(N359="snížená",J359,0)</f>
        <v>0</v>
      </c>
      <c r="BG359" s="147">
        <f>IF(N359="zákl. přenesená",J359,0)</f>
        <v>0</v>
      </c>
      <c r="BH359" s="147">
        <f>IF(N359="sníž. přenesená",J359,0)</f>
        <v>0</v>
      </c>
      <c r="BI359" s="147">
        <f>IF(N359="nulová",J359,0)</f>
        <v>0</v>
      </c>
      <c r="BJ359" s="18" t="s">
        <v>78</v>
      </c>
      <c r="BK359" s="147">
        <f>ROUND(I359*H359,2)</f>
        <v>0</v>
      </c>
      <c r="BL359" s="18" t="s">
        <v>197</v>
      </c>
      <c r="BM359" s="146" t="s">
        <v>644</v>
      </c>
    </row>
    <row r="360" spans="2:65" s="1" customFormat="1" ht="19.5">
      <c r="B360" s="33"/>
      <c r="D360" s="153" t="s">
        <v>498</v>
      </c>
      <c r="F360" s="194" t="s">
        <v>590</v>
      </c>
      <c r="I360" s="150"/>
      <c r="L360" s="33"/>
      <c r="M360" s="151"/>
      <c r="T360" s="54"/>
      <c r="AT360" s="18" t="s">
        <v>498</v>
      </c>
      <c r="AU360" s="18" t="s">
        <v>80</v>
      </c>
    </row>
    <row r="361" spans="2:65" s="1" customFormat="1" ht="16.5" customHeight="1">
      <c r="B361" s="33"/>
      <c r="C361" s="183" t="s">
        <v>489</v>
      </c>
      <c r="D361" s="183" t="s">
        <v>462</v>
      </c>
      <c r="E361" s="184" t="s">
        <v>645</v>
      </c>
      <c r="F361" s="185" t="s">
        <v>646</v>
      </c>
      <c r="G361" s="186" t="s">
        <v>595</v>
      </c>
      <c r="H361" s="187">
        <v>4</v>
      </c>
      <c r="I361" s="188"/>
      <c r="J361" s="189">
        <f>ROUND(I361*H361,2)</f>
        <v>0</v>
      </c>
      <c r="K361" s="190"/>
      <c r="L361" s="191"/>
      <c r="M361" s="192" t="s">
        <v>19</v>
      </c>
      <c r="N361" s="193" t="s">
        <v>42</v>
      </c>
      <c r="P361" s="144">
        <f>O361*H361</f>
        <v>0</v>
      </c>
      <c r="Q361" s="144">
        <v>6.9999999999999994E-5</v>
      </c>
      <c r="R361" s="144">
        <f>Q361*H361</f>
        <v>2.7999999999999998E-4</v>
      </c>
      <c r="S361" s="144">
        <v>0</v>
      </c>
      <c r="T361" s="145">
        <f>S361*H361</f>
        <v>0</v>
      </c>
      <c r="AR361" s="146" t="s">
        <v>236</v>
      </c>
      <c r="AT361" s="146" t="s">
        <v>462</v>
      </c>
      <c r="AU361" s="146" t="s">
        <v>80</v>
      </c>
      <c r="AY361" s="18" t="s">
        <v>191</v>
      </c>
      <c r="BE361" s="147">
        <f>IF(N361="základní",J361,0)</f>
        <v>0</v>
      </c>
      <c r="BF361" s="147">
        <f>IF(N361="snížená",J361,0)</f>
        <v>0</v>
      </c>
      <c r="BG361" s="147">
        <f>IF(N361="zákl. přenesená",J361,0)</f>
        <v>0</v>
      </c>
      <c r="BH361" s="147">
        <f>IF(N361="sníž. přenesená",J361,0)</f>
        <v>0</v>
      </c>
      <c r="BI361" s="147">
        <f>IF(N361="nulová",J361,0)</f>
        <v>0</v>
      </c>
      <c r="BJ361" s="18" t="s">
        <v>78</v>
      </c>
      <c r="BK361" s="147">
        <f>ROUND(I361*H361,2)</f>
        <v>0</v>
      </c>
      <c r="BL361" s="18" t="s">
        <v>197</v>
      </c>
      <c r="BM361" s="146" t="s">
        <v>647</v>
      </c>
    </row>
    <row r="362" spans="2:65" s="1" customFormat="1" ht="19.5">
      <c r="B362" s="33"/>
      <c r="D362" s="153" t="s">
        <v>498</v>
      </c>
      <c r="F362" s="194" t="s">
        <v>648</v>
      </c>
      <c r="I362" s="150"/>
      <c r="L362" s="33"/>
      <c r="M362" s="151"/>
      <c r="T362" s="54"/>
      <c r="AT362" s="18" t="s">
        <v>498</v>
      </c>
      <c r="AU362" s="18" t="s">
        <v>80</v>
      </c>
    </row>
    <row r="363" spans="2:65" s="1" customFormat="1" ht="16.5" customHeight="1">
      <c r="B363" s="33"/>
      <c r="C363" s="183" t="s">
        <v>494</v>
      </c>
      <c r="D363" s="183" t="s">
        <v>462</v>
      </c>
      <c r="E363" s="184" t="s">
        <v>1292</v>
      </c>
      <c r="F363" s="185" t="s">
        <v>1293</v>
      </c>
      <c r="G363" s="186" t="s">
        <v>595</v>
      </c>
      <c r="H363" s="187">
        <v>1</v>
      </c>
      <c r="I363" s="188"/>
      <c r="J363" s="189">
        <f>ROUND(I363*H363,2)</f>
        <v>0</v>
      </c>
      <c r="K363" s="190"/>
      <c r="L363" s="191"/>
      <c r="M363" s="192" t="s">
        <v>19</v>
      </c>
      <c r="N363" s="193" t="s">
        <v>42</v>
      </c>
      <c r="P363" s="144">
        <f>O363*H363</f>
        <v>0</v>
      </c>
      <c r="Q363" s="144">
        <v>6.9999999999999994E-5</v>
      </c>
      <c r="R363" s="144">
        <f>Q363*H363</f>
        <v>6.9999999999999994E-5</v>
      </c>
      <c r="S363" s="144">
        <v>0</v>
      </c>
      <c r="T363" s="145">
        <f>S363*H363</f>
        <v>0</v>
      </c>
      <c r="AR363" s="146" t="s">
        <v>236</v>
      </c>
      <c r="AT363" s="146" t="s">
        <v>462</v>
      </c>
      <c r="AU363" s="146" t="s">
        <v>80</v>
      </c>
      <c r="AY363" s="18" t="s">
        <v>191</v>
      </c>
      <c r="BE363" s="147">
        <f>IF(N363="základní",J363,0)</f>
        <v>0</v>
      </c>
      <c r="BF363" s="147">
        <f>IF(N363="snížená",J363,0)</f>
        <v>0</v>
      </c>
      <c r="BG363" s="147">
        <f>IF(N363="zákl. přenesená",J363,0)</f>
        <v>0</v>
      </c>
      <c r="BH363" s="147">
        <f>IF(N363="sníž. přenesená",J363,0)</f>
        <v>0</v>
      </c>
      <c r="BI363" s="147">
        <f>IF(N363="nulová",J363,0)</f>
        <v>0</v>
      </c>
      <c r="BJ363" s="18" t="s">
        <v>78</v>
      </c>
      <c r="BK363" s="147">
        <f>ROUND(I363*H363,2)</f>
        <v>0</v>
      </c>
      <c r="BL363" s="18" t="s">
        <v>197</v>
      </c>
      <c r="BM363" s="146" t="s">
        <v>1294</v>
      </c>
    </row>
    <row r="364" spans="2:65" s="1" customFormat="1" ht="19.5">
      <c r="B364" s="33"/>
      <c r="D364" s="153" t="s">
        <v>498</v>
      </c>
      <c r="F364" s="194" t="s">
        <v>590</v>
      </c>
      <c r="I364" s="150"/>
      <c r="L364" s="33"/>
      <c r="M364" s="151"/>
      <c r="T364" s="54"/>
      <c r="AT364" s="18" t="s">
        <v>498</v>
      </c>
      <c r="AU364" s="18" t="s">
        <v>80</v>
      </c>
    </row>
    <row r="365" spans="2:65" s="1" customFormat="1" ht="24.2" customHeight="1">
      <c r="B365" s="33"/>
      <c r="C365" s="134" t="s">
        <v>502</v>
      </c>
      <c r="D365" s="134" t="s">
        <v>193</v>
      </c>
      <c r="E365" s="135" t="s">
        <v>650</v>
      </c>
      <c r="F365" s="136" t="s">
        <v>651</v>
      </c>
      <c r="G365" s="137" t="s">
        <v>595</v>
      </c>
      <c r="H365" s="138">
        <v>1</v>
      </c>
      <c r="I365" s="139"/>
      <c r="J365" s="140">
        <f>ROUND(I365*H365,2)</f>
        <v>0</v>
      </c>
      <c r="K365" s="141"/>
      <c r="L365" s="33"/>
      <c r="M365" s="142" t="s">
        <v>19</v>
      </c>
      <c r="N365" s="143" t="s">
        <v>42</v>
      </c>
      <c r="P365" s="144">
        <f>O365*H365</f>
        <v>0</v>
      </c>
      <c r="Q365" s="144">
        <v>0</v>
      </c>
      <c r="R365" s="144">
        <f>Q365*H365</f>
        <v>0</v>
      </c>
      <c r="S365" s="144">
        <v>0</v>
      </c>
      <c r="T365" s="145">
        <f>S365*H365</f>
        <v>0</v>
      </c>
      <c r="AR365" s="146" t="s">
        <v>197</v>
      </c>
      <c r="AT365" s="146" t="s">
        <v>193</v>
      </c>
      <c r="AU365" s="146" t="s">
        <v>80</v>
      </c>
      <c r="AY365" s="18" t="s">
        <v>191</v>
      </c>
      <c r="BE365" s="147">
        <f>IF(N365="základní",J365,0)</f>
        <v>0</v>
      </c>
      <c r="BF365" s="147">
        <f>IF(N365="snížená",J365,0)</f>
        <v>0</v>
      </c>
      <c r="BG365" s="147">
        <f>IF(N365="zákl. přenesená",J365,0)</f>
        <v>0</v>
      </c>
      <c r="BH365" s="147">
        <f>IF(N365="sníž. přenesená",J365,0)</f>
        <v>0</v>
      </c>
      <c r="BI365" s="147">
        <f>IF(N365="nulová",J365,0)</f>
        <v>0</v>
      </c>
      <c r="BJ365" s="18" t="s">
        <v>78</v>
      </c>
      <c r="BK365" s="147">
        <f>ROUND(I365*H365,2)</f>
        <v>0</v>
      </c>
      <c r="BL365" s="18" t="s">
        <v>197</v>
      </c>
      <c r="BM365" s="146" t="s">
        <v>652</v>
      </c>
    </row>
    <row r="366" spans="2:65" s="1" customFormat="1" ht="11.25">
      <c r="B366" s="33"/>
      <c r="D366" s="148" t="s">
        <v>199</v>
      </c>
      <c r="F366" s="149" t="s">
        <v>653</v>
      </c>
      <c r="I366" s="150"/>
      <c r="L366" s="33"/>
      <c r="M366" s="151"/>
      <c r="T366" s="54"/>
      <c r="AT366" s="18" t="s">
        <v>199</v>
      </c>
      <c r="AU366" s="18" t="s">
        <v>80</v>
      </c>
    </row>
    <row r="367" spans="2:65" s="1" customFormat="1" ht="16.5" customHeight="1">
      <c r="B367" s="33"/>
      <c r="C367" s="183" t="s">
        <v>509</v>
      </c>
      <c r="D367" s="183" t="s">
        <v>462</v>
      </c>
      <c r="E367" s="184" t="s">
        <v>655</v>
      </c>
      <c r="F367" s="185" t="s">
        <v>656</v>
      </c>
      <c r="G367" s="186" t="s">
        <v>595</v>
      </c>
      <c r="H367" s="187">
        <v>1</v>
      </c>
      <c r="I367" s="188"/>
      <c r="J367" s="189">
        <f>ROUND(I367*H367,2)</f>
        <v>0</v>
      </c>
      <c r="K367" s="190"/>
      <c r="L367" s="191"/>
      <c r="M367" s="192" t="s">
        <v>19</v>
      </c>
      <c r="N367" s="193" t="s">
        <v>42</v>
      </c>
      <c r="P367" s="144">
        <f>O367*H367</f>
        <v>0</v>
      </c>
      <c r="Q367" s="144">
        <v>1.44E-2</v>
      </c>
      <c r="R367" s="144">
        <f>Q367*H367</f>
        <v>1.44E-2</v>
      </c>
      <c r="S367" s="144">
        <v>0</v>
      </c>
      <c r="T367" s="145">
        <f>S367*H367</f>
        <v>0</v>
      </c>
      <c r="AR367" s="146" t="s">
        <v>236</v>
      </c>
      <c r="AT367" s="146" t="s">
        <v>462</v>
      </c>
      <c r="AU367" s="146" t="s">
        <v>80</v>
      </c>
      <c r="AY367" s="18" t="s">
        <v>191</v>
      </c>
      <c r="BE367" s="147">
        <f>IF(N367="základní",J367,0)</f>
        <v>0</v>
      </c>
      <c r="BF367" s="147">
        <f>IF(N367="snížená",J367,0)</f>
        <v>0</v>
      </c>
      <c r="BG367" s="147">
        <f>IF(N367="zákl. přenesená",J367,0)</f>
        <v>0</v>
      </c>
      <c r="BH367" s="147">
        <f>IF(N367="sníž. přenesená",J367,0)</f>
        <v>0</v>
      </c>
      <c r="BI367" s="147">
        <f>IF(N367="nulová",J367,0)</f>
        <v>0</v>
      </c>
      <c r="BJ367" s="18" t="s">
        <v>78</v>
      </c>
      <c r="BK367" s="147">
        <f>ROUND(I367*H367,2)</f>
        <v>0</v>
      </c>
      <c r="BL367" s="18" t="s">
        <v>197</v>
      </c>
      <c r="BM367" s="146" t="s">
        <v>657</v>
      </c>
    </row>
    <row r="368" spans="2:65" s="1" customFormat="1" ht="19.5">
      <c r="B368" s="33"/>
      <c r="D368" s="153" t="s">
        <v>498</v>
      </c>
      <c r="F368" s="194" t="s">
        <v>590</v>
      </c>
      <c r="I368" s="150"/>
      <c r="L368" s="33"/>
      <c r="M368" s="151"/>
      <c r="T368" s="54"/>
      <c r="AT368" s="18" t="s">
        <v>498</v>
      </c>
      <c r="AU368" s="18" t="s">
        <v>80</v>
      </c>
    </row>
    <row r="369" spans="2:65" s="1" customFormat="1" ht="24.2" customHeight="1">
      <c r="B369" s="33"/>
      <c r="C369" s="134" t="s">
        <v>518</v>
      </c>
      <c r="D369" s="134" t="s">
        <v>193</v>
      </c>
      <c r="E369" s="135" t="s">
        <v>671</v>
      </c>
      <c r="F369" s="136" t="s">
        <v>672</v>
      </c>
      <c r="G369" s="137" t="s">
        <v>595</v>
      </c>
      <c r="H369" s="138">
        <v>5</v>
      </c>
      <c r="I369" s="139"/>
      <c r="J369" s="140">
        <f>ROUND(I369*H369,2)</f>
        <v>0</v>
      </c>
      <c r="K369" s="141"/>
      <c r="L369" s="33"/>
      <c r="M369" s="142" t="s">
        <v>19</v>
      </c>
      <c r="N369" s="143" t="s">
        <v>42</v>
      </c>
      <c r="P369" s="144">
        <f>O369*H369</f>
        <v>0</v>
      </c>
      <c r="Q369" s="144">
        <v>2.82E-3</v>
      </c>
      <c r="R369" s="144">
        <f>Q369*H369</f>
        <v>1.41E-2</v>
      </c>
      <c r="S369" s="144">
        <v>0</v>
      </c>
      <c r="T369" s="145">
        <f>S369*H369</f>
        <v>0</v>
      </c>
      <c r="AR369" s="146" t="s">
        <v>197</v>
      </c>
      <c r="AT369" s="146" t="s">
        <v>193</v>
      </c>
      <c r="AU369" s="146" t="s">
        <v>80</v>
      </c>
      <c r="AY369" s="18" t="s">
        <v>191</v>
      </c>
      <c r="BE369" s="147">
        <f>IF(N369="základní",J369,0)</f>
        <v>0</v>
      </c>
      <c r="BF369" s="147">
        <f>IF(N369="snížená",J369,0)</f>
        <v>0</v>
      </c>
      <c r="BG369" s="147">
        <f>IF(N369="zákl. přenesená",J369,0)</f>
        <v>0</v>
      </c>
      <c r="BH369" s="147">
        <f>IF(N369="sníž. přenesená",J369,0)</f>
        <v>0</v>
      </c>
      <c r="BI369" s="147">
        <f>IF(N369="nulová",J369,0)</f>
        <v>0</v>
      </c>
      <c r="BJ369" s="18" t="s">
        <v>78</v>
      </c>
      <c r="BK369" s="147">
        <f>ROUND(I369*H369,2)</f>
        <v>0</v>
      </c>
      <c r="BL369" s="18" t="s">
        <v>197</v>
      </c>
      <c r="BM369" s="146" t="s">
        <v>673</v>
      </c>
    </row>
    <row r="370" spans="2:65" s="1" customFormat="1" ht="11.25">
      <c r="B370" s="33"/>
      <c r="D370" s="148" t="s">
        <v>199</v>
      </c>
      <c r="F370" s="149" t="s">
        <v>674</v>
      </c>
      <c r="I370" s="150"/>
      <c r="L370" s="33"/>
      <c r="M370" s="151"/>
      <c r="T370" s="54"/>
      <c r="AT370" s="18" t="s">
        <v>199</v>
      </c>
      <c r="AU370" s="18" t="s">
        <v>80</v>
      </c>
    </row>
    <row r="371" spans="2:65" s="1" customFormat="1" ht="16.5" customHeight="1">
      <c r="B371" s="33"/>
      <c r="C371" s="183" t="s">
        <v>528</v>
      </c>
      <c r="D371" s="183" t="s">
        <v>462</v>
      </c>
      <c r="E371" s="184" t="s">
        <v>676</v>
      </c>
      <c r="F371" s="185" t="s">
        <v>677</v>
      </c>
      <c r="G371" s="186" t="s">
        <v>595</v>
      </c>
      <c r="H371" s="187">
        <v>2</v>
      </c>
      <c r="I371" s="188"/>
      <c r="J371" s="189">
        <f>ROUND(I371*H371,2)</f>
        <v>0</v>
      </c>
      <c r="K371" s="190"/>
      <c r="L371" s="191"/>
      <c r="M371" s="192" t="s">
        <v>19</v>
      </c>
      <c r="N371" s="193" t="s">
        <v>42</v>
      </c>
      <c r="P371" s="144">
        <f>O371*H371</f>
        <v>0</v>
      </c>
      <c r="Q371" s="144">
        <v>1.5599999999999999E-2</v>
      </c>
      <c r="R371" s="144">
        <f>Q371*H371</f>
        <v>3.1199999999999999E-2</v>
      </c>
      <c r="S371" s="144">
        <v>0</v>
      </c>
      <c r="T371" s="145">
        <f>S371*H371</f>
        <v>0</v>
      </c>
      <c r="AR371" s="146" t="s">
        <v>236</v>
      </c>
      <c r="AT371" s="146" t="s">
        <v>462</v>
      </c>
      <c r="AU371" s="146" t="s">
        <v>80</v>
      </c>
      <c r="AY371" s="18" t="s">
        <v>191</v>
      </c>
      <c r="BE371" s="147">
        <f>IF(N371="základní",J371,0)</f>
        <v>0</v>
      </c>
      <c r="BF371" s="147">
        <f>IF(N371="snížená",J371,0)</f>
        <v>0</v>
      </c>
      <c r="BG371" s="147">
        <f>IF(N371="zákl. přenesená",J371,0)</f>
        <v>0</v>
      </c>
      <c r="BH371" s="147">
        <f>IF(N371="sníž. přenesená",J371,0)</f>
        <v>0</v>
      </c>
      <c r="BI371" s="147">
        <f>IF(N371="nulová",J371,0)</f>
        <v>0</v>
      </c>
      <c r="BJ371" s="18" t="s">
        <v>78</v>
      </c>
      <c r="BK371" s="147">
        <f>ROUND(I371*H371,2)</f>
        <v>0</v>
      </c>
      <c r="BL371" s="18" t="s">
        <v>197</v>
      </c>
      <c r="BM371" s="146" t="s">
        <v>678</v>
      </c>
    </row>
    <row r="372" spans="2:65" s="1" customFormat="1" ht="19.5">
      <c r="B372" s="33"/>
      <c r="D372" s="153" t="s">
        <v>498</v>
      </c>
      <c r="F372" s="194" t="s">
        <v>590</v>
      </c>
      <c r="I372" s="150"/>
      <c r="L372" s="33"/>
      <c r="M372" s="151"/>
      <c r="T372" s="54"/>
      <c r="AT372" s="18" t="s">
        <v>498</v>
      </c>
      <c r="AU372" s="18" t="s">
        <v>80</v>
      </c>
    </row>
    <row r="373" spans="2:65" s="1" customFormat="1" ht="16.5" customHeight="1">
      <c r="B373" s="33"/>
      <c r="C373" s="183" t="s">
        <v>535</v>
      </c>
      <c r="D373" s="183" t="s">
        <v>462</v>
      </c>
      <c r="E373" s="184" t="s">
        <v>680</v>
      </c>
      <c r="F373" s="185" t="s">
        <v>681</v>
      </c>
      <c r="G373" s="186" t="s">
        <v>595</v>
      </c>
      <c r="H373" s="187">
        <v>2</v>
      </c>
      <c r="I373" s="188"/>
      <c r="J373" s="189">
        <f>ROUND(I373*H373,2)</f>
        <v>0</v>
      </c>
      <c r="K373" s="190"/>
      <c r="L373" s="191"/>
      <c r="M373" s="192" t="s">
        <v>19</v>
      </c>
      <c r="N373" s="193" t="s">
        <v>42</v>
      </c>
      <c r="P373" s="144">
        <f>O373*H373</f>
        <v>0</v>
      </c>
      <c r="Q373" s="144">
        <v>1.6E-2</v>
      </c>
      <c r="R373" s="144">
        <f>Q373*H373</f>
        <v>3.2000000000000001E-2</v>
      </c>
      <c r="S373" s="144">
        <v>0</v>
      </c>
      <c r="T373" s="145">
        <f>S373*H373</f>
        <v>0</v>
      </c>
      <c r="AR373" s="146" t="s">
        <v>236</v>
      </c>
      <c r="AT373" s="146" t="s">
        <v>462</v>
      </c>
      <c r="AU373" s="146" t="s">
        <v>80</v>
      </c>
      <c r="AY373" s="18" t="s">
        <v>191</v>
      </c>
      <c r="BE373" s="147">
        <f>IF(N373="základní",J373,0)</f>
        <v>0</v>
      </c>
      <c r="BF373" s="147">
        <f>IF(N373="snížená",J373,0)</f>
        <v>0</v>
      </c>
      <c r="BG373" s="147">
        <f>IF(N373="zákl. přenesená",J373,0)</f>
        <v>0</v>
      </c>
      <c r="BH373" s="147">
        <f>IF(N373="sníž. přenesená",J373,0)</f>
        <v>0</v>
      </c>
      <c r="BI373" s="147">
        <f>IF(N373="nulová",J373,0)</f>
        <v>0</v>
      </c>
      <c r="BJ373" s="18" t="s">
        <v>78</v>
      </c>
      <c r="BK373" s="147">
        <f>ROUND(I373*H373,2)</f>
        <v>0</v>
      </c>
      <c r="BL373" s="18" t="s">
        <v>197</v>
      </c>
      <c r="BM373" s="146" t="s">
        <v>1408</v>
      </c>
    </row>
    <row r="374" spans="2:65" s="1" customFormat="1" ht="19.5">
      <c r="B374" s="33"/>
      <c r="D374" s="153" t="s">
        <v>498</v>
      </c>
      <c r="F374" s="194" t="s">
        <v>590</v>
      </c>
      <c r="I374" s="150"/>
      <c r="L374" s="33"/>
      <c r="M374" s="151"/>
      <c r="T374" s="54"/>
      <c r="AT374" s="18" t="s">
        <v>498</v>
      </c>
      <c r="AU374" s="18" t="s">
        <v>80</v>
      </c>
    </row>
    <row r="375" spans="2:65" s="1" customFormat="1" ht="16.5" customHeight="1">
      <c r="B375" s="33"/>
      <c r="C375" s="183" t="s">
        <v>543</v>
      </c>
      <c r="D375" s="183" t="s">
        <v>462</v>
      </c>
      <c r="E375" s="184" t="s">
        <v>2207</v>
      </c>
      <c r="F375" s="185" t="s">
        <v>2208</v>
      </c>
      <c r="G375" s="186" t="s">
        <v>595</v>
      </c>
      <c r="H375" s="187">
        <v>1</v>
      </c>
      <c r="I375" s="188"/>
      <c r="J375" s="189">
        <f>ROUND(I375*H375,2)</f>
        <v>0</v>
      </c>
      <c r="K375" s="190"/>
      <c r="L375" s="191"/>
      <c r="M375" s="192" t="s">
        <v>19</v>
      </c>
      <c r="N375" s="193" t="s">
        <v>42</v>
      </c>
      <c r="P375" s="144">
        <f>O375*H375</f>
        <v>0</v>
      </c>
      <c r="Q375" s="144">
        <v>1.4E-2</v>
      </c>
      <c r="R375" s="144">
        <f>Q375*H375</f>
        <v>1.4E-2</v>
      </c>
      <c r="S375" s="144">
        <v>0</v>
      </c>
      <c r="T375" s="145">
        <f>S375*H375</f>
        <v>0</v>
      </c>
      <c r="AR375" s="146" t="s">
        <v>236</v>
      </c>
      <c r="AT375" s="146" t="s">
        <v>462</v>
      </c>
      <c r="AU375" s="146" t="s">
        <v>80</v>
      </c>
      <c r="AY375" s="18" t="s">
        <v>191</v>
      </c>
      <c r="BE375" s="147">
        <f>IF(N375="základní",J375,0)</f>
        <v>0</v>
      </c>
      <c r="BF375" s="147">
        <f>IF(N375="snížená",J375,0)</f>
        <v>0</v>
      </c>
      <c r="BG375" s="147">
        <f>IF(N375="zákl. přenesená",J375,0)</f>
        <v>0</v>
      </c>
      <c r="BH375" s="147">
        <f>IF(N375="sníž. přenesená",J375,0)</f>
        <v>0</v>
      </c>
      <c r="BI375" s="147">
        <f>IF(N375="nulová",J375,0)</f>
        <v>0</v>
      </c>
      <c r="BJ375" s="18" t="s">
        <v>78</v>
      </c>
      <c r="BK375" s="147">
        <f>ROUND(I375*H375,2)</f>
        <v>0</v>
      </c>
      <c r="BL375" s="18" t="s">
        <v>197</v>
      </c>
      <c r="BM375" s="146" t="s">
        <v>2209</v>
      </c>
    </row>
    <row r="376" spans="2:65" s="1" customFormat="1" ht="19.5">
      <c r="B376" s="33"/>
      <c r="D376" s="153" t="s">
        <v>498</v>
      </c>
      <c r="F376" s="194" t="s">
        <v>590</v>
      </c>
      <c r="I376" s="150"/>
      <c r="L376" s="33"/>
      <c r="M376" s="151"/>
      <c r="T376" s="54"/>
      <c r="AT376" s="18" t="s">
        <v>498</v>
      </c>
      <c r="AU376" s="18" t="s">
        <v>80</v>
      </c>
    </row>
    <row r="377" spans="2:65" s="1" customFormat="1" ht="16.5" customHeight="1">
      <c r="B377" s="33"/>
      <c r="C377" s="183" t="s">
        <v>551</v>
      </c>
      <c r="D377" s="183" t="s">
        <v>462</v>
      </c>
      <c r="E377" s="184" t="s">
        <v>684</v>
      </c>
      <c r="F377" s="185" t="s">
        <v>685</v>
      </c>
      <c r="G377" s="186" t="s">
        <v>595</v>
      </c>
      <c r="H377" s="187">
        <v>7</v>
      </c>
      <c r="I377" s="188"/>
      <c r="J377" s="189">
        <f>ROUND(I377*H377,2)</f>
        <v>0</v>
      </c>
      <c r="K377" s="190"/>
      <c r="L377" s="191"/>
      <c r="M377" s="192" t="s">
        <v>19</v>
      </c>
      <c r="N377" s="193" t="s">
        <v>42</v>
      </c>
      <c r="P377" s="144">
        <f>O377*H377</f>
        <v>0</v>
      </c>
      <c r="Q377" s="144">
        <v>1.2999999999999999E-4</v>
      </c>
      <c r="R377" s="144">
        <f>Q377*H377</f>
        <v>9.0999999999999989E-4</v>
      </c>
      <c r="S377" s="144">
        <v>0</v>
      </c>
      <c r="T377" s="145">
        <f>S377*H377</f>
        <v>0</v>
      </c>
      <c r="AR377" s="146" t="s">
        <v>236</v>
      </c>
      <c r="AT377" s="146" t="s">
        <v>462</v>
      </c>
      <c r="AU377" s="146" t="s">
        <v>80</v>
      </c>
      <c r="AY377" s="18" t="s">
        <v>191</v>
      </c>
      <c r="BE377" s="147">
        <f>IF(N377="základní",J377,0)</f>
        <v>0</v>
      </c>
      <c r="BF377" s="147">
        <f>IF(N377="snížená",J377,0)</f>
        <v>0</v>
      </c>
      <c r="BG377" s="147">
        <f>IF(N377="zákl. přenesená",J377,0)</f>
        <v>0</v>
      </c>
      <c r="BH377" s="147">
        <f>IF(N377="sníž. přenesená",J377,0)</f>
        <v>0</v>
      </c>
      <c r="BI377" s="147">
        <f>IF(N377="nulová",J377,0)</f>
        <v>0</v>
      </c>
      <c r="BJ377" s="18" t="s">
        <v>78</v>
      </c>
      <c r="BK377" s="147">
        <f>ROUND(I377*H377,2)</f>
        <v>0</v>
      </c>
      <c r="BL377" s="18" t="s">
        <v>197</v>
      </c>
      <c r="BM377" s="146" t="s">
        <v>686</v>
      </c>
    </row>
    <row r="378" spans="2:65" s="1" customFormat="1" ht="19.5">
      <c r="B378" s="33"/>
      <c r="D378" s="153" t="s">
        <v>498</v>
      </c>
      <c r="F378" s="194" t="s">
        <v>590</v>
      </c>
      <c r="I378" s="150"/>
      <c r="L378" s="33"/>
      <c r="M378" s="151"/>
      <c r="T378" s="54"/>
      <c r="AT378" s="18" t="s">
        <v>498</v>
      </c>
      <c r="AU378" s="18" t="s">
        <v>80</v>
      </c>
    </row>
    <row r="379" spans="2:65" s="1" customFormat="1" ht="24.2" customHeight="1">
      <c r="B379" s="33"/>
      <c r="C379" s="134" t="s">
        <v>557</v>
      </c>
      <c r="D379" s="134" t="s">
        <v>193</v>
      </c>
      <c r="E379" s="135" t="s">
        <v>688</v>
      </c>
      <c r="F379" s="136" t="s">
        <v>689</v>
      </c>
      <c r="G379" s="137" t="s">
        <v>595</v>
      </c>
      <c r="H379" s="138">
        <v>1</v>
      </c>
      <c r="I379" s="139"/>
      <c r="J379" s="140">
        <f>ROUND(I379*H379,2)</f>
        <v>0</v>
      </c>
      <c r="K379" s="141"/>
      <c r="L379" s="33"/>
      <c r="M379" s="142" t="s">
        <v>19</v>
      </c>
      <c r="N379" s="143" t="s">
        <v>42</v>
      </c>
      <c r="P379" s="144">
        <f>O379*H379</f>
        <v>0</v>
      </c>
      <c r="Q379" s="144">
        <v>0</v>
      </c>
      <c r="R379" s="144">
        <f>Q379*H379</f>
        <v>0</v>
      </c>
      <c r="S379" s="144">
        <v>0</v>
      </c>
      <c r="T379" s="145">
        <f>S379*H379</f>
        <v>0</v>
      </c>
      <c r="AR379" s="146" t="s">
        <v>197</v>
      </c>
      <c r="AT379" s="146" t="s">
        <v>193</v>
      </c>
      <c r="AU379" s="146" t="s">
        <v>80</v>
      </c>
      <c r="AY379" s="18" t="s">
        <v>191</v>
      </c>
      <c r="BE379" s="147">
        <f>IF(N379="základní",J379,0)</f>
        <v>0</v>
      </c>
      <c r="BF379" s="147">
        <f>IF(N379="snížená",J379,0)</f>
        <v>0</v>
      </c>
      <c r="BG379" s="147">
        <f>IF(N379="zákl. přenesená",J379,0)</f>
        <v>0</v>
      </c>
      <c r="BH379" s="147">
        <f>IF(N379="sníž. přenesená",J379,0)</f>
        <v>0</v>
      </c>
      <c r="BI379" s="147">
        <f>IF(N379="nulová",J379,0)</f>
        <v>0</v>
      </c>
      <c r="BJ379" s="18" t="s">
        <v>78</v>
      </c>
      <c r="BK379" s="147">
        <f>ROUND(I379*H379,2)</f>
        <v>0</v>
      </c>
      <c r="BL379" s="18" t="s">
        <v>197</v>
      </c>
      <c r="BM379" s="146" t="s">
        <v>690</v>
      </c>
    </row>
    <row r="380" spans="2:65" s="1" customFormat="1" ht="11.25">
      <c r="B380" s="33"/>
      <c r="D380" s="148" t="s">
        <v>199</v>
      </c>
      <c r="F380" s="149" t="s">
        <v>691</v>
      </c>
      <c r="I380" s="150"/>
      <c r="L380" s="33"/>
      <c r="M380" s="151"/>
      <c r="T380" s="54"/>
      <c r="AT380" s="18" t="s">
        <v>199</v>
      </c>
      <c r="AU380" s="18" t="s">
        <v>80</v>
      </c>
    </row>
    <row r="381" spans="2:65" s="1" customFormat="1" ht="21.75" customHeight="1">
      <c r="B381" s="33"/>
      <c r="C381" s="183" t="s">
        <v>564</v>
      </c>
      <c r="D381" s="183" t="s">
        <v>462</v>
      </c>
      <c r="E381" s="184" t="s">
        <v>693</v>
      </c>
      <c r="F381" s="185" t="s">
        <v>694</v>
      </c>
      <c r="G381" s="186" t="s">
        <v>595</v>
      </c>
      <c r="H381" s="187">
        <v>1</v>
      </c>
      <c r="I381" s="188"/>
      <c r="J381" s="189">
        <f>ROUND(I381*H381,2)</f>
        <v>0</v>
      </c>
      <c r="K381" s="190"/>
      <c r="L381" s="191"/>
      <c r="M381" s="192" t="s">
        <v>19</v>
      </c>
      <c r="N381" s="193" t="s">
        <v>42</v>
      </c>
      <c r="P381" s="144">
        <f>O381*H381</f>
        <v>0</v>
      </c>
      <c r="Q381" s="144">
        <v>2.12E-2</v>
      </c>
      <c r="R381" s="144">
        <f>Q381*H381</f>
        <v>2.12E-2</v>
      </c>
      <c r="S381" s="144">
        <v>0</v>
      </c>
      <c r="T381" s="145">
        <f>S381*H381</f>
        <v>0</v>
      </c>
      <c r="AR381" s="146" t="s">
        <v>236</v>
      </c>
      <c r="AT381" s="146" t="s">
        <v>462</v>
      </c>
      <c r="AU381" s="146" t="s">
        <v>80</v>
      </c>
      <c r="AY381" s="18" t="s">
        <v>191</v>
      </c>
      <c r="BE381" s="147">
        <f>IF(N381="základní",J381,0)</f>
        <v>0</v>
      </c>
      <c r="BF381" s="147">
        <f>IF(N381="snížená",J381,0)</f>
        <v>0</v>
      </c>
      <c r="BG381" s="147">
        <f>IF(N381="zákl. přenesená",J381,0)</f>
        <v>0</v>
      </c>
      <c r="BH381" s="147">
        <f>IF(N381="sníž. přenesená",J381,0)</f>
        <v>0</v>
      </c>
      <c r="BI381" s="147">
        <f>IF(N381="nulová",J381,0)</f>
        <v>0</v>
      </c>
      <c r="BJ381" s="18" t="s">
        <v>78</v>
      </c>
      <c r="BK381" s="147">
        <f>ROUND(I381*H381,2)</f>
        <v>0</v>
      </c>
      <c r="BL381" s="18" t="s">
        <v>197</v>
      </c>
      <c r="BM381" s="146" t="s">
        <v>695</v>
      </c>
    </row>
    <row r="382" spans="2:65" s="1" customFormat="1" ht="19.5">
      <c r="B382" s="33"/>
      <c r="D382" s="153" t="s">
        <v>498</v>
      </c>
      <c r="F382" s="194" t="s">
        <v>590</v>
      </c>
      <c r="I382" s="150"/>
      <c r="L382" s="33"/>
      <c r="M382" s="151"/>
      <c r="T382" s="54"/>
      <c r="AT382" s="18" t="s">
        <v>498</v>
      </c>
      <c r="AU382" s="18" t="s">
        <v>80</v>
      </c>
    </row>
    <row r="383" spans="2:65" s="1" customFormat="1" ht="24.2" customHeight="1">
      <c r="B383" s="33"/>
      <c r="C383" s="134" t="s">
        <v>569</v>
      </c>
      <c r="D383" s="134" t="s">
        <v>193</v>
      </c>
      <c r="E383" s="135" t="s">
        <v>697</v>
      </c>
      <c r="F383" s="136" t="s">
        <v>698</v>
      </c>
      <c r="G383" s="137" t="s">
        <v>595</v>
      </c>
      <c r="H383" s="138">
        <v>1</v>
      </c>
      <c r="I383" s="139"/>
      <c r="J383" s="140">
        <f>ROUND(I383*H383,2)</f>
        <v>0</v>
      </c>
      <c r="K383" s="141"/>
      <c r="L383" s="33"/>
      <c r="M383" s="142" t="s">
        <v>19</v>
      </c>
      <c r="N383" s="143" t="s">
        <v>42</v>
      </c>
      <c r="P383" s="144">
        <f>O383*H383</f>
        <v>0</v>
      </c>
      <c r="Q383" s="144">
        <v>3.6600000000000001E-3</v>
      </c>
      <c r="R383" s="144">
        <f>Q383*H383</f>
        <v>3.6600000000000001E-3</v>
      </c>
      <c r="S383" s="144">
        <v>0</v>
      </c>
      <c r="T383" s="145">
        <f>S383*H383</f>
        <v>0</v>
      </c>
      <c r="AR383" s="146" t="s">
        <v>197</v>
      </c>
      <c r="AT383" s="146" t="s">
        <v>193</v>
      </c>
      <c r="AU383" s="146" t="s">
        <v>80</v>
      </c>
      <c r="AY383" s="18" t="s">
        <v>191</v>
      </c>
      <c r="BE383" s="147">
        <f>IF(N383="základní",J383,0)</f>
        <v>0</v>
      </c>
      <c r="BF383" s="147">
        <f>IF(N383="snížená",J383,0)</f>
        <v>0</v>
      </c>
      <c r="BG383" s="147">
        <f>IF(N383="zákl. přenesená",J383,0)</f>
        <v>0</v>
      </c>
      <c r="BH383" s="147">
        <f>IF(N383="sníž. přenesená",J383,0)</f>
        <v>0</v>
      </c>
      <c r="BI383" s="147">
        <f>IF(N383="nulová",J383,0)</f>
        <v>0</v>
      </c>
      <c r="BJ383" s="18" t="s">
        <v>78</v>
      </c>
      <c r="BK383" s="147">
        <f>ROUND(I383*H383,2)</f>
        <v>0</v>
      </c>
      <c r="BL383" s="18" t="s">
        <v>197</v>
      </c>
      <c r="BM383" s="146" t="s">
        <v>699</v>
      </c>
    </row>
    <row r="384" spans="2:65" s="1" customFormat="1" ht="11.25">
      <c r="B384" s="33"/>
      <c r="D384" s="148" t="s">
        <v>199</v>
      </c>
      <c r="F384" s="149" t="s">
        <v>700</v>
      </c>
      <c r="I384" s="150"/>
      <c r="L384" s="33"/>
      <c r="M384" s="151"/>
      <c r="T384" s="54"/>
      <c r="AT384" s="18" t="s">
        <v>199</v>
      </c>
      <c r="AU384" s="18" t="s">
        <v>80</v>
      </c>
    </row>
    <row r="385" spans="2:65" s="1" customFormat="1" ht="16.5" customHeight="1">
      <c r="B385" s="33"/>
      <c r="C385" s="183" t="s">
        <v>575</v>
      </c>
      <c r="D385" s="183" t="s">
        <v>462</v>
      </c>
      <c r="E385" s="184" t="s">
        <v>2210</v>
      </c>
      <c r="F385" s="185" t="s">
        <v>2211</v>
      </c>
      <c r="G385" s="186" t="s">
        <v>595</v>
      </c>
      <c r="H385" s="187">
        <v>1</v>
      </c>
      <c r="I385" s="188"/>
      <c r="J385" s="189">
        <f>ROUND(I385*H385,2)</f>
        <v>0</v>
      </c>
      <c r="K385" s="190"/>
      <c r="L385" s="191"/>
      <c r="M385" s="192" t="s">
        <v>19</v>
      </c>
      <c r="N385" s="193" t="s">
        <v>42</v>
      </c>
      <c r="P385" s="144">
        <f>O385*H385</f>
        <v>0</v>
      </c>
      <c r="Q385" s="144">
        <v>2.8400000000000002E-2</v>
      </c>
      <c r="R385" s="144">
        <f>Q385*H385</f>
        <v>2.8400000000000002E-2</v>
      </c>
      <c r="S385" s="144">
        <v>0</v>
      </c>
      <c r="T385" s="145">
        <f>S385*H385</f>
        <v>0</v>
      </c>
      <c r="AR385" s="146" t="s">
        <v>236</v>
      </c>
      <c r="AT385" s="146" t="s">
        <v>462</v>
      </c>
      <c r="AU385" s="146" t="s">
        <v>80</v>
      </c>
      <c r="AY385" s="18" t="s">
        <v>191</v>
      </c>
      <c r="BE385" s="147">
        <f>IF(N385="základní",J385,0)</f>
        <v>0</v>
      </c>
      <c r="BF385" s="147">
        <f>IF(N385="snížená",J385,0)</f>
        <v>0</v>
      </c>
      <c r="BG385" s="147">
        <f>IF(N385="zákl. přenesená",J385,0)</f>
        <v>0</v>
      </c>
      <c r="BH385" s="147">
        <f>IF(N385="sníž. přenesená",J385,0)</f>
        <v>0</v>
      </c>
      <c r="BI385" s="147">
        <f>IF(N385="nulová",J385,0)</f>
        <v>0</v>
      </c>
      <c r="BJ385" s="18" t="s">
        <v>78</v>
      </c>
      <c r="BK385" s="147">
        <f>ROUND(I385*H385,2)</f>
        <v>0</v>
      </c>
      <c r="BL385" s="18" t="s">
        <v>197</v>
      </c>
      <c r="BM385" s="146" t="s">
        <v>2212</v>
      </c>
    </row>
    <row r="386" spans="2:65" s="1" customFormat="1" ht="19.5">
      <c r="B386" s="33"/>
      <c r="D386" s="153" t="s">
        <v>498</v>
      </c>
      <c r="F386" s="194" t="s">
        <v>590</v>
      </c>
      <c r="I386" s="150"/>
      <c r="L386" s="33"/>
      <c r="M386" s="151"/>
      <c r="T386" s="54"/>
      <c r="AT386" s="18" t="s">
        <v>498</v>
      </c>
      <c r="AU386" s="18" t="s">
        <v>80</v>
      </c>
    </row>
    <row r="387" spans="2:65" s="1" customFormat="1" ht="24.2" customHeight="1">
      <c r="B387" s="33"/>
      <c r="C387" s="134" t="s">
        <v>581</v>
      </c>
      <c r="D387" s="134" t="s">
        <v>193</v>
      </c>
      <c r="E387" s="135" t="s">
        <v>706</v>
      </c>
      <c r="F387" s="136" t="s">
        <v>707</v>
      </c>
      <c r="G387" s="137" t="s">
        <v>228</v>
      </c>
      <c r="H387" s="138">
        <v>14.6</v>
      </c>
      <c r="I387" s="139"/>
      <c r="J387" s="140">
        <f>ROUND(I387*H387,2)</f>
        <v>0</v>
      </c>
      <c r="K387" s="141"/>
      <c r="L387" s="33"/>
      <c r="M387" s="142" t="s">
        <v>19</v>
      </c>
      <c r="N387" s="143" t="s">
        <v>42</v>
      </c>
      <c r="P387" s="144">
        <f>O387*H387</f>
        <v>0</v>
      </c>
      <c r="Q387" s="144">
        <v>0</v>
      </c>
      <c r="R387" s="144">
        <f>Q387*H387</f>
        <v>0</v>
      </c>
      <c r="S387" s="144">
        <v>0</v>
      </c>
      <c r="T387" s="145">
        <f>S387*H387</f>
        <v>0</v>
      </c>
      <c r="AR387" s="146" t="s">
        <v>197</v>
      </c>
      <c r="AT387" s="146" t="s">
        <v>193</v>
      </c>
      <c r="AU387" s="146" t="s">
        <v>80</v>
      </c>
      <c r="AY387" s="18" t="s">
        <v>191</v>
      </c>
      <c r="BE387" s="147">
        <f>IF(N387="základní",J387,0)</f>
        <v>0</v>
      </c>
      <c r="BF387" s="147">
        <f>IF(N387="snížená",J387,0)</f>
        <v>0</v>
      </c>
      <c r="BG387" s="147">
        <f>IF(N387="zákl. přenesená",J387,0)</f>
        <v>0</v>
      </c>
      <c r="BH387" s="147">
        <f>IF(N387="sníž. přenesená",J387,0)</f>
        <v>0</v>
      </c>
      <c r="BI387" s="147">
        <f>IF(N387="nulová",J387,0)</f>
        <v>0</v>
      </c>
      <c r="BJ387" s="18" t="s">
        <v>78</v>
      </c>
      <c r="BK387" s="147">
        <f>ROUND(I387*H387,2)</f>
        <v>0</v>
      </c>
      <c r="BL387" s="18" t="s">
        <v>197</v>
      </c>
      <c r="BM387" s="146" t="s">
        <v>708</v>
      </c>
    </row>
    <row r="388" spans="2:65" s="1" customFormat="1" ht="11.25">
      <c r="B388" s="33"/>
      <c r="D388" s="148" t="s">
        <v>199</v>
      </c>
      <c r="F388" s="149" t="s">
        <v>709</v>
      </c>
      <c r="I388" s="150"/>
      <c r="L388" s="33"/>
      <c r="M388" s="151"/>
      <c r="T388" s="54"/>
      <c r="AT388" s="18" t="s">
        <v>199</v>
      </c>
      <c r="AU388" s="18" t="s">
        <v>80</v>
      </c>
    </row>
    <row r="389" spans="2:65" s="1" customFormat="1" ht="16.5" customHeight="1">
      <c r="B389" s="33"/>
      <c r="C389" s="183" t="s">
        <v>586</v>
      </c>
      <c r="D389" s="183" t="s">
        <v>462</v>
      </c>
      <c r="E389" s="184" t="s">
        <v>711</v>
      </c>
      <c r="F389" s="185" t="s">
        <v>712</v>
      </c>
      <c r="G389" s="186" t="s">
        <v>228</v>
      </c>
      <c r="H389" s="187">
        <v>14.819000000000001</v>
      </c>
      <c r="I389" s="188"/>
      <c r="J389" s="189">
        <f>ROUND(I389*H389,2)</f>
        <v>0</v>
      </c>
      <c r="K389" s="190"/>
      <c r="L389" s="191"/>
      <c r="M389" s="192" t="s">
        <v>19</v>
      </c>
      <c r="N389" s="193" t="s">
        <v>42</v>
      </c>
      <c r="P389" s="144">
        <f>O389*H389</f>
        <v>0</v>
      </c>
      <c r="Q389" s="144">
        <v>0</v>
      </c>
      <c r="R389" s="144">
        <f>Q389*H389</f>
        <v>0</v>
      </c>
      <c r="S389" s="144">
        <v>0</v>
      </c>
      <c r="T389" s="145">
        <f>S389*H389</f>
        <v>0</v>
      </c>
      <c r="AR389" s="146" t="s">
        <v>236</v>
      </c>
      <c r="AT389" s="146" t="s">
        <v>462</v>
      </c>
      <c r="AU389" s="146" t="s">
        <v>80</v>
      </c>
      <c r="AY389" s="18" t="s">
        <v>191</v>
      </c>
      <c r="BE389" s="147">
        <f>IF(N389="základní",J389,0)</f>
        <v>0</v>
      </c>
      <c r="BF389" s="147">
        <f>IF(N389="snížená",J389,0)</f>
        <v>0</v>
      </c>
      <c r="BG389" s="147">
        <f>IF(N389="zákl. přenesená",J389,0)</f>
        <v>0</v>
      </c>
      <c r="BH389" s="147">
        <f>IF(N389="sníž. přenesená",J389,0)</f>
        <v>0</v>
      </c>
      <c r="BI389" s="147">
        <f>IF(N389="nulová",J389,0)</f>
        <v>0</v>
      </c>
      <c r="BJ389" s="18" t="s">
        <v>78</v>
      </c>
      <c r="BK389" s="147">
        <f>ROUND(I389*H389,2)</f>
        <v>0</v>
      </c>
      <c r="BL389" s="18" t="s">
        <v>197</v>
      </c>
      <c r="BM389" s="146" t="s">
        <v>713</v>
      </c>
    </row>
    <row r="390" spans="2:65" s="1" customFormat="1" ht="19.5">
      <c r="B390" s="33"/>
      <c r="D390" s="153" t="s">
        <v>498</v>
      </c>
      <c r="F390" s="194" t="s">
        <v>590</v>
      </c>
      <c r="I390" s="150"/>
      <c r="L390" s="33"/>
      <c r="M390" s="151"/>
      <c r="T390" s="54"/>
      <c r="AT390" s="18" t="s">
        <v>498</v>
      </c>
      <c r="AU390" s="18" t="s">
        <v>80</v>
      </c>
    </row>
    <row r="391" spans="2:65" s="12" customFormat="1" ht="11.25">
      <c r="B391" s="152"/>
      <c r="D391" s="153" t="s">
        <v>201</v>
      </c>
      <c r="F391" s="155" t="s">
        <v>2213</v>
      </c>
      <c r="H391" s="156">
        <v>14.819000000000001</v>
      </c>
      <c r="I391" s="157"/>
      <c r="L391" s="152"/>
      <c r="M391" s="158"/>
      <c r="T391" s="159"/>
      <c r="AT391" s="154" t="s">
        <v>201</v>
      </c>
      <c r="AU391" s="154" t="s">
        <v>80</v>
      </c>
      <c r="AV391" s="12" t="s">
        <v>80</v>
      </c>
      <c r="AW391" s="12" t="s">
        <v>4</v>
      </c>
      <c r="AX391" s="12" t="s">
        <v>78</v>
      </c>
      <c r="AY391" s="154" t="s">
        <v>191</v>
      </c>
    </row>
    <row r="392" spans="2:65" s="1" customFormat="1" ht="24.2" customHeight="1">
      <c r="B392" s="33"/>
      <c r="C392" s="134" t="s">
        <v>592</v>
      </c>
      <c r="D392" s="134" t="s">
        <v>193</v>
      </c>
      <c r="E392" s="135" t="s">
        <v>716</v>
      </c>
      <c r="F392" s="136" t="s">
        <v>717</v>
      </c>
      <c r="G392" s="137" t="s">
        <v>228</v>
      </c>
      <c r="H392" s="138">
        <v>1.5</v>
      </c>
      <c r="I392" s="139"/>
      <c r="J392" s="140">
        <f>ROUND(I392*H392,2)</f>
        <v>0</v>
      </c>
      <c r="K392" s="141"/>
      <c r="L392" s="33"/>
      <c r="M392" s="142" t="s">
        <v>19</v>
      </c>
      <c r="N392" s="143" t="s">
        <v>42</v>
      </c>
      <c r="P392" s="144">
        <f>O392*H392</f>
        <v>0</v>
      </c>
      <c r="Q392" s="144">
        <v>0</v>
      </c>
      <c r="R392" s="144">
        <f>Q392*H392</f>
        <v>0</v>
      </c>
      <c r="S392" s="144">
        <v>0</v>
      </c>
      <c r="T392" s="145">
        <f>S392*H392</f>
        <v>0</v>
      </c>
      <c r="AR392" s="146" t="s">
        <v>197</v>
      </c>
      <c r="AT392" s="146" t="s">
        <v>193</v>
      </c>
      <c r="AU392" s="146" t="s">
        <v>80</v>
      </c>
      <c r="AY392" s="18" t="s">
        <v>191</v>
      </c>
      <c r="BE392" s="147">
        <f>IF(N392="základní",J392,0)</f>
        <v>0</v>
      </c>
      <c r="BF392" s="147">
        <f>IF(N392="snížená",J392,0)</f>
        <v>0</v>
      </c>
      <c r="BG392" s="147">
        <f>IF(N392="zákl. přenesená",J392,0)</f>
        <v>0</v>
      </c>
      <c r="BH392" s="147">
        <f>IF(N392="sníž. přenesená",J392,0)</f>
        <v>0</v>
      </c>
      <c r="BI392" s="147">
        <f>IF(N392="nulová",J392,0)</f>
        <v>0</v>
      </c>
      <c r="BJ392" s="18" t="s">
        <v>78</v>
      </c>
      <c r="BK392" s="147">
        <f>ROUND(I392*H392,2)</f>
        <v>0</v>
      </c>
      <c r="BL392" s="18" t="s">
        <v>197</v>
      </c>
      <c r="BM392" s="146" t="s">
        <v>718</v>
      </c>
    </row>
    <row r="393" spans="2:65" s="1" customFormat="1" ht="11.25">
      <c r="B393" s="33"/>
      <c r="D393" s="148" t="s">
        <v>199</v>
      </c>
      <c r="F393" s="149" t="s">
        <v>719</v>
      </c>
      <c r="I393" s="150"/>
      <c r="L393" s="33"/>
      <c r="M393" s="151"/>
      <c r="T393" s="54"/>
      <c r="AT393" s="18" t="s">
        <v>199</v>
      </c>
      <c r="AU393" s="18" t="s">
        <v>80</v>
      </c>
    </row>
    <row r="394" spans="2:65" s="1" customFormat="1" ht="16.5" customHeight="1">
      <c r="B394" s="33"/>
      <c r="C394" s="183" t="s">
        <v>597</v>
      </c>
      <c r="D394" s="183" t="s">
        <v>462</v>
      </c>
      <c r="E394" s="184" t="s">
        <v>721</v>
      </c>
      <c r="F394" s="185" t="s">
        <v>722</v>
      </c>
      <c r="G394" s="186" t="s">
        <v>228</v>
      </c>
      <c r="H394" s="187">
        <v>1.5229999999999999</v>
      </c>
      <c r="I394" s="188"/>
      <c r="J394" s="189">
        <f>ROUND(I394*H394,2)</f>
        <v>0</v>
      </c>
      <c r="K394" s="190"/>
      <c r="L394" s="191"/>
      <c r="M394" s="192" t="s">
        <v>19</v>
      </c>
      <c r="N394" s="193" t="s">
        <v>42</v>
      </c>
      <c r="P394" s="144">
        <f>O394*H394</f>
        <v>0</v>
      </c>
      <c r="Q394" s="144">
        <v>0</v>
      </c>
      <c r="R394" s="144">
        <f>Q394*H394</f>
        <v>0</v>
      </c>
      <c r="S394" s="144">
        <v>0</v>
      </c>
      <c r="T394" s="145">
        <f>S394*H394</f>
        <v>0</v>
      </c>
      <c r="AR394" s="146" t="s">
        <v>236</v>
      </c>
      <c r="AT394" s="146" t="s">
        <v>462</v>
      </c>
      <c r="AU394" s="146" t="s">
        <v>80</v>
      </c>
      <c r="AY394" s="18" t="s">
        <v>191</v>
      </c>
      <c r="BE394" s="147">
        <f>IF(N394="základní",J394,0)</f>
        <v>0</v>
      </c>
      <c r="BF394" s="147">
        <f>IF(N394="snížená",J394,0)</f>
        <v>0</v>
      </c>
      <c r="BG394" s="147">
        <f>IF(N394="zákl. přenesená",J394,0)</f>
        <v>0</v>
      </c>
      <c r="BH394" s="147">
        <f>IF(N394="sníž. přenesená",J394,0)</f>
        <v>0</v>
      </c>
      <c r="BI394" s="147">
        <f>IF(N394="nulová",J394,0)</f>
        <v>0</v>
      </c>
      <c r="BJ394" s="18" t="s">
        <v>78</v>
      </c>
      <c r="BK394" s="147">
        <f>ROUND(I394*H394,2)</f>
        <v>0</v>
      </c>
      <c r="BL394" s="18" t="s">
        <v>197</v>
      </c>
      <c r="BM394" s="146" t="s">
        <v>723</v>
      </c>
    </row>
    <row r="395" spans="2:65" s="1" customFormat="1" ht="19.5">
      <c r="B395" s="33"/>
      <c r="D395" s="153" t="s">
        <v>498</v>
      </c>
      <c r="F395" s="194" t="s">
        <v>590</v>
      </c>
      <c r="I395" s="150"/>
      <c r="L395" s="33"/>
      <c r="M395" s="151"/>
      <c r="T395" s="54"/>
      <c r="AT395" s="18" t="s">
        <v>498</v>
      </c>
      <c r="AU395" s="18" t="s">
        <v>80</v>
      </c>
    </row>
    <row r="396" spans="2:65" s="12" customFormat="1" ht="11.25">
      <c r="B396" s="152"/>
      <c r="D396" s="153" t="s">
        <v>201</v>
      </c>
      <c r="F396" s="155" t="s">
        <v>1172</v>
      </c>
      <c r="H396" s="156">
        <v>1.5229999999999999</v>
      </c>
      <c r="I396" s="157"/>
      <c r="L396" s="152"/>
      <c r="M396" s="158"/>
      <c r="T396" s="159"/>
      <c r="AT396" s="154" t="s">
        <v>201</v>
      </c>
      <c r="AU396" s="154" t="s">
        <v>80</v>
      </c>
      <c r="AV396" s="12" t="s">
        <v>80</v>
      </c>
      <c r="AW396" s="12" t="s">
        <v>4</v>
      </c>
      <c r="AX396" s="12" t="s">
        <v>78</v>
      </c>
      <c r="AY396" s="154" t="s">
        <v>191</v>
      </c>
    </row>
    <row r="397" spans="2:65" s="1" customFormat="1" ht="16.5" customHeight="1">
      <c r="B397" s="33"/>
      <c r="C397" s="134" t="s">
        <v>602</v>
      </c>
      <c r="D397" s="134" t="s">
        <v>193</v>
      </c>
      <c r="E397" s="135" t="s">
        <v>726</v>
      </c>
      <c r="F397" s="136" t="s">
        <v>727</v>
      </c>
      <c r="G397" s="137" t="s">
        <v>228</v>
      </c>
      <c r="H397" s="138">
        <v>1</v>
      </c>
      <c r="I397" s="139"/>
      <c r="J397" s="140">
        <f>ROUND(I397*H397,2)</f>
        <v>0</v>
      </c>
      <c r="K397" s="141"/>
      <c r="L397" s="33"/>
      <c r="M397" s="142" t="s">
        <v>19</v>
      </c>
      <c r="N397" s="143" t="s">
        <v>42</v>
      </c>
      <c r="P397" s="144">
        <f>O397*H397</f>
        <v>0</v>
      </c>
      <c r="Q397" s="144">
        <v>0</v>
      </c>
      <c r="R397" s="144">
        <f>Q397*H397</f>
        <v>0</v>
      </c>
      <c r="S397" s="144">
        <v>6.9999999999999999E-4</v>
      </c>
      <c r="T397" s="145">
        <f>S397*H397</f>
        <v>6.9999999999999999E-4</v>
      </c>
      <c r="AR397" s="146" t="s">
        <v>197</v>
      </c>
      <c r="AT397" s="146" t="s">
        <v>193</v>
      </c>
      <c r="AU397" s="146" t="s">
        <v>80</v>
      </c>
      <c r="AY397" s="18" t="s">
        <v>191</v>
      </c>
      <c r="BE397" s="147">
        <f>IF(N397="základní",J397,0)</f>
        <v>0</v>
      </c>
      <c r="BF397" s="147">
        <f>IF(N397="snížená",J397,0)</f>
        <v>0</v>
      </c>
      <c r="BG397" s="147">
        <f>IF(N397="zákl. přenesená",J397,0)</f>
        <v>0</v>
      </c>
      <c r="BH397" s="147">
        <f>IF(N397="sníž. přenesená",J397,0)</f>
        <v>0</v>
      </c>
      <c r="BI397" s="147">
        <f>IF(N397="nulová",J397,0)</f>
        <v>0</v>
      </c>
      <c r="BJ397" s="18" t="s">
        <v>78</v>
      </c>
      <c r="BK397" s="147">
        <f>ROUND(I397*H397,2)</f>
        <v>0</v>
      </c>
      <c r="BL397" s="18" t="s">
        <v>197</v>
      </c>
      <c r="BM397" s="146" t="s">
        <v>2214</v>
      </c>
    </row>
    <row r="398" spans="2:65" s="1" customFormat="1" ht="11.25">
      <c r="B398" s="33"/>
      <c r="D398" s="148" t="s">
        <v>199</v>
      </c>
      <c r="F398" s="149" t="s">
        <v>729</v>
      </c>
      <c r="I398" s="150"/>
      <c r="L398" s="33"/>
      <c r="M398" s="151"/>
      <c r="T398" s="54"/>
      <c r="AT398" s="18" t="s">
        <v>199</v>
      </c>
      <c r="AU398" s="18" t="s">
        <v>80</v>
      </c>
    </row>
    <row r="399" spans="2:65" s="12" customFormat="1" ht="11.25">
      <c r="B399" s="152"/>
      <c r="D399" s="153" t="s">
        <v>201</v>
      </c>
      <c r="E399" s="154" t="s">
        <v>19</v>
      </c>
      <c r="F399" s="155" t="s">
        <v>1072</v>
      </c>
      <c r="H399" s="156">
        <v>1</v>
      </c>
      <c r="I399" s="157"/>
      <c r="L399" s="152"/>
      <c r="M399" s="158"/>
      <c r="T399" s="159"/>
      <c r="AT399" s="154" t="s">
        <v>201</v>
      </c>
      <c r="AU399" s="154" t="s">
        <v>80</v>
      </c>
      <c r="AV399" s="12" t="s">
        <v>80</v>
      </c>
      <c r="AW399" s="12" t="s">
        <v>33</v>
      </c>
      <c r="AX399" s="12" t="s">
        <v>71</v>
      </c>
      <c r="AY399" s="154" t="s">
        <v>191</v>
      </c>
    </row>
    <row r="400" spans="2:65" s="13" customFormat="1" ht="11.25">
      <c r="B400" s="160"/>
      <c r="D400" s="153" t="s">
        <v>201</v>
      </c>
      <c r="E400" s="161" t="s">
        <v>19</v>
      </c>
      <c r="F400" s="162" t="s">
        <v>203</v>
      </c>
      <c r="H400" s="163">
        <v>1</v>
      </c>
      <c r="I400" s="164"/>
      <c r="L400" s="160"/>
      <c r="M400" s="165"/>
      <c r="T400" s="166"/>
      <c r="AT400" s="161" t="s">
        <v>201</v>
      </c>
      <c r="AU400" s="161" t="s">
        <v>80</v>
      </c>
      <c r="AV400" s="13" t="s">
        <v>197</v>
      </c>
      <c r="AW400" s="13" t="s">
        <v>33</v>
      </c>
      <c r="AX400" s="13" t="s">
        <v>78</v>
      </c>
      <c r="AY400" s="161" t="s">
        <v>191</v>
      </c>
    </row>
    <row r="401" spans="2:65" s="1" customFormat="1" ht="24.2" customHeight="1">
      <c r="B401" s="33"/>
      <c r="C401" s="134" t="s">
        <v>607</v>
      </c>
      <c r="D401" s="134" t="s">
        <v>193</v>
      </c>
      <c r="E401" s="135" t="s">
        <v>732</v>
      </c>
      <c r="F401" s="136" t="s">
        <v>733</v>
      </c>
      <c r="G401" s="137" t="s">
        <v>595</v>
      </c>
      <c r="H401" s="138">
        <v>7</v>
      </c>
      <c r="I401" s="139"/>
      <c r="J401" s="140">
        <f>ROUND(I401*H401,2)</f>
        <v>0</v>
      </c>
      <c r="K401" s="141"/>
      <c r="L401" s="33"/>
      <c r="M401" s="142" t="s">
        <v>19</v>
      </c>
      <c r="N401" s="143" t="s">
        <v>42</v>
      </c>
      <c r="P401" s="144">
        <f>O401*H401</f>
        <v>0</v>
      </c>
      <c r="Q401" s="144">
        <v>0</v>
      </c>
      <c r="R401" s="144">
        <f>Q401*H401</f>
        <v>0</v>
      </c>
      <c r="S401" s="144">
        <v>0</v>
      </c>
      <c r="T401" s="145">
        <f>S401*H401</f>
        <v>0</v>
      </c>
      <c r="AR401" s="146" t="s">
        <v>197</v>
      </c>
      <c r="AT401" s="146" t="s">
        <v>193</v>
      </c>
      <c r="AU401" s="146" t="s">
        <v>80</v>
      </c>
      <c r="AY401" s="18" t="s">
        <v>191</v>
      </c>
      <c r="BE401" s="147">
        <f>IF(N401="základní",J401,0)</f>
        <v>0</v>
      </c>
      <c r="BF401" s="147">
        <f>IF(N401="snížená",J401,0)</f>
        <v>0</v>
      </c>
      <c r="BG401" s="147">
        <f>IF(N401="zákl. přenesená",J401,0)</f>
        <v>0</v>
      </c>
      <c r="BH401" s="147">
        <f>IF(N401="sníž. přenesená",J401,0)</f>
        <v>0</v>
      </c>
      <c r="BI401" s="147">
        <f>IF(N401="nulová",J401,0)</f>
        <v>0</v>
      </c>
      <c r="BJ401" s="18" t="s">
        <v>78</v>
      </c>
      <c r="BK401" s="147">
        <f>ROUND(I401*H401,2)</f>
        <v>0</v>
      </c>
      <c r="BL401" s="18" t="s">
        <v>197</v>
      </c>
      <c r="BM401" s="146" t="s">
        <v>734</v>
      </c>
    </row>
    <row r="402" spans="2:65" s="1" customFormat="1" ht="11.25">
      <c r="B402" s="33"/>
      <c r="D402" s="148" t="s">
        <v>199</v>
      </c>
      <c r="F402" s="149" t="s">
        <v>735</v>
      </c>
      <c r="I402" s="150"/>
      <c r="L402" s="33"/>
      <c r="M402" s="151"/>
      <c r="T402" s="54"/>
      <c r="AT402" s="18" t="s">
        <v>199</v>
      </c>
      <c r="AU402" s="18" t="s">
        <v>80</v>
      </c>
    </row>
    <row r="403" spans="2:65" s="1" customFormat="1" ht="16.5" customHeight="1">
      <c r="B403" s="33"/>
      <c r="C403" s="183" t="s">
        <v>611</v>
      </c>
      <c r="D403" s="183" t="s">
        <v>462</v>
      </c>
      <c r="E403" s="184" t="s">
        <v>1175</v>
      </c>
      <c r="F403" s="185" t="s">
        <v>738</v>
      </c>
      <c r="G403" s="186" t="s">
        <v>595</v>
      </c>
      <c r="H403" s="187">
        <v>2</v>
      </c>
      <c r="I403" s="188"/>
      <c r="J403" s="189">
        <f>ROUND(I403*H403,2)</f>
        <v>0</v>
      </c>
      <c r="K403" s="190"/>
      <c r="L403" s="191"/>
      <c r="M403" s="192" t="s">
        <v>19</v>
      </c>
      <c r="N403" s="193" t="s">
        <v>42</v>
      </c>
      <c r="P403" s="144">
        <f>O403*H403</f>
        <v>0</v>
      </c>
      <c r="Q403" s="144">
        <v>0</v>
      </c>
      <c r="R403" s="144">
        <f>Q403*H403</f>
        <v>0</v>
      </c>
      <c r="S403" s="144">
        <v>0</v>
      </c>
      <c r="T403" s="145">
        <f>S403*H403</f>
        <v>0</v>
      </c>
      <c r="AR403" s="146" t="s">
        <v>236</v>
      </c>
      <c r="AT403" s="146" t="s">
        <v>462</v>
      </c>
      <c r="AU403" s="146" t="s">
        <v>80</v>
      </c>
      <c r="AY403" s="18" t="s">
        <v>191</v>
      </c>
      <c r="BE403" s="147">
        <f>IF(N403="základní",J403,0)</f>
        <v>0</v>
      </c>
      <c r="BF403" s="147">
        <f>IF(N403="snížená",J403,0)</f>
        <v>0</v>
      </c>
      <c r="BG403" s="147">
        <f>IF(N403="zákl. přenesená",J403,0)</f>
        <v>0</v>
      </c>
      <c r="BH403" s="147">
        <f>IF(N403="sníž. přenesená",J403,0)</f>
        <v>0</v>
      </c>
      <c r="BI403" s="147">
        <f>IF(N403="nulová",J403,0)</f>
        <v>0</v>
      </c>
      <c r="BJ403" s="18" t="s">
        <v>78</v>
      </c>
      <c r="BK403" s="147">
        <f>ROUND(I403*H403,2)</f>
        <v>0</v>
      </c>
      <c r="BL403" s="18" t="s">
        <v>197</v>
      </c>
      <c r="BM403" s="146" t="s">
        <v>739</v>
      </c>
    </row>
    <row r="404" spans="2:65" s="1" customFormat="1" ht="19.5">
      <c r="B404" s="33"/>
      <c r="D404" s="153" t="s">
        <v>498</v>
      </c>
      <c r="F404" s="194" t="s">
        <v>590</v>
      </c>
      <c r="I404" s="150"/>
      <c r="L404" s="33"/>
      <c r="M404" s="151"/>
      <c r="T404" s="54"/>
      <c r="AT404" s="18" t="s">
        <v>498</v>
      </c>
      <c r="AU404" s="18" t="s">
        <v>80</v>
      </c>
    </row>
    <row r="405" spans="2:65" s="1" customFormat="1" ht="16.5" customHeight="1">
      <c r="B405" s="33"/>
      <c r="C405" s="183" t="s">
        <v>615</v>
      </c>
      <c r="D405" s="183" t="s">
        <v>462</v>
      </c>
      <c r="E405" s="184" t="s">
        <v>741</v>
      </c>
      <c r="F405" s="185" t="s">
        <v>742</v>
      </c>
      <c r="G405" s="186" t="s">
        <v>595</v>
      </c>
      <c r="H405" s="187">
        <v>5</v>
      </c>
      <c r="I405" s="188"/>
      <c r="J405" s="189">
        <f>ROUND(I405*H405,2)</f>
        <v>0</v>
      </c>
      <c r="K405" s="190"/>
      <c r="L405" s="191"/>
      <c r="M405" s="192" t="s">
        <v>19</v>
      </c>
      <c r="N405" s="193" t="s">
        <v>42</v>
      </c>
      <c r="P405" s="144">
        <f>O405*H405</f>
        <v>0</v>
      </c>
      <c r="Q405" s="144">
        <v>0</v>
      </c>
      <c r="R405" s="144">
        <f>Q405*H405</f>
        <v>0</v>
      </c>
      <c r="S405" s="144">
        <v>0</v>
      </c>
      <c r="T405" s="145">
        <f>S405*H405</f>
        <v>0</v>
      </c>
      <c r="AR405" s="146" t="s">
        <v>236</v>
      </c>
      <c r="AT405" s="146" t="s">
        <v>462</v>
      </c>
      <c r="AU405" s="146" t="s">
        <v>80</v>
      </c>
      <c r="AY405" s="18" t="s">
        <v>191</v>
      </c>
      <c r="BE405" s="147">
        <f>IF(N405="základní",J405,0)</f>
        <v>0</v>
      </c>
      <c r="BF405" s="147">
        <f>IF(N405="snížená",J405,0)</f>
        <v>0</v>
      </c>
      <c r="BG405" s="147">
        <f>IF(N405="zákl. přenesená",J405,0)</f>
        <v>0</v>
      </c>
      <c r="BH405" s="147">
        <f>IF(N405="sníž. přenesená",J405,0)</f>
        <v>0</v>
      </c>
      <c r="BI405" s="147">
        <f>IF(N405="nulová",J405,0)</f>
        <v>0</v>
      </c>
      <c r="BJ405" s="18" t="s">
        <v>78</v>
      </c>
      <c r="BK405" s="147">
        <f>ROUND(I405*H405,2)</f>
        <v>0</v>
      </c>
      <c r="BL405" s="18" t="s">
        <v>197</v>
      </c>
      <c r="BM405" s="146" t="s">
        <v>2215</v>
      </c>
    </row>
    <row r="406" spans="2:65" s="1" customFormat="1" ht="19.5">
      <c r="B406" s="33"/>
      <c r="D406" s="153" t="s">
        <v>498</v>
      </c>
      <c r="F406" s="194" t="s">
        <v>590</v>
      </c>
      <c r="I406" s="150"/>
      <c r="L406" s="33"/>
      <c r="M406" s="151"/>
      <c r="T406" s="54"/>
      <c r="AT406" s="18" t="s">
        <v>498</v>
      </c>
      <c r="AU406" s="18" t="s">
        <v>80</v>
      </c>
    </row>
    <row r="407" spans="2:65" s="1" customFormat="1" ht="24.2" customHeight="1">
      <c r="B407" s="33"/>
      <c r="C407" s="134" t="s">
        <v>620</v>
      </c>
      <c r="D407" s="134" t="s">
        <v>193</v>
      </c>
      <c r="E407" s="135" t="s">
        <v>770</v>
      </c>
      <c r="F407" s="136" t="s">
        <v>771</v>
      </c>
      <c r="G407" s="137" t="s">
        <v>595</v>
      </c>
      <c r="H407" s="138">
        <v>6</v>
      </c>
      <c r="I407" s="139"/>
      <c r="J407" s="140">
        <f>ROUND(I407*H407,2)</f>
        <v>0</v>
      </c>
      <c r="K407" s="141"/>
      <c r="L407" s="33"/>
      <c r="M407" s="142" t="s">
        <v>19</v>
      </c>
      <c r="N407" s="143" t="s">
        <v>42</v>
      </c>
      <c r="P407" s="144">
        <f>O407*H407</f>
        <v>0</v>
      </c>
      <c r="Q407" s="144">
        <v>0</v>
      </c>
      <c r="R407" s="144">
        <f>Q407*H407</f>
        <v>0</v>
      </c>
      <c r="S407" s="144">
        <v>0</v>
      </c>
      <c r="T407" s="145">
        <f>S407*H407</f>
        <v>0</v>
      </c>
      <c r="AR407" s="146" t="s">
        <v>197</v>
      </c>
      <c r="AT407" s="146" t="s">
        <v>193</v>
      </c>
      <c r="AU407" s="146" t="s">
        <v>80</v>
      </c>
      <c r="AY407" s="18" t="s">
        <v>191</v>
      </c>
      <c r="BE407" s="147">
        <f>IF(N407="základní",J407,0)</f>
        <v>0</v>
      </c>
      <c r="BF407" s="147">
        <f>IF(N407="snížená",J407,0)</f>
        <v>0</v>
      </c>
      <c r="BG407" s="147">
        <f>IF(N407="zákl. přenesená",J407,0)</f>
        <v>0</v>
      </c>
      <c r="BH407" s="147">
        <f>IF(N407="sníž. přenesená",J407,0)</f>
        <v>0</v>
      </c>
      <c r="BI407" s="147">
        <f>IF(N407="nulová",J407,0)</f>
        <v>0</v>
      </c>
      <c r="BJ407" s="18" t="s">
        <v>78</v>
      </c>
      <c r="BK407" s="147">
        <f>ROUND(I407*H407,2)</f>
        <v>0</v>
      </c>
      <c r="BL407" s="18" t="s">
        <v>197</v>
      </c>
      <c r="BM407" s="146" t="s">
        <v>772</v>
      </c>
    </row>
    <row r="408" spans="2:65" s="1" customFormat="1" ht="11.25">
      <c r="B408" s="33"/>
      <c r="D408" s="148" t="s">
        <v>199</v>
      </c>
      <c r="F408" s="149" t="s">
        <v>773</v>
      </c>
      <c r="I408" s="150"/>
      <c r="L408" s="33"/>
      <c r="M408" s="151"/>
      <c r="T408" s="54"/>
      <c r="AT408" s="18" t="s">
        <v>199</v>
      </c>
      <c r="AU408" s="18" t="s">
        <v>80</v>
      </c>
    </row>
    <row r="409" spans="2:65" s="1" customFormat="1" ht="16.5" customHeight="1">
      <c r="B409" s="33"/>
      <c r="C409" s="183" t="s">
        <v>624</v>
      </c>
      <c r="D409" s="183" t="s">
        <v>462</v>
      </c>
      <c r="E409" s="184" t="s">
        <v>775</v>
      </c>
      <c r="F409" s="185" t="s">
        <v>776</v>
      </c>
      <c r="G409" s="186" t="s">
        <v>595</v>
      </c>
      <c r="H409" s="187">
        <v>3</v>
      </c>
      <c r="I409" s="188"/>
      <c r="J409" s="189">
        <f>ROUND(I409*H409,2)</f>
        <v>0</v>
      </c>
      <c r="K409" s="190"/>
      <c r="L409" s="191"/>
      <c r="M409" s="192" t="s">
        <v>19</v>
      </c>
      <c r="N409" s="193" t="s">
        <v>42</v>
      </c>
      <c r="P409" s="144">
        <f>O409*H409</f>
        <v>0</v>
      </c>
      <c r="Q409" s="144">
        <v>0</v>
      </c>
      <c r="R409" s="144">
        <f>Q409*H409</f>
        <v>0</v>
      </c>
      <c r="S409" s="144">
        <v>0</v>
      </c>
      <c r="T409" s="145">
        <f>S409*H409</f>
        <v>0</v>
      </c>
      <c r="AR409" s="146" t="s">
        <v>236</v>
      </c>
      <c r="AT409" s="146" t="s">
        <v>462</v>
      </c>
      <c r="AU409" s="146" t="s">
        <v>80</v>
      </c>
      <c r="AY409" s="18" t="s">
        <v>191</v>
      </c>
      <c r="BE409" s="147">
        <f>IF(N409="základní",J409,0)</f>
        <v>0</v>
      </c>
      <c r="BF409" s="147">
        <f>IF(N409="snížená",J409,0)</f>
        <v>0</v>
      </c>
      <c r="BG409" s="147">
        <f>IF(N409="zákl. přenesená",J409,0)</f>
        <v>0</v>
      </c>
      <c r="BH409" s="147">
        <f>IF(N409="sníž. přenesená",J409,0)</f>
        <v>0</v>
      </c>
      <c r="BI409" s="147">
        <f>IF(N409="nulová",J409,0)</f>
        <v>0</v>
      </c>
      <c r="BJ409" s="18" t="s">
        <v>78</v>
      </c>
      <c r="BK409" s="147">
        <f>ROUND(I409*H409,2)</f>
        <v>0</v>
      </c>
      <c r="BL409" s="18" t="s">
        <v>197</v>
      </c>
      <c r="BM409" s="146" t="s">
        <v>2216</v>
      </c>
    </row>
    <row r="410" spans="2:65" s="1" customFormat="1" ht="19.5">
      <c r="B410" s="33"/>
      <c r="D410" s="153" t="s">
        <v>498</v>
      </c>
      <c r="F410" s="194" t="s">
        <v>590</v>
      </c>
      <c r="I410" s="150"/>
      <c r="L410" s="33"/>
      <c r="M410" s="151"/>
      <c r="T410" s="54"/>
      <c r="AT410" s="18" t="s">
        <v>498</v>
      </c>
      <c r="AU410" s="18" t="s">
        <v>80</v>
      </c>
    </row>
    <row r="411" spans="2:65" s="1" customFormat="1" ht="16.5" customHeight="1">
      <c r="B411" s="33"/>
      <c r="C411" s="183" t="s">
        <v>628</v>
      </c>
      <c r="D411" s="183" t="s">
        <v>462</v>
      </c>
      <c r="E411" s="184" t="s">
        <v>779</v>
      </c>
      <c r="F411" s="185" t="s">
        <v>780</v>
      </c>
      <c r="G411" s="186" t="s">
        <v>595</v>
      </c>
      <c r="H411" s="187">
        <v>3</v>
      </c>
      <c r="I411" s="188"/>
      <c r="J411" s="189">
        <f>ROUND(I411*H411,2)</f>
        <v>0</v>
      </c>
      <c r="K411" s="190"/>
      <c r="L411" s="191"/>
      <c r="M411" s="192" t="s">
        <v>19</v>
      </c>
      <c r="N411" s="193" t="s">
        <v>42</v>
      </c>
      <c r="P411" s="144">
        <f>O411*H411</f>
        <v>0</v>
      </c>
      <c r="Q411" s="144">
        <v>0</v>
      </c>
      <c r="R411" s="144">
        <f>Q411*H411</f>
        <v>0</v>
      </c>
      <c r="S411" s="144">
        <v>0</v>
      </c>
      <c r="T411" s="145">
        <f>S411*H411</f>
        <v>0</v>
      </c>
      <c r="AR411" s="146" t="s">
        <v>236</v>
      </c>
      <c r="AT411" s="146" t="s">
        <v>462</v>
      </c>
      <c r="AU411" s="146" t="s">
        <v>80</v>
      </c>
      <c r="AY411" s="18" t="s">
        <v>191</v>
      </c>
      <c r="BE411" s="147">
        <f>IF(N411="základní",J411,0)</f>
        <v>0</v>
      </c>
      <c r="BF411" s="147">
        <f>IF(N411="snížená",J411,0)</f>
        <v>0</v>
      </c>
      <c r="BG411" s="147">
        <f>IF(N411="zákl. přenesená",J411,0)</f>
        <v>0</v>
      </c>
      <c r="BH411" s="147">
        <f>IF(N411="sníž. přenesená",J411,0)</f>
        <v>0</v>
      </c>
      <c r="BI411" s="147">
        <f>IF(N411="nulová",J411,0)</f>
        <v>0</v>
      </c>
      <c r="BJ411" s="18" t="s">
        <v>78</v>
      </c>
      <c r="BK411" s="147">
        <f>ROUND(I411*H411,2)</f>
        <v>0</v>
      </c>
      <c r="BL411" s="18" t="s">
        <v>197</v>
      </c>
      <c r="BM411" s="146" t="s">
        <v>781</v>
      </c>
    </row>
    <row r="412" spans="2:65" s="1" customFormat="1" ht="19.5">
      <c r="B412" s="33"/>
      <c r="D412" s="153" t="s">
        <v>498</v>
      </c>
      <c r="F412" s="194" t="s">
        <v>590</v>
      </c>
      <c r="I412" s="150"/>
      <c r="L412" s="33"/>
      <c r="M412" s="151"/>
      <c r="T412" s="54"/>
      <c r="AT412" s="18" t="s">
        <v>498</v>
      </c>
      <c r="AU412" s="18" t="s">
        <v>80</v>
      </c>
    </row>
    <row r="413" spans="2:65" s="1" customFormat="1" ht="24.2" customHeight="1">
      <c r="B413" s="33"/>
      <c r="C413" s="134" t="s">
        <v>633</v>
      </c>
      <c r="D413" s="134" t="s">
        <v>193</v>
      </c>
      <c r="E413" s="135" t="s">
        <v>783</v>
      </c>
      <c r="F413" s="136" t="s">
        <v>784</v>
      </c>
      <c r="G413" s="137" t="s">
        <v>595</v>
      </c>
      <c r="H413" s="138">
        <v>1</v>
      </c>
      <c r="I413" s="139"/>
      <c r="J413" s="140">
        <f>ROUND(I413*H413,2)</f>
        <v>0</v>
      </c>
      <c r="K413" s="141"/>
      <c r="L413" s="33"/>
      <c r="M413" s="142" t="s">
        <v>19</v>
      </c>
      <c r="N413" s="143" t="s">
        <v>42</v>
      </c>
      <c r="P413" s="144">
        <f>O413*H413</f>
        <v>0</v>
      </c>
      <c r="Q413" s="144">
        <v>1.6199999999999999E-3</v>
      </c>
      <c r="R413" s="144">
        <f>Q413*H413</f>
        <v>1.6199999999999999E-3</v>
      </c>
      <c r="S413" s="144">
        <v>0</v>
      </c>
      <c r="T413" s="145">
        <f>S413*H413</f>
        <v>0</v>
      </c>
      <c r="AR413" s="146" t="s">
        <v>197</v>
      </c>
      <c r="AT413" s="146" t="s">
        <v>193</v>
      </c>
      <c r="AU413" s="146" t="s">
        <v>80</v>
      </c>
      <c r="AY413" s="18" t="s">
        <v>191</v>
      </c>
      <c r="BE413" s="147">
        <f>IF(N413="základní",J413,0)</f>
        <v>0</v>
      </c>
      <c r="BF413" s="147">
        <f>IF(N413="snížená",J413,0)</f>
        <v>0</v>
      </c>
      <c r="BG413" s="147">
        <f>IF(N413="zákl. přenesená",J413,0)</f>
        <v>0</v>
      </c>
      <c r="BH413" s="147">
        <f>IF(N413="sníž. přenesená",J413,0)</f>
        <v>0</v>
      </c>
      <c r="BI413" s="147">
        <f>IF(N413="nulová",J413,0)</f>
        <v>0</v>
      </c>
      <c r="BJ413" s="18" t="s">
        <v>78</v>
      </c>
      <c r="BK413" s="147">
        <f>ROUND(I413*H413,2)</f>
        <v>0</v>
      </c>
      <c r="BL413" s="18" t="s">
        <v>197</v>
      </c>
      <c r="BM413" s="146" t="s">
        <v>785</v>
      </c>
    </row>
    <row r="414" spans="2:65" s="1" customFormat="1" ht="11.25">
      <c r="B414" s="33"/>
      <c r="D414" s="148" t="s">
        <v>199</v>
      </c>
      <c r="F414" s="149" t="s">
        <v>786</v>
      </c>
      <c r="I414" s="150"/>
      <c r="L414" s="33"/>
      <c r="M414" s="151"/>
      <c r="T414" s="54"/>
      <c r="AT414" s="18" t="s">
        <v>199</v>
      </c>
      <c r="AU414" s="18" t="s">
        <v>80</v>
      </c>
    </row>
    <row r="415" spans="2:65" s="1" customFormat="1" ht="16.5" customHeight="1">
      <c r="B415" s="33"/>
      <c r="C415" s="183" t="s">
        <v>637</v>
      </c>
      <c r="D415" s="183" t="s">
        <v>462</v>
      </c>
      <c r="E415" s="184" t="s">
        <v>788</v>
      </c>
      <c r="F415" s="185" t="s">
        <v>789</v>
      </c>
      <c r="G415" s="186" t="s">
        <v>595</v>
      </c>
      <c r="H415" s="187">
        <v>1</v>
      </c>
      <c r="I415" s="188"/>
      <c r="J415" s="189">
        <f>ROUND(I415*H415,2)</f>
        <v>0</v>
      </c>
      <c r="K415" s="190"/>
      <c r="L415" s="191"/>
      <c r="M415" s="192" t="s">
        <v>19</v>
      </c>
      <c r="N415" s="193" t="s">
        <v>42</v>
      </c>
      <c r="P415" s="144">
        <f>O415*H415</f>
        <v>0</v>
      </c>
      <c r="Q415" s="144">
        <v>1.7999999999999999E-2</v>
      </c>
      <c r="R415" s="144">
        <f>Q415*H415</f>
        <v>1.7999999999999999E-2</v>
      </c>
      <c r="S415" s="144">
        <v>0</v>
      </c>
      <c r="T415" s="145">
        <f>S415*H415</f>
        <v>0</v>
      </c>
      <c r="AR415" s="146" t="s">
        <v>236</v>
      </c>
      <c r="AT415" s="146" t="s">
        <v>462</v>
      </c>
      <c r="AU415" s="146" t="s">
        <v>80</v>
      </c>
      <c r="AY415" s="18" t="s">
        <v>191</v>
      </c>
      <c r="BE415" s="147">
        <f>IF(N415="základní",J415,0)</f>
        <v>0</v>
      </c>
      <c r="BF415" s="147">
        <f>IF(N415="snížená",J415,0)</f>
        <v>0</v>
      </c>
      <c r="BG415" s="147">
        <f>IF(N415="zákl. přenesená",J415,0)</f>
        <v>0</v>
      </c>
      <c r="BH415" s="147">
        <f>IF(N415="sníž. přenesená",J415,0)</f>
        <v>0</v>
      </c>
      <c r="BI415" s="147">
        <f>IF(N415="nulová",J415,0)</f>
        <v>0</v>
      </c>
      <c r="BJ415" s="18" t="s">
        <v>78</v>
      </c>
      <c r="BK415" s="147">
        <f>ROUND(I415*H415,2)</f>
        <v>0</v>
      </c>
      <c r="BL415" s="18" t="s">
        <v>197</v>
      </c>
      <c r="BM415" s="146" t="s">
        <v>790</v>
      </c>
    </row>
    <row r="416" spans="2:65" s="1" customFormat="1" ht="19.5">
      <c r="B416" s="33"/>
      <c r="D416" s="153" t="s">
        <v>498</v>
      </c>
      <c r="F416" s="194" t="s">
        <v>590</v>
      </c>
      <c r="I416" s="150"/>
      <c r="L416" s="33"/>
      <c r="M416" s="151"/>
      <c r="T416" s="54"/>
      <c r="AT416" s="18" t="s">
        <v>498</v>
      </c>
      <c r="AU416" s="18" t="s">
        <v>80</v>
      </c>
    </row>
    <row r="417" spans="2:65" s="1" customFormat="1" ht="16.5" customHeight="1">
      <c r="B417" s="33"/>
      <c r="C417" s="183" t="s">
        <v>641</v>
      </c>
      <c r="D417" s="183" t="s">
        <v>462</v>
      </c>
      <c r="E417" s="184" t="s">
        <v>792</v>
      </c>
      <c r="F417" s="185" t="s">
        <v>793</v>
      </c>
      <c r="G417" s="186" t="s">
        <v>595</v>
      </c>
      <c r="H417" s="187">
        <v>1</v>
      </c>
      <c r="I417" s="188"/>
      <c r="J417" s="189">
        <f>ROUND(I417*H417,2)</f>
        <v>0</v>
      </c>
      <c r="K417" s="190"/>
      <c r="L417" s="191"/>
      <c r="M417" s="192" t="s">
        <v>19</v>
      </c>
      <c r="N417" s="193" t="s">
        <v>42</v>
      </c>
      <c r="P417" s="144">
        <f>O417*H417</f>
        <v>0</v>
      </c>
      <c r="Q417" s="144">
        <v>6.0000000000000001E-3</v>
      </c>
      <c r="R417" s="144">
        <f>Q417*H417</f>
        <v>6.0000000000000001E-3</v>
      </c>
      <c r="S417" s="144">
        <v>0</v>
      </c>
      <c r="T417" s="145">
        <f>S417*H417</f>
        <v>0</v>
      </c>
      <c r="AR417" s="146" t="s">
        <v>236</v>
      </c>
      <c r="AT417" s="146" t="s">
        <v>462</v>
      </c>
      <c r="AU417" s="146" t="s">
        <v>80</v>
      </c>
      <c r="AY417" s="18" t="s">
        <v>191</v>
      </c>
      <c r="BE417" s="147">
        <f>IF(N417="základní",J417,0)</f>
        <v>0</v>
      </c>
      <c r="BF417" s="147">
        <f>IF(N417="snížená",J417,0)</f>
        <v>0</v>
      </c>
      <c r="BG417" s="147">
        <f>IF(N417="zákl. přenesená",J417,0)</f>
        <v>0</v>
      </c>
      <c r="BH417" s="147">
        <f>IF(N417="sníž. přenesená",J417,0)</f>
        <v>0</v>
      </c>
      <c r="BI417" s="147">
        <f>IF(N417="nulová",J417,0)</f>
        <v>0</v>
      </c>
      <c r="BJ417" s="18" t="s">
        <v>78</v>
      </c>
      <c r="BK417" s="147">
        <f>ROUND(I417*H417,2)</f>
        <v>0</v>
      </c>
      <c r="BL417" s="18" t="s">
        <v>197</v>
      </c>
      <c r="BM417" s="146" t="s">
        <v>794</v>
      </c>
    </row>
    <row r="418" spans="2:65" s="1" customFormat="1" ht="19.5">
      <c r="B418" s="33"/>
      <c r="D418" s="153" t="s">
        <v>498</v>
      </c>
      <c r="F418" s="194" t="s">
        <v>590</v>
      </c>
      <c r="I418" s="150"/>
      <c r="L418" s="33"/>
      <c r="M418" s="151"/>
      <c r="T418" s="54"/>
      <c r="AT418" s="18" t="s">
        <v>498</v>
      </c>
      <c r="AU418" s="18" t="s">
        <v>80</v>
      </c>
    </row>
    <row r="419" spans="2:65" s="1" customFormat="1" ht="16.5" customHeight="1">
      <c r="B419" s="33"/>
      <c r="C419" s="134" t="s">
        <v>473</v>
      </c>
      <c r="D419" s="134" t="s">
        <v>193</v>
      </c>
      <c r="E419" s="135" t="s">
        <v>796</v>
      </c>
      <c r="F419" s="136" t="s">
        <v>797</v>
      </c>
      <c r="G419" s="137" t="s">
        <v>595</v>
      </c>
      <c r="H419" s="138">
        <v>1</v>
      </c>
      <c r="I419" s="139"/>
      <c r="J419" s="140">
        <f>ROUND(I419*H419,2)</f>
        <v>0</v>
      </c>
      <c r="K419" s="141"/>
      <c r="L419" s="33"/>
      <c r="M419" s="142" t="s">
        <v>19</v>
      </c>
      <c r="N419" s="143" t="s">
        <v>42</v>
      </c>
      <c r="P419" s="144">
        <f>O419*H419</f>
        <v>0</v>
      </c>
      <c r="Q419" s="144">
        <v>1.3600000000000001E-3</v>
      </c>
      <c r="R419" s="144">
        <f>Q419*H419</f>
        <v>1.3600000000000001E-3</v>
      </c>
      <c r="S419" s="144">
        <v>0</v>
      </c>
      <c r="T419" s="145">
        <f>S419*H419</f>
        <v>0</v>
      </c>
      <c r="AR419" s="146" t="s">
        <v>197</v>
      </c>
      <c r="AT419" s="146" t="s">
        <v>193</v>
      </c>
      <c r="AU419" s="146" t="s">
        <v>80</v>
      </c>
      <c r="AY419" s="18" t="s">
        <v>191</v>
      </c>
      <c r="BE419" s="147">
        <f>IF(N419="základní",J419,0)</f>
        <v>0</v>
      </c>
      <c r="BF419" s="147">
        <f>IF(N419="snížená",J419,0)</f>
        <v>0</v>
      </c>
      <c r="BG419" s="147">
        <f>IF(N419="zákl. přenesená",J419,0)</f>
        <v>0</v>
      </c>
      <c r="BH419" s="147">
        <f>IF(N419="sníž. přenesená",J419,0)</f>
        <v>0</v>
      </c>
      <c r="BI419" s="147">
        <f>IF(N419="nulová",J419,0)</f>
        <v>0</v>
      </c>
      <c r="BJ419" s="18" t="s">
        <v>78</v>
      </c>
      <c r="BK419" s="147">
        <f>ROUND(I419*H419,2)</f>
        <v>0</v>
      </c>
      <c r="BL419" s="18" t="s">
        <v>197</v>
      </c>
      <c r="BM419" s="146" t="s">
        <v>798</v>
      </c>
    </row>
    <row r="420" spans="2:65" s="1" customFormat="1" ht="11.25">
      <c r="B420" s="33"/>
      <c r="D420" s="148" t="s">
        <v>199</v>
      </c>
      <c r="F420" s="149" t="s">
        <v>799</v>
      </c>
      <c r="I420" s="150"/>
      <c r="L420" s="33"/>
      <c r="M420" s="151"/>
      <c r="T420" s="54"/>
      <c r="AT420" s="18" t="s">
        <v>199</v>
      </c>
      <c r="AU420" s="18" t="s">
        <v>80</v>
      </c>
    </row>
    <row r="421" spans="2:65" s="1" customFormat="1" ht="16.5" customHeight="1">
      <c r="B421" s="33"/>
      <c r="C421" s="183" t="s">
        <v>649</v>
      </c>
      <c r="D421" s="183" t="s">
        <v>462</v>
      </c>
      <c r="E421" s="184" t="s">
        <v>801</v>
      </c>
      <c r="F421" s="185" t="s">
        <v>802</v>
      </c>
      <c r="G421" s="186" t="s">
        <v>595</v>
      </c>
      <c r="H421" s="187">
        <v>1</v>
      </c>
      <c r="I421" s="188"/>
      <c r="J421" s="189">
        <f>ROUND(I421*H421,2)</f>
        <v>0</v>
      </c>
      <c r="K421" s="190"/>
      <c r="L421" s="191"/>
      <c r="M421" s="192" t="s">
        <v>19</v>
      </c>
      <c r="N421" s="193" t="s">
        <v>42</v>
      </c>
      <c r="P421" s="144">
        <f>O421*H421</f>
        <v>0</v>
      </c>
      <c r="Q421" s="144">
        <v>4.8000000000000001E-2</v>
      </c>
      <c r="R421" s="144">
        <f>Q421*H421</f>
        <v>4.8000000000000001E-2</v>
      </c>
      <c r="S421" s="144">
        <v>0</v>
      </c>
      <c r="T421" s="145">
        <f>S421*H421</f>
        <v>0</v>
      </c>
      <c r="AR421" s="146" t="s">
        <v>236</v>
      </c>
      <c r="AT421" s="146" t="s">
        <v>462</v>
      </c>
      <c r="AU421" s="146" t="s">
        <v>80</v>
      </c>
      <c r="AY421" s="18" t="s">
        <v>191</v>
      </c>
      <c r="BE421" s="147">
        <f>IF(N421="základní",J421,0)</f>
        <v>0</v>
      </c>
      <c r="BF421" s="147">
        <f>IF(N421="snížená",J421,0)</f>
        <v>0</v>
      </c>
      <c r="BG421" s="147">
        <f>IF(N421="zákl. přenesená",J421,0)</f>
        <v>0</v>
      </c>
      <c r="BH421" s="147">
        <f>IF(N421="sníž. přenesená",J421,0)</f>
        <v>0</v>
      </c>
      <c r="BI421" s="147">
        <f>IF(N421="nulová",J421,0)</f>
        <v>0</v>
      </c>
      <c r="BJ421" s="18" t="s">
        <v>78</v>
      </c>
      <c r="BK421" s="147">
        <f>ROUND(I421*H421,2)</f>
        <v>0</v>
      </c>
      <c r="BL421" s="18" t="s">
        <v>197</v>
      </c>
      <c r="BM421" s="146" t="s">
        <v>803</v>
      </c>
    </row>
    <row r="422" spans="2:65" s="1" customFormat="1" ht="19.5">
      <c r="B422" s="33"/>
      <c r="D422" s="153" t="s">
        <v>498</v>
      </c>
      <c r="F422" s="194" t="s">
        <v>590</v>
      </c>
      <c r="I422" s="150"/>
      <c r="L422" s="33"/>
      <c r="M422" s="151"/>
      <c r="T422" s="54"/>
      <c r="AT422" s="18" t="s">
        <v>498</v>
      </c>
      <c r="AU422" s="18" t="s">
        <v>80</v>
      </c>
    </row>
    <row r="423" spans="2:65" s="1" customFormat="1" ht="16.5" customHeight="1">
      <c r="B423" s="33"/>
      <c r="C423" s="183" t="s">
        <v>654</v>
      </c>
      <c r="D423" s="183" t="s">
        <v>462</v>
      </c>
      <c r="E423" s="184" t="s">
        <v>805</v>
      </c>
      <c r="F423" s="185" t="s">
        <v>806</v>
      </c>
      <c r="G423" s="186" t="s">
        <v>595</v>
      </c>
      <c r="H423" s="187">
        <v>1</v>
      </c>
      <c r="I423" s="188"/>
      <c r="J423" s="189">
        <f>ROUND(I423*H423,2)</f>
        <v>0</v>
      </c>
      <c r="K423" s="190"/>
      <c r="L423" s="191"/>
      <c r="M423" s="192" t="s">
        <v>19</v>
      </c>
      <c r="N423" s="193" t="s">
        <v>42</v>
      </c>
      <c r="P423" s="144">
        <f>O423*H423</f>
        <v>0</v>
      </c>
      <c r="Q423" s="144">
        <v>0</v>
      </c>
      <c r="R423" s="144">
        <f>Q423*H423</f>
        <v>0</v>
      </c>
      <c r="S423" s="144">
        <v>0</v>
      </c>
      <c r="T423" s="145">
        <f>S423*H423</f>
        <v>0</v>
      </c>
      <c r="AR423" s="146" t="s">
        <v>236</v>
      </c>
      <c r="AT423" s="146" t="s">
        <v>462</v>
      </c>
      <c r="AU423" s="146" t="s">
        <v>80</v>
      </c>
      <c r="AY423" s="18" t="s">
        <v>191</v>
      </c>
      <c r="BE423" s="147">
        <f>IF(N423="základní",J423,0)</f>
        <v>0</v>
      </c>
      <c r="BF423" s="147">
        <f>IF(N423="snížená",J423,0)</f>
        <v>0</v>
      </c>
      <c r="BG423" s="147">
        <f>IF(N423="zákl. přenesená",J423,0)</f>
        <v>0</v>
      </c>
      <c r="BH423" s="147">
        <f>IF(N423="sníž. přenesená",J423,0)</f>
        <v>0</v>
      </c>
      <c r="BI423" s="147">
        <f>IF(N423="nulová",J423,0)</f>
        <v>0</v>
      </c>
      <c r="BJ423" s="18" t="s">
        <v>78</v>
      </c>
      <c r="BK423" s="147">
        <f>ROUND(I423*H423,2)</f>
        <v>0</v>
      </c>
      <c r="BL423" s="18" t="s">
        <v>197</v>
      </c>
      <c r="BM423" s="146" t="s">
        <v>807</v>
      </c>
    </row>
    <row r="424" spans="2:65" s="1" customFormat="1" ht="24.2" customHeight="1">
      <c r="B424" s="33"/>
      <c r="C424" s="134" t="s">
        <v>658</v>
      </c>
      <c r="D424" s="134" t="s">
        <v>193</v>
      </c>
      <c r="E424" s="135" t="s">
        <v>1305</v>
      </c>
      <c r="F424" s="136" t="s">
        <v>1306</v>
      </c>
      <c r="G424" s="137" t="s">
        <v>595</v>
      </c>
      <c r="H424" s="138">
        <v>1</v>
      </c>
      <c r="I424" s="139"/>
      <c r="J424" s="140">
        <f>ROUND(I424*H424,2)</f>
        <v>0</v>
      </c>
      <c r="K424" s="141"/>
      <c r="L424" s="33"/>
      <c r="M424" s="142" t="s">
        <v>19</v>
      </c>
      <c r="N424" s="143" t="s">
        <v>42</v>
      </c>
      <c r="P424" s="144">
        <f>O424*H424</f>
        <v>0</v>
      </c>
      <c r="Q424" s="144">
        <v>1.65E-3</v>
      </c>
      <c r="R424" s="144">
        <f>Q424*H424</f>
        <v>1.65E-3</v>
      </c>
      <c r="S424" s="144">
        <v>0</v>
      </c>
      <c r="T424" s="145">
        <f>S424*H424</f>
        <v>0</v>
      </c>
      <c r="AR424" s="146" t="s">
        <v>197</v>
      </c>
      <c r="AT424" s="146" t="s">
        <v>193</v>
      </c>
      <c r="AU424" s="146" t="s">
        <v>80</v>
      </c>
      <c r="AY424" s="18" t="s">
        <v>191</v>
      </c>
      <c r="BE424" s="147">
        <f>IF(N424="základní",J424,0)</f>
        <v>0</v>
      </c>
      <c r="BF424" s="147">
        <f>IF(N424="snížená",J424,0)</f>
        <v>0</v>
      </c>
      <c r="BG424" s="147">
        <f>IF(N424="zákl. přenesená",J424,0)</f>
        <v>0</v>
      </c>
      <c r="BH424" s="147">
        <f>IF(N424="sníž. přenesená",J424,0)</f>
        <v>0</v>
      </c>
      <c r="BI424" s="147">
        <f>IF(N424="nulová",J424,0)</f>
        <v>0</v>
      </c>
      <c r="BJ424" s="18" t="s">
        <v>78</v>
      </c>
      <c r="BK424" s="147">
        <f>ROUND(I424*H424,2)</f>
        <v>0</v>
      </c>
      <c r="BL424" s="18" t="s">
        <v>197</v>
      </c>
      <c r="BM424" s="146" t="s">
        <v>1307</v>
      </c>
    </row>
    <row r="425" spans="2:65" s="1" customFormat="1" ht="11.25">
      <c r="B425" s="33"/>
      <c r="D425" s="148" t="s">
        <v>199</v>
      </c>
      <c r="F425" s="149" t="s">
        <v>1308</v>
      </c>
      <c r="I425" s="150"/>
      <c r="L425" s="33"/>
      <c r="M425" s="151"/>
      <c r="T425" s="54"/>
      <c r="AT425" s="18" t="s">
        <v>199</v>
      </c>
      <c r="AU425" s="18" t="s">
        <v>80</v>
      </c>
    </row>
    <row r="426" spans="2:65" s="1" customFormat="1" ht="16.5" customHeight="1">
      <c r="B426" s="33"/>
      <c r="C426" s="183" t="s">
        <v>662</v>
      </c>
      <c r="D426" s="183" t="s">
        <v>462</v>
      </c>
      <c r="E426" s="184" t="s">
        <v>1309</v>
      </c>
      <c r="F426" s="185" t="s">
        <v>1310</v>
      </c>
      <c r="G426" s="186" t="s">
        <v>595</v>
      </c>
      <c r="H426" s="187">
        <v>1</v>
      </c>
      <c r="I426" s="188"/>
      <c r="J426" s="189">
        <f>ROUND(I426*H426,2)</f>
        <v>0</v>
      </c>
      <c r="K426" s="190"/>
      <c r="L426" s="191"/>
      <c r="M426" s="192" t="s">
        <v>19</v>
      </c>
      <c r="N426" s="193" t="s">
        <v>42</v>
      </c>
      <c r="P426" s="144">
        <f>O426*H426</f>
        <v>0</v>
      </c>
      <c r="Q426" s="144">
        <v>2.3E-2</v>
      </c>
      <c r="R426" s="144">
        <f>Q426*H426</f>
        <v>2.3E-2</v>
      </c>
      <c r="S426" s="144">
        <v>0</v>
      </c>
      <c r="T426" s="145">
        <f>S426*H426</f>
        <v>0</v>
      </c>
      <c r="AR426" s="146" t="s">
        <v>236</v>
      </c>
      <c r="AT426" s="146" t="s">
        <v>462</v>
      </c>
      <c r="AU426" s="146" t="s">
        <v>80</v>
      </c>
      <c r="AY426" s="18" t="s">
        <v>191</v>
      </c>
      <c r="BE426" s="147">
        <f>IF(N426="základní",J426,0)</f>
        <v>0</v>
      </c>
      <c r="BF426" s="147">
        <f>IF(N426="snížená",J426,0)</f>
        <v>0</v>
      </c>
      <c r="BG426" s="147">
        <f>IF(N426="zákl. přenesená",J426,0)</f>
        <v>0</v>
      </c>
      <c r="BH426" s="147">
        <f>IF(N426="sníž. přenesená",J426,0)</f>
        <v>0</v>
      </c>
      <c r="BI426" s="147">
        <f>IF(N426="nulová",J426,0)</f>
        <v>0</v>
      </c>
      <c r="BJ426" s="18" t="s">
        <v>78</v>
      </c>
      <c r="BK426" s="147">
        <f>ROUND(I426*H426,2)</f>
        <v>0</v>
      </c>
      <c r="BL426" s="18" t="s">
        <v>197</v>
      </c>
      <c r="BM426" s="146" t="s">
        <v>1311</v>
      </c>
    </row>
    <row r="427" spans="2:65" s="1" customFormat="1" ht="19.5">
      <c r="B427" s="33"/>
      <c r="D427" s="153" t="s">
        <v>498</v>
      </c>
      <c r="F427" s="194" t="s">
        <v>590</v>
      </c>
      <c r="I427" s="150"/>
      <c r="L427" s="33"/>
      <c r="M427" s="151"/>
      <c r="T427" s="54"/>
      <c r="AT427" s="18" t="s">
        <v>498</v>
      </c>
      <c r="AU427" s="18" t="s">
        <v>80</v>
      </c>
    </row>
    <row r="428" spans="2:65" s="1" customFormat="1" ht="24.2" customHeight="1">
      <c r="B428" s="33"/>
      <c r="C428" s="134" t="s">
        <v>666</v>
      </c>
      <c r="D428" s="134" t="s">
        <v>193</v>
      </c>
      <c r="E428" s="135" t="s">
        <v>1428</v>
      </c>
      <c r="F428" s="136" t="s">
        <v>1429</v>
      </c>
      <c r="G428" s="137" t="s">
        <v>595</v>
      </c>
      <c r="H428" s="138">
        <v>3</v>
      </c>
      <c r="I428" s="139"/>
      <c r="J428" s="140">
        <f>ROUND(I428*H428,2)</f>
        <v>0</v>
      </c>
      <c r="K428" s="141"/>
      <c r="L428" s="33"/>
      <c r="M428" s="142" t="s">
        <v>19</v>
      </c>
      <c r="N428" s="143" t="s">
        <v>42</v>
      </c>
      <c r="P428" s="144">
        <f>O428*H428</f>
        <v>0</v>
      </c>
      <c r="Q428" s="144">
        <v>2.81E-3</v>
      </c>
      <c r="R428" s="144">
        <f>Q428*H428</f>
        <v>8.43E-3</v>
      </c>
      <c r="S428" s="144">
        <v>0</v>
      </c>
      <c r="T428" s="145">
        <f>S428*H428</f>
        <v>0</v>
      </c>
      <c r="AR428" s="146" t="s">
        <v>197</v>
      </c>
      <c r="AT428" s="146" t="s">
        <v>193</v>
      </c>
      <c r="AU428" s="146" t="s">
        <v>80</v>
      </c>
      <c r="AY428" s="18" t="s">
        <v>191</v>
      </c>
      <c r="BE428" s="147">
        <f>IF(N428="základní",J428,0)</f>
        <v>0</v>
      </c>
      <c r="BF428" s="147">
        <f>IF(N428="snížená",J428,0)</f>
        <v>0</v>
      </c>
      <c r="BG428" s="147">
        <f>IF(N428="zákl. přenesená",J428,0)</f>
        <v>0</v>
      </c>
      <c r="BH428" s="147">
        <f>IF(N428="sníž. přenesená",J428,0)</f>
        <v>0</v>
      </c>
      <c r="BI428" s="147">
        <f>IF(N428="nulová",J428,0)</f>
        <v>0</v>
      </c>
      <c r="BJ428" s="18" t="s">
        <v>78</v>
      </c>
      <c r="BK428" s="147">
        <f>ROUND(I428*H428,2)</f>
        <v>0</v>
      </c>
      <c r="BL428" s="18" t="s">
        <v>197</v>
      </c>
      <c r="BM428" s="146" t="s">
        <v>1430</v>
      </c>
    </row>
    <row r="429" spans="2:65" s="1" customFormat="1" ht="11.25">
      <c r="B429" s="33"/>
      <c r="D429" s="148" t="s">
        <v>199</v>
      </c>
      <c r="F429" s="149" t="s">
        <v>1431</v>
      </c>
      <c r="I429" s="150"/>
      <c r="L429" s="33"/>
      <c r="M429" s="151"/>
      <c r="T429" s="54"/>
      <c r="AT429" s="18" t="s">
        <v>199</v>
      </c>
      <c r="AU429" s="18" t="s">
        <v>80</v>
      </c>
    </row>
    <row r="430" spans="2:65" s="1" customFormat="1" ht="16.5" customHeight="1">
      <c r="B430" s="33"/>
      <c r="C430" s="183" t="s">
        <v>670</v>
      </c>
      <c r="D430" s="183" t="s">
        <v>462</v>
      </c>
      <c r="E430" s="184" t="s">
        <v>1432</v>
      </c>
      <c r="F430" s="185" t="s">
        <v>1433</v>
      </c>
      <c r="G430" s="186" t="s">
        <v>595</v>
      </c>
      <c r="H430" s="187">
        <v>3</v>
      </c>
      <c r="I430" s="188"/>
      <c r="J430" s="189">
        <f>ROUND(I430*H430,2)</f>
        <v>0</v>
      </c>
      <c r="K430" s="190"/>
      <c r="L430" s="191"/>
      <c r="M430" s="192" t="s">
        <v>19</v>
      </c>
      <c r="N430" s="193" t="s">
        <v>42</v>
      </c>
      <c r="P430" s="144">
        <f>O430*H430</f>
        <v>0</v>
      </c>
      <c r="Q430" s="144">
        <v>4.5999999999999999E-2</v>
      </c>
      <c r="R430" s="144">
        <f>Q430*H430</f>
        <v>0.13800000000000001</v>
      </c>
      <c r="S430" s="144">
        <v>0</v>
      </c>
      <c r="T430" s="145">
        <f>S430*H430</f>
        <v>0</v>
      </c>
      <c r="AR430" s="146" t="s">
        <v>236</v>
      </c>
      <c r="AT430" s="146" t="s">
        <v>462</v>
      </c>
      <c r="AU430" s="146" t="s">
        <v>80</v>
      </c>
      <c r="AY430" s="18" t="s">
        <v>191</v>
      </c>
      <c r="BE430" s="147">
        <f>IF(N430="základní",J430,0)</f>
        <v>0</v>
      </c>
      <c r="BF430" s="147">
        <f>IF(N430="snížená",J430,0)</f>
        <v>0</v>
      </c>
      <c r="BG430" s="147">
        <f>IF(N430="zákl. přenesená",J430,0)</f>
        <v>0</v>
      </c>
      <c r="BH430" s="147">
        <f>IF(N430="sníž. přenesená",J430,0)</f>
        <v>0</v>
      </c>
      <c r="BI430" s="147">
        <f>IF(N430="nulová",J430,0)</f>
        <v>0</v>
      </c>
      <c r="BJ430" s="18" t="s">
        <v>78</v>
      </c>
      <c r="BK430" s="147">
        <f>ROUND(I430*H430,2)</f>
        <v>0</v>
      </c>
      <c r="BL430" s="18" t="s">
        <v>197</v>
      </c>
      <c r="BM430" s="146" t="s">
        <v>1434</v>
      </c>
    </row>
    <row r="431" spans="2:65" s="1" customFormat="1" ht="19.5">
      <c r="B431" s="33"/>
      <c r="D431" s="153" t="s">
        <v>498</v>
      </c>
      <c r="F431" s="194" t="s">
        <v>590</v>
      </c>
      <c r="I431" s="150"/>
      <c r="L431" s="33"/>
      <c r="M431" s="151"/>
      <c r="T431" s="54"/>
      <c r="AT431" s="18" t="s">
        <v>498</v>
      </c>
      <c r="AU431" s="18" t="s">
        <v>80</v>
      </c>
    </row>
    <row r="432" spans="2:65" s="1" customFormat="1" ht="16.5" customHeight="1">
      <c r="B432" s="33"/>
      <c r="C432" s="183" t="s">
        <v>675</v>
      </c>
      <c r="D432" s="183" t="s">
        <v>462</v>
      </c>
      <c r="E432" s="184" t="s">
        <v>1312</v>
      </c>
      <c r="F432" s="185" t="s">
        <v>1313</v>
      </c>
      <c r="G432" s="186" t="s">
        <v>595</v>
      </c>
      <c r="H432" s="187">
        <v>1</v>
      </c>
      <c r="I432" s="188"/>
      <c r="J432" s="189">
        <f>ROUND(I432*H432,2)</f>
        <v>0</v>
      </c>
      <c r="K432" s="190"/>
      <c r="L432" s="191"/>
      <c r="M432" s="192" t="s">
        <v>19</v>
      </c>
      <c r="N432" s="193" t="s">
        <v>42</v>
      </c>
      <c r="P432" s="144">
        <f>O432*H432</f>
        <v>0</v>
      </c>
      <c r="Q432" s="144">
        <v>6.0000000000000001E-3</v>
      </c>
      <c r="R432" s="144">
        <f>Q432*H432</f>
        <v>6.0000000000000001E-3</v>
      </c>
      <c r="S432" s="144">
        <v>0</v>
      </c>
      <c r="T432" s="145">
        <f>S432*H432</f>
        <v>0</v>
      </c>
      <c r="AR432" s="146" t="s">
        <v>236</v>
      </c>
      <c r="AT432" s="146" t="s">
        <v>462</v>
      </c>
      <c r="AU432" s="146" t="s">
        <v>80</v>
      </c>
      <c r="AY432" s="18" t="s">
        <v>191</v>
      </c>
      <c r="BE432" s="147">
        <f>IF(N432="základní",J432,0)</f>
        <v>0</v>
      </c>
      <c r="BF432" s="147">
        <f>IF(N432="snížená",J432,0)</f>
        <v>0</v>
      </c>
      <c r="BG432" s="147">
        <f>IF(N432="zákl. přenesená",J432,0)</f>
        <v>0</v>
      </c>
      <c r="BH432" s="147">
        <f>IF(N432="sníž. přenesená",J432,0)</f>
        <v>0</v>
      </c>
      <c r="BI432" s="147">
        <f>IF(N432="nulová",J432,0)</f>
        <v>0</v>
      </c>
      <c r="BJ432" s="18" t="s">
        <v>78</v>
      </c>
      <c r="BK432" s="147">
        <f>ROUND(I432*H432,2)</f>
        <v>0</v>
      </c>
      <c r="BL432" s="18" t="s">
        <v>197</v>
      </c>
      <c r="BM432" s="146" t="s">
        <v>1314</v>
      </c>
    </row>
    <row r="433" spans="2:65" s="1" customFormat="1" ht="19.5">
      <c r="B433" s="33"/>
      <c r="D433" s="153" t="s">
        <v>498</v>
      </c>
      <c r="F433" s="194" t="s">
        <v>590</v>
      </c>
      <c r="I433" s="150"/>
      <c r="L433" s="33"/>
      <c r="M433" s="151"/>
      <c r="T433" s="54"/>
      <c r="AT433" s="18" t="s">
        <v>498</v>
      </c>
      <c r="AU433" s="18" t="s">
        <v>80</v>
      </c>
    </row>
    <row r="434" spans="2:65" s="1" customFormat="1" ht="16.5" customHeight="1">
      <c r="B434" s="33"/>
      <c r="C434" s="183" t="s">
        <v>679</v>
      </c>
      <c r="D434" s="183" t="s">
        <v>462</v>
      </c>
      <c r="E434" s="184" t="s">
        <v>1435</v>
      </c>
      <c r="F434" s="185" t="s">
        <v>1436</v>
      </c>
      <c r="G434" s="186" t="s">
        <v>595</v>
      </c>
      <c r="H434" s="187">
        <v>3</v>
      </c>
      <c r="I434" s="188"/>
      <c r="J434" s="189">
        <f>ROUND(I434*H434,2)</f>
        <v>0</v>
      </c>
      <c r="K434" s="190"/>
      <c r="L434" s="191"/>
      <c r="M434" s="192" t="s">
        <v>19</v>
      </c>
      <c r="N434" s="193" t="s">
        <v>42</v>
      </c>
      <c r="P434" s="144">
        <f>O434*H434</f>
        <v>0</v>
      </c>
      <c r="Q434" s="144">
        <v>6.0000000000000001E-3</v>
      </c>
      <c r="R434" s="144">
        <f>Q434*H434</f>
        <v>1.8000000000000002E-2</v>
      </c>
      <c r="S434" s="144">
        <v>0</v>
      </c>
      <c r="T434" s="145">
        <f>S434*H434</f>
        <v>0</v>
      </c>
      <c r="AR434" s="146" t="s">
        <v>236</v>
      </c>
      <c r="AT434" s="146" t="s">
        <v>462</v>
      </c>
      <c r="AU434" s="146" t="s">
        <v>80</v>
      </c>
      <c r="AY434" s="18" t="s">
        <v>191</v>
      </c>
      <c r="BE434" s="147">
        <f>IF(N434="základní",J434,0)</f>
        <v>0</v>
      </c>
      <c r="BF434" s="147">
        <f>IF(N434="snížená",J434,0)</f>
        <v>0</v>
      </c>
      <c r="BG434" s="147">
        <f>IF(N434="zákl. přenesená",J434,0)</f>
        <v>0</v>
      </c>
      <c r="BH434" s="147">
        <f>IF(N434="sníž. přenesená",J434,0)</f>
        <v>0</v>
      </c>
      <c r="BI434" s="147">
        <f>IF(N434="nulová",J434,0)</f>
        <v>0</v>
      </c>
      <c r="BJ434" s="18" t="s">
        <v>78</v>
      </c>
      <c r="BK434" s="147">
        <f>ROUND(I434*H434,2)</f>
        <v>0</v>
      </c>
      <c r="BL434" s="18" t="s">
        <v>197</v>
      </c>
      <c r="BM434" s="146" t="s">
        <v>2217</v>
      </c>
    </row>
    <row r="435" spans="2:65" s="1" customFormat="1" ht="19.5">
      <c r="B435" s="33"/>
      <c r="D435" s="153" t="s">
        <v>498</v>
      </c>
      <c r="F435" s="194" t="s">
        <v>590</v>
      </c>
      <c r="I435" s="150"/>
      <c r="L435" s="33"/>
      <c r="M435" s="151"/>
      <c r="T435" s="54"/>
      <c r="AT435" s="18" t="s">
        <v>498</v>
      </c>
      <c r="AU435" s="18" t="s">
        <v>80</v>
      </c>
    </row>
    <row r="436" spans="2:65" s="1" customFormat="1" ht="24.2" customHeight="1">
      <c r="B436" s="33"/>
      <c r="C436" s="134" t="s">
        <v>683</v>
      </c>
      <c r="D436" s="134" t="s">
        <v>193</v>
      </c>
      <c r="E436" s="135" t="s">
        <v>830</v>
      </c>
      <c r="F436" s="136" t="s">
        <v>831</v>
      </c>
      <c r="G436" s="137" t="s">
        <v>595</v>
      </c>
      <c r="H436" s="138">
        <v>11</v>
      </c>
      <c r="I436" s="139"/>
      <c r="J436" s="140">
        <f>ROUND(I436*H436,2)</f>
        <v>0</v>
      </c>
      <c r="K436" s="141"/>
      <c r="L436" s="33"/>
      <c r="M436" s="142" t="s">
        <v>19</v>
      </c>
      <c r="N436" s="143" t="s">
        <v>42</v>
      </c>
      <c r="P436" s="144">
        <f>O436*H436</f>
        <v>0</v>
      </c>
      <c r="Q436" s="144">
        <v>0</v>
      </c>
      <c r="R436" s="144">
        <f>Q436*H436</f>
        <v>0</v>
      </c>
      <c r="S436" s="144">
        <v>0</v>
      </c>
      <c r="T436" s="145">
        <f>S436*H436</f>
        <v>0</v>
      </c>
      <c r="AR436" s="146" t="s">
        <v>197</v>
      </c>
      <c r="AT436" s="146" t="s">
        <v>193</v>
      </c>
      <c r="AU436" s="146" t="s">
        <v>80</v>
      </c>
      <c r="AY436" s="18" t="s">
        <v>191</v>
      </c>
      <c r="BE436" s="147">
        <f>IF(N436="základní",J436,0)</f>
        <v>0</v>
      </c>
      <c r="BF436" s="147">
        <f>IF(N436="snížená",J436,0)</f>
        <v>0</v>
      </c>
      <c r="BG436" s="147">
        <f>IF(N436="zákl. přenesená",J436,0)</f>
        <v>0</v>
      </c>
      <c r="BH436" s="147">
        <f>IF(N436="sníž. přenesená",J436,0)</f>
        <v>0</v>
      </c>
      <c r="BI436" s="147">
        <f>IF(N436="nulová",J436,0)</f>
        <v>0</v>
      </c>
      <c r="BJ436" s="18" t="s">
        <v>78</v>
      </c>
      <c r="BK436" s="147">
        <f>ROUND(I436*H436,2)</f>
        <v>0</v>
      </c>
      <c r="BL436" s="18" t="s">
        <v>197</v>
      </c>
      <c r="BM436" s="146" t="s">
        <v>832</v>
      </c>
    </row>
    <row r="437" spans="2:65" s="1" customFormat="1" ht="11.25">
      <c r="B437" s="33"/>
      <c r="D437" s="148" t="s">
        <v>199</v>
      </c>
      <c r="F437" s="149" t="s">
        <v>833</v>
      </c>
      <c r="I437" s="150"/>
      <c r="L437" s="33"/>
      <c r="M437" s="151"/>
      <c r="T437" s="54"/>
      <c r="AT437" s="18" t="s">
        <v>199</v>
      </c>
      <c r="AU437" s="18" t="s">
        <v>80</v>
      </c>
    </row>
    <row r="438" spans="2:65" s="1" customFormat="1" ht="16.5" customHeight="1">
      <c r="B438" s="33"/>
      <c r="C438" s="183" t="s">
        <v>687</v>
      </c>
      <c r="D438" s="183" t="s">
        <v>462</v>
      </c>
      <c r="E438" s="184" t="s">
        <v>835</v>
      </c>
      <c r="F438" s="185" t="s">
        <v>836</v>
      </c>
      <c r="G438" s="186" t="s">
        <v>595</v>
      </c>
      <c r="H438" s="187">
        <v>8</v>
      </c>
      <c r="I438" s="188"/>
      <c r="J438" s="189">
        <f>ROUND(I438*H438,2)</f>
        <v>0</v>
      </c>
      <c r="K438" s="190"/>
      <c r="L438" s="191"/>
      <c r="M438" s="192" t="s">
        <v>19</v>
      </c>
      <c r="N438" s="193" t="s">
        <v>42</v>
      </c>
      <c r="P438" s="144">
        <f>O438*H438</f>
        <v>0</v>
      </c>
      <c r="Q438" s="144">
        <v>5.4000000000000003E-3</v>
      </c>
      <c r="R438" s="144">
        <f>Q438*H438</f>
        <v>4.3200000000000002E-2</v>
      </c>
      <c r="S438" s="144">
        <v>0</v>
      </c>
      <c r="T438" s="145">
        <f>S438*H438</f>
        <v>0</v>
      </c>
      <c r="AR438" s="146" t="s">
        <v>236</v>
      </c>
      <c r="AT438" s="146" t="s">
        <v>462</v>
      </c>
      <c r="AU438" s="146" t="s">
        <v>80</v>
      </c>
      <c r="AY438" s="18" t="s">
        <v>191</v>
      </c>
      <c r="BE438" s="147">
        <f>IF(N438="základní",J438,0)</f>
        <v>0</v>
      </c>
      <c r="BF438" s="147">
        <f>IF(N438="snížená",J438,0)</f>
        <v>0</v>
      </c>
      <c r="BG438" s="147">
        <f>IF(N438="zákl. přenesená",J438,0)</f>
        <v>0</v>
      </c>
      <c r="BH438" s="147">
        <f>IF(N438="sníž. přenesená",J438,0)</f>
        <v>0</v>
      </c>
      <c r="BI438" s="147">
        <f>IF(N438="nulová",J438,0)</f>
        <v>0</v>
      </c>
      <c r="BJ438" s="18" t="s">
        <v>78</v>
      </c>
      <c r="BK438" s="147">
        <f>ROUND(I438*H438,2)</f>
        <v>0</v>
      </c>
      <c r="BL438" s="18" t="s">
        <v>197</v>
      </c>
      <c r="BM438" s="146" t="s">
        <v>837</v>
      </c>
    </row>
    <row r="439" spans="2:65" s="1" customFormat="1" ht="19.5">
      <c r="B439" s="33"/>
      <c r="D439" s="153" t="s">
        <v>498</v>
      </c>
      <c r="F439" s="194" t="s">
        <v>590</v>
      </c>
      <c r="I439" s="150"/>
      <c r="L439" s="33"/>
      <c r="M439" s="151"/>
      <c r="T439" s="54"/>
      <c r="AT439" s="18" t="s">
        <v>498</v>
      </c>
      <c r="AU439" s="18" t="s">
        <v>80</v>
      </c>
    </row>
    <row r="440" spans="2:65" s="1" customFormat="1" ht="16.5" customHeight="1">
      <c r="B440" s="33"/>
      <c r="C440" s="183" t="s">
        <v>692</v>
      </c>
      <c r="D440" s="183" t="s">
        <v>462</v>
      </c>
      <c r="E440" s="184" t="s">
        <v>839</v>
      </c>
      <c r="F440" s="185" t="s">
        <v>840</v>
      </c>
      <c r="G440" s="186" t="s">
        <v>595</v>
      </c>
      <c r="H440" s="187">
        <v>3</v>
      </c>
      <c r="I440" s="188"/>
      <c r="J440" s="189">
        <f>ROUND(I440*H440,2)</f>
        <v>0</v>
      </c>
      <c r="K440" s="190"/>
      <c r="L440" s="191"/>
      <c r="M440" s="192" t="s">
        <v>19</v>
      </c>
      <c r="N440" s="193" t="s">
        <v>42</v>
      </c>
      <c r="P440" s="144">
        <f>O440*H440</f>
        <v>0</v>
      </c>
      <c r="Q440" s="144">
        <v>7.4999999999999997E-3</v>
      </c>
      <c r="R440" s="144">
        <f>Q440*H440</f>
        <v>2.2499999999999999E-2</v>
      </c>
      <c r="S440" s="144">
        <v>0</v>
      </c>
      <c r="T440" s="145">
        <f>S440*H440</f>
        <v>0</v>
      </c>
      <c r="AR440" s="146" t="s">
        <v>236</v>
      </c>
      <c r="AT440" s="146" t="s">
        <v>462</v>
      </c>
      <c r="AU440" s="146" t="s">
        <v>80</v>
      </c>
      <c r="AY440" s="18" t="s">
        <v>191</v>
      </c>
      <c r="BE440" s="147">
        <f>IF(N440="základní",J440,0)</f>
        <v>0</v>
      </c>
      <c r="BF440" s="147">
        <f>IF(N440="snížená",J440,0)</f>
        <v>0</v>
      </c>
      <c r="BG440" s="147">
        <f>IF(N440="zákl. přenesená",J440,0)</f>
        <v>0</v>
      </c>
      <c r="BH440" s="147">
        <f>IF(N440="sníž. přenesená",J440,0)</f>
        <v>0</v>
      </c>
      <c r="BI440" s="147">
        <f>IF(N440="nulová",J440,0)</f>
        <v>0</v>
      </c>
      <c r="BJ440" s="18" t="s">
        <v>78</v>
      </c>
      <c r="BK440" s="147">
        <f>ROUND(I440*H440,2)</f>
        <v>0</v>
      </c>
      <c r="BL440" s="18" t="s">
        <v>197</v>
      </c>
      <c r="BM440" s="146" t="s">
        <v>841</v>
      </c>
    </row>
    <row r="441" spans="2:65" s="1" customFormat="1" ht="19.5">
      <c r="B441" s="33"/>
      <c r="D441" s="153" t="s">
        <v>498</v>
      </c>
      <c r="F441" s="194" t="s">
        <v>590</v>
      </c>
      <c r="I441" s="150"/>
      <c r="L441" s="33"/>
      <c r="M441" s="151"/>
      <c r="T441" s="54"/>
      <c r="AT441" s="18" t="s">
        <v>498</v>
      </c>
      <c r="AU441" s="18" t="s">
        <v>80</v>
      </c>
    </row>
    <row r="442" spans="2:65" s="1" customFormat="1" ht="16.5" customHeight="1">
      <c r="B442" s="33"/>
      <c r="C442" s="183" t="s">
        <v>696</v>
      </c>
      <c r="D442" s="183" t="s">
        <v>462</v>
      </c>
      <c r="E442" s="184" t="s">
        <v>843</v>
      </c>
      <c r="F442" s="185" t="s">
        <v>844</v>
      </c>
      <c r="G442" s="186" t="s">
        <v>595</v>
      </c>
      <c r="H442" s="187">
        <v>11</v>
      </c>
      <c r="I442" s="188"/>
      <c r="J442" s="189">
        <f>ROUND(I442*H442,2)</f>
        <v>0</v>
      </c>
      <c r="K442" s="190"/>
      <c r="L442" s="191"/>
      <c r="M442" s="192" t="s">
        <v>19</v>
      </c>
      <c r="N442" s="193" t="s">
        <v>42</v>
      </c>
      <c r="P442" s="144">
        <f>O442*H442</f>
        <v>0</v>
      </c>
      <c r="Q442" s="144">
        <v>1.1800000000000001E-3</v>
      </c>
      <c r="R442" s="144">
        <f>Q442*H442</f>
        <v>1.298E-2</v>
      </c>
      <c r="S442" s="144">
        <v>0</v>
      </c>
      <c r="T442" s="145">
        <f>S442*H442</f>
        <v>0</v>
      </c>
      <c r="AR442" s="146" t="s">
        <v>236</v>
      </c>
      <c r="AT442" s="146" t="s">
        <v>462</v>
      </c>
      <c r="AU442" s="146" t="s">
        <v>80</v>
      </c>
      <c r="AY442" s="18" t="s">
        <v>191</v>
      </c>
      <c r="BE442" s="147">
        <f>IF(N442="základní",J442,0)</f>
        <v>0</v>
      </c>
      <c r="BF442" s="147">
        <f>IF(N442="snížená",J442,0)</f>
        <v>0</v>
      </c>
      <c r="BG442" s="147">
        <f>IF(N442="zákl. přenesená",J442,0)</f>
        <v>0</v>
      </c>
      <c r="BH442" s="147">
        <f>IF(N442="sníž. přenesená",J442,0)</f>
        <v>0</v>
      </c>
      <c r="BI442" s="147">
        <f>IF(N442="nulová",J442,0)</f>
        <v>0</v>
      </c>
      <c r="BJ442" s="18" t="s">
        <v>78</v>
      </c>
      <c r="BK442" s="147">
        <f>ROUND(I442*H442,2)</f>
        <v>0</v>
      </c>
      <c r="BL442" s="18" t="s">
        <v>197</v>
      </c>
      <c r="BM442" s="146" t="s">
        <v>845</v>
      </c>
    </row>
    <row r="443" spans="2:65" s="1" customFormat="1" ht="19.5">
      <c r="B443" s="33"/>
      <c r="D443" s="153" t="s">
        <v>498</v>
      </c>
      <c r="F443" s="194" t="s">
        <v>590</v>
      </c>
      <c r="I443" s="150"/>
      <c r="L443" s="33"/>
      <c r="M443" s="151"/>
      <c r="T443" s="54"/>
      <c r="AT443" s="18" t="s">
        <v>498</v>
      </c>
      <c r="AU443" s="18" t="s">
        <v>80</v>
      </c>
    </row>
    <row r="444" spans="2:65" s="1" customFormat="1" ht="24.2" customHeight="1">
      <c r="B444" s="33"/>
      <c r="C444" s="183" t="s">
        <v>701</v>
      </c>
      <c r="D444" s="183" t="s">
        <v>462</v>
      </c>
      <c r="E444" s="184" t="s">
        <v>818</v>
      </c>
      <c r="F444" s="185" t="s">
        <v>819</v>
      </c>
      <c r="G444" s="186" t="s">
        <v>595</v>
      </c>
      <c r="H444" s="187">
        <v>3</v>
      </c>
      <c r="I444" s="188"/>
      <c r="J444" s="189">
        <f>ROUND(I444*H444,2)</f>
        <v>0</v>
      </c>
      <c r="K444" s="190"/>
      <c r="L444" s="191"/>
      <c r="M444" s="192" t="s">
        <v>19</v>
      </c>
      <c r="N444" s="193" t="s">
        <v>42</v>
      </c>
      <c r="P444" s="144">
        <f>O444*H444</f>
        <v>0</v>
      </c>
      <c r="Q444" s="144">
        <v>0</v>
      </c>
      <c r="R444" s="144">
        <f>Q444*H444</f>
        <v>0</v>
      </c>
      <c r="S444" s="144">
        <v>0</v>
      </c>
      <c r="T444" s="145">
        <f>S444*H444</f>
        <v>0</v>
      </c>
      <c r="AR444" s="146" t="s">
        <v>236</v>
      </c>
      <c r="AT444" s="146" t="s">
        <v>462</v>
      </c>
      <c r="AU444" s="146" t="s">
        <v>80</v>
      </c>
      <c r="AY444" s="18" t="s">
        <v>191</v>
      </c>
      <c r="BE444" s="147">
        <f>IF(N444="základní",J444,0)</f>
        <v>0</v>
      </c>
      <c r="BF444" s="147">
        <f>IF(N444="snížená",J444,0)</f>
        <v>0</v>
      </c>
      <c r="BG444" s="147">
        <f>IF(N444="zákl. přenesená",J444,0)</f>
        <v>0</v>
      </c>
      <c r="BH444" s="147">
        <f>IF(N444="sníž. přenesená",J444,0)</f>
        <v>0</v>
      </c>
      <c r="BI444" s="147">
        <f>IF(N444="nulová",J444,0)</f>
        <v>0</v>
      </c>
      <c r="BJ444" s="18" t="s">
        <v>78</v>
      </c>
      <c r="BK444" s="147">
        <f>ROUND(I444*H444,2)</f>
        <v>0</v>
      </c>
      <c r="BL444" s="18" t="s">
        <v>197</v>
      </c>
      <c r="BM444" s="146" t="s">
        <v>820</v>
      </c>
    </row>
    <row r="445" spans="2:65" s="1" customFormat="1" ht="19.5">
      <c r="B445" s="33"/>
      <c r="D445" s="153" t="s">
        <v>498</v>
      </c>
      <c r="F445" s="194" t="s">
        <v>590</v>
      </c>
      <c r="I445" s="150"/>
      <c r="L445" s="33"/>
      <c r="M445" s="151"/>
      <c r="T445" s="54"/>
      <c r="AT445" s="18" t="s">
        <v>498</v>
      </c>
      <c r="AU445" s="18" t="s">
        <v>80</v>
      </c>
    </row>
    <row r="446" spans="2:65" s="1" customFormat="1" ht="24.2" customHeight="1">
      <c r="B446" s="33"/>
      <c r="C446" s="183" t="s">
        <v>705</v>
      </c>
      <c r="D446" s="183" t="s">
        <v>462</v>
      </c>
      <c r="E446" s="184" t="s">
        <v>822</v>
      </c>
      <c r="F446" s="185" t="s">
        <v>1184</v>
      </c>
      <c r="G446" s="186" t="s">
        <v>595</v>
      </c>
      <c r="H446" s="187">
        <v>8</v>
      </c>
      <c r="I446" s="188"/>
      <c r="J446" s="189">
        <f>ROUND(I446*H446,2)</f>
        <v>0</v>
      </c>
      <c r="K446" s="190"/>
      <c r="L446" s="191"/>
      <c r="M446" s="192" t="s">
        <v>19</v>
      </c>
      <c r="N446" s="193" t="s">
        <v>42</v>
      </c>
      <c r="P446" s="144">
        <f>O446*H446</f>
        <v>0</v>
      </c>
      <c r="Q446" s="144">
        <v>0</v>
      </c>
      <c r="R446" s="144">
        <f>Q446*H446</f>
        <v>0</v>
      </c>
      <c r="S446" s="144">
        <v>0</v>
      </c>
      <c r="T446" s="145">
        <f>S446*H446</f>
        <v>0</v>
      </c>
      <c r="AR446" s="146" t="s">
        <v>236</v>
      </c>
      <c r="AT446" s="146" t="s">
        <v>462</v>
      </c>
      <c r="AU446" s="146" t="s">
        <v>80</v>
      </c>
      <c r="AY446" s="18" t="s">
        <v>191</v>
      </c>
      <c r="BE446" s="147">
        <f>IF(N446="základní",J446,0)</f>
        <v>0</v>
      </c>
      <c r="BF446" s="147">
        <f>IF(N446="snížená",J446,0)</f>
        <v>0</v>
      </c>
      <c r="BG446" s="147">
        <f>IF(N446="zákl. přenesená",J446,0)</f>
        <v>0</v>
      </c>
      <c r="BH446" s="147">
        <f>IF(N446="sníž. přenesená",J446,0)</f>
        <v>0</v>
      </c>
      <c r="BI446" s="147">
        <f>IF(N446="nulová",J446,0)</f>
        <v>0</v>
      </c>
      <c r="BJ446" s="18" t="s">
        <v>78</v>
      </c>
      <c r="BK446" s="147">
        <f>ROUND(I446*H446,2)</f>
        <v>0</v>
      </c>
      <c r="BL446" s="18" t="s">
        <v>197</v>
      </c>
      <c r="BM446" s="146" t="s">
        <v>2218</v>
      </c>
    </row>
    <row r="447" spans="2:65" s="1" customFormat="1" ht="19.5">
      <c r="B447" s="33"/>
      <c r="D447" s="153" t="s">
        <v>498</v>
      </c>
      <c r="F447" s="194" t="s">
        <v>590</v>
      </c>
      <c r="I447" s="150"/>
      <c r="L447" s="33"/>
      <c r="M447" s="151"/>
      <c r="T447" s="54"/>
      <c r="AT447" s="18" t="s">
        <v>498</v>
      </c>
      <c r="AU447" s="18" t="s">
        <v>80</v>
      </c>
    </row>
    <row r="448" spans="2:65" s="1" customFormat="1" ht="16.5" customHeight="1">
      <c r="B448" s="33"/>
      <c r="C448" s="134" t="s">
        <v>710</v>
      </c>
      <c r="D448" s="134" t="s">
        <v>193</v>
      </c>
      <c r="E448" s="135" t="s">
        <v>857</v>
      </c>
      <c r="F448" s="136" t="s">
        <v>858</v>
      </c>
      <c r="G448" s="137" t="s">
        <v>228</v>
      </c>
      <c r="H448" s="138">
        <v>139.4</v>
      </c>
      <c r="I448" s="139"/>
      <c r="J448" s="140">
        <f>ROUND(I448*H448,2)</f>
        <v>0</v>
      </c>
      <c r="K448" s="141"/>
      <c r="L448" s="33"/>
      <c r="M448" s="142" t="s">
        <v>19</v>
      </c>
      <c r="N448" s="143" t="s">
        <v>42</v>
      </c>
      <c r="P448" s="144">
        <f>O448*H448</f>
        <v>0</v>
      </c>
      <c r="Q448" s="144">
        <v>0</v>
      </c>
      <c r="R448" s="144">
        <f>Q448*H448</f>
        <v>0</v>
      </c>
      <c r="S448" s="144">
        <v>0</v>
      </c>
      <c r="T448" s="145">
        <f>S448*H448</f>
        <v>0</v>
      </c>
      <c r="AR448" s="146" t="s">
        <v>197</v>
      </c>
      <c r="AT448" s="146" t="s">
        <v>193</v>
      </c>
      <c r="AU448" s="146" t="s">
        <v>80</v>
      </c>
      <c r="AY448" s="18" t="s">
        <v>191</v>
      </c>
      <c r="BE448" s="147">
        <f>IF(N448="základní",J448,0)</f>
        <v>0</v>
      </c>
      <c r="BF448" s="147">
        <f>IF(N448="snížená",J448,0)</f>
        <v>0</v>
      </c>
      <c r="BG448" s="147">
        <f>IF(N448="zákl. přenesená",J448,0)</f>
        <v>0</v>
      </c>
      <c r="BH448" s="147">
        <f>IF(N448="sníž. přenesená",J448,0)</f>
        <v>0</v>
      </c>
      <c r="BI448" s="147">
        <f>IF(N448="nulová",J448,0)</f>
        <v>0</v>
      </c>
      <c r="BJ448" s="18" t="s">
        <v>78</v>
      </c>
      <c r="BK448" s="147">
        <f>ROUND(I448*H448,2)</f>
        <v>0</v>
      </c>
      <c r="BL448" s="18" t="s">
        <v>197</v>
      </c>
      <c r="BM448" s="146" t="s">
        <v>859</v>
      </c>
    </row>
    <row r="449" spans="2:65" s="1" customFormat="1" ht="11.25">
      <c r="B449" s="33"/>
      <c r="D449" s="148" t="s">
        <v>199</v>
      </c>
      <c r="F449" s="149" t="s">
        <v>860</v>
      </c>
      <c r="I449" s="150"/>
      <c r="L449" s="33"/>
      <c r="M449" s="151"/>
      <c r="T449" s="54"/>
      <c r="AT449" s="18" t="s">
        <v>199</v>
      </c>
      <c r="AU449" s="18" t="s">
        <v>80</v>
      </c>
    </row>
    <row r="450" spans="2:65" s="1" customFormat="1" ht="16.5" customHeight="1">
      <c r="B450" s="33"/>
      <c r="C450" s="134" t="s">
        <v>715</v>
      </c>
      <c r="D450" s="134" t="s">
        <v>193</v>
      </c>
      <c r="E450" s="135" t="s">
        <v>862</v>
      </c>
      <c r="F450" s="136" t="s">
        <v>863</v>
      </c>
      <c r="G450" s="137" t="s">
        <v>228</v>
      </c>
      <c r="H450" s="138">
        <v>139.4</v>
      </c>
      <c r="I450" s="139"/>
      <c r="J450" s="140">
        <f>ROUND(I450*H450,2)</f>
        <v>0</v>
      </c>
      <c r="K450" s="141"/>
      <c r="L450" s="33"/>
      <c r="M450" s="142" t="s">
        <v>19</v>
      </c>
      <c r="N450" s="143" t="s">
        <v>42</v>
      </c>
      <c r="P450" s="144">
        <f>O450*H450</f>
        <v>0</v>
      </c>
      <c r="Q450" s="144">
        <v>0</v>
      </c>
      <c r="R450" s="144">
        <f>Q450*H450</f>
        <v>0</v>
      </c>
      <c r="S450" s="144">
        <v>0</v>
      </c>
      <c r="T450" s="145">
        <f>S450*H450</f>
        <v>0</v>
      </c>
      <c r="AR450" s="146" t="s">
        <v>197</v>
      </c>
      <c r="AT450" s="146" t="s">
        <v>193</v>
      </c>
      <c r="AU450" s="146" t="s">
        <v>80</v>
      </c>
      <c r="AY450" s="18" t="s">
        <v>191</v>
      </c>
      <c r="BE450" s="147">
        <f>IF(N450="základní",J450,0)</f>
        <v>0</v>
      </c>
      <c r="BF450" s="147">
        <f>IF(N450="snížená",J450,0)</f>
        <v>0</v>
      </c>
      <c r="BG450" s="147">
        <f>IF(N450="zákl. přenesená",J450,0)</f>
        <v>0</v>
      </c>
      <c r="BH450" s="147">
        <f>IF(N450="sníž. přenesená",J450,0)</f>
        <v>0</v>
      </c>
      <c r="BI450" s="147">
        <f>IF(N450="nulová",J450,0)</f>
        <v>0</v>
      </c>
      <c r="BJ450" s="18" t="s">
        <v>78</v>
      </c>
      <c r="BK450" s="147">
        <f>ROUND(I450*H450,2)</f>
        <v>0</v>
      </c>
      <c r="BL450" s="18" t="s">
        <v>197</v>
      </c>
      <c r="BM450" s="146" t="s">
        <v>864</v>
      </c>
    </row>
    <row r="451" spans="2:65" s="1" customFormat="1" ht="11.25">
      <c r="B451" s="33"/>
      <c r="D451" s="148" t="s">
        <v>199</v>
      </c>
      <c r="F451" s="149" t="s">
        <v>865</v>
      </c>
      <c r="I451" s="150"/>
      <c r="L451" s="33"/>
      <c r="M451" s="151"/>
      <c r="T451" s="54"/>
      <c r="AT451" s="18" t="s">
        <v>199</v>
      </c>
      <c r="AU451" s="18" t="s">
        <v>80</v>
      </c>
    </row>
    <row r="452" spans="2:65" s="1" customFormat="1" ht="16.5" customHeight="1">
      <c r="B452" s="33"/>
      <c r="C452" s="134" t="s">
        <v>720</v>
      </c>
      <c r="D452" s="134" t="s">
        <v>193</v>
      </c>
      <c r="E452" s="135" t="s">
        <v>867</v>
      </c>
      <c r="F452" s="136" t="s">
        <v>868</v>
      </c>
      <c r="G452" s="137" t="s">
        <v>146</v>
      </c>
      <c r="H452" s="138">
        <v>20.399999999999999</v>
      </c>
      <c r="I452" s="139"/>
      <c r="J452" s="140">
        <f>ROUND(I452*H452,2)</f>
        <v>0</v>
      </c>
      <c r="K452" s="141"/>
      <c r="L452" s="33"/>
      <c r="M452" s="142" t="s">
        <v>19</v>
      </c>
      <c r="N452" s="143" t="s">
        <v>42</v>
      </c>
      <c r="P452" s="144">
        <f>O452*H452</f>
        <v>0</v>
      </c>
      <c r="Q452" s="144">
        <v>0</v>
      </c>
      <c r="R452" s="144">
        <f>Q452*H452</f>
        <v>0</v>
      </c>
      <c r="S452" s="144">
        <v>0</v>
      </c>
      <c r="T452" s="145">
        <f>S452*H452</f>
        <v>0</v>
      </c>
      <c r="AR452" s="146" t="s">
        <v>197</v>
      </c>
      <c r="AT452" s="146" t="s">
        <v>193</v>
      </c>
      <c r="AU452" s="146" t="s">
        <v>80</v>
      </c>
      <c r="AY452" s="18" t="s">
        <v>191</v>
      </c>
      <c r="BE452" s="147">
        <f>IF(N452="základní",J452,0)</f>
        <v>0</v>
      </c>
      <c r="BF452" s="147">
        <f>IF(N452="snížená",J452,0)</f>
        <v>0</v>
      </c>
      <c r="BG452" s="147">
        <f>IF(N452="zákl. přenesená",J452,0)</f>
        <v>0</v>
      </c>
      <c r="BH452" s="147">
        <f>IF(N452="sníž. přenesená",J452,0)</f>
        <v>0</v>
      </c>
      <c r="BI452" s="147">
        <f>IF(N452="nulová",J452,0)</f>
        <v>0</v>
      </c>
      <c r="BJ452" s="18" t="s">
        <v>78</v>
      </c>
      <c r="BK452" s="147">
        <f>ROUND(I452*H452,2)</f>
        <v>0</v>
      </c>
      <c r="BL452" s="18" t="s">
        <v>197</v>
      </c>
      <c r="BM452" s="146" t="s">
        <v>2219</v>
      </c>
    </row>
    <row r="453" spans="2:65" s="1" customFormat="1" ht="16.5" customHeight="1">
      <c r="B453" s="33"/>
      <c r="C453" s="134" t="s">
        <v>725</v>
      </c>
      <c r="D453" s="134" t="s">
        <v>193</v>
      </c>
      <c r="E453" s="135" t="s">
        <v>871</v>
      </c>
      <c r="F453" s="136" t="s">
        <v>872</v>
      </c>
      <c r="G453" s="137" t="s">
        <v>595</v>
      </c>
      <c r="H453" s="138">
        <v>3</v>
      </c>
      <c r="I453" s="139"/>
      <c r="J453" s="140">
        <f>ROUND(I453*H453,2)</f>
        <v>0</v>
      </c>
      <c r="K453" s="141"/>
      <c r="L453" s="33"/>
      <c r="M453" s="142" t="s">
        <v>19</v>
      </c>
      <c r="N453" s="143" t="s">
        <v>42</v>
      </c>
      <c r="P453" s="144">
        <f>O453*H453</f>
        <v>0</v>
      </c>
      <c r="Q453" s="144">
        <v>0.45937</v>
      </c>
      <c r="R453" s="144">
        <f>Q453*H453</f>
        <v>1.3781099999999999</v>
      </c>
      <c r="S453" s="144">
        <v>0</v>
      </c>
      <c r="T453" s="145">
        <f>S453*H453</f>
        <v>0</v>
      </c>
      <c r="AR453" s="146" t="s">
        <v>197</v>
      </c>
      <c r="AT453" s="146" t="s">
        <v>193</v>
      </c>
      <c r="AU453" s="146" t="s">
        <v>80</v>
      </c>
      <c r="AY453" s="18" t="s">
        <v>191</v>
      </c>
      <c r="BE453" s="147">
        <f>IF(N453="základní",J453,0)</f>
        <v>0</v>
      </c>
      <c r="BF453" s="147">
        <f>IF(N453="snížená",J453,0)</f>
        <v>0</v>
      </c>
      <c r="BG453" s="147">
        <f>IF(N453="zákl. přenesená",J453,0)</f>
        <v>0</v>
      </c>
      <c r="BH453" s="147">
        <f>IF(N453="sníž. přenesená",J453,0)</f>
        <v>0</v>
      </c>
      <c r="BI453" s="147">
        <f>IF(N453="nulová",J453,0)</f>
        <v>0</v>
      </c>
      <c r="BJ453" s="18" t="s">
        <v>78</v>
      </c>
      <c r="BK453" s="147">
        <f>ROUND(I453*H453,2)</f>
        <v>0</v>
      </c>
      <c r="BL453" s="18" t="s">
        <v>197</v>
      </c>
      <c r="BM453" s="146" t="s">
        <v>873</v>
      </c>
    </row>
    <row r="454" spans="2:65" s="1" customFormat="1" ht="11.25">
      <c r="B454" s="33"/>
      <c r="D454" s="148" t="s">
        <v>199</v>
      </c>
      <c r="F454" s="149" t="s">
        <v>874</v>
      </c>
      <c r="I454" s="150"/>
      <c r="L454" s="33"/>
      <c r="M454" s="151"/>
      <c r="T454" s="54"/>
      <c r="AT454" s="18" t="s">
        <v>199</v>
      </c>
      <c r="AU454" s="18" t="s">
        <v>80</v>
      </c>
    </row>
    <row r="455" spans="2:65" s="1" customFormat="1" ht="16.5" customHeight="1">
      <c r="B455" s="33"/>
      <c r="C455" s="134" t="s">
        <v>731</v>
      </c>
      <c r="D455" s="134" t="s">
        <v>193</v>
      </c>
      <c r="E455" s="135" t="s">
        <v>876</v>
      </c>
      <c r="F455" s="136" t="s">
        <v>877</v>
      </c>
      <c r="G455" s="137" t="s">
        <v>228</v>
      </c>
      <c r="H455" s="138">
        <v>139.4</v>
      </c>
      <c r="I455" s="139"/>
      <c r="J455" s="140">
        <f>ROUND(I455*H455,2)</f>
        <v>0</v>
      </c>
      <c r="K455" s="141"/>
      <c r="L455" s="33"/>
      <c r="M455" s="142" t="s">
        <v>19</v>
      </c>
      <c r="N455" s="143" t="s">
        <v>42</v>
      </c>
      <c r="P455" s="144">
        <f>O455*H455</f>
        <v>0</v>
      </c>
      <c r="Q455" s="144">
        <v>0</v>
      </c>
      <c r="R455" s="144">
        <f>Q455*H455</f>
        <v>0</v>
      </c>
      <c r="S455" s="144">
        <v>0</v>
      </c>
      <c r="T455" s="145">
        <f>S455*H455</f>
        <v>0</v>
      </c>
      <c r="AR455" s="146" t="s">
        <v>197</v>
      </c>
      <c r="AT455" s="146" t="s">
        <v>193</v>
      </c>
      <c r="AU455" s="146" t="s">
        <v>80</v>
      </c>
      <c r="AY455" s="18" t="s">
        <v>191</v>
      </c>
      <c r="BE455" s="147">
        <f>IF(N455="základní",J455,0)</f>
        <v>0</v>
      </c>
      <c r="BF455" s="147">
        <f>IF(N455="snížená",J455,0)</f>
        <v>0</v>
      </c>
      <c r="BG455" s="147">
        <f>IF(N455="zákl. přenesená",J455,0)</f>
        <v>0</v>
      </c>
      <c r="BH455" s="147">
        <f>IF(N455="sníž. přenesená",J455,0)</f>
        <v>0</v>
      </c>
      <c r="BI455" s="147">
        <f>IF(N455="nulová",J455,0)</f>
        <v>0</v>
      </c>
      <c r="BJ455" s="18" t="s">
        <v>78</v>
      </c>
      <c r="BK455" s="147">
        <f>ROUND(I455*H455,2)</f>
        <v>0</v>
      </c>
      <c r="BL455" s="18" t="s">
        <v>197</v>
      </c>
      <c r="BM455" s="146" t="s">
        <v>2220</v>
      </c>
    </row>
    <row r="456" spans="2:65" s="1" customFormat="1" ht="16.5" customHeight="1">
      <c r="B456" s="33"/>
      <c r="C456" s="134" t="s">
        <v>736</v>
      </c>
      <c r="D456" s="134" t="s">
        <v>193</v>
      </c>
      <c r="E456" s="135" t="s">
        <v>880</v>
      </c>
      <c r="F456" s="136" t="s">
        <v>881</v>
      </c>
      <c r="G456" s="137" t="s">
        <v>595</v>
      </c>
      <c r="H456" s="138">
        <v>16</v>
      </c>
      <c r="I456" s="139"/>
      <c r="J456" s="140">
        <f>ROUND(I456*H456,2)</f>
        <v>0</v>
      </c>
      <c r="K456" s="141"/>
      <c r="L456" s="33"/>
      <c r="M456" s="142" t="s">
        <v>19</v>
      </c>
      <c r="N456" s="143" t="s">
        <v>42</v>
      </c>
      <c r="P456" s="144">
        <f>O456*H456</f>
        <v>0</v>
      </c>
      <c r="Q456" s="144">
        <v>0.04</v>
      </c>
      <c r="R456" s="144">
        <f>Q456*H456</f>
        <v>0.64</v>
      </c>
      <c r="S456" s="144">
        <v>0</v>
      </c>
      <c r="T456" s="145">
        <f>S456*H456</f>
        <v>0</v>
      </c>
      <c r="AR456" s="146" t="s">
        <v>197</v>
      </c>
      <c r="AT456" s="146" t="s">
        <v>193</v>
      </c>
      <c r="AU456" s="146" t="s">
        <v>80</v>
      </c>
      <c r="AY456" s="18" t="s">
        <v>191</v>
      </c>
      <c r="BE456" s="147">
        <f>IF(N456="základní",J456,0)</f>
        <v>0</v>
      </c>
      <c r="BF456" s="147">
        <f>IF(N456="snížená",J456,0)</f>
        <v>0</v>
      </c>
      <c r="BG456" s="147">
        <f>IF(N456="zákl. přenesená",J456,0)</f>
        <v>0</v>
      </c>
      <c r="BH456" s="147">
        <f>IF(N456="sníž. přenesená",J456,0)</f>
        <v>0</v>
      </c>
      <c r="BI456" s="147">
        <f>IF(N456="nulová",J456,0)</f>
        <v>0</v>
      </c>
      <c r="BJ456" s="18" t="s">
        <v>78</v>
      </c>
      <c r="BK456" s="147">
        <f>ROUND(I456*H456,2)</f>
        <v>0</v>
      </c>
      <c r="BL456" s="18" t="s">
        <v>197</v>
      </c>
      <c r="BM456" s="146" t="s">
        <v>882</v>
      </c>
    </row>
    <row r="457" spans="2:65" s="1" customFormat="1" ht="11.25">
      <c r="B457" s="33"/>
      <c r="D457" s="148" t="s">
        <v>199</v>
      </c>
      <c r="F457" s="149" t="s">
        <v>883</v>
      </c>
      <c r="I457" s="150"/>
      <c r="L457" s="33"/>
      <c r="M457" s="151"/>
      <c r="T457" s="54"/>
      <c r="AT457" s="18" t="s">
        <v>199</v>
      </c>
      <c r="AU457" s="18" t="s">
        <v>80</v>
      </c>
    </row>
    <row r="458" spans="2:65" s="1" customFormat="1" ht="16.5" customHeight="1">
      <c r="B458" s="33"/>
      <c r="C458" s="183" t="s">
        <v>740</v>
      </c>
      <c r="D458" s="183" t="s">
        <v>462</v>
      </c>
      <c r="E458" s="184" t="s">
        <v>885</v>
      </c>
      <c r="F458" s="185" t="s">
        <v>886</v>
      </c>
      <c r="G458" s="186" t="s">
        <v>595</v>
      </c>
      <c r="H458" s="187">
        <v>16</v>
      </c>
      <c r="I458" s="188"/>
      <c r="J458" s="189">
        <f>ROUND(I458*H458,2)</f>
        <v>0</v>
      </c>
      <c r="K458" s="190"/>
      <c r="L458" s="191"/>
      <c r="M458" s="192" t="s">
        <v>19</v>
      </c>
      <c r="N458" s="193" t="s">
        <v>42</v>
      </c>
      <c r="P458" s="144">
        <f>O458*H458</f>
        <v>0</v>
      </c>
      <c r="Q458" s="144">
        <v>1.3299999999999999E-2</v>
      </c>
      <c r="R458" s="144">
        <f>Q458*H458</f>
        <v>0.21279999999999999</v>
      </c>
      <c r="S458" s="144">
        <v>0</v>
      </c>
      <c r="T458" s="145">
        <f>S458*H458</f>
        <v>0</v>
      </c>
      <c r="AR458" s="146" t="s">
        <v>236</v>
      </c>
      <c r="AT458" s="146" t="s">
        <v>462</v>
      </c>
      <c r="AU458" s="146" t="s">
        <v>80</v>
      </c>
      <c r="AY458" s="18" t="s">
        <v>191</v>
      </c>
      <c r="BE458" s="147">
        <f>IF(N458="základní",J458,0)</f>
        <v>0</v>
      </c>
      <c r="BF458" s="147">
        <f>IF(N458="snížená",J458,0)</f>
        <v>0</v>
      </c>
      <c r="BG458" s="147">
        <f>IF(N458="zákl. přenesená",J458,0)</f>
        <v>0</v>
      </c>
      <c r="BH458" s="147">
        <f>IF(N458="sníž. přenesená",J458,0)</f>
        <v>0</v>
      </c>
      <c r="BI458" s="147">
        <f>IF(N458="nulová",J458,0)</f>
        <v>0</v>
      </c>
      <c r="BJ458" s="18" t="s">
        <v>78</v>
      </c>
      <c r="BK458" s="147">
        <f>ROUND(I458*H458,2)</f>
        <v>0</v>
      </c>
      <c r="BL458" s="18" t="s">
        <v>197</v>
      </c>
      <c r="BM458" s="146" t="s">
        <v>887</v>
      </c>
    </row>
    <row r="459" spans="2:65" s="1" customFormat="1" ht="19.5">
      <c r="B459" s="33"/>
      <c r="D459" s="153" t="s">
        <v>498</v>
      </c>
      <c r="F459" s="194" t="s">
        <v>590</v>
      </c>
      <c r="I459" s="150"/>
      <c r="L459" s="33"/>
      <c r="M459" s="151"/>
      <c r="T459" s="54"/>
      <c r="AT459" s="18" t="s">
        <v>498</v>
      </c>
      <c r="AU459" s="18" t="s">
        <v>80</v>
      </c>
    </row>
    <row r="460" spans="2:65" s="12" customFormat="1" ht="11.25">
      <c r="B460" s="152"/>
      <c r="D460" s="153" t="s">
        <v>201</v>
      </c>
      <c r="E460" s="154" t="s">
        <v>19</v>
      </c>
      <c r="F460" s="155" t="s">
        <v>1761</v>
      </c>
      <c r="H460" s="156">
        <v>5</v>
      </c>
      <c r="I460" s="157"/>
      <c r="L460" s="152"/>
      <c r="M460" s="158"/>
      <c r="T460" s="159"/>
      <c r="AT460" s="154" t="s">
        <v>201</v>
      </c>
      <c r="AU460" s="154" t="s">
        <v>80</v>
      </c>
      <c r="AV460" s="12" t="s">
        <v>80</v>
      </c>
      <c r="AW460" s="12" t="s">
        <v>33</v>
      </c>
      <c r="AX460" s="12" t="s">
        <v>71</v>
      </c>
      <c r="AY460" s="154" t="s">
        <v>191</v>
      </c>
    </row>
    <row r="461" spans="2:65" s="12" customFormat="1" ht="11.25">
      <c r="B461" s="152"/>
      <c r="D461" s="153" t="s">
        <v>201</v>
      </c>
      <c r="E461" s="154" t="s">
        <v>19</v>
      </c>
      <c r="F461" s="155" t="s">
        <v>2221</v>
      </c>
      <c r="H461" s="156">
        <v>11</v>
      </c>
      <c r="I461" s="157"/>
      <c r="L461" s="152"/>
      <c r="M461" s="158"/>
      <c r="T461" s="159"/>
      <c r="AT461" s="154" t="s">
        <v>201</v>
      </c>
      <c r="AU461" s="154" t="s">
        <v>80</v>
      </c>
      <c r="AV461" s="12" t="s">
        <v>80</v>
      </c>
      <c r="AW461" s="12" t="s">
        <v>33</v>
      </c>
      <c r="AX461" s="12" t="s">
        <v>71</v>
      </c>
      <c r="AY461" s="154" t="s">
        <v>191</v>
      </c>
    </row>
    <row r="462" spans="2:65" s="13" customFormat="1" ht="11.25">
      <c r="B462" s="160"/>
      <c r="D462" s="153" t="s">
        <v>201</v>
      </c>
      <c r="E462" s="161" t="s">
        <v>19</v>
      </c>
      <c r="F462" s="162" t="s">
        <v>203</v>
      </c>
      <c r="H462" s="163">
        <v>16</v>
      </c>
      <c r="I462" s="164"/>
      <c r="L462" s="160"/>
      <c r="M462" s="165"/>
      <c r="T462" s="166"/>
      <c r="AT462" s="161" t="s">
        <v>201</v>
      </c>
      <c r="AU462" s="161" t="s">
        <v>80</v>
      </c>
      <c r="AV462" s="13" t="s">
        <v>197</v>
      </c>
      <c r="AW462" s="13" t="s">
        <v>33</v>
      </c>
      <c r="AX462" s="13" t="s">
        <v>78</v>
      </c>
      <c r="AY462" s="161" t="s">
        <v>191</v>
      </c>
    </row>
    <row r="463" spans="2:65" s="1" customFormat="1" ht="16.5" customHeight="1">
      <c r="B463" s="33"/>
      <c r="C463" s="183" t="s">
        <v>744</v>
      </c>
      <c r="D463" s="183" t="s">
        <v>462</v>
      </c>
      <c r="E463" s="184" t="s">
        <v>891</v>
      </c>
      <c r="F463" s="185" t="s">
        <v>892</v>
      </c>
      <c r="G463" s="186" t="s">
        <v>595</v>
      </c>
      <c r="H463" s="187">
        <v>16</v>
      </c>
      <c r="I463" s="188"/>
      <c r="J463" s="189">
        <f>ROUND(I463*H463,2)</f>
        <v>0</v>
      </c>
      <c r="K463" s="190"/>
      <c r="L463" s="191"/>
      <c r="M463" s="192" t="s">
        <v>19</v>
      </c>
      <c r="N463" s="193" t="s">
        <v>42</v>
      </c>
      <c r="P463" s="144">
        <f>O463*H463</f>
        <v>0</v>
      </c>
      <c r="Q463" s="144">
        <v>2.9999999999999997E-4</v>
      </c>
      <c r="R463" s="144">
        <f>Q463*H463</f>
        <v>4.7999999999999996E-3</v>
      </c>
      <c r="S463" s="144">
        <v>0</v>
      </c>
      <c r="T463" s="145">
        <f>S463*H463</f>
        <v>0</v>
      </c>
      <c r="AR463" s="146" t="s">
        <v>236</v>
      </c>
      <c r="AT463" s="146" t="s">
        <v>462</v>
      </c>
      <c r="AU463" s="146" t="s">
        <v>80</v>
      </c>
      <c r="AY463" s="18" t="s">
        <v>191</v>
      </c>
      <c r="BE463" s="147">
        <f>IF(N463="základní",J463,0)</f>
        <v>0</v>
      </c>
      <c r="BF463" s="147">
        <f>IF(N463="snížená",J463,0)</f>
        <v>0</v>
      </c>
      <c r="BG463" s="147">
        <f>IF(N463="zákl. přenesená",J463,0)</f>
        <v>0</v>
      </c>
      <c r="BH463" s="147">
        <f>IF(N463="sníž. přenesená",J463,0)</f>
        <v>0</v>
      </c>
      <c r="BI463" s="147">
        <f>IF(N463="nulová",J463,0)</f>
        <v>0</v>
      </c>
      <c r="BJ463" s="18" t="s">
        <v>78</v>
      </c>
      <c r="BK463" s="147">
        <f>ROUND(I463*H463,2)</f>
        <v>0</v>
      </c>
      <c r="BL463" s="18" t="s">
        <v>197</v>
      </c>
      <c r="BM463" s="146" t="s">
        <v>893</v>
      </c>
    </row>
    <row r="464" spans="2:65" s="1" customFormat="1" ht="19.5">
      <c r="B464" s="33"/>
      <c r="D464" s="153" t="s">
        <v>498</v>
      </c>
      <c r="F464" s="194" t="s">
        <v>590</v>
      </c>
      <c r="I464" s="150"/>
      <c r="L464" s="33"/>
      <c r="M464" s="151"/>
      <c r="T464" s="54"/>
      <c r="AT464" s="18" t="s">
        <v>498</v>
      </c>
      <c r="AU464" s="18" t="s">
        <v>80</v>
      </c>
    </row>
    <row r="465" spans="2:65" s="12" customFormat="1" ht="11.25">
      <c r="B465" s="152"/>
      <c r="D465" s="153" t="s">
        <v>201</v>
      </c>
      <c r="E465" s="154" t="s">
        <v>19</v>
      </c>
      <c r="F465" s="155" t="s">
        <v>1761</v>
      </c>
      <c r="H465" s="156">
        <v>5</v>
      </c>
      <c r="I465" s="157"/>
      <c r="L465" s="152"/>
      <c r="M465" s="158"/>
      <c r="T465" s="159"/>
      <c r="AT465" s="154" t="s">
        <v>201</v>
      </c>
      <c r="AU465" s="154" t="s">
        <v>80</v>
      </c>
      <c r="AV465" s="12" t="s">
        <v>80</v>
      </c>
      <c r="AW465" s="12" t="s">
        <v>33</v>
      </c>
      <c r="AX465" s="12" t="s">
        <v>71</v>
      </c>
      <c r="AY465" s="154" t="s">
        <v>191</v>
      </c>
    </row>
    <row r="466" spans="2:65" s="12" customFormat="1" ht="11.25">
      <c r="B466" s="152"/>
      <c r="D466" s="153" t="s">
        <v>201</v>
      </c>
      <c r="E466" s="154" t="s">
        <v>19</v>
      </c>
      <c r="F466" s="155" t="s">
        <v>2221</v>
      </c>
      <c r="H466" s="156">
        <v>11</v>
      </c>
      <c r="I466" s="157"/>
      <c r="L466" s="152"/>
      <c r="M466" s="158"/>
      <c r="T466" s="159"/>
      <c r="AT466" s="154" t="s">
        <v>201</v>
      </c>
      <c r="AU466" s="154" t="s">
        <v>80</v>
      </c>
      <c r="AV466" s="12" t="s">
        <v>80</v>
      </c>
      <c r="AW466" s="12" t="s">
        <v>33</v>
      </c>
      <c r="AX466" s="12" t="s">
        <v>71</v>
      </c>
      <c r="AY466" s="154" t="s">
        <v>191</v>
      </c>
    </row>
    <row r="467" spans="2:65" s="13" customFormat="1" ht="11.25">
      <c r="B467" s="160"/>
      <c r="D467" s="153" t="s">
        <v>201</v>
      </c>
      <c r="E467" s="161" t="s">
        <v>19</v>
      </c>
      <c r="F467" s="162" t="s">
        <v>203</v>
      </c>
      <c r="H467" s="163">
        <v>16</v>
      </c>
      <c r="I467" s="164"/>
      <c r="L467" s="160"/>
      <c r="M467" s="165"/>
      <c r="T467" s="166"/>
      <c r="AT467" s="161" t="s">
        <v>201</v>
      </c>
      <c r="AU467" s="161" t="s">
        <v>80</v>
      </c>
      <c r="AV467" s="13" t="s">
        <v>197</v>
      </c>
      <c r="AW467" s="13" t="s">
        <v>33</v>
      </c>
      <c r="AX467" s="13" t="s">
        <v>78</v>
      </c>
      <c r="AY467" s="161" t="s">
        <v>191</v>
      </c>
    </row>
    <row r="468" spans="2:65" s="1" customFormat="1" ht="16.5" customHeight="1">
      <c r="B468" s="33"/>
      <c r="C468" s="134" t="s">
        <v>749</v>
      </c>
      <c r="D468" s="134" t="s">
        <v>193</v>
      </c>
      <c r="E468" s="135" t="s">
        <v>895</v>
      </c>
      <c r="F468" s="136" t="s">
        <v>896</v>
      </c>
      <c r="G468" s="137" t="s">
        <v>595</v>
      </c>
      <c r="H468" s="138">
        <v>1</v>
      </c>
      <c r="I468" s="139"/>
      <c r="J468" s="140">
        <f>ROUND(I468*H468,2)</f>
        <v>0</v>
      </c>
      <c r="K468" s="141"/>
      <c r="L468" s="33"/>
      <c r="M468" s="142" t="s">
        <v>19</v>
      </c>
      <c r="N468" s="143" t="s">
        <v>42</v>
      </c>
      <c r="P468" s="144">
        <f>O468*H468</f>
        <v>0</v>
      </c>
      <c r="Q468" s="144">
        <v>0.05</v>
      </c>
      <c r="R468" s="144">
        <f>Q468*H468</f>
        <v>0.05</v>
      </c>
      <c r="S468" s="144">
        <v>0</v>
      </c>
      <c r="T468" s="145">
        <f>S468*H468</f>
        <v>0</v>
      </c>
      <c r="AR468" s="146" t="s">
        <v>197</v>
      </c>
      <c r="AT468" s="146" t="s">
        <v>193</v>
      </c>
      <c r="AU468" s="146" t="s">
        <v>80</v>
      </c>
      <c r="AY468" s="18" t="s">
        <v>191</v>
      </c>
      <c r="BE468" s="147">
        <f>IF(N468="základní",J468,0)</f>
        <v>0</v>
      </c>
      <c r="BF468" s="147">
        <f>IF(N468="snížená",J468,0)</f>
        <v>0</v>
      </c>
      <c r="BG468" s="147">
        <f>IF(N468="zákl. přenesená",J468,0)</f>
        <v>0</v>
      </c>
      <c r="BH468" s="147">
        <f>IF(N468="sníž. přenesená",J468,0)</f>
        <v>0</v>
      </c>
      <c r="BI468" s="147">
        <f>IF(N468="nulová",J468,0)</f>
        <v>0</v>
      </c>
      <c r="BJ468" s="18" t="s">
        <v>78</v>
      </c>
      <c r="BK468" s="147">
        <f>ROUND(I468*H468,2)</f>
        <v>0</v>
      </c>
      <c r="BL468" s="18" t="s">
        <v>197</v>
      </c>
      <c r="BM468" s="146" t="s">
        <v>897</v>
      </c>
    </row>
    <row r="469" spans="2:65" s="1" customFormat="1" ht="11.25">
      <c r="B469" s="33"/>
      <c r="D469" s="148" t="s">
        <v>199</v>
      </c>
      <c r="F469" s="149" t="s">
        <v>898</v>
      </c>
      <c r="I469" s="150"/>
      <c r="L469" s="33"/>
      <c r="M469" s="151"/>
      <c r="T469" s="54"/>
      <c r="AT469" s="18" t="s">
        <v>199</v>
      </c>
      <c r="AU469" s="18" t="s">
        <v>80</v>
      </c>
    </row>
    <row r="470" spans="2:65" s="1" customFormat="1" ht="16.5" customHeight="1">
      <c r="B470" s="33"/>
      <c r="C470" s="183" t="s">
        <v>753</v>
      </c>
      <c r="D470" s="183" t="s">
        <v>462</v>
      </c>
      <c r="E470" s="184" t="s">
        <v>900</v>
      </c>
      <c r="F470" s="185" t="s">
        <v>901</v>
      </c>
      <c r="G470" s="186" t="s">
        <v>595</v>
      </c>
      <c r="H470" s="187">
        <v>1</v>
      </c>
      <c r="I470" s="188"/>
      <c r="J470" s="189">
        <f>ROUND(I470*H470,2)</f>
        <v>0</v>
      </c>
      <c r="K470" s="190"/>
      <c r="L470" s="191"/>
      <c r="M470" s="192" t="s">
        <v>19</v>
      </c>
      <c r="N470" s="193" t="s">
        <v>42</v>
      </c>
      <c r="P470" s="144">
        <f>O470*H470</f>
        <v>0</v>
      </c>
      <c r="Q470" s="144">
        <v>2.9499999999999998E-2</v>
      </c>
      <c r="R470" s="144">
        <f>Q470*H470</f>
        <v>2.9499999999999998E-2</v>
      </c>
      <c r="S470" s="144">
        <v>0</v>
      </c>
      <c r="T470" s="145">
        <f>S470*H470</f>
        <v>0</v>
      </c>
      <c r="AR470" s="146" t="s">
        <v>236</v>
      </c>
      <c r="AT470" s="146" t="s">
        <v>462</v>
      </c>
      <c r="AU470" s="146" t="s">
        <v>80</v>
      </c>
      <c r="AY470" s="18" t="s">
        <v>191</v>
      </c>
      <c r="BE470" s="147">
        <f>IF(N470="základní",J470,0)</f>
        <v>0</v>
      </c>
      <c r="BF470" s="147">
        <f>IF(N470="snížená",J470,0)</f>
        <v>0</v>
      </c>
      <c r="BG470" s="147">
        <f>IF(N470="zákl. přenesená",J470,0)</f>
        <v>0</v>
      </c>
      <c r="BH470" s="147">
        <f>IF(N470="sníž. přenesená",J470,0)</f>
        <v>0</v>
      </c>
      <c r="BI470" s="147">
        <f>IF(N470="nulová",J470,0)</f>
        <v>0</v>
      </c>
      <c r="BJ470" s="18" t="s">
        <v>78</v>
      </c>
      <c r="BK470" s="147">
        <f>ROUND(I470*H470,2)</f>
        <v>0</v>
      </c>
      <c r="BL470" s="18" t="s">
        <v>197</v>
      </c>
      <c r="BM470" s="146" t="s">
        <v>902</v>
      </c>
    </row>
    <row r="471" spans="2:65" s="1" customFormat="1" ht="19.5">
      <c r="B471" s="33"/>
      <c r="D471" s="153" t="s">
        <v>498</v>
      </c>
      <c r="F471" s="194" t="s">
        <v>590</v>
      </c>
      <c r="I471" s="150"/>
      <c r="L471" s="33"/>
      <c r="M471" s="151"/>
      <c r="T471" s="54"/>
      <c r="AT471" s="18" t="s">
        <v>498</v>
      </c>
      <c r="AU471" s="18" t="s">
        <v>80</v>
      </c>
    </row>
    <row r="472" spans="2:65" s="1" customFormat="1" ht="16.5" customHeight="1">
      <c r="B472" s="33"/>
      <c r="C472" s="134" t="s">
        <v>757</v>
      </c>
      <c r="D472" s="134" t="s">
        <v>193</v>
      </c>
      <c r="E472" s="135" t="s">
        <v>908</v>
      </c>
      <c r="F472" s="136" t="s">
        <v>909</v>
      </c>
      <c r="G472" s="137" t="s">
        <v>595</v>
      </c>
      <c r="H472" s="138">
        <v>6</v>
      </c>
      <c r="I472" s="139"/>
      <c r="J472" s="140">
        <f>ROUND(I472*H472,2)</f>
        <v>0</v>
      </c>
      <c r="K472" s="141"/>
      <c r="L472" s="33"/>
      <c r="M472" s="142" t="s">
        <v>19</v>
      </c>
      <c r="N472" s="143" t="s">
        <v>42</v>
      </c>
      <c r="P472" s="144">
        <f>O472*H472</f>
        <v>0</v>
      </c>
      <c r="Q472" s="144">
        <v>1.6000000000000001E-4</v>
      </c>
      <c r="R472" s="144">
        <f>Q472*H472</f>
        <v>9.6000000000000013E-4</v>
      </c>
      <c r="S472" s="144">
        <v>0</v>
      </c>
      <c r="T472" s="145">
        <f>S472*H472</f>
        <v>0</v>
      </c>
      <c r="AR472" s="146" t="s">
        <v>197</v>
      </c>
      <c r="AT472" s="146" t="s">
        <v>193</v>
      </c>
      <c r="AU472" s="146" t="s">
        <v>80</v>
      </c>
      <c r="AY472" s="18" t="s">
        <v>191</v>
      </c>
      <c r="BE472" s="147">
        <f>IF(N472="základní",J472,0)</f>
        <v>0</v>
      </c>
      <c r="BF472" s="147">
        <f>IF(N472="snížená",J472,0)</f>
        <v>0</v>
      </c>
      <c r="BG472" s="147">
        <f>IF(N472="zákl. přenesená",J472,0)</f>
        <v>0</v>
      </c>
      <c r="BH472" s="147">
        <f>IF(N472="sníž. přenesená",J472,0)</f>
        <v>0</v>
      </c>
      <c r="BI472" s="147">
        <f>IF(N472="nulová",J472,0)</f>
        <v>0</v>
      </c>
      <c r="BJ472" s="18" t="s">
        <v>78</v>
      </c>
      <c r="BK472" s="147">
        <f>ROUND(I472*H472,2)</f>
        <v>0</v>
      </c>
      <c r="BL472" s="18" t="s">
        <v>197</v>
      </c>
      <c r="BM472" s="146" t="s">
        <v>910</v>
      </c>
    </row>
    <row r="473" spans="2:65" s="1" customFormat="1" ht="11.25">
      <c r="B473" s="33"/>
      <c r="D473" s="148" t="s">
        <v>199</v>
      </c>
      <c r="F473" s="149" t="s">
        <v>911</v>
      </c>
      <c r="I473" s="150"/>
      <c r="L473" s="33"/>
      <c r="M473" s="151"/>
      <c r="T473" s="54"/>
      <c r="AT473" s="18" t="s">
        <v>199</v>
      </c>
      <c r="AU473" s="18" t="s">
        <v>80</v>
      </c>
    </row>
    <row r="474" spans="2:65" s="1" customFormat="1" ht="19.5">
      <c r="B474" s="33"/>
      <c r="D474" s="153" t="s">
        <v>498</v>
      </c>
      <c r="F474" s="194" t="s">
        <v>648</v>
      </c>
      <c r="I474" s="150"/>
      <c r="L474" s="33"/>
      <c r="M474" s="151"/>
      <c r="T474" s="54"/>
      <c r="AT474" s="18" t="s">
        <v>498</v>
      </c>
      <c r="AU474" s="18" t="s">
        <v>80</v>
      </c>
    </row>
    <row r="475" spans="2:65" s="1" customFormat="1" ht="16.5" customHeight="1">
      <c r="B475" s="33"/>
      <c r="C475" s="134" t="s">
        <v>761</v>
      </c>
      <c r="D475" s="134" t="s">
        <v>193</v>
      </c>
      <c r="E475" s="135" t="s">
        <v>913</v>
      </c>
      <c r="F475" s="136" t="s">
        <v>914</v>
      </c>
      <c r="G475" s="137" t="s">
        <v>228</v>
      </c>
      <c r="H475" s="138">
        <v>49.1</v>
      </c>
      <c r="I475" s="139"/>
      <c r="J475" s="140">
        <f>ROUND(I475*H475,2)</f>
        <v>0</v>
      </c>
      <c r="K475" s="141"/>
      <c r="L475" s="33"/>
      <c r="M475" s="142" t="s">
        <v>19</v>
      </c>
      <c r="N475" s="143" t="s">
        <v>42</v>
      </c>
      <c r="P475" s="144">
        <f>O475*H475</f>
        <v>0</v>
      </c>
      <c r="Q475" s="144">
        <v>1.9000000000000001E-4</v>
      </c>
      <c r="R475" s="144">
        <f>Q475*H475</f>
        <v>9.3290000000000005E-3</v>
      </c>
      <c r="S475" s="144">
        <v>0</v>
      </c>
      <c r="T475" s="145">
        <f>S475*H475</f>
        <v>0</v>
      </c>
      <c r="AR475" s="146" t="s">
        <v>197</v>
      </c>
      <c r="AT475" s="146" t="s">
        <v>193</v>
      </c>
      <c r="AU475" s="146" t="s">
        <v>80</v>
      </c>
      <c r="AY475" s="18" t="s">
        <v>191</v>
      </c>
      <c r="BE475" s="147">
        <f>IF(N475="základní",J475,0)</f>
        <v>0</v>
      </c>
      <c r="BF475" s="147">
        <f>IF(N475="snížená",J475,0)</f>
        <v>0</v>
      </c>
      <c r="BG475" s="147">
        <f>IF(N475="zákl. přenesená",J475,0)</f>
        <v>0</v>
      </c>
      <c r="BH475" s="147">
        <f>IF(N475="sníž. přenesená",J475,0)</f>
        <v>0</v>
      </c>
      <c r="BI475" s="147">
        <f>IF(N475="nulová",J475,0)</f>
        <v>0</v>
      </c>
      <c r="BJ475" s="18" t="s">
        <v>78</v>
      </c>
      <c r="BK475" s="147">
        <f>ROUND(I475*H475,2)</f>
        <v>0</v>
      </c>
      <c r="BL475" s="18" t="s">
        <v>197</v>
      </c>
      <c r="BM475" s="146" t="s">
        <v>915</v>
      </c>
    </row>
    <row r="476" spans="2:65" s="1" customFormat="1" ht="19.5">
      <c r="B476" s="33"/>
      <c r="D476" s="153" t="s">
        <v>498</v>
      </c>
      <c r="F476" s="194" t="s">
        <v>590</v>
      </c>
      <c r="I476" s="150"/>
      <c r="L476" s="33"/>
      <c r="M476" s="151"/>
      <c r="T476" s="54"/>
      <c r="AT476" s="18" t="s">
        <v>498</v>
      </c>
      <c r="AU476" s="18" t="s">
        <v>80</v>
      </c>
    </row>
    <row r="477" spans="2:65" s="1" customFormat="1" ht="16.5" customHeight="1">
      <c r="B477" s="33"/>
      <c r="C477" s="134" t="s">
        <v>765</v>
      </c>
      <c r="D477" s="134" t="s">
        <v>193</v>
      </c>
      <c r="E477" s="135" t="s">
        <v>917</v>
      </c>
      <c r="F477" s="136" t="s">
        <v>918</v>
      </c>
      <c r="G477" s="137" t="s">
        <v>228</v>
      </c>
      <c r="H477" s="138">
        <v>154.4</v>
      </c>
      <c r="I477" s="139"/>
      <c r="J477" s="140">
        <f>ROUND(I477*H477,2)</f>
        <v>0</v>
      </c>
      <c r="K477" s="141"/>
      <c r="L477" s="33"/>
      <c r="M477" s="142" t="s">
        <v>19</v>
      </c>
      <c r="N477" s="143" t="s">
        <v>42</v>
      </c>
      <c r="P477" s="144">
        <f>O477*H477</f>
        <v>0</v>
      </c>
      <c r="Q477" s="144">
        <v>1.9000000000000001E-4</v>
      </c>
      <c r="R477" s="144">
        <f>Q477*H477</f>
        <v>2.9336000000000001E-2</v>
      </c>
      <c r="S477" s="144">
        <v>0</v>
      </c>
      <c r="T477" s="145">
        <f>S477*H477</f>
        <v>0</v>
      </c>
      <c r="AR477" s="146" t="s">
        <v>197</v>
      </c>
      <c r="AT477" s="146" t="s">
        <v>193</v>
      </c>
      <c r="AU477" s="146" t="s">
        <v>80</v>
      </c>
      <c r="AY477" s="18" t="s">
        <v>191</v>
      </c>
      <c r="BE477" s="147">
        <f>IF(N477="základní",J477,0)</f>
        <v>0</v>
      </c>
      <c r="BF477" s="147">
        <f>IF(N477="snížená",J477,0)</f>
        <v>0</v>
      </c>
      <c r="BG477" s="147">
        <f>IF(N477="zákl. přenesená",J477,0)</f>
        <v>0</v>
      </c>
      <c r="BH477" s="147">
        <f>IF(N477="sníž. přenesená",J477,0)</f>
        <v>0</v>
      </c>
      <c r="BI477" s="147">
        <f>IF(N477="nulová",J477,0)</f>
        <v>0</v>
      </c>
      <c r="BJ477" s="18" t="s">
        <v>78</v>
      </c>
      <c r="BK477" s="147">
        <f>ROUND(I477*H477,2)</f>
        <v>0</v>
      </c>
      <c r="BL477" s="18" t="s">
        <v>197</v>
      </c>
      <c r="BM477" s="146" t="s">
        <v>919</v>
      </c>
    </row>
    <row r="478" spans="2:65" s="1" customFormat="1" ht="19.5">
      <c r="B478" s="33"/>
      <c r="D478" s="153" t="s">
        <v>498</v>
      </c>
      <c r="F478" s="194" t="s">
        <v>590</v>
      </c>
      <c r="I478" s="150"/>
      <c r="L478" s="33"/>
      <c r="M478" s="151"/>
      <c r="T478" s="54"/>
      <c r="AT478" s="18" t="s">
        <v>498</v>
      </c>
      <c r="AU478" s="18" t="s">
        <v>80</v>
      </c>
    </row>
    <row r="479" spans="2:65" s="1" customFormat="1" ht="16.5" customHeight="1">
      <c r="B479" s="33"/>
      <c r="C479" s="134" t="s">
        <v>769</v>
      </c>
      <c r="D479" s="134" t="s">
        <v>193</v>
      </c>
      <c r="E479" s="135" t="s">
        <v>921</v>
      </c>
      <c r="F479" s="136" t="s">
        <v>922</v>
      </c>
      <c r="G479" s="137" t="s">
        <v>228</v>
      </c>
      <c r="H479" s="138">
        <v>173.6</v>
      </c>
      <c r="I479" s="139"/>
      <c r="J479" s="140">
        <f>ROUND(I479*H479,2)</f>
        <v>0</v>
      </c>
      <c r="K479" s="141"/>
      <c r="L479" s="33"/>
      <c r="M479" s="142" t="s">
        <v>19</v>
      </c>
      <c r="N479" s="143" t="s">
        <v>42</v>
      </c>
      <c r="P479" s="144">
        <f>O479*H479</f>
        <v>0</v>
      </c>
      <c r="Q479" s="144">
        <v>1.2999999999999999E-4</v>
      </c>
      <c r="R479" s="144">
        <f>Q479*H479</f>
        <v>2.2567999999999998E-2</v>
      </c>
      <c r="S479" s="144">
        <v>0</v>
      </c>
      <c r="T479" s="145">
        <f>S479*H479</f>
        <v>0</v>
      </c>
      <c r="AR479" s="146" t="s">
        <v>197</v>
      </c>
      <c r="AT479" s="146" t="s">
        <v>193</v>
      </c>
      <c r="AU479" s="146" t="s">
        <v>80</v>
      </c>
      <c r="AY479" s="18" t="s">
        <v>191</v>
      </c>
      <c r="BE479" s="147">
        <f>IF(N479="základní",J479,0)</f>
        <v>0</v>
      </c>
      <c r="BF479" s="147">
        <f>IF(N479="snížená",J479,0)</f>
        <v>0</v>
      </c>
      <c r="BG479" s="147">
        <f>IF(N479="zákl. přenesená",J479,0)</f>
        <v>0</v>
      </c>
      <c r="BH479" s="147">
        <f>IF(N479="sníž. přenesená",J479,0)</f>
        <v>0</v>
      </c>
      <c r="BI479" s="147">
        <f>IF(N479="nulová",J479,0)</f>
        <v>0</v>
      </c>
      <c r="BJ479" s="18" t="s">
        <v>78</v>
      </c>
      <c r="BK479" s="147">
        <f>ROUND(I479*H479,2)</f>
        <v>0</v>
      </c>
      <c r="BL479" s="18" t="s">
        <v>197</v>
      </c>
      <c r="BM479" s="146" t="s">
        <v>923</v>
      </c>
    </row>
    <row r="480" spans="2:65" s="1" customFormat="1" ht="11.25">
      <c r="B480" s="33"/>
      <c r="D480" s="148" t="s">
        <v>199</v>
      </c>
      <c r="F480" s="149" t="s">
        <v>924</v>
      </c>
      <c r="I480" s="150"/>
      <c r="L480" s="33"/>
      <c r="M480" s="151"/>
      <c r="T480" s="54"/>
      <c r="AT480" s="18" t="s">
        <v>199</v>
      </c>
      <c r="AU480" s="18" t="s">
        <v>80</v>
      </c>
    </row>
    <row r="481" spans="2:65" s="1" customFormat="1" ht="19.5">
      <c r="B481" s="33"/>
      <c r="D481" s="153" t="s">
        <v>498</v>
      </c>
      <c r="F481" s="194" t="s">
        <v>590</v>
      </c>
      <c r="I481" s="150"/>
      <c r="L481" s="33"/>
      <c r="M481" s="151"/>
      <c r="T481" s="54"/>
      <c r="AT481" s="18" t="s">
        <v>498</v>
      </c>
      <c r="AU481" s="18" t="s">
        <v>80</v>
      </c>
    </row>
    <row r="482" spans="2:65" s="12" customFormat="1" ht="11.25">
      <c r="B482" s="152"/>
      <c r="D482" s="153" t="s">
        <v>201</v>
      </c>
      <c r="E482" s="154" t="s">
        <v>19</v>
      </c>
      <c r="F482" s="155" t="s">
        <v>2222</v>
      </c>
      <c r="H482" s="156">
        <v>157.5</v>
      </c>
      <c r="I482" s="157"/>
      <c r="L482" s="152"/>
      <c r="M482" s="158"/>
      <c r="T482" s="159"/>
      <c r="AT482" s="154" t="s">
        <v>201</v>
      </c>
      <c r="AU482" s="154" t="s">
        <v>80</v>
      </c>
      <c r="AV482" s="12" t="s">
        <v>80</v>
      </c>
      <c r="AW482" s="12" t="s">
        <v>33</v>
      </c>
      <c r="AX482" s="12" t="s">
        <v>71</v>
      </c>
      <c r="AY482" s="154" t="s">
        <v>191</v>
      </c>
    </row>
    <row r="483" spans="2:65" s="12" customFormat="1" ht="11.25">
      <c r="B483" s="152"/>
      <c r="D483" s="153" t="s">
        <v>201</v>
      </c>
      <c r="E483" s="154" t="s">
        <v>19</v>
      </c>
      <c r="F483" s="155" t="s">
        <v>2223</v>
      </c>
      <c r="H483" s="156">
        <v>16.100000000000001</v>
      </c>
      <c r="I483" s="157"/>
      <c r="L483" s="152"/>
      <c r="M483" s="158"/>
      <c r="T483" s="159"/>
      <c r="AT483" s="154" t="s">
        <v>201</v>
      </c>
      <c r="AU483" s="154" t="s">
        <v>80</v>
      </c>
      <c r="AV483" s="12" t="s">
        <v>80</v>
      </c>
      <c r="AW483" s="12" t="s">
        <v>33</v>
      </c>
      <c r="AX483" s="12" t="s">
        <v>71</v>
      </c>
      <c r="AY483" s="154" t="s">
        <v>191</v>
      </c>
    </row>
    <row r="484" spans="2:65" s="13" customFormat="1" ht="11.25">
      <c r="B484" s="160"/>
      <c r="D484" s="153" t="s">
        <v>201</v>
      </c>
      <c r="E484" s="161" t="s">
        <v>19</v>
      </c>
      <c r="F484" s="162" t="s">
        <v>203</v>
      </c>
      <c r="H484" s="163">
        <v>173.6</v>
      </c>
      <c r="I484" s="164"/>
      <c r="L484" s="160"/>
      <c r="M484" s="165"/>
      <c r="T484" s="166"/>
      <c r="AT484" s="161" t="s">
        <v>201</v>
      </c>
      <c r="AU484" s="161" t="s">
        <v>80</v>
      </c>
      <c r="AV484" s="13" t="s">
        <v>197</v>
      </c>
      <c r="AW484" s="13" t="s">
        <v>33</v>
      </c>
      <c r="AX484" s="13" t="s">
        <v>78</v>
      </c>
      <c r="AY484" s="161" t="s">
        <v>191</v>
      </c>
    </row>
    <row r="485" spans="2:65" s="1" customFormat="1" ht="21.75" customHeight="1">
      <c r="B485" s="33"/>
      <c r="C485" s="134" t="s">
        <v>774</v>
      </c>
      <c r="D485" s="134" t="s">
        <v>193</v>
      </c>
      <c r="E485" s="135" t="s">
        <v>947</v>
      </c>
      <c r="F485" s="136" t="s">
        <v>948</v>
      </c>
      <c r="G485" s="137" t="s">
        <v>595</v>
      </c>
      <c r="H485" s="138">
        <v>3</v>
      </c>
      <c r="I485" s="139"/>
      <c r="J485" s="140">
        <f>ROUND(I485*H485,2)</f>
        <v>0</v>
      </c>
      <c r="K485" s="141"/>
      <c r="L485" s="33"/>
      <c r="M485" s="142" t="s">
        <v>19</v>
      </c>
      <c r="N485" s="143" t="s">
        <v>42</v>
      </c>
      <c r="P485" s="144">
        <f>O485*H485</f>
        <v>0</v>
      </c>
      <c r="Q485" s="144">
        <v>0</v>
      </c>
      <c r="R485" s="144">
        <f>Q485*H485</f>
        <v>0</v>
      </c>
      <c r="S485" s="144">
        <v>0</v>
      </c>
      <c r="T485" s="145">
        <f>S485*H485</f>
        <v>0</v>
      </c>
      <c r="AR485" s="146" t="s">
        <v>197</v>
      </c>
      <c r="AT485" s="146" t="s">
        <v>193</v>
      </c>
      <c r="AU485" s="146" t="s">
        <v>80</v>
      </c>
      <c r="AY485" s="18" t="s">
        <v>191</v>
      </c>
      <c r="BE485" s="147">
        <f>IF(N485="základní",J485,0)</f>
        <v>0</v>
      </c>
      <c r="BF485" s="147">
        <f>IF(N485="snížená",J485,0)</f>
        <v>0</v>
      </c>
      <c r="BG485" s="147">
        <f>IF(N485="zákl. přenesená",J485,0)</f>
        <v>0</v>
      </c>
      <c r="BH485" s="147">
        <f>IF(N485="sníž. přenesená",J485,0)</f>
        <v>0</v>
      </c>
      <c r="BI485" s="147">
        <f>IF(N485="nulová",J485,0)</f>
        <v>0</v>
      </c>
      <c r="BJ485" s="18" t="s">
        <v>78</v>
      </c>
      <c r="BK485" s="147">
        <f>ROUND(I485*H485,2)</f>
        <v>0</v>
      </c>
      <c r="BL485" s="18" t="s">
        <v>197</v>
      </c>
      <c r="BM485" s="146" t="s">
        <v>949</v>
      </c>
    </row>
    <row r="486" spans="2:65" s="1" customFormat="1" ht="19.5">
      <c r="B486" s="33"/>
      <c r="D486" s="153" t="s">
        <v>498</v>
      </c>
      <c r="F486" s="194" t="s">
        <v>648</v>
      </c>
      <c r="I486" s="150"/>
      <c r="L486" s="33"/>
      <c r="M486" s="151"/>
      <c r="T486" s="54"/>
      <c r="AT486" s="18" t="s">
        <v>498</v>
      </c>
      <c r="AU486" s="18" t="s">
        <v>80</v>
      </c>
    </row>
    <row r="487" spans="2:65" s="11" customFormat="1" ht="22.9" customHeight="1">
      <c r="B487" s="122"/>
      <c r="D487" s="123" t="s">
        <v>70</v>
      </c>
      <c r="E487" s="132" t="s">
        <v>242</v>
      </c>
      <c r="F487" s="132" t="s">
        <v>950</v>
      </c>
      <c r="I487" s="125"/>
      <c r="J487" s="133">
        <f>BK487</f>
        <v>0</v>
      </c>
      <c r="L487" s="122"/>
      <c r="M487" s="127"/>
      <c r="P487" s="128">
        <f>SUM(P488:P491)</f>
        <v>0</v>
      </c>
      <c r="R487" s="128">
        <f>SUM(R488:R491)</f>
        <v>0</v>
      </c>
      <c r="T487" s="129">
        <f>SUM(T488:T491)</f>
        <v>0</v>
      </c>
      <c r="AR487" s="123" t="s">
        <v>78</v>
      </c>
      <c r="AT487" s="130" t="s">
        <v>70</v>
      </c>
      <c r="AU487" s="130" t="s">
        <v>78</v>
      </c>
      <c r="AY487" s="123" t="s">
        <v>191</v>
      </c>
      <c r="BK487" s="131">
        <f>SUM(BK488:BK491)</f>
        <v>0</v>
      </c>
    </row>
    <row r="488" spans="2:65" s="1" customFormat="1" ht="16.5" customHeight="1">
      <c r="B488" s="33"/>
      <c r="C488" s="134" t="s">
        <v>778</v>
      </c>
      <c r="D488" s="134" t="s">
        <v>193</v>
      </c>
      <c r="E488" s="135" t="s">
        <v>952</v>
      </c>
      <c r="F488" s="136" t="s">
        <v>953</v>
      </c>
      <c r="G488" s="137" t="s">
        <v>228</v>
      </c>
      <c r="H488" s="138">
        <v>275</v>
      </c>
      <c r="I488" s="139"/>
      <c r="J488" s="140">
        <f>ROUND(I488*H488,2)</f>
        <v>0</v>
      </c>
      <c r="K488" s="141"/>
      <c r="L488" s="33"/>
      <c r="M488" s="142" t="s">
        <v>19</v>
      </c>
      <c r="N488" s="143" t="s">
        <v>42</v>
      </c>
      <c r="P488" s="144">
        <f>O488*H488</f>
        <v>0</v>
      </c>
      <c r="Q488" s="144">
        <v>0</v>
      </c>
      <c r="R488" s="144">
        <f>Q488*H488</f>
        <v>0</v>
      </c>
      <c r="S488" s="144">
        <v>0</v>
      </c>
      <c r="T488" s="145">
        <f>S488*H488</f>
        <v>0</v>
      </c>
      <c r="AR488" s="146" t="s">
        <v>197</v>
      </c>
      <c r="AT488" s="146" t="s">
        <v>193</v>
      </c>
      <c r="AU488" s="146" t="s">
        <v>80</v>
      </c>
      <c r="AY488" s="18" t="s">
        <v>191</v>
      </c>
      <c r="BE488" s="147">
        <f>IF(N488="základní",J488,0)</f>
        <v>0</v>
      </c>
      <c r="BF488" s="147">
        <f>IF(N488="snížená",J488,0)</f>
        <v>0</v>
      </c>
      <c r="BG488" s="147">
        <f>IF(N488="zákl. přenesená",J488,0)</f>
        <v>0</v>
      </c>
      <c r="BH488" s="147">
        <f>IF(N488="sníž. přenesená",J488,0)</f>
        <v>0</v>
      </c>
      <c r="BI488" s="147">
        <f>IF(N488="nulová",J488,0)</f>
        <v>0</v>
      </c>
      <c r="BJ488" s="18" t="s">
        <v>78</v>
      </c>
      <c r="BK488" s="147">
        <f>ROUND(I488*H488,2)</f>
        <v>0</v>
      </c>
      <c r="BL488" s="18" t="s">
        <v>197</v>
      </c>
      <c r="BM488" s="146" t="s">
        <v>954</v>
      </c>
    </row>
    <row r="489" spans="2:65" s="1" customFormat="1" ht="11.25">
      <c r="B489" s="33"/>
      <c r="D489" s="148" t="s">
        <v>199</v>
      </c>
      <c r="F489" s="149" t="s">
        <v>955</v>
      </c>
      <c r="I489" s="150"/>
      <c r="L489" s="33"/>
      <c r="M489" s="151"/>
      <c r="T489" s="54"/>
      <c r="AT489" s="18" t="s">
        <v>199</v>
      </c>
      <c r="AU489" s="18" t="s">
        <v>80</v>
      </c>
    </row>
    <row r="490" spans="2:65" s="1" customFormat="1" ht="37.9" customHeight="1">
      <c r="B490" s="33"/>
      <c r="C490" s="134" t="s">
        <v>782</v>
      </c>
      <c r="D490" s="134" t="s">
        <v>193</v>
      </c>
      <c r="E490" s="135" t="s">
        <v>962</v>
      </c>
      <c r="F490" s="136" t="s">
        <v>963</v>
      </c>
      <c r="G490" s="137" t="s">
        <v>228</v>
      </c>
      <c r="H490" s="138">
        <v>6</v>
      </c>
      <c r="I490" s="139"/>
      <c r="J490" s="140">
        <f>ROUND(I490*H490,2)</f>
        <v>0</v>
      </c>
      <c r="K490" s="141"/>
      <c r="L490" s="33"/>
      <c r="M490" s="142" t="s">
        <v>19</v>
      </c>
      <c r="N490" s="143" t="s">
        <v>42</v>
      </c>
      <c r="P490" s="144">
        <f>O490*H490</f>
        <v>0</v>
      </c>
      <c r="Q490" s="144">
        <v>0</v>
      </c>
      <c r="R490" s="144">
        <f>Q490*H490</f>
        <v>0</v>
      </c>
      <c r="S490" s="144">
        <v>0</v>
      </c>
      <c r="T490" s="145">
        <f>S490*H490</f>
        <v>0</v>
      </c>
      <c r="AR490" s="146" t="s">
        <v>197</v>
      </c>
      <c r="AT490" s="146" t="s">
        <v>193</v>
      </c>
      <c r="AU490" s="146" t="s">
        <v>80</v>
      </c>
      <c r="AY490" s="18" t="s">
        <v>191</v>
      </c>
      <c r="BE490" s="147">
        <f>IF(N490="základní",J490,0)</f>
        <v>0</v>
      </c>
      <c r="BF490" s="147">
        <f>IF(N490="snížená",J490,0)</f>
        <v>0</v>
      </c>
      <c r="BG490" s="147">
        <f>IF(N490="zákl. přenesená",J490,0)</f>
        <v>0</v>
      </c>
      <c r="BH490" s="147">
        <f>IF(N490="sníž. přenesená",J490,0)</f>
        <v>0</v>
      </c>
      <c r="BI490" s="147">
        <f>IF(N490="nulová",J490,0)</f>
        <v>0</v>
      </c>
      <c r="BJ490" s="18" t="s">
        <v>78</v>
      </c>
      <c r="BK490" s="147">
        <f>ROUND(I490*H490,2)</f>
        <v>0</v>
      </c>
      <c r="BL490" s="18" t="s">
        <v>197</v>
      </c>
      <c r="BM490" s="146" t="s">
        <v>2224</v>
      </c>
    </row>
    <row r="491" spans="2:65" s="1" customFormat="1" ht="11.25">
      <c r="B491" s="33"/>
      <c r="D491" s="148" t="s">
        <v>199</v>
      </c>
      <c r="F491" s="149" t="s">
        <v>965</v>
      </c>
      <c r="I491" s="150"/>
      <c r="L491" s="33"/>
      <c r="M491" s="151"/>
      <c r="T491" s="54"/>
      <c r="AT491" s="18" t="s">
        <v>199</v>
      </c>
      <c r="AU491" s="18" t="s">
        <v>80</v>
      </c>
    </row>
    <row r="492" spans="2:65" s="11" customFormat="1" ht="22.9" customHeight="1">
      <c r="B492" s="122"/>
      <c r="D492" s="123" t="s">
        <v>70</v>
      </c>
      <c r="E492" s="132" t="s">
        <v>971</v>
      </c>
      <c r="F492" s="132" t="s">
        <v>972</v>
      </c>
      <c r="I492" s="125"/>
      <c r="J492" s="133">
        <f>BK492</f>
        <v>0</v>
      </c>
      <c r="L492" s="122"/>
      <c r="M492" s="127"/>
      <c r="P492" s="128">
        <f>SUM(P493:P531)</f>
        <v>0</v>
      </c>
      <c r="R492" s="128">
        <f>SUM(R493:R531)</f>
        <v>0</v>
      </c>
      <c r="T492" s="129">
        <f>SUM(T493:T531)</f>
        <v>0</v>
      </c>
      <c r="AR492" s="123" t="s">
        <v>78</v>
      </c>
      <c r="AT492" s="130" t="s">
        <v>70</v>
      </c>
      <c r="AU492" s="130" t="s">
        <v>78</v>
      </c>
      <c r="AY492" s="123" t="s">
        <v>191</v>
      </c>
      <c r="BK492" s="131">
        <f>SUM(BK493:BK531)</f>
        <v>0</v>
      </c>
    </row>
    <row r="493" spans="2:65" s="1" customFormat="1" ht="21.75" customHeight="1">
      <c r="B493" s="33"/>
      <c r="C493" s="134" t="s">
        <v>787</v>
      </c>
      <c r="D493" s="134" t="s">
        <v>193</v>
      </c>
      <c r="E493" s="135" t="s">
        <v>974</v>
      </c>
      <c r="F493" s="136" t="s">
        <v>975</v>
      </c>
      <c r="G493" s="137" t="s">
        <v>465</v>
      </c>
      <c r="H493" s="138">
        <v>72.73</v>
      </c>
      <c r="I493" s="139"/>
      <c r="J493" s="140">
        <f>ROUND(I493*H493,2)</f>
        <v>0</v>
      </c>
      <c r="K493" s="141"/>
      <c r="L493" s="33"/>
      <c r="M493" s="142" t="s">
        <v>19</v>
      </c>
      <c r="N493" s="143" t="s">
        <v>42</v>
      </c>
      <c r="P493" s="144">
        <f>O493*H493</f>
        <v>0</v>
      </c>
      <c r="Q493" s="144">
        <v>0</v>
      </c>
      <c r="R493" s="144">
        <f>Q493*H493</f>
        <v>0</v>
      </c>
      <c r="S493" s="144">
        <v>0</v>
      </c>
      <c r="T493" s="145">
        <f>S493*H493</f>
        <v>0</v>
      </c>
      <c r="AR493" s="146" t="s">
        <v>197</v>
      </c>
      <c r="AT493" s="146" t="s">
        <v>193</v>
      </c>
      <c r="AU493" s="146" t="s">
        <v>80</v>
      </c>
      <c r="AY493" s="18" t="s">
        <v>191</v>
      </c>
      <c r="BE493" s="147">
        <f>IF(N493="základní",J493,0)</f>
        <v>0</v>
      </c>
      <c r="BF493" s="147">
        <f>IF(N493="snížená",J493,0)</f>
        <v>0</v>
      </c>
      <c r="BG493" s="147">
        <f>IF(N493="zákl. přenesená",J493,0)</f>
        <v>0</v>
      </c>
      <c r="BH493" s="147">
        <f>IF(N493="sníž. přenesená",J493,0)</f>
        <v>0</v>
      </c>
      <c r="BI493" s="147">
        <f>IF(N493="nulová",J493,0)</f>
        <v>0</v>
      </c>
      <c r="BJ493" s="18" t="s">
        <v>78</v>
      </c>
      <c r="BK493" s="147">
        <f>ROUND(I493*H493,2)</f>
        <v>0</v>
      </c>
      <c r="BL493" s="18" t="s">
        <v>197</v>
      </c>
      <c r="BM493" s="146" t="s">
        <v>2225</v>
      </c>
    </row>
    <row r="494" spans="2:65" s="1" customFormat="1" ht="11.25">
      <c r="B494" s="33"/>
      <c r="D494" s="148" t="s">
        <v>199</v>
      </c>
      <c r="F494" s="149" t="s">
        <v>977</v>
      </c>
      <c r="I494" s="150"/>
      <c r="L494" s="33"/>
      <c r="M494" s="151"/>
      <c r="T494" s="54"/>
      <c r="AT494" s="18" t="s">
        <v>199</v>
      </c>
      <c r="AU494" s="18" t="s">
        <v>80</v>
      </c>
    </row>
    <row r="495" spans="2:65" s="14" customFormat="1" ht="11.25">
      <c r="B495" s="167"/>
      <c r="D495" s="153" t="s">
        <v>201</v>
      </c>
      <c r="E495" s="168" t="s">
        <v>19</v>
      </c>
      <c r="F495" s="169" t="s">
        <v>978</v>
      </c>
      <c r="H495" s="168" t="s">
        <v>19</v>
      </c>
      <c r="I495" s="170"/>
      <c r="L495" s="167"/>
      <c r="M495" s="171"/>
      <c r="T495" s="172"/>
      <c r="AT495" s="168" t="s">
        <v>201</v>
      </c>
      <c r="AU495" s="168" t="s">
        <v>80</v>
      </c>
      <c r="AV495" s="14" t="s">
        <v>78</v>
      </c>
      <c r="AW495" s="14" t="s">
        <v>33</v>
      </c>
      <c r="AX495" s="14" t="s">
        <v>71</v>
      </c>
      <c r="AY495" s="168" t="s">
        <v>191</v>
      </c>
    </row>
    <row r="496" spans="2:65" s="12" customFormat="1" ht="11.25">
      <c r="B496" s="152"/>
      <c r="D496" s="153" t="s">
        <v>201</v>
      </c>
      <c r="E496" s="154" t="s">
        <v>19</v>
      </c>
      <c r="F496" s="155" t="s">
        <v>2226</v>
      </c>
      <c r="H496" s="156">
        <v>72.73</v>
      </c>
      <c r="I496" s="157"/>
      <c r="L496" s="152"/>
      <c r="M496" s="158"/>
      <c r="T496" s="159"/>
      <c r="AT496" s="154" t="s">
        <v>201</v>
      </c>
      <c r="AU496" s="154" t="s">
        <v>80</v>
      </c>
      <c r="AV496" s="12" t="s">
        <v>80</v>
      </c>
      <c r="AW496" s="12" t="s">
        <v>33</v>
      </c>
      <c r="AX496" s="12" t="s">
        <v>71</v>
      </c>
      <c r="AY496" s="154" t="s">
        <v>191</v>
      </c>
    </row>
    <row r="497" spans="2:65" s="15" customFormat="1" ht="11.25">
      <c r="B497" s="176"/>
      <c r="D497" s="153" t="s">
        <v>201</v>
      </c>
      <c r="E497" s="177" t="s">
        <v>19</v>
      </c>
      <c r="F497" s="178" t="s">
        <v>446</v>
      </c>
      <c r="H497" s="179">
        <v>72.73</v>
      </c>
      <c r="I497" s="180"/>
      <c r="L497" s="176"/>
      <c r="M497" s="181"/>
      <c r="T497" s="182"/>
      <c r="AT497" s="177" t="s">
        <v>201</v>
      </c>
      <c r="AU497" s="177" t="s">
        <v>80</v>
      </c>
      <c r="AV497" s="15" t="s">
        <v>148</v>
      </c>
      <c r="AW497" s="15" t="s">
        <v>33</v>
      </c>
      <c r="AX497" s="15" t="s">
        <v>71</v>
      </c>
      <c r="AY497" s="177" t="s">
        <v>191</v>
      </c>
    </row>
    <row r="498" spans="2:65" s="13" customFormat="1" ht="11.25">
      <c r="B498" s="160"/>
      <c r="D498" s="153" t="s">
        <v>201</v>
      </c>
      <c r="E498" s="161" t="s">
        <v>19</v>
      </c>
      <c r="F498" s="162" t="s">
        <v>203</v>
      </c>
      <c r="H498" s="163">
        <v>72.73</v>
      </c>
      <c r="I498" s="164"/>
      <c r="L498" s="160"/>
      <c r="M498" s="165"/>
      <c r="T498" s="166"/>
      <c r="AT498" s="161" t="s">
        <v>201</v>
      </c>
      <c r="AU498" s="161" t="s">
        <v>80</v>
      </c>
      <c r="AV498" s="13" t="s">
        <v>197</v>
      </c>
      <c r="AW498" s="13" t="s">
        <v>33</v>
      </c>
      <c r="AX498" s="13" t="s">
        <v>78</v>
      </c>
      <c r="AY498" s="161" t="s">
        <v>191</v>
      </c>
    </row>
    <row r="499" spans="2:65" s="1" customFormat="1" ht="21.75" customHeight="1">
      <c r="B499" s="33"/>
      <c r="C499" s="134" t="s">
        <v>791</v>
      </c>
      <c r="D499" s="134" t="s">
        <v>193</v>
      </c>
      <c r="E499" s="135" t="s">
        <v>981</v>
      </c>
      <c r="F499" s="136" t="s">
        <v>982</v>
      </c>
      <c r="G499" s="137" t="s">
        <v>465</v>
      </c>
      <c r="H499" s="138">
        <v>72.73</v>
      </c>
      <c r="I499" s="139"/>
      <c r="J499" s="140">
        <f>ROUND(I499*H499,2)</f>
        <v>0</v>
      </c>
      <c r="K499" s="141"/>
      <c r="L499" s="33"/>
      <c r="M499" s="142" t="s">
        <v>19</v>
      </c>
      <c r="N499" s="143" t="s">
        <v>42</v>
      </c>
      <c r="P499" s="144">
        <f>O499*H499</f>
        <v>0</v>
      </c>
      <c r="Q499" s="144">
        <v>0</v>
      </c>
      <c r="R499" s="144">
        <f>Q499*H499</f>
        <v>0</v>
      </c>
      <c r="S499" s="144">
        <v>0</v>
      </c>
      <c r="T499" s="145">
        <f>S499*H499</f>
        <v>0</v>
      </c>
      <c r="AR499" s="146" t="s">
        <v>197</v>
      </c>
      <c r="AT499" s="146" t="s">
        <v>193</v>
      </c>
      <c r="AU499" s="146" t="s">
        <v>80</v>
      </c>
      <c r="AY499" s="18" t="s">
        <v>191</v>
      </c>
      <c r="BE499" s="147">
        <f>IF(N499="základní",J499,0)</f>
        <v>0</v>
      </c>
      <c r="BF499" s="147">
        <f>IF(N499="snížená",J499,0)</f>
        <v>0</v>
      </c>
      <c r="BG499" s="147">
        <f>IF(N499="zákl. přenesená",J499,0)</f>
        <v>0</v>
      </c>
      <c r="BH499" s="147">
        <f>IF(N499="sníž. přenesená",J499,0)</f>
        <v>0</v>
      </c>
      <c r="BI499" s="147">
        <f>IF(N499="nulová",J499,0)</f>
        <v>0</v>
      </c>
      <c r="BJ499" s="18" t="s">
        <v>78</v>
      </c>
      <c r="BK499" s="147">
        <f>ROUND(I499*H499,2)</f>
        <v>0</v>
      </c>
      <c r="BL499" s="18" t="s">
        <v>197</v>
      </c>
      <c r="BM499" s="146" t="s">
        <v>2227</v>
      </c>
    </row>
    <row r="500" spans="2:65" s="1" customFormat="1" ht="11.25">
      <c r="B500" s="33"/>
      <c r="D500" s="148" t="s">
        <v>199</v>
      </c>
      <c r="F500" s="149" t="s">
        <v>984</v>
      </c>
      <c r="I500" s="150"/>
      <c r="L500" s="33"/>
      <c r="M500" s="151"/>
      <c r="T500" s="54"/>
      <c r="AT500" s="18" t="s">
        <v>199</v>
      </c>
      <c r="AU500" s="18" t="s">
        <v>80</v>
      </c>
    </row>
    <row r="501" spans="2:65" s="14" customFormat="1" ht="11.25">
      <c r="B501" s="167"/>
      <c r="D501" s="153" t="s">
        <v>201</v>
      </c>
      <c r="E501" s="168" t="s">
        <v>19</v>
      </c>
      <c r="F501" s="169" t="s">
        <v>985</v>
      </c>
      <c r="H501" s="168" t="s">
        <v>19</v>
      </c>
      <c r="I501" s="170"/>
      <c r="L501" s="167"/>
      <c r="M501" s="171"/>
      <c r="T501" s="172"/>
      <c r="AT501" s="168" t="s">
        <v>201</v>
      </c>
      <c r="AU501" s="168" t="s">
        <v>80</v>
      </c>
      <c r="AV501" s="14" t="s">
        <v>78</v>
      </c>
      <c r="AW501" s="14" t="s">
        <v>33</v>
      </c>
      <c r="AX501" s="14" t="s">
        <v>71</v>
      </c>
      <c r="AY501" s="168" t="s">
        <v>191</v>
      </c>
    </row>
    <row r="502" spans="2:65" s="12" customFormat="1" ht="11.25">
      <c r="B502" s="152"/>
      <c r="D502" s="153" t="s">
        <v>201</v>
      </c>
      <c r="E502" s="154" t="s">
        <v>19</v>
      </c>
      <c r="F502" s="155" t="s">
        <v>2226</v>
      </c>
      <c r="H502" s="156">
        <v>72.73</v>
      </c>
      <c r="I502" s="157"/>
      <c r="L502" s="152"/>
      <c r="M502" s="158"/>
      <c r="T502" s="159"/>
      <c r="AT502" s="154" t="s">
        <v>201</v>
      </c>
      <c r="AU502" s="154" t="s">
        <v>80</v>
      </c>
      <c r="AV502" s="12" t="s">
        <v>80</v>
      </c>
      <c r="AW502" s="12" t="s">
        <v>33</v>
      </c>
      <c r="AX502" s="12" t="s">
        <v>71</v>
      </c>
      <c r="AY502" s="154" t="s">
        <v>191</v>
      </c>
    </row>
    <row r="503" spans="2:65" s="13" customFormat="1" ht="11.25">
      <c r="B503" s="160"/>
      <c r="D503" s="153" t="s">
        <v>201</v>
      </c>
      <c r="E503" s="161" t="s">
        <v>19</v>
      </c>
      <c r="F503" s="162" t="s">
        <v>203</v>
      </c>
      <c r="H503" s="163">
        <v>72.73</v>
      </c>
      <c r="I503" s="164"/>
      <c r="L503" s="160"/>
      <c r="M503" s="165"/>
      <c r="T503" s="166"/>
      <c r="AT503" s="161" t="s">
        <v>201</v>
      </c>
      <c r="AU503" s="161" t="s">
        <v>80</v>
      </c>
      <c r="AV503" s="13" t="s">
        <v>197</v>
      </c>
      <c r="AW503" s="13" t="s">
        <v>33</v>
      </c>
      <c r="AX503" s="13" t="s">
        <v>78</v>
      </c>
      <c r="AY503" s="161" t="s">
        <v>191</v>
      </c>
    </row>
    <row r="504" spans="2:65" s="1" customFormat="1" ht="24.2" customHeight="1">
      <c r="B504" s="33"/>
      <c r="C504" s="134" t="s">
        <v>795</v>
      </c>
      <c r="D504" s="134" t="s">
        <v>193</v>
      </c>
      <c r="E504" s="135" t="s">
        <v>992</v>
      </c>
      <c r="F504" s="136" t="s">
        <v>993</v>
      </c>
      <c r="G504" s="137" t="s">
        <v>465</v>
      </c>
      <c r="H504" s="138">
        <v>1.74</v>
      </c>
      <c r="I504" s="139"/>
      <c r="J504" s="140">
        <f>ROUND(I504*H504,2)</f>
        <v>0</v>
      </c>
      <c r="K504" s="141"/>
      <c r="L504" s="33"/>
      <c r="M504" s="142" t="s">
        <v>19</v>
      </c>
      <c r="N504" s="143" t="s">
        <v>42</v>
      </c>
      <c r="P504" s="144">
        <f>O504*H504</f>
        <v>0</v>
      </c>
      <c r="Q504" s="144">
        <v>0</v>
      </c>
      <c r="R504" s="144">
        <f>Q504*H504</f>
        <v>0</v>
      </c>
      <c r="S504" s="144">
        <v>0</v>
      </c>
      <c r="T504" s="145">
        <f>S504*H504</f>
        <v>0</v>
      </c>
      <c r="AR504" s="146" t="s">
        <v>197</v>
      </c>
      <c r="AT504" s="146" t="s">
        <v>193</v>
      </c>
      <c r="AU504" s="146" t="s">
        <v>80</v>
      </c>
      <c r="AY504" s="18" t="s">
        <v>191</v>
      </c>
      <c r="BE504" s="147">
        <f>IF(N504="základní",J504,0)</f>
        <v>0</v>
      </c>
      <c r="BF504" s="147">
        <f>IF(N504="snížená",J504,0)</f>
        <v>0</v>
      </c>
      <c r="BG504" s="147">
        <f>IF(N504="zákl. přenesená",J504,0)</f>
        <v>0</v>
      </c>
      <c r="BH504" s="147">
        <f>IF(N504="sníž. přenesená",J504,0)</f>
        <v>0</v>
      </c>
      <c r="BI504" s="147">
        <f>IF(N504="nulová",J504,0)</f>
        <v>0</v>
      </c>
      <c r="BJ504" s="18" t="s">
        <v>78</v>
      </c>
      <c r="BK504" s="147">
        <f>ROUND(I504*H504,2)</f>
        <v>0</v>
      </c>
      <c r="BL504" s="18" t="s">
        <v>197</v>
      </c>
      <c r="BM504" s="146" t="s">
        <v>2228</v>
      </c>
    </row>
    <row r="505" spans="2:65" s="1" customFormat="1" ht="11.25">
      <c r="B505" s="33"/>
      <c r="D505" s="148" t="s">
        <v>199</v>
      </c>
      <c r="F505" s="149" t="s">
        <v>995</v>
      </c>
      <c r="I505" s="150"/>
      <c r="L505" s="33"/>
      <c r="M505" s="151"/>
      <c r="T505" s="54"/>
      <c r="AT505" s="18" t="s">
        <v>199</v>
      </c>
      <c r="AU505" s="18" t="s">
        <v>80</v>
      </c>
    </row>
    <row r="506" spans="2:65" s="14" customFormat="1" ht="11.25">
      <c r="B506" s="167"/>
      <c r="D506" s="153" t="s">
        <v>201</v>
      </c>
      <c r="E506" s="168" t="s">
        <v>19</v>
      </c>
      <c r="F506" s="169" t="s">
        <v>1558</v>
      </c>
      <c r="H506" s="168" t="s">
        <v>19</v>
      </c>
      <c r="I506" s="170"/>
      <c r="L506" s="167"/>
      <c r="M506" s="171"/>
      <c r="T506" s="172"/>
      <c r="AT506" s="168" t="s">
        <v>201</v>
      </c>
      <c r="AU506" s="168" t="s">
        <v>80</v>
      </c>
      <c r="AV506" s="14" t="s">
        <v>78</v>
      </c>
      <c r="AW506" s="14" t="s">
        <v>33</v>
      </c>
      <c r="AX506" s="14" t="s">
        <v>71</v>
      </c>
      <c r="AY506" s="168" t="s">
        <v>191</v>
      </c>
    </row>
    <row r="507" spans="2:65" s="12" customFormat="1" ht="11.25">
      <c r="B507" s="152"/>
      <c r="D507" s="153" t="s">
        <v>201</v>
      </c>
      <c r="E507" s="154" t="s">
        <v>19</v>
      </c>
      <c r="F507" s="155" t="s">
        <v>2229</v>
      </c>
      <c r="H507" s="156">
        <v>1.74</v>
      </c>
      <c r="I507" s="157"/>
      <c r="L507" s="152"/>
      <c r="M507" s="158"/>
      <c r="T507" s="159"/>
      <c r="AT507" s="154" t="s">
        <v>201</v>
      </c>
      <c r="AU507" s="154" t="s">
        <v>80</v>
      </c>
      <c r="AV507" s="12" t="s">
        <v>80</v>
      </c>
      <c r="AW507" s="12" t="s">
        <v>33</v>
      </c>
      <c r="AX507" s="12" t="s">
        <v>71</v>
      </c>
      <c r="AY507" s="154" t="s">
        <v>191</v>
      </c>
    </row>
    <row r="508" spans="2:65" s="13" customFormat="1" ht="11.25">
      <c r="B508" s="160"/>
      <c r="D508" s="153" t="s">
        <v>201</v>
      </c>
      <c r="E508" s="161" t="s">
        <v>19</v>
      </c>
      <c r="F508" s="162" t="s">
        <v>203</v>
      </c>
      <c r="H508" s="163">
        <v>1.74</v>
      </c>
      <c r="I508" s="164"/>
      <c r="L508" s="160"/>
      <c r="M508" s="165"/>
      <c r="T508" s="166"/>
      <c r="AT508" s="161" t="s">
        <v>201</v>
      </c>
      <c r="AU508" s="161" t="s">
        <v>80</v>
      </c>
      <c r="AV508" s="13" t="s">
        <v>197</v>
      </c>
      <c r="AW508" s="13" t="s">
        <v>33</v>
      </c>
      <c r="AX508" s="13" t="s">
        <v>78</v>
      </c>
      <c r="AY508" s="161" t="s">
        <v>191</v>
      </c>
    </row>
    <row r="509" spans="2:65" s="1" customFormat="1" ht="24.2" customHeight="1">
      <c r="B509" s="33"/>
      <c r="C509" s="134" t="s">
        <v>800</v>
      </c>
      <c r="D509" s="134" t="s">
        <v>193</v>
      </c>
      <c r="E509" s="135" t="s">
        <v>1000</v>
      </c>
      <c r="F509" s="136" t="s">
        <v>1001</v>
      </c>
      <c r="G509" s="137" t="s">
        <v>465</v>
      </c>
      <c r="H509" s="138">
        <v>1.74</v>
      </c>
      <c r="I509" s="139"/>
      <c r="J509" s="140">
        <f>ROUND(I509*H509,2)</f>
        <v>0</v>
      </c>
      <c r="K509" s="141"/>
      <c r="L509" s="33"/>
      <c r="M509" s="142" t="s">
        <v>19</v>
      </c>
      <c r="N509" s="143" t="s">
        <v>42</v>
      </c>
      <c r="P509" s="144">
        <f>O509*H509</f>
        <v>0</v>
      </c>
      <c r="Q509" s="144">
        <v>0</v>
      </c>
      <c r="R509" s="144">
        <f>Q509*H509</f>
        <v>0</v>
      </c>
      <c r="S509" s="144">
        <v>0</v>
      </c>
      <c r="T509" s="145">
        <f>S509*H509</f>
        <v>0</v>
      </c>
      <c r="AR509" s="146" t="s">
        <v>197</v>
      </c>
      <c r="AT509" s="146" t="s">
        <v>193</v>
      </c>
      <c r="AU509" s="146" t="s">
        <v>80</v>
      </c>
      <c r="AY509" s="18" t="s">
        <v>191</v>
      </c>
      <c r="BE509" s="147">
        <f>IF(N509="základní",J509,0)</f>
        <v>0</v>
      </c>
      <c r="BF509" s="147">
        <f>IF(N509="snížená",J509,0)</f>
        <v>0</v>
      </c>
      <c r="BG509" s="147">
        <f>IF(N509="zákl. přenesená",J509,0)</f>
        <v>0</v>
      </c>
      <c r="BH509" s="147">
        <f>IF(N509="sníž. přenesená",J509,0)</f>
        <v>0</v>
      </c>
      <c r="BI509" s="147">
        <f>IF(N509="nulová",J509,0)</f>
        <v>0</v>
      </c>
      <c r="BJ509" s="18" t="s">
        <v>78</v>
      </c>
      <c r="BK509" s="147">
        <f>ROUND(I509*H509,2)</f>
        <v>0</v>
      </c>
      <c r="BL509" s="18" t="s">
        <v>197</v>
      </c>
      <c r="BM509" s="146" t="s">
        <v>2230</v>
      </c>
    </row>
    <row r="510" spans="2:65" s="1" customFormat="1" ht="11.25">
      <c r="B510" s="33"/>
      <c r="D510" s="148" t="s">
        <v>199</v>
      </c>
      <c r="F510" s="149" t="s">
        <v>1003</v>
      </c>
      <c r="I510" s="150"/>
      <c r="L510" s="33"/>
      <c r="M510" s="151"/>
      <c r="T510" s="54"/>
      <c r="AT510" s="18" t="s">
        <v>199</v>
      </c>
      <c r="AU510" s="18" t="s">
        <v>80</v>
      </c>
    </row>
    <row r="511" spans="2:65" s="14" customFormat="1" ht="11.25">
      <c r="B511" s="167"/>
      <c r="D511" s="153" t="s">
        <v>201</v>
      </c>
      <c r="E511" s="168" t="s">
        <v>19</v>
      </c>
      <c r="F511" s="169" t="s">
        <v>1558</v>
      </c>
      <c r="H511" s="168" t="s">
        <v>19</v>
      </c>
      <c r="I511" s="170"/>
      <c r="L511" s="167"/>
      <c r="M511" s="171"/>
      <c r="T511" s="172"/>
      <c r="AT511" s="168" t="s">
        <v>201</v>
      </c>
      <c r="AU511" s="168" t="s">
        <v>80</v>
      </c>
      <c r="AV511" s="14" t="s">
        <v>78</v>
      </c>
      <c r="AW511" s="14" t="s">
        <v>33</v>
      </c>
      <c r="AX511" s="14" t="s">
        <v>71</v>
      </c>
      <c r="AY511" s="168" t="s">
        <v>191</v>
      </c>
    </row>
    <row r="512" spans="2:65" s="12" customFormat="1" ht="11.25">
      <c r="B512" s="152"/>
      <c r="D512" s="153" t="s">
        <v>201</v>
      </c>
      <c r="E512" s="154" t="s">
        <v>19</v>
      </c>
      <c r="F512" s="155" t="s">
        <v>2229</v>
      </c>
      <c r="H512" s="156">
        <v>1.74</v>
      </c>
      <c r="I512" s="157"/>
      <c r="L512" s="152"/>
      <c r="M512" s="158"/>
      <c r="T512" s="159"/>
      <c r="AT512" s="154" t="s">
        <v>201</v>
      </c>
      <c r="AU512" s="154" t="s">
        <v>80</v>
      </c>
      <c r="AV512" s="12" t="s">
        <v>80</v>
      </c>
      <c r="AW512" s="12" t="s">
        <v>33</v>
      </c>
      <c r="AX512" s="12" t="s">
        <v>71</v>
      </c>
      <c r="AY512" s="154" t="s">
        <v>191</v>
      </c>
    </row>
    <row r="513" spans="2:65" s="13" customFormat="1" ht="11.25">
      <c r="B513" s="160"/>
      <c r="D513" s="153" t="s">
        <v>201</v>
      </c>
      <c r="E513" s="161" t="s">
        <v>19</v>
      </c>
      <c r="F513" s="162" t="s">
        <v>203</v>
      </c>
      <c r="H513" s="163">
        <v>1.74</v>
      </c>
      <c r="I513" s="164"/>
      <c r="L513" s="160"/>
      <c r="M513" s="165"/>
      <c r="T513" s="166"/>
      <c r="AT513" s="161" t="s">
        <v>201</v>
      </c>
      <c r="AU513" s="161" t="s">
        <v>80</v>
      </c>
      <c r="AV513" s="13" t="s">
        <v>197</v>
      </c>
      <c r="AW513" s="13" t="s">
        <v>33</v>
      </c>
      <c r="AX513" s="13" t="s">
        <v>78</v>
      </c>
      <c r="AY513" s="161" t="s">
        <v>191</v>
      </c>
    </row>
    <row r="514" spans="2:65" s="1" customFormat="1" ht="16.5" customHeight="1">
      <c r="B514" s="33"/>
      <c r="C514" s="134" t="s">
        <v>804</v>
      </c>
      <c r="D514" s="134" t="s">
        <v>193</v>
      </c>
      <c r="E514" s="135" t="s">
        <v>1005</v>
      </c>
      <c r="F514" s="136" t="s">
        <v>1006</v>
      </c>
      <c r="G514" s="137" t="s">
        <v>465</v>
      </c>
      <c r="H514" s="138">
        <v>1.74</v>
      </c>
      <c r="I514" s="139"/>
      <c r="J514" s="140">
        <f>ROUND(I514*H514,2)</f>
        <v>0</v>
      </c>
      <c r="K514" s="141"/>
      <c r="L514" s="33"/>
      <c r="M514" s="142" t="s">
        <v>19</v>
      </c>
      <c r="N514" s="143" t="s">
        <v>42</v>
      </c>
      <c r="P514" s="144">
        <f>O514*H514</f>
        <v>0</v>
      </c>
      <c r="Q514" s="144">
        <v>0</v>
      </c>
      <c r="R514" s="144">
        <f>Q514*H514</f>
        <v>0</v>
      </c>
      <c r="S514" s="144">
        <v>0</v>
      </c>
      <c r="T514" s="145">
        <f>S514*H514</f>
        <v>0</v>
      </c>
      <c r="AR514" s="146" t="s">
        <v>197</v>
      </c>
      <c r="AT514" s="146" t="s">
        <v>193</v>
      </c>
      <c r="AU514" s="146" t="s">
        <v>80</v>
      </c>
      <c r="AY514" s="18" t="s">
        <v>191</v>
      </c>
      <c r="BE514" s="147">
        <f>IF(N514="základní",J514,0)</f>
        <v>0</v>
      </c>
      <c r="BF514" s="147">
        <f>IF(N514="snížená",J514,0)</f>
        <v>0</v>
      </c>
      <c r="BG514" s="147">
        <f>IF(N514="zákl. přenesená",J514,0)</f>
        <v>0</v>
      </c>
      <c r="BH514" s="147">
        <f>IF(N514="sníž. přenesená",J514,0)</f>
        <v>0</v>
      </c>
      <c r="BI514" s="147">
        <f>IF(N514="nulová",J514,0)</f>
        <v>0</v>
      </c>
      <c r="BJ514" s="18" t="s">
        <v>78</v>
      </c>
      <c r="BK514" s="147">
        <f>ROUND(I514*H514,2)</f>
        <v>0</v>
      </c>
      <c r="BL514" s="18" t="s">
        <v>197</v>
      </c>
      <c r="BM514" s="146" t="s">
        <v>2231</v>
      </c>
    </row>
    <row r="515" spans="2:65" s="1" customFormat="1" ht="11.25">
      <c r="B515" s="33"/>
      <c r="D515" s="148" t="s">
        <v>199</v>
      </c>
      <c r="F515" s="149" t="s">
        <v>1008</v>
      </c>
      <c r="I515" s="150"/>
      <c r="L515" s="33"/>
      <c r="M515" s="151"/>
      <c r="T515" s="54"/>
      <c r="AT515" s="18" t="s">
        <v>199</v>
      </c>
      <c r="AU515" s="18" t="s">
        <v>80</v>
      </c>
    </row>
    <row r="516" spans="2:65" s="12" customFormat="1" ht="11.25">
      <c r="B516" s="152"/>
      <c r="D516" s="153" t="s">
        <v>201</v>
      </c>
      <c r="E516" s="154" t="s">
        <v>19</v>
      </c>
      <c r="F516" s="155" t="s">
        <v>2120</v>
      </c>
      <c r="H516" s="156">
        <v>1.74</v>
      </c>
      <c r="I516" s="157"/>
      <c r="L516" s="152"/>
      <c r="M516" s="158"/>
      <c r="T516" s="159"/>
      <c r="AT516" s="154" t="s">
        <v>201</v>
      </c>
      <c r="AU516" s="154" t="s">
        <v>80</v>
      </c>
      <c r="AV516" s="12" t="s">
        <v>80</v>
      </c>
      <c r="AW516" s="12" t="s">
        <v>33</v>
      </c>
      <c r="AX516" s="12" t="s">
        <v>78</v>
      </c>
      <c r="AY516" s="154" t="s">
        <v>191</v>
      </c>
    </row>
    <row r="517" spans="2:65" s="1" customFormat="1" ht="16.5" customHeight="1">
      <c r="B517" s="33"/>
      <c r="C517" s="134" t="s">
        <v>808</v>
      </c>
      <c r="D517" s="134" t="s">
        <v>193</v>
      </c>
      <c r="E517" s="135" t="s">
        <v>1010</v>
      </c>
      <c r="F517" s="136" t="s">
        <v>1011</v>
      </c>
      <c r="G517" s="137" t="s">
        <v>465</v>
      </c>
      <c r="H517" s="138">
        <v>1.2749999999999999</v>
      </c>
      <c r="I517" s="139"/>
      <c r="J517" s="140">
        <f>ROUND(I517*H517,2)</f>
        <v>0</v>
      </c>
      <c r="K517" s="141"/>
      <c r="L517" s="33"/>
      <c r="M517" s="142" t="s">
        <v>19</v>
      </c>
      <c r="N517" s="143" t="s">
        <v>42</v>
      </c>
      <c r="P517" s="144">
        <f>O517*H517</f>
        <v>0</v>
      </c>
      <c r="Q517" s="144">
        <v>0</v>
      </c>
      <c r="R517" s="144">
        <f>Q517*H517</f>
        <v>0</v>
      </c>
      <c r="S517" s="144">
        <v>0</v>
      </c>
      <c r="T517" s="145">
        <f>S517*H517</f>
        <v>0</v>
      </c>
      <c r="AR517" s="146" t="s">
        <v>197</v>
      </c>
      <c r="AT517" s="146" t="s">
        <v>193</v>
      </c>
      <c r="AU517" s="146" t="s">
        <v>80</v>
      </c>
      <c r="AY517" s="18" t="s">
        <v>191</v>
      </c>
      <c r="BE517" s="147">
        <f>IF(N517="základní",J517,0)</f>
        <v>0</v>
      </c>
      <c r="BF517" s="147">
        <f>IF(N517="snížená",J517,0)</f>
        <v>0</v>
      </c>
      <c r="BG517" s="147">
        <f>IF(N517="zákl. přenesená",J517,0)</f>
        <v>0</v>
      </c>
      <c r="BH517" s="147">
        <f>IF(N517="sníž. přenesená",J517,0)</f>
        <v>0</v>
      </c>
      <c r="BI517" s="147">
        <f>IF(N517="nulová",J517,0)</f>
        <v>0</v>
      </c>
      <c r="BJ517" s="18" t="s">
        <v>78</v>
      </c>
      <c r="BK517" s="147">
        <f>ROUND(I517*H517,2)</f>
        <v>0</v>
      </c>
      <c r="BL517" s="18" t="s">
        <v>197</v>
      </c>
      <c r="BM517" s="146" t="s">
        <v>2232</v>
      </c>
    </row>
    <row r="518" spans="2:65" s="1" customFormat="1" ht="126.75">
      <c r="B518" s="33"/>
      <c r="D518" s="153" t="s">
        <v>498</v>
      </c>
      <c r="F518" s="194" t="s">
        <v>499</v>
      </c>
      <c r="I518" s="150"/>
      <c r="L518" s="33"/>
      <c r="M518" s="151"/>
      <c r="T518" s="54"/>
      <c r="AT518" s="18" t="s">
        <v>498</v>
      </c>
      <c r="AU518" s="18" t="s">
        <v>80</v>
      </c>
    </row>
    <row r="519" spans="2:65" s="12" customFormat="1" ht="11.25">
      <c r="B519" s="152"/>
      <c r="D519" s="153" t="s">
        <v>201</v>
      </c>
      <c r="E519" s="154" t="s">
        <v>19</v>
      </c>
      <c r="F519" s="155" t="s">
        <v>2233</v>
      </c>
      <c r="H519" s="156">
        <v>1.2749999999999999</v>
      </c>
      <c r="I519" s="157"/>
      <c r="L519" s="152"/>
      <c r="M519" s="158"/>
      <c r="T519" s="159"/>
      <c r="AT519" s="154" t="s">
        <v>201</v>
      </c>
      <c r="AU519" s="154" t="s">
        <v>80</v>
      </c>
      <c r="AV519" s="12" t="s">
        <v>80</v>
      </c>
      <c r="AW519" s="12" t="s">
        <v>33</v>
      </c>
      <c r="AX519" s="12" t="s">
        <v>78</v>
      </c>
      <c r="AY519" s="154" t="s">
        <v>191</v>
      </c>
    </row>
    <row r="520" spans="2:65" s="1" customFormat="1" ht="33.75" customHeight="1">
      <c r="B520" s="33"/>
      <c r="C520" s="134" t="s">
        <v>813</v>
      </c>
      <c r="D520" s="134" t="s">
        <v>193</v>
      </c>
      <c r="E520" s="135" t="s">
        <v>1016</v>
      </c>
      <c r="F520" s="136" t="s">
        <v>1017</v>
      </c>
      <c r="G520" s="137" t="s">
        <v>465</v>
      </c>
      <c r="H520" s="138">
        <v>7.452</v>
      </c>
      <c r="I520" s="139"/>
      <c r="J520" s="140">
        <f>ROUND(I520*H520,2)</f>
        <v>0</v>
      </c>
      <c r="K520" s="141"/>
      <c r="L520" s="33"/>
      <c r="M520" s="142" t="s">
        <v>19</v>
      </c>
      <c r="N520" s="143" t="s">
        <v>42</v>
      </c>
      <c r="P520" s="144">
        <f>O520*H520</f>
        <v>0</v>
      </c>
      <c r="Q520" s="144">
        <v>0</v>
      </c>
      <c r="R520" s="144">
        <f>Q520*H520</f>
        <v>0</v>
      </c>
      <c r="S520" s="144">
        <v>0</v>
      </c>
      <c r="T520" s="145">
        <f>S520*H520</f>
        <v>0</v>
      </c>
      <c r="AR520" s="146" t="s">
        <v>197</v>
      </c>
      <c r="AT520" s="146" t="s">
        <v>193</v>
      </c>
      <c r="AU520" s="146" t="s">
        <v>80</v>
      </c>
      <c r="AY520" s="18" t="s">
        <v>191</v>
      </c>
      <c r="BE520" s="147">
        <f>IF(N520="základní",J520,0)</f>
        <v>0</v>
      </c>
      <c r="BF520" s="147">
        <f>IF(N520="snížená",J520,0)</f>
        <v>0</v>
      </c>
      <c r="BG520" s="147">
        <f>IF(N520="zákl. přenesená",J520,0)</f>
        <v>0</v>
      </c>
      <c r="BH520" s="147">
        <f>IF(N520="sníž. přenesená",J520,0)</f>
        <v>0</v>
      </c>
      <c r="BI520" s="147">
        <f>IF(N520="nulová",J520,0)</f>
        <v>0</v>
      </c>
      <c r="BJ520" s="18" t="s">
        <v>78</v>
      </c>
      <c r="BK520" s="147">
        <f>ROUND(I520*H520,2)</f>
        <v>0</v>
      </c>
      <c r="BL520" s="18" t="s">
        <v>197</v>
      </c>
      <c r="BM520" s="146" t="s">
        <v>2234</v>
      </c>
    </row>
    <row r="521" spans="2:65" s="1" customFormat="1" ht="126.75">
      <c r="B521" s="33"/>
      <c r="D521" s="153" t="s">
        <v>498</v>
      </c>
      <c r="F521" s="194" t="s">
        <v>499</v>
      </c>
      <c r="I521" s="150"/>
      <c r="L521" s="33"/>
      <c r="M521" s="151"/>
      <c r="T521" s="54"/>
      <c r="AT521" s="18" t="s">
        <v>498</v>
      </c>
      <c r="AU521" s="18" t="s">
        <v>80</v>
      </c>
    </row>
    <row r="522" spans="2:65" s="12" customFormat="1" ht="11.25">
      <c r="B522" s="152"/>
      <c r="D522" s="153" t="s">
        <v>201</v>
      </c>
      <c r="E522" s="154" t="s">
        <v>19</v>
      </c>
      <c r="F522" s="155" t="s">
        <v>2235</v>
      </c>
      <c r="H522" s="156">
        <v>7.452</v>
      </c>
      <c r="I522" s="157"/>
      <c r="L522" s="152"/>
      <c r="M522" s="158"/>
      <c r="T522" s="159"/>
      <c r="AT522" s="154" t="s">
        <v>201</v>
      </c>
      <c r="AU522" s="154" t="s">
        <v>80</v>
      </c>
      <c r="AV522" s="12" t="s">
        <v>80</v>
      </c>
      <c r="AW522" s="12" t="s">
        <v>33</v>
      </c>
      <c r="AX522" s="12" t="s">
        <v>78</v>
      </c>
      <c r="AY522" s="154" t="s">
        <v>191</v>
      </c>
    </row>
    <row r="523" spans="2:65" s="1" customFormat="1" ht="16.5" customHeight="1">
      <c r="B523" s="33"/>
      <c r="C523" s="134" t="s">
        <v>817</v>
      </c>
      <c r="D523" s="134" t="s">
        <v>193</v>
      </c>
      <c r="E523" s="135" t="s">
        <v>1021</v>
      </c>
      <c r="F523" s="136" t="s">
        <v>1022</v>
      </c>
      <c r="G523" s="137" t="s">
        <v>465</v>
      </c>
      <c r="H523" s="138">
        <v>29.808</v>
      </c>
      <c r="I523" s="139"/>
      <c r="J523" s="140">
        <f>ROUND(I523*H523,2)</f>
        <v>0</v>
      </c>
      <c r="K523" s="141"/>
      <c r="L523" s="33"/>
      <c r="M523" s="142" t="s">
        <v>19</v>
      </c>
      <c r="N523" s="143" t="s">
        <v>42</v>
      </c>
      <c r="P523" s="144">
        <f>O523*H523</f>
        <v>0</v>
      </c>
      <c r="Q523" s="144">
        <v>0</v>
      </c>
      <c r="R523" s="144">
        <f>Q523*H523</f>
        <v>0</v>
      </c>
      <c r="S523" s="144">
        <v>0</v>
      </c>
      <c r="T523" s="145">
        <f>S523*H523</f>
        <v>0</v>
      </c>
      <c r="AR523" s="146" t="s">
        <v>197</v>
      </c>
      <c r="AT523" s="146" t="s">
        <v>193</v>
      </c>
      <c r="AU523" s="146" t="s">
        <v>80</v>
      </c>
      <c r="AY523" s="18" t="s">
        <v>191</v>
      </c>
      <c r="BE523" s="147">
        <f>IF(N523="základní",J523,0)</f>
        <v>0</v>
      </c>
      <c r="BF523" s="147">
        <f>IF(N523="snížená",J523,0)</f>
        <v>0</v>
      </c>
      <c r="BG523" s="147">
        <f>IF(N523="zákl. přenesená",J523,0)</f>
        <v>0</v>
      </c>
      <c r="BH523" s="147">
        <f>IF(N523="sníž. přenesená",J523,0)</f>
        <v>0</v>
      </c>
      <c r="BI523" s="147">
        <f>IF(N523="nulová",J523,0)</f>
        <v>0</v>
      </c>
      <c r="BJ523" s="18" t="s">
        <v>78</v>
      </c>
      <c r="BK523" s="147">
        <f>ROUND(I523*H523,2)</f>
        <v>0</v>
      </c>
      <c r="BL523" s="18" t="s">
        <v>197</v>
      </c>
      <c r="BM523" s="146" t="s">
        <v>2236</v>
      </c>
    </row>
    <row r="524" spans="2:65" s="1" customFormat="1" ht="126.75">
      <c r="B524" s="33"/>
      <c r="D524" s="153" t="s">
        <v>498</v>
      </c>
      <c r="F524" s="194" t="s">
        <v>499</v>
      </c>
      <c r="I524" s="150"/>
      <c r="L524" s="33"/>
      <c r="M524" s="151"/>
      <c r="T524" s="54"/>
      <c r="AT524" s="18" t="s">
        <v>498</v>
      </c>
      <c r="AU524" s="18" t="s">
        <v>80</v>
      </c>
    </row>
    <row r="525" spans="2:65" s="12" customFormat="1" ht="11.25">
      <c r="B525" s="152"/>
      <c r="D525" s="153" t="s">
        <v>201</v>
      </c>
      <c r="E525" s="154" t="s">
        <v>19</v>
      </c>
      <c r="F525" s="155" t="s">
        <v>2237</v>
      </c>
      <c r="H525" s="156">
        <v>29.808</v>
      </c>
      <c r="I525" s="157"/>
      <c r="L525" s="152"/>
      <c r="M525" s="158"/>
      <c r="T525" s="159"/>
      <c r="AT525" s="154" t="s">
        <v>201</v>
      </c>
      <c r="AU525" s="154" t="s">
        <v>80</v>
      </c>
      <c r="AV525" s="12" t="s">
        <v>80</v>
      </c>
      <c r="AW525" s="12" t="s">
        <v>33</v>
      </c>
      <c r="AX525" s="12" t="s">
        <v>78</v>
      </c>
      <c r="AY525" s="154" t="s">
        <v>191</v>
      </c>
    </row>
    <row r="526" spans="2:65" s="1" customFormat="1" ht="21.75" customHeight="1">
      <c r="B526" s="33"/>
      <c r="C526" s="134" t="s">
        <v>821</v>
      </c>
      <c r="D526" s="134" t="s">
        <v>193</v>
      </c>
      <c r="E526" s="135" t="s">
        <v>1026</v>
      </c>
      <c r="F526" s="136" t="s">
        <v>1027</v>
      </c>
      <c r="G526" s="137" t="s">
        <v>465</v>
      </c>
      <c r="H526" s="138">
        <v>1E-3</v>
      </c>
      <c r="I526" s="139"/>
      <c r="J526" s="140">
        <f>ROUND(I526*H526,2)</f>
        <v>0</v>
      </c>
      <c r="K526" s="141"/>
      <c r="L526" s="33"/>
      <c r="M526" s="142" t="s">
        <v>19</v>
      </c>
      <c r="N526" s="143" t="s">
        <v>42</v>
      </c>
      <c r="P526" s="144">
        <f>O526*H526</f>
        <v>0</v>
      </c>
      <c r="Q526" s="144">
        <v>0</v>
      </c>
      <c r="R526" s="144">
        <f>Q526*H526</f>
        <v>0</v>
      </c>
      <c r="S526" s="144">
        <v>0</v>
      </c>
      <c r="T526" s="145">
        <f>S526*H526</f>
        <v>0</v>
      </c>
      <c r="AR526" s="146" t="s">
        <v>197</v>
      </c>
      <c r="AT526" s="146" t="s">
        <v>193</v>
      </c>
      <c r="AU526" s="146" t="s">
        <v>80</v>
      </c>
      <c r="AY526" s="18" t="s">
        <v>191</v>
      </c>
      <c r="BE526" s="147">
        <f>IF(N526="základní",J526,0)</f>
        <v>0</v>
      </c>
      <c r="BF526" s="147">
        <f>IF(N526="snížená",J526,0)</f>
        <v>0</v>
      </c>
      <c r="BG526" s="147">
        <f>IF(N526="zákl. přenesená",J526,0)</f>
        <v>0</v>
      </c>
      <c r="BH526" s="147">
        <f>IF(N526="sníž. přenesená",J526,0)</f>
        <v>0</v>
      </c>
      <c r="BI526" s="147">
        <f>IF(N526="nulová",J526,0)</f>
        <v>0</v>
      </c>
      <c r="BJ526" s="18" t="s">
        <v>78</v>
      </c>
      <c r="BK526" s="147">
        <f>ROUND(I526*H526,2)</f>
        <v>0</v>
      </c>
      <c r="BL526" s="18" t="s">
        <v>197</v>
      </c>
      <c r="BM526" s="146" t="s">
        <v>2238</v>
      </c>
    </row>
    <row r="527" spans="2:65" s="1" customFormat="1" ht="126.75">
      <c r="B527" s="33"/>
      <c r="D527" s="153" t="s">
        <v>498</v>
      </c>
      <c r="F527" s="194" t="s">
        <v>499</v>
      </c>
      <c r="I527" s="150"/>
      <c r="L527" s="33"/>
      <c r="M527" s="151"/>
      <c r="T527" s="54"/>
      <c r="AT527" s="18" t="s">
        <v>498</v>
      </c>
      <c r="AU527" s="18" t="s">
        <v>80</v>
      </c>
    </row>
    <row r="528" spans="2:65" s="12" customFormat="1" ht="11.25">
      <c r="B528" s="152"/>
      <c r="D528" s="153" t="s">
        <v>201</v>
      </c>
      <c r="E528" s="154" t="s">
        <v>19</v>
      </c>
      <c r="F528" s="155" t="s">
        <v>12</v>
      </c>
      <c r="H528" s="156">
        <v>1E-3</v>
      </c>
      <c r="I528" s="157"/>
      <c r="L528" s="152"/>
      <c r="M528" s="158"/>
      <c r="T528" s="159"/>
      <c r="AT528" s="154" t="s">
        <v>201</v>
      </c>
      <c r="AU528" s="154" t="s">
        <v>80</v>
      </c>
      <c r="AV528" s="12" t="s">
        <v>80</v>
      </c>
      <c r="AW528" s="12" t="s">
        <v>33</v>
      </c>
      <c r="AX528" s="12" t="s">
        <v>78</v>
      </c>
      <c r="AY528" s="154" t="s">
        <v>191</v>
      </c>
    </row>
    <row r="529" spans="2:65" s="1" customFormat="1" ht="16.5" customHeight="1">
      <c r="B529" s="33"/>
      <c r="C529" s="134" t="s">
        <v>825</v>
      </c>
      <c r="D529" s="134" t="s">
        <v>193</v>
      </c>
      <c r="E529" s="135" t="s">
        <v>1031</v>
      </c>
      <c r="F529" s="136" t="s">
        <v>1032</v>
      </c>
      <c r="G529" s="137" t="s">
        <v>465</v>
      </c>
      <c r="H529" s="138">
        <v>6.1710000000000003</v>
      </c>
      <c r="I529" s="139"/>
      <c r="J529" s="140">
        <f>ROUND(I529*H529,2)</f>
        <v>0</v>
      </c>
      <c r="K529" s="141"/>
      <c r="L529" s="33"/>
      <c r="M529" s="142" t="s">
        <v>19</v>
      </c>
      <c r="N529" s="143" t="s">
        <v>42</v>
      </c>
      <c r="P529" s="144">
        <f>O529*H529</f>
        <v>0</v>
      </c>
      <c r="Q529" s="144">
        <v>0</v>
      </c>
      <c r="R529" s="144">
        <f>Q529*H529</f>
        <v>0</v>
      </c>
      <c r="S529" s="144">
        <v>0</v>
      </c>
      <c r="T529" s="145">
        <f>S529*H529</f>
        <v>0</v>
      </c>
      <c r="AR529" s="146" t="s">
        <v>197</v>
      </c>
      <c r="AT529" s="146" t="s">
        <v>193</v>
      </c>
      <c r="AU529" s="146" t="s">
        <v>80</v>
      </c>
      <c r="AY529" s="18" t="s">
        <v>191</v>
      </c>
      <c r="BE529" s="147">
        <f>IF(N529="základní",J529,0)</f>
        <v>0</v>
      </c>
      <c r="BF529" s="147">
        <f>IF(N529="snížená",J529,0)</f>
        <v>0</v>
      </c>
      <c r="BG529" s="147">
        <f>IF(N529="zákl. přenesená",J529,0)</f>
        <v>0</v>
      </c>
      <c r="BH529" s="147">
        <f>IF(N529="sníž. přenesená",J529,0)</f>
        <v>0</v>
      </c>
      <c r="BI529" s="147">
        <f>IF(N529="nulová",J529,0)</f>
        <v>0</v>
      </c>
      <c r="BJ529" s="18" t="s">
        <v>78</v>
      </c>
      <c r="BK529" s="147">
        <f>ROUND(I529*H529,2)</f>
        <v>0</v>
      </c>
      <c r="BL529" s="18" t="s">
        <v>197</v>
      </c>
      <c r="BM529" s="146" t="s">
        <v>2239</v>
      </c>
    </row>
    <row r="530" spans="2:65" s="1" customFormat="1" ht="126.75">
      <c r="B530" s="33"/>
      <c r="D530" s="153" t="s">
        <v>498</v>
      </c>
      <c r="F530" s="194" t="s">
        <v>499</v>
      </c>
      <c r="I530" s="150"/>
      <c r="L530" s="33"/>
      <c r="M530" s="151"/>
      <c r="T530" s="54"/>
      <c r="AT530" s="18" t="s">
        <v>498</v>
      </c>
      <c r="AU530" s="18" t="s">
        <v>80</v>
      </c>
    </row>
    <row r="531" spans="2:65" s="12" customFormat="1" ht="11.25">
      <c r="B531" s="152"/>
      <c r="D531" s="153" t="s">
        <v>201</v>
      </c>
      <c r="E531" s="154" t="s">
        <v>19</v>
      </c>
      <c r="F531" s="155" t="s">
        <v>2240</v>
      </c>
      <c r="H531" s="156">
        <v>6.1710000000000003</v>
      </c>
      <c r="I531" s="157"/>
      <c r="L531" s="152"/>
      <c r="M531" s="158"/>
      <c r="T531" s="159"/>
      <c r="AT531" s="154" t="s">
        <v>201</v>
      </c>
      <c r="AU531" s="154" t="s">
        <v>80</v>
      </c>
      <c r="AV531" s="12" t="s">
        <v>80</v>
      </c>
      <c r="AW531" s="12" t="s">
        <v>33</v>
      </c>
      <c r="AX531" s="12" t="s">
        <v>78</v>
      </c>
      <c r="AY531" s="154" t="s">
        <v>191</v>
      </c>
    </row>
    <row r="532" spans="2:65" s="11" customFormat="1" ht="22.9" customHeight="1">
      <c r="B532" s="122"/>
      <c r="D532" s="123" t="s">
        <v>70</v>
      </c>
      <c r="E532" s="132" t="s">
        <v>1035</v>
      </c>
      <c r="F532" s="132" t="s">
        <v>1036</v>
      </c>
      <c r="I532" s="125"/>
      <c r="J532" s="133">
        <f>BK532</f>
        <v>0</v>
      </c>
      <c r="L532" s="122"/>
      <c r="M532" s="127"/>
      <c r="P532" s="128">
        <f>SUM(P533:P540)</f>
        <v>0</v>
      </c>
      <c r="R532" s="128">
        <f>SUM(R533:R540)</f>
        <v>0</v>
      </c>
      <c r="T532" s="129">
        <f>SUM(T533:T540)</f>
        <v>0</v>
      </c>
      <c r="AR532" s="123" t="s">
        <v>78</v>
      </c>
      <c r="AT532" s="130" t="s">
        <v>70</v>
      </c>
      <c r="AU532" s="130" t="s">
        <v>78</v>
      </c>
      <c r="AY532" s="123" t="s">
        <v>191</v>
      </c>
      <c r="BK532" s="131">
        <f>SUM(BK533:BK540)</f>
        <v>0</v>
      </c>
    </row>
    <row r="533" spans="2:65" s="1" customFormat="1" ht="24.2" customHeight="1">
      <c r="B533" s="33"/>
      <c r="C533" s="134" t="s">
        <v>829</v>
      </c>
      <c r="D533" s="134" t="s">
        <v>193</v>
      </c>
      <c r="E533" s="135" t="s">
        <v>1038</v>
      </c>
      <c r="F533" s="136" t="s">
        <v>1039</v>
      </c>
      <c r="G533" s="137" t="s">
        <v>465</v>
      </c>
      <c r="H533" s="138">
        <v>9.7799999999999994</v>
      </c>
      <c r="I533" s="139"/>
      <c r="J533" s="140">
        <f>ROUND(I533*H533,2)</f>
        <v>0</v>
      </c>
      <c r="K533" s="141"/>
      <c r="L533" s="33"/>
      <c r="M533" s="142" t="s">
        <v>19</v>
      </c>
      <c r="N533" s="143" t="s">
        <v>42</v>
      </c>
      <c r="P533" s="144">
        <f>O533*H533</f>
        <v>0</v>
      </c>
      <c r="Q533" s="144">
        <v>0</v>
      </c>
      <c r="R533" s="144">
        <f>Q533*H533</f>
        <v>0</v>
      </c>
      <c r="S533" s="144">
        <v>0</v>
      </c>
      <c r="T533" s="145">
        <f>S533*H533</f>
        <v>0</v>
      </c>
      <c r="AR533" s="146" t="s">
        <v>197</v>
      </c>
      <c r="AT533" s="146" t="s">
        <v>193</v>
      </c>
      <c r="AU533" s="146" t="s">
        <v>80</v>
      </c>
      <c r="AY533" s="18" t="s">
        <v>191</v>
      </c>
      <c r="BE533" s="147">
        <f>IF(N533="základní",J533,0)</f>
        <v>0</v>
      </c>
      <c r="BF533" s="147">
        <f>IF(N533="snížená",J533,0)</f>
        <v>0</v>
      </c>
      <c r="BG533" s="147">
        <f>IF(N533="zákl. přenesená",J533,0)</f>
        <v>0</v>
      </c>
      <c r="BH533" s="147">
        <f>IF(N533="sníž. přenesená",J533,0)</f>
        <v>0</v>
      </c>
      <c r="BI533" s="147">
        <f>IF(N533="nulová",J533,0)</f>
        <v>0</v>
      </c>
      <c r="BJ533" s="18" t="s">
        <v>78</v>
      </c>
      <c r="BK533" s="147">
        <f>ROUND(I533*H533,2)</f>
        <v>0</v>
      </c>
      <c r="BL533" s="18" t="s">
        <v>197</v>
      </c>
      <c r="BM533" s="146" t="s">
        <v>2241</v>
      </c>
    </row>
    <row r="534" spans="2:65" s="1" customFormat="1" ht="11.25">
      <c r="B534" s="33"/>
      <c r="D534" s="148" t="s">
        <v>199</v>
      </c>
      <c r="F534" s="149" t="s">
        <v>1041</v>
      </c>
      <c r="I534" s="150"/>
      <c r="L534" s="33"/>
      <c r="M534" s="151"/>
      <c r="T534" s="54"/>
      <c r="AT534" s="18" t="s">
        <v>199</v>
      </c>
      <c r="AU534" s="18" t="s">
        <v>80</v>
      </c>
    </row>
    <row r="535" spans="2:65" s="1" customFormat="1" ht="24.2" customHeight="1">
      <c r="B535" s="33"/>
      <c r="C535" s="134" t="s">
        <v>834</v>
      </c>
      <c r="D535" s="134" t="s">
        <v>193</v>
      </c>
      <c r="E535" s="135" t="s">
        <v>1043</v>
      </c>
      <c r="F535" s="136" t="s">
        <v>1044</v>
      </c>
      <c r="G535" s="137" t="s">
        <v>465</v>
      </c>
      <c r="H535" s="138">
        <v>9.7799999999999994</v>
      </c>
      <c r="I535" s="139"/>
      <c r="J535" s="140">
        <f>ROUND(I535*H535,2)</f>
        <v>0</v>
      </c>
      <c r="K535" s="141"/>
      <c r="L535" s="33"/>
      <c r="M535" s="142" t="s">
        <v>19</v>
      </c>
      <c r="N535" s="143" t="s">
        <v>42</v>
      </c>
      <c r="P535" s="144">
        <f>O535*H535</f>
        <v>0</v>
      </c>
      <c r="Q535" s="144">
        <v>0</v>
      </c>
      <c r="R535" s="144">
        <f>Q535*H535</f>
        <v>0</v>
      </c>
      <c r="S535" s="144">
        <v>0</v>
      </c>
      <c r="T535" s="145">
        <f>S535*H535</f>
        <v>0</v>
      </c>
      <c r="AR535" s="146" t="s">
        <v>197</v>
      </c>
      <c r="AT535" s="146" t="s">
        <v>193</v>
      </c>
      <c r="AU535" s="146" t="s">
        <v>80</v>
      </c>
      <c r="AY535" s="18" t="s">
        <v>191</v>
      </c>
      <c r="BE535" s="147">
        <f>IF(N535="základní",J535,0)</f>
        <v>0</v>
      </c>
      <c r="BF535" s="147">
        <f>IF(N535="snížená",J535,0)</f>
        <v>0</v>
      </c>
      <c r="BG535" s="147">
        <f>IF(N535="zákl. přenesená",J535,0)</f>
        <v>0</v>
      </c>
      <c r="BH535" s="147">
        <f>IF(N535="sníž. přenesená",J535,0)</f>
        <v>0</v>
      </c>
      <c r="BI535" s="147">
        <f>IF(N535="nulová",J535,0)</f>
        <v>0</v>
      </c>
      <c r="BJ535" s="18" t="s">
        <v>78</v>
      </c>
      <c r="BK535" s="147">
        <f>ROUND(I535*H535,2)</f>
        <v>0</v>
      </c>
      <c r="BL535" s="18" t="s">
        <v>197</v>
      </c>
      <c r="BM535" s="146" t="s">
        <v>2242</v>
      </c>
    </row>
    <row r="536" spans="2:65" s="1" customFormat="1" ht="11.25">
      <c r="B536" s="33"/>
      <c r="D536" s="148" t="s">
        <v>199</v>
      </c>
      <c r="F536" s="149" t="s">
        <v>1046</v>
      </c>
      <c r="I536" s="150"/>
      <c r="L536" s="33"/>
      <c r="M536" s="151"/>
      <c r="T536" s="54"/>
      <c r="AT536" s="18" t="s">
        <v>199</v>
      </c>
      <c r="AU536" s="18" t="s">
        <v>80</v>
      </c>
    </row>
    <row r="537" spans="2:65" s="1" customFormat="1" ht="24.2" customHeight="1">
      <c r="B537" s="33"/>
      <c r="C537" s="134" t="s">
        <v>838</v>
      </c>
      <c r="D537" s="134" t="s">
        <v>193</v>
      </c>
      <c r="E537" s="135" t="s">
        <v>1048</v>
      </c>
      <c r="F537" s="136" t="s">
        <v>1049</v>
      </c>
      <c r="G537" s="137" t="s">
        <v>465</v>
      </c>
      <c r="H537" s="138">
        <v>6.2E-2</v>
      </c>
      <c r="I537" s="139"/>
      <c r="J537" s="140">
        <f>ROUND(I537*H537,2)</f>
        <v>0</v>
      </c>
      <c r="K537" s="141"/>
      <c r="L537" s="33"/>
      <c r="M537" s="142" t="s">
        <v>19</v>
      </c>
      <c r="N537" s="143" t="s">
        <v>42</v>
      </c>
      <c r="P537" s="144">
        <f>O537*H537</f>
        <v>0</v>
      </c>
      <c r="Q537" s="144">
        <v>0</v>
      </c>
      <c r="R537" s="144">
        <f>Q537*H537</f>
        <v>0</v>
      </c>
      <c r="S537" s="144">
        <v>0</v>
      </c>
      <c r="T537" s="145">
        <f>S537*H537</f>
        <v>0</v>
      </c>
      <c r="AR537" s="146" t="s">
        <v>197</v>
      </c>
      <c r="AT537" s="146" t="s">
        <v>193</v>
      </c>
      <c r="AU537" s="146" t="s">
        <v>80</v>
      </c>
      <c r="AY537" s="18" t="s">
        <v>191</v>
      </c>
      <c r="BE537" s="147">
        <f>IF(N537="základní",J537,0)</f>
        <v>0</v>
      </c>
      <c r="BF537" s="147">
        <f>IF(N537="snížená",J537,0)</f>
        <v>0</v>
      </c>
      <c r="BG537" s="147">
        <f>IF(N537="zákl. přenesená",J537,0)</f>
        <v>0</v>
      </c>
      <c r="BH537" s="147">
        <f>IF(N537="sníž. přenesená",J537,0)</f>
        <v>0</v>
      </c>
      <c r="BI537" s="147">
        <f>IF(N537="nulová",J537,0)</f>
        <v>0</v>
      </c>
      <c r="BJ537" s="18" t="s">
        <v>78</v>
      </c>
      <c r="BK537" s="147">
        <f>ROUND(I537*H537,2)</f>
        <v>0</v>
      </c>
      <c r="BL537" s="18" t="s">
        <v>197</v>
      </c>
      <c r="BM537" s="146" t="s">
        <v>2243</v>
      </c>
    </row>
    <row r="538" spans="2:65" s="1" customFormat="1" ht="11.25">
      <c r="B538" s="33"/>
      <c r="D538" s="148" t="s">
        <v>199</v>
      </c>
      <c r="F538" s="149" t="s">
        <v>1051</v>
      </c>
      <c r="I538" s="150"/>
      <c r="L538" s="33"/>
      <c r="M538" s="151"/>
      <c r="T538" s="54"/>
      <c r="AT538" s="18" t="s">
        <v>199</v>
      </c>
      <c r="AU538" s="18" t="s">
        <v>80</v>
      </c>
    </row>
    <row r="539" spans="2:65" s="1" customFormat="1" ht="24.2" customHeight="1">
      <c r="B539" s="33"/>
      <c r="C539" s="134" t="s">
        <v>842</v>
      </c>
      <c r="D539" s="134" t="s">
        <v>193</v>
      </c>
      <c r="E539" s="135" t="s">
        <v>1053</v>
      </c>
      <c r="F539" s="136" t="s">
        <v>1054</v>
      </c>
      <c r="G539" s="137" t="s">
        <v>465</v>
      </c>
      <c r="H539" s="138">
        <v>6.2E-2</v>
      </c>
      <c r="I539" s="139"/>
      <c r="J539" s="140">
        <f>ROUND(I539*H539,2)</f>
        <v>0</v>
      </c>
      <c r="K539" s="141"/>
      <c r="L539" s="33"/>
      <c r="M539" s="142" t="s">
        <v>19</v>
      </c>
      <c r="N539" s="143" t="s">
        <v>42</v>
      </c>
      <c r="P539" s="144">
        <f>O539*H539</f>
        <v>0</v>
      </c>
      <c r="Q539" s="144">
        <v>0</v>
      </c>
      <c r="R539" s="144">
        <f>Q539*H539</f>
        <v>0</v>
      </c>
      <c r="S539" s="144">
        <v>0</v>
      </c>
      <c r="T539" s="145">
        <f>S539*H539</f>
        <v>0</v>
      </c>
      <c r="AR539" s="146" t="s">
        <v>197</v>
      </c>
      <c r="AT539" s="146" t="s">
        <v>193</v>
      </c>
      <c r="AU539" s="146" t="s">
        <v>80</v>
      </c>
      <c r="AY539" s="18" t="s">
        <v>191</v>
      </c>
      <c r="BE539" s="147">
        <f>IF(N539="základní",J539,0)</f>
        <v>0</v>
      </c>
      <c r="BF539" s="147">
        <f>IF(N539="snížená",J539,0)</f>
        <v>0</v>
      </c>
      <c r="BG539" s="147">
        <f>IF(N539="zákl. přenesená",J539,0)</f>
        <v>0</v>
      </c>
      <c r="BH539" s="147">
        <f>IF(N539="sníž. přenesená",J539,0)</f>
        <v>0</v>
      </c>
      <c r="BI539" s="147">
        <f>IF(N539="nulová",J539,0)</f>
        <v>0</v>
      </c>
      <c r="BJ539" s="18" t="s">
        <v>78</v>
      </c>
      <c r="BK539" s="147">
        <f>ROUND(I539*H539,2)</f>
        <v>0</v>
      </c>
      <c r="BL539" s="18" t="s">
        <v>197</v>
      </c>
      <c r="BM539" s="146" t="s">
        <v>2244</v>
      </c>
    </row>
    <row r="540" spans="2:65" s="1" customFormat="1" ht="11.25">
      <c r="B540" s="33"/>
      <c r="D540" s="148" t="s">
        <v>199</v>
      </c>
      <c r="F540" s="149" t="s">
        <v>1056</v>
      </c>
      <c r="I540" s="150"/>
      <c r="L540" s="33"/>
      <c r="M540" s="151"/>
      <c r="T540" s="54"/>
      <c r="AT540" s="18" t="s">
        <v>199</v>
      </c>
      <c r="AU540" s="18" t="s">
        <v>80</v>
      </c>
    </row>
    <row r="541" spans="2:65" s="11" customFormat="1" ht="25.9" customHeight="1">
      <c r="B541" s="122"/>
      <c r="D541" s="123" t="s">
        <v>70</v>
      </c>
      <c r="E541" s="124" t="s">
        <v>1057</v>
      </c>
      <c r="F541" s="124" t="s">
        <v>1058</v>
      </c>
      <c r="I541" s="125"/>
      <c r="J541" s="126">
        <f>BK541</f>
        <v>0</v>
      </c>
      <c r="L541" s="122"/>
      <c r="M541" s="127"/>
      <c r="P541" s="128">
        <f>P542</f>
        <v>0</v>
      </c>
      <c r="R541" s="128">
        <f>R542</f>
        <v>0</v>
      </c>
      <c r="T541" s="129">
        <f>T542</f>
        <v>1.5375E-2</v>
      </c>
      <c r="AR541" s="123" t="s">
        <v>80</v>
      </c>
      <c r="AT541" s="130" t="s">
        <v>70</v>
      </c>
      <c r="AU541" s="130" t="s">
        <v>71</v>
      </c>
      <c r="AY541" s="123" t="s">
        <v>191</v>
      </c>
      <c r="BK541" s="131">
        <f>BK542</f>
        <v>0</v>
      </c>
    </row>
    <row r="542" spans="2:65" s="11" customFormat="1" ht="22.9" customHeight="1">
      <c r="B542" s="122"/>
      <c r="D542" s="123" t="s">
        <v>70</v>
      </c>
      <c r="E542" s="132" t="s">
        <v>1059</v>
      </c>
      <c r="F542" s="132" t="s">
        <v>1060</v>
      </c>
      <c r="I542" s="125"/>
      <c r="J542" s="133">
        <f>BK542</f>
        <v>0</v>
      </c>
      <c r="L542" s="122"/>
      <c r="M542" s="127"/>
      <c r="P542" s="128">
        <f>SUM(P543:P550)</f>
        <v>0</v>
      </c>
      <c r="R542" s="128">
        <f>SUM(R543:R550)</f>
        <v>0</v>
      </c>
      <c r="T542" s="129">
        <f>SUM(T543:T550)</f>
        <v>1.5375E-2</v>
      </c>
      <c r="AR542" s="123" t="s">
        <v>80</v>
      </c>
      <c r="AT542" s="130" t="s">
        <v>70</v>
      </c>
      <c r="AU542" s="130" t="s">
        <v>78</v>
      </c>
      <c r="AY542" s="123" t="s">
        <v>191</v>
      </c>
      <c r="BK542" s="131">
        <f>SUM(BK543:BK550)</f>
        <v>0</v>
      </c>
    </row>
    <row r="543" spans="2:65" s="1" customFormat="1" ht="16.5" customHeight="1">
      <c r="B543" s="33"/>
      <c r="C543" s="134" t="s">
        <v>846</v>
      </c>
      <c r="D543" s="134" t="s">
        <v>193</v>
      </c>
      <c r="E543" s="135" t="s">
        <v>1062</v>
      </c>
      <c r="F543" s="136" t="s">
        <v>1063</v>
      </c>
      <c r="G543" s="137" t="s">
        <v>228</v>
      </c>
      <c r="H543" s="138">
        <v>2.5</v>
      </c>
      <c r="I543" s="139"/>
      <c r="J543" s="140">
        <f>ROUND(I543*H543,2)</f>
        <v>0</v>
      </c>
      <c r="K543" s="141"/>
      <c r="L543" s="33"/>
      <c r="M543" s="142" t="s">
        <v>19</v>
      </c>
      <c r="N543" s="143" t="s">
        <v>42</v>
      </c>
      <c r="P543" s="144">
        <f>O543*H543</f>
        <v>0</v>
      </c>
      <c r="Q543" s="144">
        <v>0</v>
      </c>
      <c r="R543" s="144">
        <f>Q543*H543</f>
        <v>0</v>
      </c>
      <c r="S543" s="144">
        <v>2.1299999999999999E-3</v>
      </c>
      <c r="T543" s="145">
        <f>S543*H543</f>
        <v>5.3249999999999999E-3</v>
      </c>
      <c r="AR543" s="146" t="s">
        <v>291</v>
      </c>
      <c r="AT543" s="146" t="s">
        <v>193</v>
      </c>
      <c r="AU543" s="146" t="s">
        <v>80</v>
      </c>
      <c r="AY543" s="18" t="s">
        <v>191</v>
      </c>
      <c r="BE543" s="147">
        <f>IF(N543="základní",J543,0)</f>
        <v>0</v>
      </c>
      <c r="BF543" s="147">
        <f>IF(N543="snížená",J543,0)</f>
        <v>0</v>
      </c>
      <c r="BG543" s="147">
        <f>IF(N543="zákl. přenesená",J543,0)</f>
        <v>0</v>
      </c>
      <c r="BH543" s="147">
        <f>IF(N543="sníž. přenesená",J543,0)</f>
        <v>0</v>
      </c>
      <c r="BI543" s="147">
        <f>IF(N543="nulová",J543,0)</f>
        <v>0</v>
      </c>
      <c r="BJ543" s="18" t="s">
        <v>78</v>
      </c>
      <c r="BK543" s="147">
        <f>ROUND(I543*H543,2)</f>
        <v>0</v>
      </c>
      <c r="BL543" s="18" t="s">
        <v>291</v>
      </c>
      <c r="BM543" s="146" t="s">
        <v>2245</v>
      </c>
    </row>
    <row r="544" spans="2:65" s="1" customFormat="1" ht="11.25">
      <c r="B544" s="33"/>
      <c r="D544" s="148" t="s">
        <v>199</v>
      </c>
      <c r="F544" s="149" t="s">
        <v>1065</v>
      </c>
      <c r="I544" s="150"/>
      <c r="L544" s="33"/>
      <c r="M544" s="151"/>
      <c r="T544" s="54"/>
      <c r="AT544" s="18" t="s">
        <v>199</v>
      </c>
      <c r="AU544" s="18" t="s">
        <v>80</v>
      </c>
    </row>
    <row r="545" spans="2:65" s="12" customFormat="1" ht="11.25">
      <c r="B545" s="152"/>
      <c r="D545" s="153" t="s">
        <v>201</v>
      </c>
      <c r="E545" s="154" t="s">
        <v>19</v>
      </c>
      <c r="F545" s="155" t="s">
        <v>730</v>
      </c>
      <c r="H545" s="156">
        <v>2.5</v>
      </c>
      <c r="I545" s="157"/>
      <c r="L545" s="152"/>
      <c r="M545" s="158"/>
      <c r="T545" s="159"/>
      <c r="AT545" s="154" t="s">
        <v>201</v>
      </c>
      <c r="AU545" s="154" t="s">
        <v>80</v>
      </c>
      <c r="AV545" s="12" t="s">
        <v>80</v>
      </c>
      <c r="AW545" s="12" t="s">
        <v>33</v>
      </c>
      <c r="AX545" s="12" t="s">
        <v>71</v>
      </c>
      <c r="AY545" s="154" t="s">
        <v>191</v>
      </c>
    </row>
    <row r="546" spans="2:65" s="13" customFormat="1" ht="11.25">
      <c r="B546" s="160"/>
      <c r="D546" s="153" t="s">
        <v>201</v>
      </c>
      <c r="E546" s="161" t="s">
        <v>19</v>
      </c>
      <c r="F546" s="162" t="s">
        <v>203</v>
      </c>
      <c r="H546" s="163">
        <v>2.5</v>
      </c>
      <c r="I546" s="164"/>
      <c r="L546" s="160"/>
      <c r="M546" s="165"/>
      <c r="T546" s="166"/>
      <c r="AT546" s="161" t="s">
        <v>201</v>
      </c>
      <c r="AU546" s="161" t="s">
        <v>80</v>
      </c>
      <c r="AV546" s="13" t="s">
        <v>197</v>
      </c>
      <c r="AW546" s="13" t="s">
        <v>33</v>
      </c>
      <c r="AX546" s="13" t="s">
        <v>78</v>
      </c>
      <c r="AY546" s="161" t="s">
        <v>191</v>
      </c>
    </row>
    <row r="547" spans="2:65" s="1" customFormat="1" ht="16.5" customHeight="1">
      <c r="B547" s="33"/>
      <c r="C547" s="134" t="s">
        <v>851</v>
      </c>
      <c r="D547" s="134" t="s">
        <v>193</v>
      </c>
      <c r="E547" s="135" t="s">
        <v>1068</v>
      </c>
      <c r="F547" s="136" t="s">
        <v>1069</v>
      </c>
      <c r="G547" s="137" t="s">
        <v>228</v>
      </c>
      <c r="H547" s="138">
        <v>1.5</v>
      </c>
      <c r="I547" s="139"/>
      <c r="J547" s="140">
        <f>ROUND(I547*H547,2)</f>
        <v>0</v>
      </c>
      <c r="K547" s="141"/>
      <c r="L547" s="33"/>
      <c r="M547" s="142" t="s">
        <v>19</v>
      </c>
      <c r="N547" s="143" t="s">
        <v>42</v>
      </c>
      <c r="P547" s="144">
        <f>O547*H547</f>
        <v>0</v>
      </c>
      <c r="Q547" s="144">
        <v>0</v>
      </c>
      <c r="R547" s="144">
        <f>Q547*H547</f>
        <v>0</v>
      </c>
      <c r="S547" s="144">
        <v>6.7000000000000002E-3</v>
      </c>
      <c r="T547" s="145">
        <f>S547*H547</f>
        <v>1.005E-2</v>
      </c>
      <c r="AR547" s="146" t="s">
        <v>291</v>
      </c>
      <c r="AT547" s="146" t="s">
        <v>193</v>
      </c>
      <c r="AU547" s="146" t="s">
        <v>80</v>
      </c>
      <c r="AY547" s="18" t="s">
        <v>191</v>
      </c>
      <c r="BE547" s="147">
        <f>IF(N547="základní",J547,0)</f>
        <v>0</v>
      </c>
      <c r="BF547" s="147">
        <f>IF(N547="snížená",J547,0)</f>
        <v>0</v>
      </c>
      <c r="BG547" s="147">
        <f>IF(N547="zákl. přenesená",J547,0)</f>
        <v>0</v>
      </c>
      <c r="BH547" s="147">
        <f>IF(N547="sníž. přenesená",J547,0)</f>
        <v>0</v>
      </c>
      <c r="BI547" s="147">
        <f>IF(N547="nulová",J547,0)</f>
        <v>0</v>
      </c>
      <c r="BJ547" s="18" t="s">
        <v>78</v>
      </c>
      <c r="BK547" s="147">
        <f>ROUND(I547*H547,2)</f>
        <v>0</v>
      </c>
      <c r="BL547" s="18" t="s">
        <v>291</v>
      </c>
      <c r="BM547" s="146" t="s">
        <v>2246</v>
      </c>
    </row>
    <row r="548" spans="2:65" s="1" customFormat="1" ht="11.25">
      <c r="B548" s="33"/>
      <c r="D548" s="148" t="s">
        <v>199</v>
      </c>
      <c r="F548" s="149" t="s">
        <v>1071</v>
      </c>
      <c r="I548" s="150"/>
      <c r="L548" s="33"/>
      <c r="M548" s="151"/>
      <c r="T548" s="54"/>
      <c r="AT548" s="18" t="s">
        <v>199</v>
      </c>
      <c r="AU548" s="18" t="s">
        <v>80</v>
      </c>
    </row>
    <row r="549" spans="2:65" s="12" customFormat="1" ht="11.25">
      <c r="B549" s="152"/>
      <c r="D549" s="153" t="s">
        <v>201</v>
      </c>
      <c r="E549" s="154" t="s">
        <v>19</v>
      </c>
      <c r="F549" s="155" t="s">
        <v>1995</v>
      </c>
      <c r="H549" s="156">
        <v>1.5</v>
      </c>
      <c r="I549" s="157"/>
      <c r="L549" s="152"/>
      <c r="M549" s="158"/>
      <c r="T549" s="159"/>
      <c r="AT549" s="154" t="s">
        <v>201</v>
      </c>
      <c r="AU549" s="154" t="s">
        <v>80</v>
      </c>
      <c r="AV549" s="12" t="s">
        <v>80</v>
      </c>
      <c r="AW549" s="12" t="s">
        <v>33</v>
      </c>
      <c r="AX549" s="12" t="s">
        <v>71</v>
      </c>
      <c r="AY549" s="154" t="s">
        <v>191</v>
      </c>
    </row>
    <row r="550" spans="2:65" s="13" customFormat="1" ht="11.25">
      <c r="B550" s="160"/>
      <c r="D550" s="153" t="s">
        <v>201</v>
      </c>
      <c r="E550" s="161" t="s">
        <v>19</v>
      </c>
      <c r="F550" s="162" t="s">
        <v>203</v>
      </c>
      <c r="H550" s="163">
        <v>1.5</v>
      </c>
      <c r="I550" s="164"/>
      <c r="L550" s="160"/>
      <c r="M550" s="165"/>
      <c r="T550" s="166"/>
      <c r="AT550" s="161" t="s">
        <v>201</v>
      </c>
      <c r="AU550" s="161" t="s">
        <v>80</v>
      </c>
      <c r="AV550" s="13" t="s">
        <v>197</v>
      </c>
      <c r="AW550" s="13" t="s">
        <v>33</v>
      </c>
      <c r="AX550" s="13" t="s">
        <v>78</v>
      </c>
      <c r="AY550" s="161" t="s">
        <v>191</v>
      </c>
    </row>
    <row r="551" spans="2:65" s="11" customFormat="1" ht="25.9" customHeight="1">
      <c r="B551" s="122"/>
      <c r="D551" s="123" t="s">
        <v>70</v>
      </c>
      <c r="E551" s="124" t="s">
        <v>462</v>
      </c>
      <c r="F551" s="124" t="s">
        <v>1073</v>
      </c>
      <c r="I551" s="125"/>
      <c r="J551" s="126">
        <f>BK551</f>
        <v>0</v>
      </c>
      <c r="L551" s="122"/>
      <c r="M551" s="127"/>
      <c r="P551" s="128">
        <f>P552</f>
        <v>0</v>
      </c>
      <c r="R551" s="128">
        <f>R552</f>
        <v>1.5839999999999999</v>
      </c>
      <c r="T551" s="129">
        <f>T552</f>
        <v>0</v>
      </c>
      <c r="AR551" s="123" t="s">
        <v>148</v>
      </c>
      <c r="AT551" s="130" t="s">
        <v>70</v>
      </c>
      <c r="AU551" s="130" t="s">
        <v>71</v>
      </c>
      <c r="AY551" s="123" t="s">
        <v>191</v>
      </c>
      <c r="BK551" s="131">
        <f>BK552</f>
        <v>0</v>
      </c>
    </row>
    <row r="552" spans="2:65" s="11" customFormat="1" ht="22.9" customHeight="1">
      <c r="B552" s="122"/>
      <c r="D552" s="123" t="s">
        <v>70</v>
      </c>
      <c r="E552" s="132" t="s">
        <v>1074</v>
      </c>
      <c r="F552" s="132" t="s">
        <v>1075</v>
      </c>
      <c r="I552" s="125"/>
      <c r="J552" s="133">
        <f>BK552</f>
        <v>0</v>
      </c>
      <c r="L552" s="122"/>
      <c r="M552" s="127"/>
      <c r="P552" s="128">
        <f>SUM(P553:P556)</f>
        <v>0</v>
      </c>
      <c r="R552" s="128">
        <f>SUM(R553:R556)</f>
        <v>1.5839999999999999</v>
      </c>
      <c r="T552" s="129">
        <f>SUM(T553:T556)</f>
        <v>0</v>
      </c>
      <c r="AR552" s="123" t="s">
        <v>148</v>
      </c>
      <c r="AT552" s="130" t="s">
        <v>70</v>
      </c>
      <c r="AU552" s="130" t="s">
        <v>78</v>
      </c>
      <c r="AY552" s="123" t="s">
        <v>191</v>
      </c>
      <c r="BK552" s="131">
        <f>SUM(BK553:BK556)</f>
        <v>0</v>
      </c>
    </row>
    <row r="553" spans="2:65" s="1" customFormat="1" ht="24.2" customHeight="1">
      <c r="B553" s="33"/>
      <c r="C553" s="134" t="s">
        <v>856</v>
      </c>
      <c r="D553" s="134" t="s">
        <v>193</v>
      </c>
      <c r="E553" s="135" t="s">
        <v>1077</v>
      </c>
      <c r="F553" s="136" t="s">
        <v>1078</v>
      </c>
      <c r="G553" s="137" t="s">
        <v>228</v>
      </c>
      <c r="H553" s="138">
        <v>20</v>
      </c>
      <c r="I553" s="139"/>
      <c r="J553" s="140">
        <f>ROUND(I553*H553,2)</f>
        <v>0</v>
      </c>
      <c r="K553" s="141"/>
      <c r="L553" s="33"/>
      <c r="M553" s="142" t="s">
        <v>19</v>
      </c>
      <c r="N553" s="143" t="s">
        <v>42</v>
      </c>
      <c r="P553" s="144">
        <f>O553*H553</f>
        <v>0</v>
      </c>
      <c r="Q553" s="144">
        <v>0</v>
      </c>
      <c r="R553" s="144">
        <f>Q553*H553</f>
        <v>0</v>
      </c>
      <c r="S553" s="144">
        <v>0</v>
      </c>
      <c r="T553" s="145">
        <f>S553*H553</f>
        <v>0</v>
      </c>
      <c r="AR553" s="146" t="s">
        <v>611</v>
      </c>
      <c r="AT553" s="146" t="s">
        <v>193</v>
      </c>
      <c r="AU553" s="146" t="s">
        <v>80</v>
      </c>
      <c r="AY553" s="18" t="s">
        <v>191</v>
      </c>
      <c r="BE553" s="147">
        <f>IF(N553="základní",J553,0)</f>
        <v>0</v>
      </c>
      <c r="BF553" s="147">
        <f>IF(N553="snížená",J553,0)</f>
        <v>0</v>
      </c>
      <c r="BG553" s="147">
        <f>IF(N553="zákl. přenesená",J553,0)</f>
        <v>0</v>
      </c>
      <c r="BH553" s="147">
        <f>IF(N553="sníž. přenesená",J553,0)</f>
        <v>0</v>
      </c>
      <c r="BI553" s="147">
        <f>IF(N553="nulová",J553,0)</f>
        <v>0</v>
      </c>
      <c r="BJ553" s="18" t="s">
        <v>78</v>
      </c>
      <c r="BK553" s="147">
        <f>ROUND(I553*H553,2)</f>
        <v>0</v>
      </c>
      <c r="BL553" s="18" t="s">
        <v>611</v>
      </c>
      <c r="BM553" s="146" t="s">
        <v>2247</v>
      </c>
    </row>
    <row r="554" spans="2:65" s="1" customFormat="1" ht="11.25">
      <c r="B554" s="33"/>
      <c r="D554" s="148" t="s">
        <v>199</v>
      </c>
      <c r="F554" s="149" t="s">
        <v>1080</v>
      </c>
      <c r="I554" s="150"/>
      <c r="L554" s="33"/>
      <c r="M554" s="151"/>
      <c r="T554" s="54"/>
      <c r="AT554" s="18" t="s">
        <v>199</v>
      </c>
      <c r="AU554" s="18" t="s">
        <v>80</v>
      </c>
    </row>
    <row r="555" spans="2:65" s="1" customFormat="1" ht="16.5" customHeight="1">
      <c r="B555" s="33"/>
      <c r="C555" s="183" t="s">
        <v>861</v>
      </c>
      <c r="D555" s="183" t="s">
        <v>462</v>
      </c>
      <c r="E555" s="184" t="s">
        <v>1082</v>
      </c>
      <c r="F555" s="185" t="s">
        <v>1083</v>
      </c>
      <c r="G555" s="186" t="s">
        <v>228</v>
      </c>
      <c r="H555" s="187">
        <v>20</v>
      </c>
      <c r="I555" s="188"/>
      <c r="J555" s="189">
        <f>ROUND(I555*H555,2)</f>
        <v>0</v>
      </c>
      <c r="K555" s="190"/>
      <c r="L555" s="191"/>
      <c r="M555" s="192" t="s">
        <v>19</v>
      </c>
      <c r="N555" s="193" t="s">
        <v>42</v>
      </c>
      <c r="P555" s="144">
        <f>O555*H555</f>
        <v>0</v>
      </c>
      <c r="Q555" s="144">
        <v>0.06</v>
      </c>
      <c r="R555" s="144">
        <f>Q555*H555</f>
        <v>1.2</v>
      </c>
      <c r="S555" s="144">
        <v>0</v>
      </c>
      <c r="T555" s="145">
        <f>S555*H555</f>
        <v>0</v>
      </c>
      <c r="AR555" s="146" t="s">
        <v>236</v>
      </c>
      <c r="AT555" s="146" t="s">
        <v>462</v>
      </c>
      <c r="AU555" s="146" t="s">
        <v>80</v>
      </c>
      <c r="AY555" s="18" t="s">
        <v>191</v>
      </c>
      <c r="BE555" s="147">
        <f>IF(N555="základní",J555,0)</f>
        <v>0</v>
      </c>
      <c r="BF555" s="147">
        <f>IF(N555="snížená",J555,0)</f>
        <v>0</v>
      </c>
      <c r="BG555" s="147">
        <f>IF(N555="zákl. přenesená",J555,0)</f>
        <v>0</v>
      </c>
      <c r="BH555" s="147">
        <f>IF(N555="sníž. přenesená",J555,0)</f>
        <v>0</v>
      </c>
      <c r="BI555" s="147">
        <f>IF(N555="nulová",J555,0)</f>
        <v>0</v>
      </c>
      <c r="BJ555" s="18" t="s">
        <v>78</v>
      </c>
      <c r="BK555" s="147">
        <f>ROUND(I555*H555,2)</f>
        <v>0</v>
      </c>
      <c r="BL555" s="18" t="s">
        <v>197</v>
      </c>
      <c r="BM555" s="146" t="s">
        <v>2248</v>
      </c>
    </row>
    <row r="556" spans="2:65" s="1" customFormat="1" ht="16.5" customHeight="1">
      <c r="B556" s="33"/>
      <c r="C556" s="183" t="s">
        <v>866</v>
      </c>
      <c r="D556" s="183" t="s">
        <v>462</v>
      </c>
      <c r="E556" s="184" t="s">
        <v>1086</v>
      </c>
      <c r="F556" s="185" t="s">
        <v>1087</v>
      </c>
      <c r="G556" s="186" t="s">
        <v>595</v>
      </c>
      <c r="H556" s="187">
        <v>40</v>
      </c>
      <c r="I556" s="188"/>
      <c r="J556" s="189">
        <f>ROUND(I556*H556,2)</f>
        <v>0</v>
      </c>
      <c r="K556" s="190"/>
      <c r="L556" s="191"/>
      <c r="M556" s="195" t="s">
        <v>19</v>
      </c>
      <c r="N556" s="196" t="s">
        <v>42</v>
      </c>
      <c r="O556" s="197"/>
      <c r="P556" s="198">
        <f>O556*H556</f>
        <v>0</v>
      </c>
      <c r="Q556" s="198">
        <v>9.5999999999999992E-3</v>
      </c>
      <c r="R556" s="198">
        <f>Q556*H556</f>
        <v>0.38399999999999995</v>
      </c>
      <c r="S556" s="198">
        <v>0</v>
      </c>
      <c r="T556" s="199">
        <f>S556*H556</f>
        <v>0</v>
      </c>
      <c r="AR556" s="146" t="s">
        <v>236</v>
      </c>
      <c r="AT556" s="146" t="s">
        <v>462</v>
      </c>
      <c r="AU556" s="146" t="s">
        <v>80</v>
      </c>
      <c r="AY556" s="18" t="s">
        <v>191</v>
      </c>
      <c r="BE556" s="147">
        <f>IF(N556="základní",J556,0)</f>
        <v>0</v>
      </c>
      <c r="BF556" s="147">
        <f>IF(N556="snížená",J556,0)</f>
        <v>0</v>
      </c>
      <c r="BG556" s="147">
        <f>IF(N556="zákl. přenesená",J556,0)</f>
        <v>0</v>
      </c>
      <c r="BH556" s="147">
        <f>IF(N556="sníž. přenesená",J556,0)</f>
        <v>0</v>
      </c>
      <c r="BI556" s="147">
        <f>IF(N556="nulová",J556,0)</f>
        <v>0</v>
      </c>
      <c r="BJ556" s="18" t="s">
        <v>78</v>
      </c>
      <c r="BK556" s="147">
        <f>ROUND(I556*H556,2)</f>
        <v>0</v>
      </c>
      <c r="BL556" s="18" t="s">
        <v>197</v>
      </c>
      <c r="BM556" s="146" t="s">
        <v>2249</v>
      </c>
    </row>
    <row r="557" spans="2:65" s="1" customFormat="1" ht="6.95" customHeight="1">
      <c r="B557" s="42"/>
      <c r="C557" s="43"/>
      <c r="D557" s="43"/>
      <c r="E557" s="43"/>
      <c r="F557" s="43"/>
      <c r="G557" s="43"/>
      <c r="H557" s="43"/>
      <c r="I557" s="43"/>
      <c r="J557" s="43"/>
      <c r="K557" s="43"/>
      <c r="L557" s="33"/>
    </row>
  </sheetData>
  <sheetProtection algorithmName="SHA-512" hashValue="YVbJFX1YTMfTf4S63Wl78NGD/SvyVTQ3o3eoZivRdnAes0ct4r2uoC0m++gVxTqBZrDLxtz1+kkz68o3Jg4OFA==" saltValue="Y6tCYq2sWtSyCjzMz4l735wKjnwIRsu8887xfMRRCq3PZhXEBFzj/zRAR/U+aMxRvIZF3NNn6ZfmqvCjoHxOig==" spinCount="100000" sheet="1" objects="1" scenarios="1" formatColumns="0" formatRows="0" autoFilter="0"/>
  <autoFilter ref="C97:K556" xr:uid="{00000000-0009-0000-0000-000009000000}"/>
  <mergeCells count="12">
    <mergeCell ref="E90:H90"/>
    <mergeCell ref="L2:V2"/>
    <mergeCell ref="E50:H50"/>
    <mergeCell ref="E52:H52"/>
    <mergeCell ref="E54:H54"/>
    <mergeCell ref="E86:H86"/>
    <mergeCell ref="E88:H88"/>
    <mergeCell ref="E7:H7"/>
    <mergeCell ref="E9:H9"/>
    <mergeCell ref="E11:H11"/>
    <mergeCell ref="E20:H20"/>
    <mergeCell ref="E29:H29"/>
  </mergeCells>
  <hyperlinks>
    <hyperlink ref="F102" r:id="rId1" xr:uid="{00000000-0004-0000-0900-000000000000}"/>
    <hyperlink ref="F105" r:id="rId2" xr:uid="{00000000-0004-0000-0900-000001000000}"/>
    <hyperlink ref="F109" r:id="rId3" xr:uid="{00000000-0004-0000-0900-000002000000}"/>
    <hyperlink ref="F113" r:id="rId4" xr:uid="{00000000-0004-0000-0900-000003000000}"/>
    <hyperlink ref="F117" r:id="rId5" xr:uid="{00000000-0004-0000-0900-000004000000}"/>
    <hyperlink ref="F119" r:id="rId6" xr:uid="{00000000-0004-0000-0900-000005000000}"/>
    <hyperlink ref="F121" r:id="rId7" xr:uid="{00000000-0004-0000-0900-000006000000}"/>
    <hyperlink ref="F123" r:id="rId8" xr:uid="{00000000-0004-0000-0900-000007000000}"/>
    <hyperlink ref="F127" r:id="rId9" xr:uid="{00000000-0004-0000-0900-000008000000}"/>
    <hyperlink ref="F134" r:id="rId10" xr:uid="{00000000-0004-0000-0900-000009000000}"/>
    <hyperlink ref="F144" r:id="rId11" xr:uid="{00000000-0004-0000-0900-00000A000000}"/>
    <hyperlink ref="F154" r:id="rId12" xr:uid="{00000000-0004-0000-0900-00000B000000}"/>
    <hyperlink ref="F164" r:id="rId13" xr:uid="{00000000-0004-0000-0900-00000C000000}"/>
    <hyperlink ref="F174" r:id="rId14" xr:uid="{00000000-0004-0000-0900-00000D000000}"/>
    <hyperlink ref="F184" r:id="rId15" xr:uid="{00000000-0004-0000-0900-00000E000000}"/>
    <hyperlink ref="F188" r:id="rId16" xr:uid="{00000000-0004-0000-0900-00000F000000}"/>
    <hyperlink ref="F194" r:id="rId17" xr:uid="{00000000-0004-0000-0900-000010000000}"/>
    <hyperlink ref="F196" r:id="rId18" xr:uid="{00000000-0004-0000-0900-000011000000}"/>
    <hyperlink ref="F203" r:id="rId19" xr:uid="{00000000-0004-0000-0900-000012000000}"/>
    <hyperlink ref="F216" r:id="rId20" xr:uid="{00000000-0004-0000-0900-000013000000}"/>
    <hyperlink ref="F229" r:id="rId21" xr:uid="{00000000-0004-0000-0900-000014000000}"/>
    <hyperlink ref="F239" r:id="rId22" xr:uid="{00000000-0004-0000-0900-000015000000}"/>
    <hyperlink ref="F249" r:id="rId23" xr:uid="{00000000-0004-0000-0900-000016000000}"/>
    <hyperlink ref="F261" r:id="rId24" xr:uid="{00000000-0004-0000-0900-000017000000}"/>
    <hyperlink ref="F272" r:id="rId25" xr:uid="{00000000-0004-0000-0900-000018000000}"/>
    <hyperlink ref="F308" r:id="rId26" xr:uid="{00000000-0004-0000-0900-000019000000}"/>
    <hyperlink ref="F315" r:id="rId27" xr:uid="{00000000-0004-0000-0900-00001A000000}"/>
    <hyperlink ref="F319" r:id="rId28" xr:uid="{00000000-0004-0000-0900-00001B000000}"/>
    <hyperlink ref="F324" r:id="rId29" xr:uid="{00000000-0004-0000-0900-00001C000000}"/>
    <hyperlink ref="F329" r:id="rId30" xr:uid="{00000000-0004-0000-0900-00001D000000}"/>
    <hyperlink ref="F332" r:id="rId31" xr:uid="{00000000-0004-0000-0900-00001E000000}"/>
    <hyperlink ref="F337" r:id="rId32" xr:uid="{00000000-0004-0000-0900-00001F000000}"/>
    <hyperlink ref="F343" r:id="rId33" xr:uid="{00000000-0004-0000-0900-000020000000}"/>
    <hyperlink ref="F347" r:id="rId34" xr:uid="{00000000-0004-0000-0900-000021000000}"/>
    <hyperlink ref="F356" r:id="rId35" xr:uid="{00000000-0004-0000-0900-000022000000}"/>
    <hyperlink ref="F366" r:id="rId36" xr:uid="{00000000-0004-0000-0900-000023000000}"/>
    <hyperlink ref="F370" r:id="rId37" xr:uid="{00000000-0004-0000-0900-000024000000}"/>
    <hyperlink ref="F380" r:id="rId38" xr:uid="{00000000-0004-0000-0900-000025000000}"/>
    <hyperlink ref="F384" r:id="rId39" xr:uid="{00000000-0004-0000-0900-000026000000}"/>
    <hyperlink ref="F388" r:id="rId40" xr:uid="{00000000-0004-0000-0900-000027000000}"/>
    <hyperlink ref="F393" r:id="rId41" xr:uid="{00000000-0004-0000-0900-000028000000}"/>
    <hyperlink ref="F398" r:id="rId42" xr:uid="{00000000-0004-0000-0900-000029000000}"/>
    <hyperlink ref="F402" r:id="rId43" xr:uid="{00000000-0004-0000-0900-00002A000000}"/>
    <hyperlink ref="F408" r:id="rId44" xr:uid="{00000000-0004-0000-0900-00002B000000}"/>
    <hyperlink ref="F414" r:id="rId45" xr:uid="{00000000-0004-0000-0900-00002C000000}"/>
    <hyperlink ref="F420" r:id="rId46" xr:uid="{00000000-0004-0000-0900-00002D000000}"/>
    <hyperlink ref="F425" r:id="rId47" xr:uid="{00000000-0004-0000-0900-00002E000000}"/>
    <hyperlink ref="F429" r:id="rId48" xr:uid="{00000000-0004-0000-0900-00002F000000}"/>
    <hyperlink ref="F437" r:id="rId49" xr:uid="{00000000-0004-0000-0900-000030000000}"/>
    <hyperlink ref="F449" r:id="rId50" xr:uid="{00000000-0004-0000-0900-000031000000}"/>
    <hyperlink ref="F451" r:id="rId51" xr:uid="{00000000-0004-0000-0900-000032000000}"/>
    <hyperlink ref="F454" r:id="rId52" xr:uid="{00000000-0004-0000-0900-000033000000}"/>
    <hyperlink ref="F457" r:id="rId53" xr:uid="{00000000-0004-0000-0900-000034000000}"/>
    <hyperlink ref="F469" r:id="rId54" xr:uid="{00000000-0004-0000-0900-000035000000}"/>
    <hyperlink ref="F473" r:id="rId55" xr:uid="{00000000-0004-0000-0900-000036000000}"/>
    <hyperlink ref="F480" r:id="rId56" xr:uid="{00000000-0004-0000-0900-000037000000}"/>
    <hyperlink ref="F489" r:id="rId57" xr:uid="{00000000-0004-0000-0900-000038000000}"/>
    <hyperlink ref="F491" r:id="rId58" xr:uid="{00000000-0004-0000-0900-000039000000}"/>
    <hyperlink ref="F494" r:id="rId59" xr:uid="{00000000-0004-0000-0900-00003A000000}"/>
    <hyperlink ref="F500" r:id="rId60" xr:uid="{00000000-0004-0000-0900-00003B000000}"/>
    <hyperlink ref="F505" r:id="rId61" xr:uid="{00000000-0004-0000-0900-00003C000000}"/>
    <hyperlink ref="F510" r:id="rId62" xr:uid="{00000000-0004-0000-0900-00003D000000}"/>
    <hyperlink ref="F515" r:id="rId63" xr:uid="{00000000-0004-0000-0900-00003E000000}"/>
    <hyperlink ref="F534" r:id="rId64" xr:uid="{00000000-0004-0000-0900-00003F000000}"/>
    <hyperlink ref="F536" r:id="rId65" xr:uid="{00000000-0004-0000-0900-000040000000}"/>
    <hyperlink ref="F538" r:id="rId66" xr:uid="{00000000-0004-0000-0900-000041000000}"/>
    <hyperlink ref="F540" r:id="rId67" xr:uid="{00000000-0004-0000-0900-000042000000}"/>
    <hyperlink ref="F544" r:id="rId68" xr:uid="{00000000-0004-0000-0900-000043000000}"/>
    <hyperlink ref="F548" r:id="rId69" xr:uid="{00000000-0004-0000-0900-000044000000}"/>
    <hyperlink ref="F554" r:id="rId70" xr:uid="{00000000-0004-0000-0900-000045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7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2:BM57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8" t="s">
        <v>115</v>
      </c>
      <c r="AZ2" s="91" t="s">
        <v>2250</v>
      </c>
      <c r="BA2" s="91" t="s">
        <v>2251</v>
      </c>
      <c r="BB2" s="91" t="s">
        <v>196</v>
      </c>
      <c r="BC2" s="91" t="s">
        <v>2252</v>
      </c>
      <c r="BD2" s="91" t="s">
        <v>148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  <c r="AZ3" s="91" t="s">
        <v>2253</v>
      </c>
      <c r="BA3" s="91" t="s">
        <v>2254</v>
      </c>
      <c r="BB3" s="91" t="s">
        <v>196</v>
      </c>
      <c r="BC3" s="91" t="s">
        <v>2255</v>
      </c>
      <c r="BD3" s="91" t="s">
        <v>148</v>
      </c>
    </row>
    <row r="4" spans="2:56" ht="24.95" customHeight="1">
      <c r="B4" s="21"/>
      <c r="D4" s="22" t="s">
        <v>152</v>
      </c>
      <c r="L4" s="21"/>
      <c r="M4" s="92" t="s">
        <v>10</v>
      </c>
      <c r="AT4" s="18" t="s">
        <v>4</v>
      </c>
      <c r="AZ4" s="91" t="s">
        <v>2256</v>
      </c>
      <c r="BA4" s="91" t="s">
        <v>2257</v>
      </c>
      <c r="BB4" s="91" t="s">
        <v>146</v>
      </c>
      <c r="BC4" s="91" t="s">
        <v>2258</v>
      </c>
      <c r="BD4" s="91" t="s">
        <v>148</v>
      </c>
    </row>
    <row r="5" spans="2:56" ht="6.95" customHeight="1">
      <c r="B5" s="21"/>
      <c r="L5" s="21"/>
      <c r="AZ5" s="91" t="s">
        <v>2259</v>
      </c>
      <c r="BA5" s="91" t="s">
        <v>2260</v>
      </c>
      <c r="BB5" s="91" t="s">
        <v>146</v>
      </c>
      <c r="BC5" s="91" t="s">
        <v>2261</v>
      </c>
      <c r="BD5" s="91" t="s">
        <v>148</v>
      </c>
    </row>
    <row r="6" spans="2:56" ht="12" customHeight="1">
      <c r="B6" s="21"/>
      <c r="D6" s="28" t="s">
        <v>16</v>
      </c>
      <c r="L6" s="21"/>
      <c r="AZ6" s="91" t="s">
        <v>2262</v>
      </c>
      <c r="BA6" s="91" t="s">
        <v>2263</v>
      </c>
      <c r="BB6" s="91" t="s">
        <v>146</v>
      </c>
      <c r="BC6" s="91" t="s">
        <v>2264</v>
      </c>
      <c r="BD6" s="91" t="s">
        <v>148</v>
      </c>
    </row>
    <row r="7" spans="2:56" ht="16.5" customHeight="1">
      <c r="B7" s="21"/>
      <c r="E7" s="342" t="str">
        <f>'Rekapitulace stavby'!K6</f>
        <v>Velké Meziříčí, náměstí - Rekonstrukce vodovodu a kanalizace</v>
      </c>
      <c r="F7" s="343"/>
      <c r="G7" s="343"/>
      <c r="H7" s="343"/>
      <c r="L7" s="21"/>
      <c r="AZ7" s="91" t="s">
        <v>2265</v>
      </c>
      <c r="BA7" s="91" t="s">
        <v>2266</v>
      </c>
      <c r="BB7" s="91" t="s">
        <v>146</v>
      </c>
      <c r="BC7" s="91" t="s">
        <v>2267</v>
      </c>
      <c r="BD7" s="91" t="s">
        <v>148</v>
      </c>
    </row>
    <row r="8" spans="2:56" ht="12" customHeight="1">
      <c r="B8" s="21"/>
      <c r="D8" s="28" t="s">
        <v>153</v>
      </c>
      <c r="L8" s="21"/>
      <c r="AZ8" s="91" t="s">
        <v>2268</v>
      </c>
      <c r="BA8" s="91" t="s">
        <v>2269</v>
      </c>
      <c r="BB8" s="91" t="s">
        <v>146</v>
      </c>
      <c r="BC8" s="91" t="s">
        <v>2270</v>
      </c>
      <c r="BD8" s="91" t="s">
        <v>148</v>
      </c>
    </row>
    <row r="9" spans="2:56" s="1" customFormat="1" ht="16.5" customHeight="1">
      <c r="B9" s="33"/>
      <c r="E9" s="342" t="s">
        <v>2271</v>
      </c>
      <c r="F9" s="344"/>
      <c r="G9" s="344"/>
      <c r="H9" s="344"/>
      <c r="L9" s="33"/>
      <c r="AZ9" s="91" t="s">
        <v>2272</v>
      </c>
      <c r="BA9" s="91" t="s">
        <v>2273</v>
      </c>
      <c r="BB9" s="91" t="s">
        <v>146</v>
      </c>
      <c r="BC9" s="91" t="s">
        <v>2274</v>
      </c>
      <c r="BD9" s="91" t="s">
        <v>148</v>
      </c>
    </row>
    <row r="10" spans="2:56" s="1" customFormat="1" ht="12" customHeight="1">
      <c r="B10" s="33"/>
      <c r="D10" s="28" t="s">
        <v>155</v>
      </c>
      <c r="L10" s="33"/>
      <c r="AZ10" s="91" t="s">
        <v>2275</v>
      </c>
      <c r="BA10" s="91" t="s">
        <v>2276</v>
      </c>
      <c r="BB10" s="91" t="s">
        <v>146</v>
      </c>
      <c r="BC10" s="91" t="s">
        <v>2277</v>
      </c>
      <c r="BD10" s="91" t="s">
        <v>148</v>
      </c>
    </row>
    <row r="11" spans="2:56" s="1" customFormat="1" ht="16.5" customHeight="1">
      <c r="B11" s="33"/>
      <c r="E11" s="306" t="s">
        <v>2278</v>
      </c>
      <c r="F11" s="344"/>
      <c r="G11" s="344"/>
      <c r="H11" s="344"/>
      <c r="L11" s="33"/>
      <c r="AZ11" s="91" t="s">
        <v>2279</v>
      </c>
      <c r="BA11" s="91" t="s">
        <v>2280</v>
      </c>
      <c r="BB11" s="91" t="s">
        <v>146</v>
      </c>
      <c r="BC11" s="91" t="s">
        <v>2281</v>
      </c>
      <c r="BD11" s="91" t="s">
        <v>148</v>
      </c>
    </row>
    <row r="12" spans="2:56" s="1" customFormat="1" ht="11.25">
      <c r="B12" s="33"/>
      <c r="L12" s="33"/>
    </row>
    <row r="13" spans="2:5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56" s="1" customFormat="1" ht="12" customHeight="1">
      <c r="B14" s="33"/>
      <c r="D14" s="28" t="s">
        <v>21</v>
      </c>
      <c r="F14" s="26" t="s">
        <v>22</v>
      </c>
      <c r="I14" s="28" t="s">
        <v>23</v>
      </c>
      <c r="J14" s="50" t="str">
        <f>'Rekapitulace stavby'!AN8</f>
        <v>11. 9. 2024</v>
      </c>
      <c r="L14" s="33"/>
    </row>
    <row r="15" spans="2:56" s="1" customFormat="1" ht="10.9" customHeight="1">
      <c r="B15" s="33"/>
      <c r="L15" s="33"/>
    </row>
    <row r="16" spans="2:56" s="1" customFormat="1" ht="12" customHeight="1">
      <c r="B16" s="33"/>
      <c r="D16" s="28" t="s">
        <v>25</v>
      </c>
      <c r="I16" s="28" t="s">
        <v>26</v>
      </c>
      <c r="J16" s="26" t="s">
        <v>19</v>
      </c>
      <c r="L16" s="33"/>
    </row>
    <row r="17" spans="2:12" s="1" customFormat="1" ht="18" customHeight="1">
      <c r="B17" s="33"/>
      <c r="E17" s="26" t="s">
        <v>27</v>
      </c>
      <c r="I17" s="28" t="s">
        <v>28</v>
      </c>
      <c r="J17" s="26" t="s">
        <v>19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29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5" t="str">
        <f>'Rekapitulace stavby'!E14</f>
        <v>Vyplň údaj</v>
      </c>
      <c r="F20" s="312"/>
      <c r="G20" s="312"/>
      <c r="H20" s="312"/>
      <c r="I20" s="28" t="s">
        <v>28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31</v>
      </c>
      <c r="I22" s="28" t="s">
        <v>26</v>
      </c>
      <c r="J22" s="26" t="s">
        <v>19</v>
      </c>
      <c r="L22" s="33"/>
    </row>
    <row r="23" spans="2:12" s="1" customFormat="1" ht="18" customHeight="1">
      <c r="B23" s="33"/>
      <c r="E23" s="26" t="s">
        <v>32</v>
      </c>
      <c r="I23" s="28" t="s">
        <v>28</v>
      </c>
      <c r="J23" s="26" t="s">
        <v>19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26</v>
      </c>
      <c r="J25" s="26" t="s">
        <v>19</v>
      </c>
      <c r="L25" s="33"/>
    </row>
    <row r="26" spans="2:12" s="1" customFormat="1" ht="18" customHeight="1">
      <c r="B26" s="33"/>
      <c r="E26" s="26" t="s">
        <v>32</v>
      </c>
      <c r="I26" s="28" t="s">
        <v>28</v>
      </c>
      <c r="J26" s="26" t="s">
        <v>19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35</v>
      </c>
      <c r="L28" s="33"/>
    </row>
    <row r="29" spans="2:12" s="7" customFormat="1" ht="16.5" customHeight="1">
      <c r="B29" s="93"/>
      <c r="E29" s="317" t="s">
        <v>19</v>
      </c>
      <c r="F29" s="317"/>
      <c r="G29" s="317"/>
      <c r="H29" s="317"/>
      <c r="L29" s="93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4" t="s">
        <v>37</v>
      </c>
      <c r="J32" s="64">
        <f>ROUND(J99,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39</v>
      </c>
      <c r="I34" s="36" t="s">
        <v>38</v>
      </c>
      <c r="J34" s="36" t="s">
        <v>40</v>
      </c>
      <c r="L34" s="33"/>
    </row>
    <row r="35" spans="2:12" s="1" customFormat="1" ht="14.45" customHeight="1">
      <c r="B35" s="33"/>
      <c r="D35" s="53" t="s">
        <v>41</v>
      </c>
      <c r="E35" s="28" t="s">
        <v>42</v>
      </c>
      <c r="F35" s="84">
        <f>ROUND((SUM(BE99:BE571)),  2)</f>
        <v>0</v>
      </c>
      <c r="I35" s="95">
        <v>0.21</v>
      </c>
      <c r="J35" s="84">
        <f>ROUND(((SUM(BE99:BE571))*I35),  2)</f>
        <v>0</v>
      </c>
      <c r="L35" s="33"/>
    </row>
    <row r="36" spans="2:12" s="1" customFormat="1" ht="14.45" customHeight="1">
      <c r="B36" s="33"/>
      <c r="E36" s="28" t="s">
        <v>43</v>
      </c>
      <c r="F36" s="84">
        <f>ROUND((SUM(BF99:BF571)),  2)</f>
        <v>0</v>
      </c>
      <c r="I36" s="95">
        <v>0.12</v>
      </c>
      <c r="J36" s="84">
        <f>ROUND(((SUM(BF99:BF571))*I36),  2)</f>
        <v>0</v>
      </c>
      <c r="L36" s="33"/>
    </row>
    <row r="37" spans="2:12" s="1" customFormat="1" ht="14.45" hidden="1" customHeight="1">
      <c r="B37" s="33"/>
      <c r="E37" s="28" t="s">
        <v>44</v>
      </c>
      <c r="F37" s="84">
        <f>ROUND((SUM(BG99:BG571)),  2)</f>
        <v>0</v>
      </c>
      <c r="I37" s="95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45</v>
      </c>
      <c r="F38" s="84">
        <f>ROUND((SUM(BH99:BH571)),  2)</f>
        <v>0</v>
      </c>
      <c r="I38" s="95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ROUND((SUM(BI99:BI571)),  2)</f>
        <v>0</v>
      </c>
      <c r="I39" s="95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6"/>
      <c r="D41" s="97" t="s">
        <v>47</v>
      </c>
      <c r="E41" s="55"/>
      <c r="F41" s="55"/>
      <c r="G41" s="98" t="s">
        <v>48</v>
      </c>
      <c r="H41" s="99" t="s">
        <v>49</v>
      </c>
      <c r="I41" s="55"/>
      <c r="J41" s="100">
        <f>SUM(J32:J39)</f>
        <v>0</v>
      </c>
      <c r="K41" s="101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159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42" t="str">
        <f>E7</f>
        <v>Velké Meziříčí, náměstí - Rekonstrukce vodovodu a kanalizace</v>
      </c>
      <c r="F50" s="343"/>
      <c r="G50" s="343"/>
      <c r="H50" s="343"/>
      <c r="L50" s="33"/>
    </row>
    <row r="51" spans="2:47" ht="12" customHeight="1">
      <c r="B51" s="21"/>
      <c r="C51" s="28" t="s">
        <v>153</v>
      </c>
      <c r="L51" s="21"/>
    </row>
    <row r="52" spans="2:47" s="1" customFormat="1" ht="16.5" customHeight="1">
      <c r="B52" s="33"/>
      <c r="E52" s="342" t="s">
        <v>2271</v>
      </c>
      <c r="F52" s="344"/>
      <c r="G52" s="344"/>
      <c r="H52" s="344"/>
      <c r="L52" s="33"/>
    </row>
    <row r="53" spans="2:47" s="1" customFormat="1" ht="12" customHeight="1">
      <c r="B53" s="33"/>
      <c r="C53" s="28" t="s">
        <v>155</v>
      </c>
      <c r="L53" s="33"/>
    </row>
    <row r="54" spans="2:47" s="1" customFormat="1" ht="16.5" customHeight="1">
      <c r="B54" s="33"/>
      <c r="E54" s="306" t="str">
        <f>E11</f>
        <v>SO 02-2 - Etapa 1 - Stoka 2</v>
      </c>
      <c r="F54" s="344"/>
      <c r="G54" s="344"/>
      <c r="H54" s="344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21</v>
      </c>
      <c r="F56" s="26" t="str">
        <f>F14</f>
        <v>Velké Meziříčí</v>
      </c>
      <c r="I56" s="28" t="s">
        <v>23</v>
      </c>
      <c r="J56" s="50" t="str">
        <f>IF(J14="","",J14)</f>
        <v>11. 9. 2024</v>
      </c>
      <c r="L56" s="33"/>
    </row>
    <row r="57" spans="2:47" s="1" customFormat="1" ht="6.95" customHeight="1">
      <c r="B57" s="33"/>
      <c r="L57" s="33"/>
    </row>
    <row r="58" spans="2:47" s="1" customFormat="1" ht="25.7" customHeight="1">
      <c r="B58" s="33"/>
      <c r="C58" s="28" t="s">
        <v>25</v>
      </c>
      <c r="F58" s="26" t="str">
        <f>E17</f>
        <v>SVK Žďársko</v>
      </c>
      <c r="I58" s="28" t="s">
        <v>31</v>
      </c>
      <c r="J58" s="31" t="str">
        <f>E23</f>
        <v>AQA CLEAN, Ing.Josef Novotný</v>
      </c>
      <c r="L58" s="33"/>
    </row>
    <row r="59" spans="2:47" s="1" customFormat="1" ht="25.7" customHeight="1">
      <c r="B59" s="33"/>
      <c r="C59" s="28" t="s">
        <v>29</v>
      </c>
      <c r="F59" s="26" t="str">
        <f>IF(E20="","",E20)</f>
        <v>Vyplň údaj</v>
      </c>
      <c r="I59" s="28" t="s">
        <v>34</v>
      </c>
      <c r="J59" s="31" t="str">
        <f>E26</f>
        <v>AQA CLEAN, Ing.Josef Novotný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2" t="s">
        <v>160</v>
      </c>
      <c r="D61" s="96"/>
      <c r="E61" s="96"/>
      <c r="F61" s="96"/>
      <c r="G61" s="96"/>
      <c r="H61" s="96"/>
      <c r="I61" s="96"/>
      <c r="J61" s="103" t="s">
        <v>161</v>
      </c>
      <c r="K61" s="96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4" t="s">
        <v>69</v>
      </c>
      <c r="J63" s="64">
        <f>J99</f>
        <v>0</v>
      </c>
      <c r="L63" s="33"/>
      <c r="AU63" s="18" t="s">
        <v>162</v>
      </c>
    </row>
    <row r="64" spans="2:47" s="8" customFormat="1" ht="24.95" customHeight="1">
      <c r="B64" s="105"/>
      <c r="D64" s="106" t="s">
        <v>163</v>
      </c>
      <c r="E64" s="107"/>
      <c r="F64" s="107"/>
      <c r="G64" s="107"/>
      <c r="H64" s="107"/>
      <c r="I64" s="107"/>
      <c r="J64" s="108">
        <f>J100</f>
        <v>0</v>
      </c>
      <c r="L64" s="105"/>
    </row>
    <row r="65" spans="2:12" s="9" customFormat="1" ht="19.899999999999999" customHeight="1">
      <c r="B65" s="109"/>
      <c r="D65" s="110" t="s">
        <v>164</v>
      </c>
      <c r="E65" s="111"/>
      <c r="F65" s="111"/>
      <c r="G65" s="111"/>
      <c r="H65" s="111"/>
      <c r="I65" s="111"/>
      <c r="J65" s="112">
        <f>J101</f>
        <v>0</v>
      </c>
      <c r="L65" s="109"/>
    </row>
    <row r="66" spans="2:12" s="9" customFormat="1" ht="19.899999999999999" customHeight="1">
      <c r="B66" s="109"/>
      <c r="D66" s="110" t="s">
        <v>165</v>
      </c>
      <c r="E66" s="111"/>
      <c r="F66" s="111"/>
      <c r="G66" s="111"/>
      <c r="H66" s="111"/>
      <c r="I66" s="111"/>
      <c r="J66" s="112">
        <f>J368</f>
        <v>0</v>
      </c>
      <c r="L66" s="109"/>
    </row>
    <row r="67" spans="2:12" s="9" customFormat="1" ht="19.899999999999999" customHeight="1">
      <c r="B67" s="109"/>
      <c r="D67" s="110" t="s">
        <v>2282</v>
      </c>
      <c r="E67" s="111"/>
      <c r="F67" s="111"/>
      <c r="G67" s="111"/>
      <c r="H67" s="111"/>
      <c r="I67" s="111"/>
      <c r="J67" s="112">
        <f>J371</f>
        <v>0</v>
      </c>
      <c r="L67" s="109"/>
    </row>
    <row r="68" spans="2:12" s="9" customFormat="1" ht="19.899999999999999" customHeight="1">
      <c r="B68" s="109"/>
      <c r="D68" s="110" t="s">
        <v>166</v>
      </c>
      <c r="E68" s="111"/>
      <c r="F68" s="111"/>
      <c r="G68" s="111"/>
      <c r="H68" s="111"/>
      <c r="I68" s="111"/>
      <c r="J68" s="112">
        <f>J377</f>
        <v>0</v>
      </c>
      <c r="L68" s="109"/>
    </row>
    <row r="69" spans="2:12" s="9" customFormat="1" ht="19.899999999999999" customHeight="1">
      <c r="B69" s="109"/>
      <c r="D69" s="110" t="s">
        <v>167</v>
      </c>
      <c r="E69" s="111"/>
      <c r="F69" s="111"/>
      <c r="G69" s="111"/>
      <c r="H69" s="111"/>
      <c r="I69" s="111"/>
      <c r="J69" s="112">
        <f>J423</f>
        <v>0</v>
      </c>
      <c r="L69" s="109"/>
    </row>
    <row r="70" spans="2:12" s="9" customFormat="1" ht="19.899999999999999" customHeight="1">
      <c r="B70" s="109"/>
      <c r="D70" s="110" t="s">
        <v>168</v>
      </c>
      <c r="E70" s="111"/>
      <c r="F70" s="111"/>
      <c r="G70" s="111"/>
      <c r="H70" s="111"/>
      <c r="I70" s="111"/>
      <c r="J70" s="112">
        <f>J437</f>
        <v>0</v>
      </c>
      <c r="L70" s="109"/>
    </row>
    <row r="71" spans="2:12" s="9" customFormat="1" ht="19.899999999999999" customHeight="1">
      <c r="B71" s="109"/>
      <c r="D71" s="110" t="s">
        <v>169</v>
      </c>
      <c r="E71" s="111"/>
      <c r="F71" s="111"/>
      <c r="G71" s="111"/>
      <c r="H71" s="111"/>
      <c r="I71" s="111"/>
      <c r="J71" s="112">
        <f>J517</f>
        <v>0</v>
      </c>
      <c r="L71" s="109"/>
    </row>
    <row r="72" spans="2:12" s="9" customFormat="1" ht="19.899999999999999" customHeight="1">
      <c r="B72" s="109"/>
      <c r="D72" s="110" t="s">
        <v>170</v>
      </c>
      <c r="E72" s="111"/>
      <c r="F72" s="111"/>
      <c r="G72" s="111"/>
      <c r="H72" s="111"/>
      <c r="I72" s="111"/>
      <c r="J72" s="112">
        <f>J530</f>
        <v>0</v>
      </c>
      <c r="L72" s="109"/>
    </row>
    <row r="73" spans="2:12" s="9" customFormat="1" ht="19.899999999999999" customHeight="1">
      <c r="B73" s="109"/>
      <c r="D73" s="110" t="s">
        <v>171</v>
      </c>
      <c r="E73" s="111"/>
      <c r="F73" s="111"/>
      <c r="G73" s="111"/>
      <c r="H73" s="111"/>
      <c r="I73" s="111"/>
      <c r="J73" s="112">
        <f>J553</f>
        <v>0</v>
      </c>
      <c r="L73" s="109"/>
    </row>
    <row r="74" spans="2:12" s="8" customFormat="1" ht="24.95" customHeight="1">
      <c r="B74" s="105"/>
      <c r="D74" s="106" t="s">
        <v>172</v>
      </c>
      <c r="E74" s="107"/>
      <c r="F74" s="107"/>
      <c r="G74" s="107"/>
      <c r="H74" s="107"/>
      <c r="I74" s="107"/>
      <c r="J74" s="108">
        <f>J558</f>
        <v>0</v>
      </c>
      <c r="L74" s="105"/>
    </row>
    <row r="75" spans="2:12" s="9" customFormat="1" ht="19.899999999999999" customHeight="1">
      <c r="B75" s="109"/>
      <c r="D75" s="110" t="s">
        <v>2283</v>
      </c>
      <c r="E75" s="111"/>
      <c r="F75" s="111"/>
      <c r="G75" s="111"/>
      <c r="H75" s="111"/>
      <c r="I75" s="111"/>
      <c r="J75" s="112">
        <f>J559</f>
        <v>0</v>
      </c>
      <c r="L75" s="109"/>
    </row>
    <row r="76" spans="2:12" s="8" customFormat="1" ht="24.95" customHeight="1">
      <c r="B76" s="105"/>
      <c r="D76" s="106" t="s">
        <v>174</v>
      </c>
      <c r="E76" s="107"/>
      <c r="F76" s="107"/>
      <c r="G76" s="107"/>
      <c r="H76" s="107"/>
      <c r="I76" s="107"/>
      <c r="J76" s="108">
        <f>J562</f>
        <v>0</v>
      </c>
      <c r="L76" s="105"/>
    </row>
    <row r="77" spans="2:12" s="9" customFormat="1" ht="19.899999999999999" customHeight="1">
      <c r="B77" s="109"/>
      <c r="D77" s="110" t="s">
        <v>175</v>
      </c>
      <c r="E77" s="111"/>
      <c r="F77" s="111"/>
      <c r="G77" s="111"/>
      <c r="H77" s="111"/>
      <c r="I77" s="111"/>
      <c r="J77" s="112">
        <f>J563</f>
        <v>0</v>
      </c>
      <c r="L77" s="109"/>
    </row>
    <row r="78" spans="2:12" s="1" customFormat="1" ht="21.75" customHeight="1">
      <c r="B78" s="33"/>
      <c r="L78" s="33"/>
    </row>
    <row r="79" spans="2:12" s="1" customFormat="1" ht="6.95" customHeight="1"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33"/>
    </row>
    <row r="83" spans="2:12" s="1" customFormat="1" ht="6.95" customHeight="1">
      <c r="B83" s="44"/>
      <c r="C83" s="45"/>
      <c r="D83" s="45"/>
      <c r="E83" s="45"/>
      <c r="F83" s="45"/>
      <c r="G83" s="45"/>
      <c r="H83" s="45"/>
      <c r="I83" s="45"/>
      <c r="J83" s="45"/>
      <c r="K83" s="45"/>
      <c r="L83" s="33"/>
    </row>
    <row r="84" spans="2:12" s="1" customFormat="1" ht="24.95" customHeight="1">
      <c r="B84" s="33"/>
      <c r="C84" s="22" t="s">
        <v>176</v>
      </c>
      <c r="L84" s="33"/>
    </row>
    <row r="85" spans="2:12" s="1" customFormat="1" ht="6.95" customHeight="1">
      <c r="B85" s="33"/>
      <c r="L85" s="33"/>
    </row>
    <row r="86" spans="2:12" s="1" customFormat="1" ht="12" customHeight="1">
      <c r="B86" s="33"/>
      <c r="C86" s="28" t="s">
        <v>16</v>
      </c>
      <c r="L86" s="33"/>
    </row>
    <row r="87" spans="2:12" s="1" customFormat="1" ht="16.5" customHeight="1">
      <c r="B87" s="33"/>
      <c r="E87" s="342" t="str">
        <f>E7</f>
        <v>Velké Meziříčí, náměstí - Rekonstrukce vodovodu a kanalizace</v>
      </c>
      <c r="F87" s="343"/>
      <c r="G87" s="343"/>
      <c r="H87" s="343"/>
      <c r="L87" s="33"/>
    </row>
    <row r="88" spans="2:12" ht="12" customHeight="1">
      <c r="B88" s="21"/>
      <c r="C88" s="28" t="s">
        <v>153</v>
      </c>
      <c r="L88" s="21"/>
    </row>
    <row r="89" spans="2:12" s="1" customFormat="1" ht="16.5" customHeight="1">
      <c r="B89" s="33"/>
      <c r="E89" s="342" t="s">
        <v>2271</v>
      </c>
      <c r="F89" s="344"/>
      <c r="G89" s="344"/>
      <c r="H89" s="344"/>
      <c r="L89" s="33"/>
    </row>
    <row r="90" spans="2:12" s="1" customFormat="1" ht="12" customHeight="1">
      <c r="B90" s="33"/>
      <c r="C90" s="28" t="s">
        <v>155</v>
      </c>
      <c r="L90" s="33"/>
    </row>
    <row r="91" spans="2:12" s="1" customFormat="1" ht="16.5" customHeight="1">
      <c r="B91" s="33"/>
      <c r="E91" s="306" t="str">
        <f>E11</f>
        <v>SO 02-2 - Etapa 1 - Stoka 2</v>
      </c>
      <c r="F91" s="344"/>
      <c r="G91" s="344"/>
      <c r="H91" s="344"/>
      <c r="L91" s="33"/>
    </row>
    <row r="92" spans="2:12" s="1" customFormat="1" ht="6.95" customHeight="1">
      <c r="B92" s="33"/>
      <c r="L92" s="33"/>
    </row>
    <row r="93" spans="2:12" s="1" customFormat="1" ht="12" customHeight="1">
      <c r="B93" s="33"/>
      <c r="C93" s="28" t="s">
        <v>21</v>
      </c>
      <c r="F93" s="26" t="str">
        <f>F14</f>
        <v>Velké Meziříčí</v>
      </c>
      <c r="I93" s="28" t="s">
        <v>23</v>
      </c>
      <c r="J93" s="50" t="str">
        <f>IF(J14="","",J14)</f>
        <v>11. 9. 2024</v>
      </c>
      <c r="L93" s="33"/>
    </row>
    <row r="94" spans="2:12" s="1" customFormat="1" ht="6.95" customHeight="1">
      <c r="B94" s="33"/>
      <c r="L94" s="33"/>
    </row>
    <row r="95" spans="2:12" s="1" customFormat="1" ht="25.7" customHeight="1">
      <c r="B95" s="33"/>
      <c r="C95" s="28" t="s">
        <v>25</v>
      </c>
      <c r="F95" s="26" t="str">
        <f>E17</f>
        <v>SVK Žďársko</v>
      </c>
      <c r="I95" s="28" t="s">
        <v>31</v>
      </c>
      <c r="J95" s="31" t="str">
        <f>E23</f>
        <v>AQA CLEAN, Ing.Josef Novotný</v>
      </c>
      <c r="L95" s="33"/>
    </row>
    <row r="96" spans="2:12" s="1" customFormat="1" ht="25.7" customHeight="1">
      <c r="B96" s="33"/>
      <c r="C96" s="28" t="s">
        <v>29</v>
      </c>
      <c r="F96" s="26" t="str">
        <f>IF(E20="","",E20)</f>
        <v>Vyplň údaj</v>
      </c>
      <c r="I96" s="28" t="s">
        <v>34</v>
      </c>
      <c r="J96" s="31" t="str">
        <f>E26</f>
        <v>AQA CLEAN, Ing.Josef Novotný</v>
      </c>
      <c r="L96" s="33"/>
    </row>
    <row r="97" spans="2:65" s="1" customFormat="1" ht="10.35" customHeight="1">
      <c r="B97" s="33"/>
      <c r="L97" s="33"/>
    </row>
    <row r="98" spans="2:65" s="10" customFormat="1" ht="29.25" customHeight="1">
      <c r="B98" s="113"/>
      <c r="C98" s="114" t="s">
        <v>177</v>
      </c>
      <c r="D98" s="115" t="s">
        <v>56</v>
      </c>
      <c r="E98" s="115" t="s">
        <v>52</v>
      </c>
      <c r="F98" s="115" t="s">
        <v>53</v>
      </c>
      <c r="G98" s="115" t="s">
        <v>178</v>
      </c>
      <c r="H98" s="115" t="s">
        <v>179</v>
      </c>
      <c r="I98" s="115" t="s">
        <v>180</v>
      </c>
      <c r="J98" s="116" t="s">
        <v>161</v>
      </c>
      <c r="K98" s="117" t="s">
        <v>181</v>
      </c>
      <c r="L98" s="113"/>
      <c r="M98" s="57" t="s">
        <v>19</v>
      </c>
      <c r="N98" s="58" t="s">
        <v>41</v>
      </c>
      <c r="O98" s="58" t="s">
        <v>182</v>
      </c>
      <c r="P98" s="58" t="s">
        <v>183</v>
      </c>
      <c r="Q98" s="58" t="s">
        <v>184</v>
      </c>
      <c r="R98" s="58" t="s">
        <v>185</v>
      </c>
      <c r="S98" s="58" t="s">
        <v>186</v>
      </c>
      <c r="T98" s="59" t="s">
        <v>187</v>
      </c>
    </row>
    <row r="99" spans="2:65" s="1" customFormat="1" ht="22.9" customHeight="1">
      <c r="B99" s="33"/>
      <c r="C99" s="62" t="s">
        <v>188</v>
      </c>
      <c r="J99" s="118">
        <f>BK99</f>
        <v>0</v>
      </c>
      <c r="L99" s="33"/>
      <c r="M99" s="60"/>
      <c r="N99" s="51"/>
      <c r="O99" s="51"/>
      <c r="P99" s="119">
        <f>P100+P558+P562</f>
        <v>0</v>
      </c>
      <c r="Q99" s="51"/>
      <c r="R99" s="119">
        <f>R100+R558+R562</f>
        <v>121.54092723000001</v>
      </c>
      <c r="S99" s="51"/>
      <c r="T99" s="120">
        <f>T100+T558+T562</f>
        <v>312.40222999999997</v>
      </c>
      <c r="AT99" s="18" t="s">
        <v>70</v>
      </c>
      <c r="AU99" s="18" t="s">
        <v>162</v>
      </c>
      <c r="BK99" s="121">
        <f>BK100+BK558+BK562</f>
        <v>0</v>
      </c>
    </row>
    <row r="100" spans="2:65" s="11" customFormat="1" ht="25.9" customHeight="1">
      <c r="B100" s="122"/>
      <c r="D100" s="123" t="s">
        <v>70</v>
      </c>
      <c r="E100" s="124" t="s">
        <v>189</v>
      </c>
      <c r="F100" s="124" t="s">
        <v>190</v>
      </c>
      <c r="I100" s="125"/>
      <c r="J100" s="126">
        <f>BK100</f>
        <v>0</v>
      </c>
      <c r="L100" s="122"/>
      <c r="M100" s="127"/>
      <c r="P100" s="128">
        <f>P101+P368+P371+P377+P423+P437+P517+P530+P553</f>
        <v>0</v>
      </c>
      <c r="R100" s="128">
        <f>R101+R368+R371+R377+R423+R437+R517+R530+R553</f>
        <v>118.53132723</v>
      </c>
      <c r="T100" s="129">
        <f>T101+T368+T371+T377+T423+T437+T517+T530+T553</f>
        <v>312.37022999999999</v>
      </c>
      <c r="AR100" s="123" t="s">
        <v>78</v>
      </c>
      <c r="AT100" s="130" t="s">
        <v>70</v>
      </c>
      <c r="AU100" s="130" t="s">
        <v>71</v>
      </c>
      <c r="AY100" s="123" t="s">
        <v>191</v>
      </c>
      <c r="BK100" s="131">
        <f>BK101+BK368+BK371+BK377+BK423+BK437+BK517+BK530+BK553</f>
        <v>0</v>
      </c>
    </row>
    <row r="101" spans="2:65" s="11" customFormat="1" ht="22.9" customHeight="1">
      <c r="B101" s="122"/>
      <c r="D101" s="123" t="s">
        <v>70</v>
      </c>
      <c r="E101" s="132" t="s">
        <v>78</v>
      </c>
      <c r="F101" s="132" t="s">
        <v>192</v>
      </c>
      <c r="I101" s="125"/>
      <c r="J101" s="133">
        <f>BK101</f>
        <v>0</v>
      </c>
      <c r="L101" s="122"/>
      <c r="M101" s="127"/>
      <c r="P101" s="128">
        <f>SUM(P102:P367)</f>
        <v>0</v>
      </c>
      <c r="R101" s="128">
        <f>SUM(R102:R367)</f>
        <v>2.1251607400000001</v>
      </c>
      <c r="T101" s="129">
        <f>SUM(T102:T367)</f>
        <v>225.02283</v>
      </c>
      <c r="AR101" s="123" t="s">
        <v>78</v>
      </c>
      <c r="AT101" s="130" t="s">
        <v>70</v>
      </c>
      <c r="AU101" s="130" t="s">
        <v>78</v>
      </c>
      <c r="AY101" s="123" t="s">
        <v>191</v>
      </c>
      <c r="BK101" s="131">
        <f>SUM(BK102:BK367)</f>
        <v>0</v>
      </c>
    </row>
    <row r="102" spans="2:65" s="1" customFormat="1" ht="33" customHeight="1">
      <c r="B102" s="33"/>
      <c r="C102" s="134" t="s">
        <v>78</v>
      </c>
      <c r="D102" s="134" t="s">
        <v>193</v>
      </c>
      <c r="E102" s="135" t="s">
        <v>204</v>
      </c>
      <c r="F102" s="136" t="s">
        <v>205</v>
      </c>
      <c r="G102" s="137" t="s">
        <v>196</v>
      </c>
      <c r="H102" s="138">
        <v>124.1</v>
      </c>
      <c r="I102" s="139"/>
      <c r="J102" s="140">
        <f>ROUND(I102*H102,2)</f>
        <v>0</v>
      </c>
      <c r="K102" s="141"/>
      <c r="L102" s="33"/>
      <c r="M102" s="142" t="s">
        <v>19</v>
      </c>
      <c r="N102" s="143" t="s">
        <v>42</v>
      </c>
      <c r="P102" s="144">
        <f>O102*H102</f>
        <v>0</v>
      </c>
      <c r="Q102" s="144">
        <v>0</v>
      </c>
      <c r="R102" s="144">
        <f>Q102*H102</f>
        <v>0</v>
      </c>
      <c r="S102" s="144">
        <v>0.41699999999999998</v>
      </c>
      <c r="T102" s="145">
        <f>S102*H102</f>
        <v>51.749699999999997</v>
      </c>
      <c r="AR102" s="146" t="s">
        <v>197</v>
      </c>
      <c r="AT102" s="146" t="s">
        <v>193</v>
      </c>
      <c r="AU102" s="146" t="s">
        <v>80</v>
      </c>
      <c r="AY102" s="18" t="s">
        <v>191</v>
      </c>
      <c r="BE102" s="147">
        <f>IF(N102="základní",J102,0)</f>
        <v>0</v>
      </c>
      <c r="BF102" s="147">
        <f>IF(N102="snížená",J102,0)</f>
        <v>0</v>
      </c>
      <c r="BG102" s="147">
        <f>IF(N102="zákl. přenesená",J102,0)</f>
        <v>0</v>
      </c>
      <c r="BH102" s="147">
        <f>IF(N102="sníž. přenesená",J102,0)</f>
        <v>0</v>
      </c>
      <c r="BI102" s="147">
        <f>IF(N102="nulová",J102,0)</f>
        <v>0</v>
      </c>
      <c r="BJ102" s="18" t="s">
        <v>78</v>
      </c>
      <c r="BK102" s="147">
        <f>ROUND(I102*H102,2)</f>
        <v>0</v>
      </c>
      <c r="BL102" s="18" t="s">
        <v>197</v>
      </c>
      <c r="BM102" s="146" t="s">
        <v>2284</v>
      </c>
    </row>
    <row r="103" spans="2:65" s="1" customFormat="1" ht="11.25">
      <c r="B103" s="33"/>
      <c r="D103" s="148" t="s">
        <v>199</v>
      </c>
      <c r="F103" s="149" t="s">
        <v>207</v>
      </c>
      <c r="I103" s="150"/>
      <c r="L103" s="33"/>
      <c r="M103" s="151"/>
      <c r="T103" s="54"/>
      <c r="AT103" s="18" t="s">
        <v>199</v>
      </c>
      <c r="AU103" s="18" t="s">
        <v>80</v>
      </c>
    </row>
    <row r="104" spans="2:65" s="12" customFormat="1" ht="11.25">
      <c r="B104" s="152"/>
      <c r="D104" s="153" t="s">
        <v>201</v>
      </c>
      <c r="E104" s="154" t="s">
        <v>19</v>
      </c>
      <c r="F104" s="155" t="s">
        <v>2250</v>
      </c>
      <c r="H104" s="156">
        <v>124.1</v>
      </c>
      <c r="I104" s="157"/>
      <c r="L104" s="152"/>
      <c r="M104" s="158"/>
      <c r="T104" s="159"/>
      <c r="AT104" s="154" t="s">
        <v>201</v>
      </c>
      <c r="AU104" s="154" t="s">
        <v>80</v>
      </c>
      <c r="AV104" s="12" t="s">
        <v>80</v>
      </c>
      <c r="AW104" s="12" t="s">
        <v>33</v>
      </c>
      <c r="AX104" s="12" t="s">
        <v>78</v>
      </c>
      <c r="AY104" s="154" t="s">
        <v>191</v>
      </c>
    </row>
    <row r="105" spans="2:65" s="1" customFormat="1" ht="11.25">
      <c r="B105" s="33"/>
      <c r="D105" s="153" t="s">
        <v>275</v>
      </c>
      <c r="F105" s="173" t="s">
        <v>2285</v>
      </c>
      <c r="L105" s="33"/>
      <c r="M105" s="151"/>
      <c r="T105" s="54"/>
      <c r="AU105" s="18" t="s">
        <v>80</v>
      </c>
    </row>
    <row r="106" spans="2:65" s="1" customFormat="1" ht="11.25">
      <c r="B106" s="33"/>
      <c r="D106" s="153" t="s">
        <v>275</v>
      </c>
      <c r="F106" s="174" t="s">
        <v>2286</v>
      </c>
      <c r="H106" s="175">
        <v>118.1</v>
      </c>
      <c r="L106" s="33"/>
      <c r="M106" s="151"/>
      <c r="T106" s="54"/>
      <c r="AU106" s="18" t="s">
        <v>80</v>
      </c>
    </row>
    <row r="107" spans="2:65" s="1" customFormat="1" ht="11.25">
      <c r="B107" s="33"/>
      <c r="D107" s="153" t="s">
        <v>275</v>
      </c>
      <c r="F107" s="174" t="s">
        <v>2287</v>
      </c>
      <c r="H107" s="175">
        <v>6</v>
      </c>
      <c r="L107" s="33"/>
      <c r="M107" s="151"/>
      <c r="T107" s="54"/>
      <c r="AU107" s="18" t="s">
        <v>80</v>
      </c>
    </row>
    <row r="108" spans="2:65" s="1" customFormat="1" ht="11.25">
      <c r="B108" s="33"/>
      <c r="D108" s="153" t="s">
        <v>275</v>
      </c>
      <c r="F108" s="174" t="s">
        <v>203</v>
      </c>
      <c r="H108" s="175">
        <v>124.1</v>
      </c>
      <c r="L108" s="33"/>
      <c r="M108" s="151"/>
      <c r="T108" s="54"/>
      <c r="AU108" s="18" t="s">
        <v>80</v>
      </c>
    </row>
    <row r="109" spans="2:65" s="1" customFormat="1" ht="37.9" customHeight="1">
      <c r="B109" s="33"/>
      <c r="C109" s="134" t="s">
        <v>80</v>
      </c>
      <c r="D109" s="134" t="s">
        <v>193</v>
      </c>
      <c r="E109" s="135" t="s">
        <v>2288</v>
      </c>
      <c r="F109" s="136" t="s">
        <v>2289</v>
      </c>
      <c r="G109" s="137" t="s">
        <v>196</v>
      </c>
      <c r="H109" s="138">
        <v>124.1</v>
      </c>
      <c r="I109" s="139"/>
      <c r="J109" s="140">
        <f>ROUND(I109*H109,2)</f>
        <v>0</v>
      </c>
      <c r="K109" s="141"/>
      <c r="L109" s="33"/>
      <c r="M109" s="142" t="s">
        <v>19</v>
      </c>
      <c r="N109" s="143" t="s">
        <v>42</v>
      </c>
      <c r="P109" s="144">
        <f>O109*H109</f>
        <v>0</v>
      </c>
      <c r="Q109" s="144">
        <v>0</v>
      </c>
      <c r="R109" s="144">
        <f>Q109*H109</f>
        <v>0</v>
      </c>
      <c r="S109" s="144">
        <v>0.28999999999999998</v>
      </c>
      <c r="T109" s="145">
        <f>S109*H109</f>
        <v>35.988999999999997</v>
      </c>
      <c r="AR109" s="146" t="s">
        <v>197</v>
      </c>
      <c r="AT109" s="146" t="s">
        <v>193</v>
      </c>
      <c r="AU109" s="146" t="s">
        <v>80</v>
      </c>
      <c r="AY109" s="18" t="s">
        <v>191</v>
      </c>
      <c r="BE109" s="147">
        <f>IF(N109="základní",J109,0)</f>
        <v>0</v>
      </c>
      <c r="BF109" s="147">
        <f>IF(N109="snížená",J109,0)</f>
        <v>0</v>
      </c>
      <c r="BG109" s="147">
        <f>IF(N109="zákl. přenesená",J109,0)</f>
        <v>0</v>
      </c>
      <c r="BH109" s="147">
        <f>IF(N109="sníž. přenesená",J109,0)</f>
        <v>0</v>
      </c>
      <c r="BI109" s="147">
        <f>IF(N109="nulová",J109,0)</f>
        <v>0</v>
      </c>
      <c r="BJ109" s="18" t="s">
        <v>78</v>
      </c>
      <c r="BK109" s="147">
        <f>ROUND(I109*H109,2)</f>
        <v>0</v>
      </c>
      <c r="BL109" s="18" t="s">
        <v>197</v>
      </c>
      <c r="BM109" s="146" t="s">
        <v>2290</v>
      </c>
    </row>
    <row r="110" spans="2:65" s="1" customFormat="1" ht="11.25">
      <c r="B110" s="33"/>
      <c r="D110" s="148" t="s">
        <v>199</v>
      </c>
      <c r="F110" s="149" t="s">
        <v>2291</v>
      </c>
      <c r="I110" s="150"/>
      <c r="L110" s="33"/>
      <c r="M110" s="151"/>
      <c r="T110" s="54"/>
      <c r="AT110" s="18" t="s">
        <v>199</v>
      </c>
      <c r="AU110" s="18" t="s">
        <v>80</v>
      </c>
    </row>
    <row r="111" spans="2:65" s="12" customFormat="1" ht="11.25">
      <c r="B111" s="152"/>
      <c r="D111" s="153" t="s">
        <v>201</v>
      </c>
      <c r="E111" s="154" t="s">
        <v>19</v>
      </c>
      <c r="F111" s="155" t="s">
        <v>2250</v>
      </c>
      <c r="H111" s="156">
        <v>124.1</v>
      </c>
      <c r="I111" s="157"/>
      <c r="L111" s="152"/>
      <c r="M111" s="158"/>
      <c r="T111" s="159"/>
      <c r="AT111" s="154" t="s">
        <v>201</v>
      </c>
      <c r="AU111" s="154" t="s">
        <v>80</v>
      </c>
      <c r="AV111" s="12" t="s">
        <v>80</v>
      </c>
      <c r="AW111" s="12" t="s">
        <v>33</v>
      </c>
      <c r="AX111" s="12" t="s">
        <v>78</v>
      </c>
      <c r="AY111" s="154" t="s">
        <v>191</v>
      </c>
    </row>
    <row r="112" spans="2:65" s="1" customFormat="1" ht="11.25">
      <c r="B112" s="33"/>
      <c r="D112" s="153" t="s">
        <v>275</v>
      </c>
      <c r="F112" s="173" t="s">
        <v>2285</v>
      </c>
      <c r="L112" s="33"/>
      <c r="M112" s="151"/>
      <c r="T112" s="54"/>
      <c r="AU112" s="18" t="s">
        <v>80</v>
      </c>
    </row>
    <row r="113" spans="2:65" s="1" customFormat="1" ht="11.25">
      <c r="B113" s="33"/>
      <c r="D113" s="153" t="s">
        <v>275</v>
      </c>
      <c r="F113" s="174" t="s">
        <v>2286</v>
      </c>
      <c r="H113" s="175">
        <v>118.1</v>
      </c>
      <c r="L113" s="33"/>
      <c r="M113" s="151"/>
      <c r="T113" s="54"/>
      <c r="AU113" s="18" t="s">
        <v>80</v>
      </c>
    </row>
    <row r="114" spans="2:65" s="1" customFormat="1" ht="11.25">
      <c r="B114" s="33"/>
      <c r="D114" s="153" t="s">
        <v>275</v>
      </c>
      <c r="F114" s="174" t="s">
        <v>2287</v>
      </c>
      <c r="H114" s="175">
        <v>6</v>
      </c>
      <c r="L114" s="33"/>
      <c r="M114" s="151"/>
      <c r="T114" s="54"/>
      <c r="AU114" s="18" t="s">
        <v>80</v>
      </c>
    </row>
    <row r="115" spans="2:65" s="1" customFormat="1" ht="11.25">
      <c r="B115" s="33"/>
      <c r="D115" s="153" t="s">
        <v>275</v>
      </c>
      <c r="F115" s="174" t="s">
        <v>203</v>
      </c>
      <c r="H115" s="175">
        <v>124.1</v>
      </c>
      <c r="L115" s="33"/>
      <c r="M115" s="151"/>
      <c r="T115" s="54"/>
      <c r="AU115" s="18" t="s">
        <v>80</v>
      </c>
    </row>
    <row r="116" spans="2:65" s="1" customFormat="1" ht="24.2" customHeight="1">
      <c r="B116" s="33"/>
      <c r="C116" s="134" t="s">
        <v>148</v>
      </c>
      <c r="D116" s="134" t="s">
        <v>193</v>
      </c>
      <c r="E116" s="135" t="s">
        <v>220</v>
      </c>
      <c r="F116" s="136" t="s">
        <v>221</v>
      </c>
      <c r="G116" s="137" t="s">
        <v>196</v>
      </c>
      <c r="H116" s="138">
        <v>154.43899999999999</v>
      </c>
      <c r="I116" s="139"/>
      <c r="J116" s="140">
        <f>ROUND(I116*H116,2)</f>
        <v>0</v>
      </c>
      <c r="K116" s="141"/>
      <c r="L116" s="33"/>
      <c r="M116" s="142" t="s">
        <v>19</v>
      </c>
      <c r="N116" s="143" t="s">
        <v>42</v>
      </c>
      <c r="P116" s="144">
        <f>O116*H116</f>
        <v>0</v>
      </c>
      <c r="Q116" s="144">
        <v>1.6000000000000001E-4</v>
      </c>
      <c r="R116" s="144">
        <f>Q116*H116</f>
        <v>2.4710240000000001E-2</v>
      </c>
      <c r="S116" s="144">
        <v>0.23</v>
      </c>
      <c r="T116" s="145">
        <f>S116*H116</f>
        <v>35.520969999999998</v>
      </c>
      <c r="AR116" s="146" t="s">
        <v>197</v>
      </c>
      <c r="AT116" s="146" t="s">
        <v>193</v>
      </c>
      <c r="AU116" s="146" t="s">
        <v>80</v>
      </c>
      <c r="AY116" s="18" t="s">
        <v>191</v>
      </c>
      <c r="BE116" s="147">
        <f>IF(N116="základní",J116,0)</f>
        <v>0</v>
      </c>
      <c r="BF116" s="147">
        <f>IF(N116="snížená",J116,0)</f>
        <v>0</v>
      </c>
      <c r="BG116" s="147">
        <f>IF(N116="zákl. přenesená",J116,0)</f>
        <v>0</v>
      </c>
      <c r="BH116" s="147">
        <f>IF(N116="sníž. přenesená",J116,0)</f>
        <v>0</v>
      </c>
      <c r="BI116" s="147">
        <f>IF(N116="nulová",J116,0)</f>
        <v>0</v>
      </c>
      <c r="BJ116" s="18" t="s">
        <v>78</v>
      </c>
      <c r="BK116" s="147">
        <f>ROUND(I116*H116,2)</f>
        <v>0</v>
      </c>
      <c r="BL116" s="18" t="s">
        <v>197</v>
      </c>
      <c r="BM116" s="146" t="s">
        <v>2292</v>
      </c>
    </row>
    <row r="117" spans="2:65" s="1" customFormat="1" ht="11.25">
      <c r="B117" s="33"/>
      <c r="D117" s="148" t="s">
        <v>199</v>
      </c>
      <c r="F117" s="149" t="s">
        <v>223</v>
      </c>
      <c r="I117" s="150"/>
      <c r="L117" s="33"/>
      <c r="M117" s="151"/>
      <c r="T117" s="54"/>
      <c r="AT117" s="18" t="s">
        <v>199</v>
      </c>
      <c r="AU117" s="18" t="s">
        <v>80</v>
      </c>
    </row>
    <row r="118" spans="2:65" s="12" customFormat="1" ht="11.25">
      <c r="B118" s="152"/>
      <c r="D118" s="153" t="s">
        <v>201</v>
      </c>
      <c r="E118" s="154" t="s">
        <v>19</v>
      </c>
      <c r="F118" s="155" t="s">
        <v>2253</v>
      </c>
      <c r="H118" s="156">
        <v>154.43899999999999</v>
      </c>
      <c r="I118" s="157"/>
      <c r="L118" s="152"/>
      <c r="M118" s="158"/>
      <c r="T118" s="159"/>
      <c r="AT118" s="154" t="s">
        <v>201</v>
      </c>
      <c r="AU118" s="154" t="s">
        <v>80</v>
      </c>
      <c r="AV118" s="12" t="s">
        <v>80</v>
      </c>
      <c r="AW118" s="12" t="s">
        <v>33</v>
      </c>
      <c r="AX118" s="12" t="s">
        <v>78</v>
      </c>
      <c r="AY118" s="154" t="s">
        <v>191</v>
      </c>
    </row>
    <row r="119" spans="2:65" s="1" customFormat="1" ht="11.25">
      <c r="B119" s="33"/>
      <c r="D119" s="153" t="s">
        <v>275</v>
      </c>
      <c r="F119" s="173" t="s">
        <v>2293</v>
      </c>
      <c r="L119" s="33"/>
      <c r="M119" s="151"/>
      <c r="T119" s="54"/>
      <c r="AU119" s="18" t="s">
        <v>80</v>
      </c>
    </row>
    <row r="120" spans="2:65" s="1" customFormat="1" ht="11.25">
      <c r="B120" s="33"/>
      <c r="D120" s="153" t="s">
        <v>275</v>
      </c>
      <c r="F120" s="174" t="s">
        <v>2294</v>
      </c>
      <c r="H120" s="175">
        <v>134.97900000000001</v>
      </c>
      <c r="L120" s="33"/>
      <c r="M120" s="151"/>
      <c r="T120" s="54"/>
      <c r="AU120" s="18" t="s">
        <v>80</v>
      </c>
    </row>
    <row r="121" spans="2:65" s="1" customFormat="1" ht="11.25">
      <c r="B121" s="33"/>
      <c r="D121" s="153" t="s">
        <v>275</v>
      </c>
      <c r="F121" s="174" t="s">
        <v>2295</v>
      </c>
      <c r="H121" s="175">
        <v>10</v>
      </c>
      <c r="L121" s="33"/>
      <c r="M121" s="151"/>
      <c r="T121" s="54"/>
      <c r="AU121" s="18" t="s">
        <v>80</v>
      </c>
    </row>
    <row r="122" spans="2:65" s="1" customFormat="1" ht="11.25">
      <c r="B122" s="33"/>
      <c r="D122" s="153" t="s">
        <v>275</v>
      </c>
      <c r="F122" s="174" t="s">
        <v>2296</v>
      </c>
      <c r="H122" s="175">
        <v>9.4600000000000009</v>
      </c>
      <c r="L122" s="33"/>
      <c r="M122" s="151"/>
      <c r="T122" s="54"/>
      <c r="AU122" s="18" t="s">
        <v>80</v>
      </c>
    </row>
    <row r="123" spans="2:65" s="1" customFormat="1" ht="11.25">
      <c r="B123" s="33"/>
      <c r="D123" s="153" t="s">
        <v>275</v>
      </c>
      <c r="F123" s="174" t="s">
        <v>203</v>
      </c>
      <c r="H123" s="175">
        <v>154.43899999999999</v>
      </c>
      <c r="L123" s="33"/>
      <c r="M123" s="151"/>
      <c r="T123" s="54"/>
      <c r="AU123" s="18" t="s">
        <v>80</v>
      </c>
    </row>
    <row r="124" spans="2:65" s="1" customFormat="1" ht="37.9" customHeight="1">
      <c r="B124" s="33"/>
      <c r="C124" s="134" t="s">
        <v>197</v>
      </c>
      <c r="D124" s="134" t="s">
        <v>193</v>
      </c>
      <c r="E124" s="135" t="s">
        <v>214</v>
      </c>
      <c r="F124" s="136" t="s">
        <v>215</v>
      </c>
      <c r="G124" s="137" t="s">
        <v>196</v>
      </c>
      <c r="H124" s="138">
        <v>154.43899999999999</v>
      </c>
      <c r="I124" s="139"/>
      <c r="J124" s="140">
        <f>ROUND(I124*H124,2)</f>
        <v>0</v>
      </c>
      <c r="K124" s="141"/>
      <c r="L124" s="33"/>
      <c r="M124" s="142" t="s">
        <v>19</v>
      </c>
      <c r="N124" s="143" t="s">
        <v>42</v>
      </c>
      <c r="P124" s="144">
        <f>O124*H124</f>
        <v>0</v>
      </c>
      <c r="Q124" s="144">
        <v>0</v>
      </c>
      <c r="R124" s="144">
        <f>Q124*H124</f>
        <v>0</v>
      </c>
      <c r="S124" s="144">
        <v>0.44</v>
      </c>
      <c r="T124" s="145">
        <f>S124*H124</f>
        <v>67.953159999999997</v>
      </c>
      <c r="AR124" s="146" t="s">
        <v>197</v>
      </c>
      <c r="AT124" s="146" t="s">
        <v>193</v>
      </c>
      <c r="AU124" s="146" t="s">
        <v>80</v>
      </c>
      <c r="AY124" s="18" t="s">
        <v>191</v>
      </c>
      <c r="BE124" s="147">
        <f>IF(N124="základní",J124,0)</f>
        <v>0</v>
      </c>
      <c r="BF124" s="147">
        <f>IF(N124="snížená",J124,0)</f>
        <v>0</v>
      </c>
      <c r="BG124" s="147">
        <f>IF(N124="zákl. přenesená",J124,0)</f>
        <v>0</v>
      </c>
      <c r="BH124" s="147">
        <f>IF(N124="sníž. přenesená",J124,0)</f>
        <v>0</v>
      </c>
      <c r="BI124" s="147">
        <f>IF(N124="nulová",J124,0)</f>
        <v>0</v>
      </c>
      <c r="BJ124" s="18" t="s">
        <v>78</v>
      </c>
      <c r="BK124" s="147">
        <f>ROUND(I124*H124,2)</f>
        <v>0</v>
      </c>
      <c r="BL124" s="18" t="s">
        <v>197</v>
      </c>
      <c r="BM124" s="146" t="s">
        <v>2297</v>
      </c>
    </row>
    <row r="125" spans="2:65" s="1" customFormat="1" ht="11.25">
      <c r="B125" s="33"/>
      <c r="D125" s="148" t="s">
        <v>199</v>
      </c>
      <c r="F125" s="149" t="s">
        <v>217</v>
      </c>
      <c r="I125" s="150"/>
      <c r="L125" s="33"/>
      <c r="M125" s="151"/>
      <c r="T125" s="54"/>
      <c r="AT125" s="18" t="s">
        <v>199</v>
      </c>
      <c r="AU125" s="18" t="s">
        <v>80</v>
      </c>
    </row>
    <row r="126" spans="2:65" s="12" customFormat="1" ht="11.25">
      <c r="B126" s="152"/>
      <c r="D126" s="153" t="s">
        <v>201</v>
      </c>
      <c r="E126" s="154" t="s">
        <v>19</v>
      </c>
      <c r="F126" s="155" t="s">
        <v>2253</v>
      </c>
      <c r="H126" s="156">
        <v>154.43899999999999</v>
      </c>
      <c r="I126" s="157"/>
      <c r="L126" s="152"/>
      <c r="M126" s="158"/>
      <c r="T126" s="159"/>
      <c r="AT126" s="154" t="s">
        <v>201</v>
      </c>
      <c r="AU126" s="154" t="s">
        <v>80</v>
      </c>
      <c r="AV126" s="12" t="s">
        <v>80</v>
      </c>
      <c r="AW126" s="12" t="s">
        <v>33</v>
      </c>
      <c r="AX126" s="12" t="s">
        <v>78</v>
      </c>
      <c r="AY126" s="154" t="s">
        <v>191</v>
      </c>
    </row>
    <row r="127" spans="2:65" s="1" customFormat="1" ht="11.25">
      <c r="B127" s="33"/>
      <c r="D127" s="153" t="s">
        <v>275</v>
      </c>
      <c r="F127" s="173" t="s">
        <v>2293</v>
      </c>
      <c r="L127" s="33"/>
      <c r="M127" s="151"/>
      <c r="T127" s="54"/>
      <c r="AU127" s="18" t="s">
        <v>80</v>
      </c>
    </row>
    <row r="128" spans="2:65" s="1" customFormat="1" ht="11.25">
      <c r="B128" s="33"/>
      <c r="D128" s="153" t="s">
        <v>275</v>
      </c>
      <c r="F128" s="174" t="s">
        <v>2294</v>
      </c>
      <c r="H128" s="175">
        <v>134.97900000000001</v>
      </c>
      <c r="L128" s="33"/>
      <c r="M128" s="151"/>
      <c r="T128" s="54"/>
      <c r="AU128" s="18" t="s">
        <v>80</v>
      </c>
    </row>
    <row r="129" spans="2:65" s="1" customFormat="1" ht="11.25">
      <c r="B129" s="33"/>
      <c r="D129" s="153" t="s">
        <v>275</v>
      </c>
      <c r="F129" s="174" t="s">
        <v>2295</v>
      </c>
      <c r="H129" s="175">
        <v>10</v>
      </c>
      <c r="L129" s="33"/>
      <c r="M129" s="151"/>
      <c r="T129" s="54"/>
      <c r="AU129" s="18" t="s">
        <v>80</v>
      </c>
    </row>
    <row r="130" spans="2:65" s="1" customFormat="1" ht="11.25">
      <c r="B130" s="33"/>
      <c r="D130" s="153" t="s">
        <v>275</v>
      </c>
      <c r="F130" s="174" t="s">
        <v>2296</v>
      </c>
      <c r="H130" s="175">
        <v>9.4600000000000009</v>
      </c>
      <c r="L130" s="33"/>
      <c r="M130" s="151"/>
      <c r="T130" s="54"/>
      <c r="AU130" s="18" t="s">
        <v>80</v>
      </c>
    </row>
    <row r="131" spans="2:65" s="1" customFormat="1" ht="11.25">
      <c r="B131" s="33"/>
      <c r="D131" s="153" t="s">
        <v>275</v>
      </c>
      <c r="F131" s="174" t="s">
        <v>203</v>
      </c>
      <c r="H131" s="175">
        <v>154.43899999999999</v>
      </c>
      <c r="L131" s="33"/>
      <c r="M131" s="151"/>
      <c r="T131" s="54"/>
      <c r="AU131" s="18" t="s">
        <v>80</v>
      </c>
    </row>
    <row r="132" spans="2:65" s="1" customFormat="1" ht="24.2" customHeight="1">
      <c r="B132" s="33"/>
      <c r="C132" s="134" t="s">
        <v>219</v>
      </c>
      <c r="D132" s="134" t="s">
        <v>193</v>
      </c>
      <c r="E132" s="135" t="s">
        <v>2298</v>
      </c>
      <c r="F132" s="136" t="s">
        <v>2299</v>
      </c>
      <c r="G132" s="137" t="s">
        <v>228</v>
      </c>
      <c r="H132" s="138">
        <v>147</v>
      </c>
      <c r="I132" s="139"/>
      <c r="J132" s="140">
        <f>ROUND(I132*H132,2)</f>
        <v>0</v>
      </c>
      <c r="K132" s="141"/>
      <c r="L132" s="33"/>
      <c r="M132" s="142" t="s">
        <v>19</v>
      </c>
      <c r="N132" s="143" t="s">
        <v>42</v>
      </c>
      <c r="P132" s="144">
        <f>O132*H132</f>
        <v>0</v>
      </c>
      <c r="Q132" s="144">
        <v>0</v>
      </c>
      <c r="R132" s="144">
        <f>Q132*H132</f>
        <v>0</v>
      </c>
      <c r="S132" s="144">
        <v>0.23</v>
      </c>
      <c r="T132" s="145">
        <f>S132*H132</f>
        <v>33.81</v>
      </c>
      <c r="AR132" s="146" t="s">
        <v>197</v>
      </c>
      <c r="AT132" s="146" t="s">
        <v>193</v>
      </c>
      <c r="AU132" s="146" t="s">
        <v>80</v>
      </c>
      <c r="AY132" s="18" t="s">
        <v>191</v>
      </c>
      <c r="BE132" s="147">
        <f>IF(N132="základní",J132,0)</f>
        <v>0</v>
      </c>
      <c r="BF132" s="147">
        <f>IF(N132="snížená",J132,0)</f>
        <v>0</v>
      </c>
      <c r="BG132" s="147">
        <f>IF(N132="zákl. přenesená",J132,0)</f>
        <v>0</v>
      </c>
      <c r="BH132" s="147">
        <f>IF(N132="sníž. přenesená",J132,0)</f>
        <v>0</v>
      </c>
      <c r="BI132" s="147">
        <f>IF(N132="nulová",J132,0)</f>
        <v>0</v>
      </c>
      <c r="BJ132" s="18" t="s">
        <v>78</v>
      </c>
      <c r="BK132" s="147">
        <f>ROUND(I132*H132,2)</f>
        <v>0</v>
      </c>
      <c r="BL132" s="18" t="s">
        <v>197</v>
      </c>
      <c r="BM132" s="146" t="s">
        <v>2300</v>
      </c>
    </row>
    <row r="133" spans="2:65" s="1" customFormat="1" ht="11.25">
      <c r="B133" s="33"/>
      <c r="D133" s="148" t="s">
        <v>199</v>
      </c>
      <c r="F133" s="149" t="s">
        <v>2301</v>
      </c>
      <c r="I133" s="150"/>
      <c r="L133" s="33"/>
      <c r="M133" s="151"/>
      <c r="T133" s="54"/>
      <c r="AT133" s="18" t="s">
        <v>199</v>
      </c>
      <c r="AU133" s="18" t="s">
        <v>80</v>
      </c>
    </row>
    <row r="134" spans="2:65" s="12" customFormat="1" ht="11.25">
      <c r="B134" s="152"/>
      <c r="D134" s="153" t="s">
        <v>201</v>
      </c>
      <c r="E134" s="154" t="s">
        <v>19</v>
      </c>
      <c r="F134" s="155" t="s">
        <v>2302</v>
      </c>
      <c r="H134" s="156">
        <v>147</v>
      </c>
      <c r="I134" s="157"/>
      <c r="L134" s="152"/>
      <c r="M134" s="158"/>
      <c r="T134" s="159"/>
      <c r="AT134" s="154" t="s">
        <v>201</v>
      </c>
      <c r="AU134" s="154" t="s">
        <v>80</v>
      </c>
      <c r="AV134" s="12" t="s">
        <v>80</v>
      </c>
      <c r="AW134" s="12" t="s">
        <v>33</v>
      </c>
      <c r="AX134" s="12" t="s">
        <v>78</v>
      </c>
      <c r="AY134" s="154" t="s">
        <v>191</v>
      </c>
    </row>
    <row r="135" spans="2:65" s="1" customFormat="1" ht="16.5" customHeight="1">
      <c r="B135" s="33"/>
      <c r="C135" s="134" t="s">
        <v>225</v>
      </c>
      <c r="D135" s="134" t="s">
        <v>193</v>
      </c>
      <c r="E135" s="135" t="s">
        <v>237</v>
      </c>
      <c r="F135" s="136" t="s">
        <v>238</v>
      </c>
      <c r="G135" s="137" t="s">
        <v>239</v>
      </c>
      <c r="H135" s="138">
        <v>480</v>
      </c>
      <c r="I135" s="139"/>
      <c r="J135" s="140">
        <f>ROUND(I135*H135,2)</f>
        <v>0</v>
      </c>
      <c r="K135" s="141"/>
      <c r="L135" s="33"/>
      <c r="M135" s="142" t="s">
        <v>19</v>
      </c>
      <c r="N135" s="143" t="s">
        <v>42</v>
      </c>
      <c r="P135" s="144">
        <f>O135*H135</f>
        <v>0</v>
      </c>
      <c r="Q135" s="144">
        <v>3.0000000000000001E-5</v>
      </c>
      <c r="R135" s="144">
        <f>Q135*H135</f>
        <v>1.44E-2</v>
      </c>
      <c r="S135" s="144">
        <v>0</v>
      </c>
      <c r="T135" s="145">
        <f>S135*H135</f>
        <v>0</v>
      </c>
      <c r="AR135" s="146" t="s">
        <v>197</v>
      </c>
      <c r="AT135" s="146" t="s">
        <v>193</v>
      </c>
      <c r="AU135" s="146" t="s">
        <v>80</v>
      </c>
      <c r="AY135" s="18" t="s">
        <v>191</v>
      </c>
      <c r="BE135" s="147">
        <f>IF(N135="základní",J135,0)</f>
        <v>0</v>
      </c>
      <c r="BF135" s="147">
        <f>IF(N135="snížená",J135,0)</f>
        <v>0</v>
      </c>
      <c r="BG135" s="147">
        <f>IF(N135="zákl. přenesená",J135,0)</f>
        <v>0</v>
      </c>
      <c r="BH135" s="147">
        <f>IF(N135="sníž. přenesená",J135,0)</f>
        <v>0</v>
      </c>
      <c r="BI135" s="147">
        <f>IF(N135="nulová",J135,0)</f>
        <v>0</v>
      </c>
      <c r="BJ135" s="18" t="s">
        <v>78</v>
      </c>
      <c r="BK135" s="147">
        <f>ROUND(I135*H135,2)</f>
        <v>0</v>
      </c>
      <c r="BL135" s="18" t="s">
        <v>197</v>
      </c>
      <c r="BM135" s="146" t="s">
        <v>2303</v>
      </c>
    </row>
    <row r="136" spans="2:65" s="1" customFormat="1" ht="11.25">
      <c r="B136" s="33"/>
      <c r="D136" s="148" t="s">
        <v>199</v>
      </c>
      <c r="F136" s="149" t="s">
        <v>241</v>
      </c>
      <c r="I136" s="150"/>
      <c r="L136" s="33"/>
      <c r="M136" s="151"/>
      <c r="T136" s="54"/>
      <c r="AT136" s="18" t="s">
        <v>199</v>
      </c>
      <c r="AU136" s="18" t="s">
        <v>80</v>
      </c>
    </row>
    <row r="137" spans="2:65" s="12" customFormat="1" ht="11.25">
      <c r="B137" s="152"/>
      <c r="D137" s="153" t="s">
        <v>201</v>
      </c>
      <c r="E137" s="154" t="s">
        <v>19</v>
      </c>
      <c r="F137" s="155" t="s">
        <v>2304</v>
      </c>
      <c r="H137" s="156">
        <v>480</v>
      </c>
      <c r="I137" s="157"/>
      <c r="L137" s="152"/>
      <c r="M137" s="158"/>
      <c r="T137" s="159"/>
      <c r="AT137" s="154" t="s">
        <v>201</v>
      </c>
      <c r="AU137" s="154" t="s">
        <v>80</v>
      </c>
      <c r="AV137" s="12" t="s">
        <v>80</v>
      </c>
      <c r="AW137" s="12" t="s">
        <v>33</v>
      </c>
      <c r="AX137" s="12" t="s">
        <v>78</v>
      </c>
      <c r="AY137" s="154" t="s">
        <v>191</v>
      </c>
    </row>
    <row r="138" spans="2:65" s="1" customFormat="1" ht="24.2" customHeight="1">
      <c r="B138" s="33"/>
      <c r="C138" s="134" t="s">
        <v>231</v>
      </c>
      <c r="D138" s="134" t="s">
        <v>193</v>
      </c>
      <c r="E138" s="135" t="s">
        <v>243</v>
      </c>
      <c r="F138" s="136" t="s">
        <v>244</v>
      </c>
      <c r="G138" s="137" t="s">
        <v>245</v>
      </c>
      <c r="H138" s="138">
        <v>60</v>
      </c>
      <c r="I138" s="139"/>
      <c r="J138" s="140">
        <f>ROUND(I138*H138,2)</f>
        <v>0</v>
      </c>
      <c r="K138" s="141"/>
      <c r="L138" s="33"/>
      <c r="M138" s="142" t="s">
        <v>19</v>
      </c>
      <c r="N138" s="143" t="s">
        <v>42</v>
      </c>
      <c r="P138" s="144">
        <f>O138*H138</f>
        <v>0</v>
      </c>
      <c r="Q138" s="144">
        <v>0</v>
      </c>
      <c r="R138" s="144">
        <f>Q138*H138</f>
        <v>0</v>
      </c>
      <c r="S138" s="144">
        <v>0</v>
      </c>
      <c r="T138" s="145">
        <f>S138*H138</f>
        <v>0</v>
      </c>
      <c r="AR138" s="146" t="s">
        <v>197</v>
      </c>
      <c r="AT138" s="146" t="s">
        <v>193</v>
      </c>
      <c r="AU138" s="146" t="s">
        <v>80</v>
      </c>
      <c r="AY138" s="18" t="s">
        <v>191</v>
      </c>
      <c r="BE138" s="147">
        <f>IF(N138="základní",J138,0)</f>
        <v>0</v>
      </c>
      <c r="BF138" s="147">
        <f>IF(N138="snížená",J138,0)</f>
        <v>0</v>
      </c>
      <c r="BG138" s="147">
        <f>IF(N138="zákl. přenesená",J138,0)</f>
        <v>0</v>
      </c>
      <c r="BH138" s="147">
        <f>IF(N138="sníž. přenesená",J138,0)</f>
        <v>0</v>
      </c>
      <c r="BI138" s="147">
        <f>IF(N138="nulová",J138,0)</f>
        <v>0</v>
      </c>
      <c r="BJ138" s="18" t="s">
        <v>78</v>
      </c>
      <c r="BK138" s="147">
        <f>ROUND(I138*H138,2)</f>
        <v>0</v>
      </c>
      <c r="BL138" s="18" t="s">
        <v>197</v>
      </c>
      <c r="BM138" s="146" t="s">
        <v>2305</v>
      </c>
    </row>
    <row r="139" spans="2:65" s="1" customFormat="1" ht="11.25">
      <c r="B139" s="33"/>
      <c r="D139" s="148" t="s">
        <v>199</v>
      </c>
      <c r="F139" s="149" t="s">
        <v>247</v>
      </c>
      <c r="I139" s="150"/>
      <c r="L139" s="33"/>
      <c r="M139" s="151"/>
      <c r="T139" s="54"/>
      <c r="AT139" s="18" t="s">
        <v>199</v>
      </c>
      <c r="AU139" s="18" t="s">
        <v>80</v>
      </c>
    </row>
    <row r="140" spans="2:65" s="1" customFormat="1" ht="49.15" customHeight="1">
      <c r="B140" s="33"/>
      <c r="C140" s="134" t="s">
        <v>236</v>
      </c>
      <c r="D140" s="134" t="s">
        <v>193</v>
      </c>
      <c r="E140" s="135" t="s">
        <v>249</v>
      </c>
      <c r="F140" s="136" t="s">
        <v>250</v>
      </c>
      <c r="G140" s="137" t="s">
        <v>228</v>
      </c>
      <c r="H140" s="138">
        <v>24.7</v>
      </c>
      <c r="I140" s="139"/>
      <c r="J140" s="140">
        <f>ROUND(I140*H140,2)</f>
        <v>0</v>
      </c>
      <c r="K140" s="141"/>
      <c r="L140" s="33"/>
      <c r="M140" s="142" t="s">
        <v>19</v>
      </c>
      <c r="N140" s="143" t="s">
        <v>42</v>
      </c>
      <c r="P140" s="144">
        <f>O140*H140</f>
        <v>0</v>
      </c>
      <c r="Q140" s="144">
        <v>8.6800000000000002E-3</v>
      </c>
      <c r="R140" s="144">
        <f>Q140*H140</f>
        <v>0.214396</v>
      </c>
      <c r="S140" s="144">
        <v>0</v>
      </c>
      <c r="T140" s="145">
        <f>S140*H140</f>
        <v>0</v>
      </c>
      <c r="AR140" s="146" t="s">
        <v>197</v>
      </c>
      <c r="AT140" s="146" t="s">
        <v>193</v>
      </c>
      <c r="AU140" s="146" t="s">
        <v>80</v>
      </c>
      <c r="AY140" s="18" t="s">
        <v>191</v>
      </c>
      <c r="BE140" s="147">
        <f>IF(N140="základní",J140,0)</f>
        <v>0</v>
      </c>
      <c r="BF140" s="147">
        <f>IF(N140="snížená",J140,0)</f>
        <v>0</v>
      </c>
      <c r="BG140" s="147">
        <f>IF(N140="zákl. přenesená",J140,0)</f>
        <v>0</v>
      </c>
      <c r="BH140" s="147">
        <f>IF(N140="sníž. přenesená",J140,0)</f>
        <v>0</v>
      </c>
      <c r="BI140" s="147">
        <f>IF(N140="nulová",J140,0)</f>
        <v>0</v>
      </c>
      <c r="BJ140" s="18" t="s">
        <v>78</v>
      </c>
      <c r="BK140" s="147">
        <f>ROUND(I140*H140,2)</f>
        <v>0</v>
      </c>
      <c r="BL140" s="18" t="s">
        <v>197</v>
      </c>
      <c r="BM140" s="146" t="s">
        <v>2306</v>
      </c>
    </row>
    <row r="141" spans="2:65" s="1" customFormat="1" ht="11.25">
      <c r="B141" s="33"/>
      <c r="D141" s="148" t="s">
        <v>199</v>
      </c>
      <c r="F141" s="149" t="s">
        <v>252</v>
      </c>
      <c r="I141" s="150"/>
      <c r="L141" s="33"/>
      <c r="M141" s="151"/>
      <c r="T141" s="54"/>
      <c r="AT141" s="18" t="s">
        <v>199</v>
      </c>
      <c r="AU141" s="18" t="s">
        <v>80</v>
      </c>
    </row>
    <row r="142" spans="2:65" s="12" customFormat="1" ht="11.25">
      <c r="B142" s="152"/>
      <c r="D142" s="153" t="s">
        <v>201</v>
      </c>
      <c r="E142" s="154" t="s">
        <v>19</v>
      </c>
      <c r="F142" s="155" t="s">
        <v>2307</v>
      </c>
      <c r="H142" s="156">
        <v>24.7</v>
      </c>
      <c r="I142" s="157"/>
      <c r="L142" s="152"/>
      <c r="M142" s="158"/>
      <c r="T142" s="159"/>
      <c r="AT142" s="154" t="s">
        <v>201</v>
      </c>
      <c r="AU142" s="154" t="s">
        <v>80</v>
      </c>
      <c r="AV142" s="12" t="s">
        <v>80</v>
      </c>
      <c r="AW142" s="12" t="s">
        <v>33</v>
      </c>
      <c r="AX142" s="12" t="s">
        <v>78</v>
      </c>
      <c r="AY142" s="154" t="s">
        <v>191</v>
      </c>
    </row>
    <row r="143" spans="2:65" s="1" customFormat="1" ht="49.15" customHeight="1">
      <c r="B143" s="33"/>
      <c r="C143" s="134" t="s">
        <v>242</v>
      </c>
      <c r="D143" s="134" t="s">
        <v>193</v>
      </c>
      <c r="E143" s="135" t="s">
        <v>256</v>
      </c>
      <c r="F143" s="136" t="s">
        <v>257</v>
      </c>
      <c r="G143" s="137" t="s">
        <v>228</v>
      </c>
      <c r="H143" s="138">
        <v>24.7</v>
      </c>
      <c r="I143" s="139"/>
      <c r="J143" s="140">
        <f>ROUND(I143*H143,2)</f>
        <v>0</v>
      </c>
      <c r="K143" s="141"/>
      <c r="L143" s="33"/>
      <c r="M143" s="142" t="s">
        <v>19</v>
      </c>
      <c r="N143" s="143" t="s">
        <v>42</v>
      </c>
      <c r="P143" s="144">
        <f>O143*H143</f>
        <v>0</v>
      </c>
      <c r="Q143" s="144">
        <v>3.6900000000000002E-2</v>
      </c>
      <c r="R143" s="144">
        <f>Q143*H143</f>
        <v>0.91143000000000007</v>
      </c>
      <c r="S143" s="144">
        <v>0</v>
      </c>
      <c r="T143" s="145">
        <f>S143*H143</f>
        <v>0</v>
      </c>
      <c r="AR143" s="146" t="s">
        <v>197</v>
      </c>
      <c r="AT143" s="146" t="s">
        <v>193</v>
      </c>
      <c r="AU143" s="146" t="s">
        <v>80</v>
      </c>
      <c r="AY143" s="18" t="s">
        <v>191</v>
      </c>
      <c r="BE143" s="147">
        <f>IF(N143="základní",J143,0)</f>
        <v>0</v>
      </c>
      <c r="BF143" s="147">
        <f>IF(N143="snížená",J143,0)</f>
        <v>0</v>
      </c>
      <c r="BG143" s="147">
        <f>IF(N143="zákl. přenesená",J143,0)</f>
        <v>0</v>
      </c>
      <c r="BH143" s="147">
        <f>IF(N143="sníž. přenesená",J143,0)</f>
        <v>0</v>
      </c>
      <c r="BI143" s="147">
        <f>IF(N143="nulová",J143,0)</f>
        <v>0</v>
      </c>
      <c r="BJ143" s="18" t="s">
        <v>78</v>
      </c>
      <c r="BK143" s="147">
        <f>ROUND(I143*H143,2)</f>
        <v>0</v>
      </c>
      <c r="BL143" s="18" t="s">
        <v>197</v>
      </c>
      <c r="BM143" s="146" t="s">
        <v>2308</v>
      </c>
    </row>
    <row r="144" spans="2:65" s="1" customFormat="1" ht="11.25">
      <c r="B144" s="33"/>
      <c r="D144" s="148" t="s">
        <v>199</v>
      </c>
      <c r="F144" s="149" t="s">
        <v>259</v>
      </c>
      <c r="I144" s="150"/>
      <c r="L144" s="33"/>
      <c r="M144" s="151"/>
      <c r="T144" s="54"/>
      <c r="AT144" s="18" t="s">
        <v>199</v>
      </c>
      <c r="AU144" s="18" t="s">
        <v>80</v>
      </c>
    </row>
    <row r="145" spans="2:65" s="12" customFormat="1" ht="11.25">
      <c r="B145" s="152"/>
      <c r="D145" s="153" t="s">
        <v>201</v>
      </c>
      <c r="E145" s="154" t="s">
        <v>19</v>
      </c>
      <c r="F145" s="155" t="s">
        <v>2307</v>
      </c>
      <c r="H145" s="156">
        <v>24.7</v>
      </c>
      <c r="I145" s="157"/>
      <c r="L145" s="152"/>
      <c r="M145" s="158"/>
      <c r="T145" s="159"/>
      <c r="AT145" s="154" t="s">
        <v>201</v>
      </c>
      <c r="AU145" s="154" t="s">
        <v>80</v>
      </c>
      <c r="AV145" s="12" t="s">
        <v>80</v>
      </c>
      <c r="AW145" s="12" t="s">
        <v>33</v>
      </c>
      <c r="AX145" s="12" t="s">
        <v>78</v>
      </c>
      <c r="AY145" s="154" t="s">
        <v>191</v>
      </c>
    </row>
    <row r="146" spans="2:65" s="1" customFormat="1" ht="24.2" customHeight="1">
      <c r="B146" s="33"/>
      <c r="C146" s="134" t="s">
        <v>248</v>
      </c>
      <c r="D146" s="134" t="s">
        <v>193</v>
      </c>
      <c r="E146" s="135" t="s">
        <v>298</v>
      </c>
      <c r="F146" s="136" t="s">
        <v>299</v>
      </c>
      <c r="G146" s="137" t="s">
        <v>146</v>
      </c>
      <c r="H146" s="138">
        <v>202.87</v>
      </c>
      <c r="I146" s="139"/>
      <c r="J146" s="140">
        <f>ROUND(I146*H146,2)</f>
        <v>0</v>
      </c>
      <c r="K146" s="141"/>
      <c r="L146" s="33"/>
      <c r="M146" s="142" t="s">
        <v>19</v>
      </c>
      <c r="N146" s="143" t="s">
        <v>42</v>
      </c>
      <c r="P146" s="144">
        <f>O146*H146</f>
        <v>0</v>
      </c>
      <c r="Q146" s="144">
        <v>0</v>
      </c>
      <c r="R146" s="144">
        <f>Q146*H146</f>
        <v>0</v>
      </c>
      <c r="S146" s="144">
        <v>0</v>
      </c>
      <c r="T146" s="145">
        <f>S146*H146</f>
        <v>0</v>
      </c>
      <c r="AR146" s="146" t="s">
        <v>197</v>
      </c>
      <c r="AT146" s="146" t="s">
        <v>193</v>
      </c>
      <c r="AU146" s="146" t="s">
        <v>80</v>
      </c>
      <c r="AY146" s="18" t="s">
        <v>191</v>
      </c>
      <c r="BE146" s="147">
        <f>IF(N146="základní",J146,0)</f>
        <v>0</v>
      </c>
      <c r="BF146" s="147">
        <f>IF(N146="snížená",J146,0)</f>
        <v>0</v>
      </c>
      <c r="BG146" s="147">
        <f>IF(N146="zákl. přenesená",J146,0)</f>
        <v>0</v>
      </c>
      <c r="BH146" s="147">
        <f>IF(N146="sníž. přenesená",J146,0)</f>
        <v>0</v>
      </c>
      <c r="BI146" s="147">
        <f>IF(N146="nulová",J146,0)</f>
        <v>0</v>
      </c>
      <c r="BJ146" s="18" t="s">
        <v>78</v>
      </c>
      <c r="BK146" s="147">
        <f>ROUND(I146*H146,2)</f>
        <v>0</v>
      </c>
      <c r="BL146" s="18" t="s">
        <v>197</v>
      </c>
      <c r="BM146" s="146" t="s">
        <v>2309</v>
      </c>
    </row>
    <row r="147" spans="2:65" s="1" customFormat="1" ht="11.25">
      <c r="B147" s="33"/>
      <c r="D147" s="148" t="s">
        <v>199</v>
      </c>
      <c r="F147" s="149" t="s">
        <v>301</v>
      </c>
      <c r="I147" s="150"/>
      <c r="L147" s="33"/>
      <c r="M147" s="151"/>
      <c r="T147" s="54"/>
      <c r="AT147" s="18" t="s">
        <v>199</v>
      </c>
      <c r="AU147" s="18" t="s">
        <v>80</v>
      </c>
    </row>
    <row r="148" spans="2:65" s="14" customFormat="1" ht="11.25">
      <c r="B148" s="167"/>
      <c r="D148" s="153" t="s">
        <v>201</v>
      </c>
      <c r="E148" s="168" t="s">
        <v>19</v>
      </c>
      <c r="F148" s="169" t="s">
        <v>2310</v>
      </c>
      <c r="H148" s="168" t="s">
        <v>19</v>
      </c>
      <c r="I148" s="170"/>
      <c r="L148" s="167"/>
      <c r="M148" s="171"/>
      <c r="T148" s="172"/>
      <c r="AT148" s="168" t="s">
        <v>201</v>
      </c>
      <c r="AU148" s="168" t="s">
        <v>80</v>
      </c>
      <c r="AV148" s="14" t="s">
        <v>78</v>
      </c>
      <c r="AW148" s="14" t="s">
        <v>33</v>
      </c>
      <c r="AX148" s="14" t="s">
        <v>71</v>
      </c>
      <c r="AY148" s="168" t="s">
        <v>191</v>
      </c>
    </row>
    <row r="149" spans="2:65" s="12" customFormat="1" ht="11.25">
      <c r="B149" s="152"/>
      <c r="D149" s="153" t="s">
        <v>201</v>
      </c>
      <c r="E149" s="154" t="s">
        <v>19</v>
      </c>
      <c r="F149" s="155" t="s">
        <v>2311</v>
      </c>
      <c r="H149" s="156">
        <v>202.87</v>
      </c>
      <c r="I149" s="157"/>
      <c r="L149" s="152"/>
      <c r="M149" s="158"/>
      <c r="T149" s="159"/>
      <c r="AT149" s="154" t="s">
        <v>201</v>
      </c>
      <c r="AU149" s="154" t="s">
        <v>80</v>
      </c>
      <c r="AV149" s="12" t="s">
        <v>80</v>
      </c>
      <c r="AW149" s="12" t="s">
        <v>33</v>
      </c>
      <c r="AX149" s="12" t="s">
        <v>71</v>
      </c>
      <c r="AY149" s="154" t="s">
        <v>191</v>
      </c>
    </row>
    <row r="150" spans="2:65" s="13" customFormat="1" ht="11.25">
      <c r="B150" s="160"/>
      <c r="D150" s="153" t="s">
        <v>201</v>
      </c>
      <c r="E150" s="161" t="s">
        <v>19</v>
      </c>
      <c r="F150" s="162" t="s">
        <v>203</v>
      </c>
      <c r="H150" s="163">
        <v>202.87</v>
      </c>
      <c r="I150" s="164"/>
      <c r="L150" s="160"/>
      <c r="M150" s="165"/>
      <c r="T150" s="166"/>
      <c r="AT150" s="161" t="s">
        <v>201</v>
      </c>
      <c r="AU150" s="161" t="s">
        <v>80</v>
      </c>
      <c r="AV150" s="13" t="s">
        <v>197</v>
      </c>
      <c r="AW150" s="13" t="s">
        <v>33</v>
      </c>
      <c r="AX150" s="13" t="s">
        <v>78</v>
      </c>
      <c r="AY150" s="161" t="s">
        <v>191</v>
      </c>
    </row>
    <row r="151" spans="2:65" s="1" customFormat="1" ht="11.25">
      <c r="B151" s="33"/>
      <c r="D151" s="153" t="s">
        <v>275</v>
      </c>
      <c r="F151" s="173" t="s">
        <v>2312</v>
      </c>
      <c r="L151" s="33"/>
      <c r="M151" s="151"/>
      <c r="T151" s="54"/>
      <c r="AU151" s="18" t="s">
        <v>80</v>
      </c>
    </row>
    <row r="152" spans="2:65" s="1" customFormat="1" ht="11.25">
      <c r="B152" s="33"/>
      <c r="D152" s="153" t="s">
        <v>275</v>
      </c>
      <c r="F152" s="174" t="s">
        <v>2313</v>
      </c>
      <c r="H152" s="175">
        <v>610.11</v>
      </c>
      <c r="L152" s="33"/>
      <c r="M152" s="151"/>
      <c r="T152" s="54"/>
      <c r="AU152" s="18" t="s">
        <v>80</v>
      </c>
    </row>
    <row r="153" spans="2:65" s="1" customFormat="1" ht="11.25">
      <c r="B153" s="33"/>
      <c r="D153" s="153" t="s">
        <v>275</v>
      </c>
      <c r="F153" s="174" t="s">
        <v>2314</v>
      </c>
      <c r="H153" s="175">
        <v>15.246</v>
      </c>
      <c r="L153" s="33"/>
      <c r="M153" s="151"/>
      <c r="T153" s="54"/>
      <c r="AU153" s="18" t="s">
        <v>80</v>
      </c>
    </row>
    <row r="154" spans="2:65" s="1" customFormat="1" ht="11.25">
      <c r="B154" s="33"/>
      <c r="D154" s="153" t="s">
        <v>275</v>
      </c>
      <c r="F154" s="174" t="s">
        <v>2315</v>
      </c>
      <c r="H154" s="175">
        <v>50.875999999999998</v>
      </c>
      <c r="L154" s="33"/>
      <c r="M154" s="151"/>
      <c r="T154" s="54"/>
      <c r="AU154" s="18" t="s">
        <v>80</v>
      </c>
    </row>
    <row r="155" spans="2:65" s="1" customFormat="1" ht="11.25">
      <c r="B155" s="33"/>
      <c r="D155" s="153" t="s">
        <v>275</v>
      </c>
      <c r="F155" s="174" t="s">
        <v>203</v>
      </c>
      <c r="H155" s="175">
        <v>676.23199999999997</v>
      </c>
      <c r="L155" s="33"/>
      <c r="M155" s="151"/>
      <c r="T155" s="54"/>
      <c r="AU155" s="18" t="s">
        <v>80</v>
      </c>
    </row>
    <row r="156" spans="2:65" s="1" customFormat="1" ht="33" customHeight="1">
      <c r="B156" s="33"/>
      <c r="C156" s="134" t="s">
        <v>255</v>
      </c>
      <c r="D156" s="134" t="s">
        <v>193</v>
      </c>
      <c r="E156" s="135" t="s">
        <v>309</v>
      </c>
      <c r="F156" s="136" t="s">
        <v>310</v>
      </c>
      <c r="G156" s="137" t="s">
        <v>146</v>
      </c>
      <c r="H156" s="138">
        <v>304.30399999999997</v>
      </c>
      <c r="I156" s="139"/>
      <c r="J156" s="140">
        <f>ROUND(I156*H156,2)</f>
        <v>0</v>
      </c>
      <c r="K156" s="141"/>
      <c r="L156" s="33"/>
      <c r="M156" s="142" t="s">
        <v>19</v>
      </c>
      <c r="N156" s="143" t="s">
        <v>42</v>
      </c>
      <c r="P156" s="144">
        <f>O156*H156</f>
        <v>0</v>
      </c>
      <c r="Q156" s="144">
        <v>0</v>
      </c>
      <c r="R156" s="144">
        <f>Q156*H156</f>
        <v>0</v>
      </c>
      <c r="S156" s="144">
        <v>0</v>
      </c>
      <c r="T156" s="145">
        <f>S156*H156</f>
        <v>0</v>
      </c>
      <c r="AR156" s="146" t="s">
        <v>197</v>
      </c>
      <c r="AT156" s="146" t="s">
        <v>193</v>
      </c>
      <c r="AU156" s="146" t="s">
        <v>80</v>
      </c>
      <c r="AY156" s="18" t="s">
        <v>191</v>
      </c>
      <c r="BE156" s="147">
        <f>IF(N156="základní",J156,0)</f>
        <v>0</v>
      </c>
      <c r="BF156" s="147">
        <f>IF(N156="snížená",J156,0)</f>
        <v>0</v>
      </c>
      <c r="BG156" s="147">
        <f>IF(N156="zákl. přenesená",J156,0)</f>
        <v>0</v>
      </c>
      <c r="BH156" s="147">
        <f>IF(N156="sníž. přenesená",J156,0)</f>
        <v>0</v>
      </c>
      <c r="BI156" s="147">
        <f>IF(N156="nulová",J156,0)</f>
        <v>0</v>
      </c>
      <c r="BJ156" s="18" t="s">
        <v>78</v>
      </c>
      <c r="BK156" s="147">
        <f>ROUND(I156*H156,2)</f>
        <v>0</v>
      </c>
      <c r="BL156" s="18" t="s">
        <v>197</v>
      </c>
      <c r="BM156" s="146" t="s">
        <v>2316</v>
      </c>
    </row>
    <row r="157" spans="2:65" s="1" customFormat="1" ht="11.25">
      <c r="B157" s="33"/>
      <c r="D157" s="148" t="s">
        <v>199</v>
      </c>
      <c r="F157" s="149" t="s">
        <v>312</v>
      </c>
      <c r="I157" s="150"/>
      <c r="L157" s="33"/>
      <c r="M157" s="151"/>
      <c r="T157" s="54"/>
      <c r="AT157" s="18" t="s">
        <v>199</v>
      </c>
      <c r="AU157" s="18" t="s">
        <v>80</v>
      </c>
    </row>
    <row r="158" spans="2:65" s="14" customFormat="1" ht="11.25">
      <c r="B158" s="167"/>
      <c r="D158" s="153" t="s">
        <v>201</v>
      </c>
      <c r="E158" s="168" t="s">
        <v>19</v>
      </c>
      <c r="F158" s="169" t="s">
        <v>2310</v>
      </c>
      <c r="H158" s="168" t="s">
        <v>19</v>
      </c>
      <c r="I158" s="170"/>
      <c r="L158" s="167"/>
      <c r="M158" s="171"/>
      <c r="T158" s="172"/>
      <c r="AT158" s="168" t="s">
        <v>201</v>
      </c>
      <c r="AU158" s="168" t="s">
        <v>80</v>
      </c>
      <c r="AV158" s="14" t="s">
        <v>78</v>
      </c>
      <c r="AW158" s="14" t="s">
        <v>33</v>
      </c>
      <c r="AX158" s="14" t="s">
        <v>71</v>
      </c>
      <c r="AY158" s="168" t="s">
        <v>191</v>
      </c>
    </row>
    <row r="159" spans="2:65" s="12" customFormat="1" ht="11.25">
      <c r="B159" s="152"/>
      <c r="D159" s="153" t="s">
        <v>201</v>
      </c>
      <c r="E159" s="154" t="s">
        <v>19</v>
      </c>
      <c r="F159" s="155" t="s">
        <v>2317</v>
      </c>
      <c r="H159" s="156">
        <v>304.30399999999997</v>
      </c>
      <c r="I159" s="157"/>
      <c r="L159" s="152"/>
      <c r="M159" s="158"/>
      <c r="T159" s="159"/>
      <c r="AT159" s="154" t="s">
        <v>201</v>
      </c>
      <c r="AU159" s="154" t="s">
        <v>80</v>
      </c>
      <c r="AV159" s="12" t="s">
        <v>80</v>
      </c>
      <c r="AW159" s="12" t="s">
        <v>33</v>
      </c>
      <c r="AX159" s="12" t="s">
        <v>71</v>
      </c>
      <c r="AY159" s="154" t="s">
        <v>191</v>
      </c>
    </row>
    <row r="160" spans="2:65" s="13" customFormat="1" ht="11.25">
      <c r="B160" s="160"/>
      <c r="D160" s="153" t="s">
        <v>201</v>
      </c>
      <c r="E160" s="161" t="s">
        <v>19</v>
      </c>
      <c r="F160" s="162" t="s">
        <v>203</v>
      </c>
      <c r="H160" s="163">
        <v>304.30399999999997</v>
      </c>
      <c r="I160" s="164"/>
      <c r="L160" s="160"/>
      <c r="M160" s="165"/>
      <c r="T160" s="166"/>
      <c r="AT160" s="161" t="s">
        <v>201</v>
      </c>
      <c r="AU160" s="161" t="s">
        <v>80</v>
      </c>
      <c r="AV160" s="13" t="s">
        <v>197</v>
      </c>
      <c r="AW160" s="13" t="s">
        <v>33</v>
      </c>
      <c r="AX160" s="13" t="s">
        <v>78</v>
      </c>
      <c r="AY160" s="161" t="s">
        <v>191</v>
      </c>
    </row>
    <row r="161" spans="2:65" s="1" customFormat="1" ht="11.25">
      <c r="B161" s="33"/>
      <c r="D161" s="153" t="s">
        <v>275</v>
      </c>
      <c r="F161" s="173" t="s">
        <v>2312</v>
      </c>
      <c r="L161" s="33"/>
      <c r="M161" s="151"/>
      <c r="T161" s="54"/>
      <c r="AU161" s="18" t="s">
        <v>80</v>
      </c>
    </row>
    <row r="162" spans="2:65" s="1" customFormat="1" ht="11.25">
      <c r="B162" s="33"/>
      <c r="D162" s="153" t="s">
        <v>275</v>
      </c>
      <c r="F162" s="174" t="s">
        <v>2313</v>
      </c>
      <c r="H162" s="175">
        <v>610.11</v>
      </c>
      <c r="L162" s="33"/>
      <c r="M162" s="151"/>
      <c r="T162" s="54"/>
      <c r="AU162" s="18" t="s">
        <v>80</v>
      </c>
    </row>
    <row r="163" spans="2:65" s="1" customFormat="1" ht="11.25">
      <c r="B163" s="33"/>
      <c r="D163" s="153" t="s">
        <v>275</v>
      </c>
      <c r="F163" s="174" t="s">
        <v>2314</v>
      </c>
      <c r="H163" s="175">
        <v>15.246</v>
      </c>
      <c r="L163" s="33"/>
      <c r="M163" s="151"/>
      <c r="T163" s="54"/>
      <c r="AU163" s="18" t="s">
        <v>80</v>
      </c>
    </row>
    <row r="164" spans="2:65" s="1" customFormat="1" ht="11.25">
      <c r="B164" s="33"/>
      <c r="D164" s="153" t="s">
        <v>275</v>
      </c>
      <c r="F164" s="174" t="s">
        <v>2315</v>
      </c>
      <c r="H164" s="175">
        <v>50.875999999999998</v>
      </c>
      <c r="L164" s="33"/>
      <c r="M164" s="151"/>
      <c r="T164" s="54"/>
      <c r="AU164" s="18" t="s">
        <v>80</v>
      </c>
    </row>
    <row r="165" spans="2:65" s="1" customFormat="1" ht="11.25">
      <c r="B165" s="33"/>
      <c r="D165" s="153" t="s">
        <v>275</v>
      </c>
      <c r="F165" s="174" t="s">
        <v>203</v>
      </c>
      <c r="H165" s="175">
        <v>676.23199999999997</v>
      </c>
      <c r="L165" s="33"/>
      <c r="M165" s="151"/>
      <c r="T165" s="54"/>
      <c r="AU165" s="18" t="s">
        <v>80</v>
      </c>
    </row>
    <row r="166" spans="2:65" s="1" customFormat="1" ht="33" customHeight="1">
      <c r="B166" s="33"/>
      <c r="C166" s="134" t="s">
        <v>8</v>
      </c>
      <c r="D166" s="134" t="s">
        <v>193</v>
      </c>
      <c r="E166" s="135" t="s">
        <v>315</v>
      </c>
      <c r="F166" s="136" t="s">
        <v>316</v>
      </c>
      <c r="G166" s="137" t="s">
        <v>146</v>
      </c>
      <c r="H166" s="138">
        <v>101.435</v>
      </c>
      <c r="I166" s="139"/>
      <c r="J166" s="140">
        <f>ROUND(I166*H166,2)</f>
        <v>0</v>
      </c>
      <c r="K166" s="141"/>
      <c r="L166" s="33"/>
      <c r="M166" s="142" t="s">
        <v>19</v>
      </c>
      <c r="N166" s="143" t="s">
        <v>42</v>
      </c>
      <c r="P166" s="144">
        <f>O166*H166</f>
        <v>0</v>
      </c>
      <c r="Q166" s="144">
        <v>0</v>
      </c>
      <c r="R166" s="144">
        <f>Q166*H166</f>
        <v>0</v>
      </c>
      <c r="S166" s="144">
        <v>0</v>
      </c>
      <c r="T166" s="145">
        <f>S166*H166</f>
        <v>0</v>
      </c>
      <c r="AR166" s="146" t="s">
        <v>197</v>
      </c>
      <c r="AT166" s="146" t="s">
        <v>193</v>
      </c>
      <c r="AU166" s="146" t="s">
        <v>80</v>
      </c>
      <c r="AY166" s="18" t="s">
        <v>191</v>
      </c>
      <c r="BE166" s="147">
        <f>IF(N166="základní",J166,0)</f>
        <v>0</v>
      </c>
      <c r="BF166" s="147">
        <f>IF(N166="snížená",J166,0)</f>
        <v>0</v>
      </c>
      <c r="BG166" s="147">
        <f>IF(N166="zákl. přenesená",J166,0)</f>
        <v>0</v>
      </c>
      <c r="BH166" s="147">
        <f>IF(N166="sníž. přenesená",J166,0)</f>
        <v>0</v>
      </c>
      <c r="BI166" s="147">
        <f>IF(N166="nulová",J166,0)</f>
        <v>0</v>
      </c>
      <c r="BJ166" s="18" t="s">
        <v>78</v>
      </c>
      <c r="BK166" s="147">
        <f>ROUND(I166*H166,2)</f>
        <v>0</v>
      </c>
      <c r="BL166" s="18" t="s">
        <v>197</v>
      </c>
      <c r="BM166" s="146" t="s">
        <v>2318</v>
      </c>
    </row>
    <row r="167" spans="2:65" s="1" customFormat="1" ht="11.25">
      <c r="B167" s="33"/>
      <c r="D167" s="148" t="s">
        <v>199</v>
      </c>
      <c r="F167" s="149" t="s">
        <v>318</v>
      </c>
      <c r="I167" s="150"/>
      <c r="L167" s="33"/>
      <c r="M167" s="151"/>
      <c r="T167" s="54"/>
      <c r="AT167" s="18" t="s">
        <v>199</v>
      </c>
      <c r="AU167" s="18" t="s">
        <v>80</v>
      </c>
    </row>
    <row r="168" spans="2:65" s="14" customFormat="1" ht="11.25">
      <c r="B168" s="167"/>
      <c r="D168" s="153" t="s">
        <v>201</v>
      </c>
      <c r="E168" s="168" t="s">
        <v>19</v>
      </c>
      <c r="F168" s="169" t="s">
        <v>2310</v>
      </c>
      <c r="H168" s="168" t="s">
        <v>19</v>
      </c>
      <c r="I168" s="170"/>
      <c r="L168" s="167"/>
      <c r="M168" s="171"/>
      <c r="T168" s="172"/>
      <c r="AT168" s="168" t="s">
        <v>201</v>
      </c>
      <c r="AU168" s="168" t="s">
        <v>80</v>
      </c>
      <c r="AV168" s="14" t="s">
        <v>78</v>
      </c>
      <c r="AW168" s="14" t="s">
        <v>33</v>
      </c>
      <c r="AX168" s="14" t="s">
        <v>71</v>
      </c>
      <c r="AY168" s="168" t="s">
        <v>191</v>
      </c>
    </row>
    <row r="169" spans="2:65" s="12" customFormat="1" ht="11.25">
      <c r="B169" s="152"/>
      <c r="D169" s="153" t="s">
        <v>201</v>
      </c>
      <c r="E169" s="154" t="s">
        <v>19</v>
      </c>
      <c r="F169" s="155" t="s">
        <v>2319</v>
      </c>
      <c r="H169" s="156">
        <v>101.435</v>
      </c>
      <c r="I169" s="157"/>
      <c r="L169" s="152"/>
      <c r="M169" s="158"/>
      <c r="T169" s="159"/>
      <c r="AT169" s="154" t="s">
        <v>201</v>
      </c>
      <c r="AU169" s="154" t="s">
        <v>80</v>
      </c>
      <c r="AV169" s="12" t="s">
        <v>80</v>
      </c>
      <c r="AW169" s="12" t="s">
        <v>33</v>
      </c>
      <c r="AX169" s="12" t="s">
        <v>71</v>
      </c>
      <c r="AY169" s="154" t="s">
        <v>191</v>
      </c>
    </row>
    <row r="170" spans="2:65" s="13" customFormat="1" ht="11.25">
      <c r="B170" s="160"/>
      <c r="D170" s="153" t="s">
        <v>201</v>
      </c>
      <c r="E170" s="161" t="s">
        <v>19</v>
      </c>
      <c r="F170" s="162" t="s">
        <v>203</v>
      </c>
      <c r="H170" s="163">
        <v>101.435</v>
      </c>
      <c r="I170" s="164"/>
      <c r="L170" s="160"/>
      <c r="M170" s="165"/>
      <c r="T170" s="166"/>
      <c r="AT170" s="161" t="s">
        <v>201</v>
      </c>
      <c r="AU170" s="161" t="s">
        <v>80</v>
      </c>
      <c r="AV170" s="13" t="s">
        <v>197</v>
      </c>
      <c r="AW170" s="13" t="s">
        <v>33</v>
      </c>
      <c r="AX170" s="13" t="s">
        <v>78</v>
      </c>
      <c r="AY170" s="161" t="s">
        <v>191</v>
      </c>
    </row>
    <row r="171" spans="2:65" s="1" customFormat="1" ht="11.25">
      <c r="B171" s="33"/>
      <c r="D171" s="153" t="s">
        <v>275</v>
      </c>
      <c r="F171" s="173" t="s">
        <v>2312</v>
      </c>
      <c r="L171" s="33"/>
      <c r="M171" s="151"/>
      <c r="T171" s="54"/>
      <c r="AU171" s="18" t="s">
        <v>80</v>
      </c>
    </row>
    <row r="172" spans="2:65" s="1" customFormat="1" ht="11.25">
      <c r="B172" s="33"/>
      <c r="D172" s="153" t="s">
        <v>275</v>
      </c>
      <c r="F172" s="174" t="s">
        <v>2313</v>
      </c>
      <c r="H172" s="175">
        <v>610.11</v>
      </c>
      <c r="L172" s="33"/>
      <c r="M172" s="151"/>
      <c r="T172" s="54"/>
      <c r="AU172" s="18" t="s">
        <v>80</v>
      </c>
    </row>
    <row r="173" spans="2:65" s="1" customFormat="1" ht="11.25">
      <c r="B173" s="33"/>
      <c r="D173" s="153" t="s">
        <v>275</v>
      </c>
      <c r="F173" s="174" t="s">
        <v>2314</v>
      </c>
      <c r="H173" s="175">
        <v>15.246</v>
      </c>
      <c r="L173" s="33"/>
      <c r="M173" s="151"/>
      <c r="T173" s="54"/>
      <c r="AU173" s="18" t="s">
        <v>80</v>
      </c>
    </row>
    <row r="174" spans="2:65" s="1" customFormat="1" ht="11.25">
      <c r="B174" s="33"/>
      <c r="D174" s="153" t="s">
        <v>275</v>
      </c>
      <c r="F174" s="174" t="s">
        <v>2315</v>
      </c>
      <c r="H174" s="175">
        <v>50.875999999999998</v>
      </c>
      <c r="L174" s="33"/>
      <c r="M174" s="151"/>
      <c r="T174" s="54"/>
      <c r="AU174" s="18" t="s">
        <v>80</v>
      </c>
    </row>
    <row r="175" spans="2:65" s="1" customFormat="1" ht="11.25">
      <c r="B175" s="33"/>
      <c r="D175" s="153" t="s">
        <v>275</v>
      </c>
      <c r="F175" s="174" t="s">
        <v>203</v>
      </c>
      <c r="H175" s="175">
        <v>676.23199999999997</v>
      </c>
      <c r="L175" s="33"/>
      <c r="M175" s="151"/>
      <c r="T175" s="54"/>
      <c r="AU175" s="18" t="s">
        <v>80</v>
      </c>
    </row>
    <row r="176" spans="2:65" s="1" customFormat="1" ht="33" customHeight="1">
      <c r="B176" s="33"/>
      <c r="C176" s="134" t="s">
        <v>268</v>
      </c>
      <c r="D176" s="134" t="s">
        <v>193</v>
      </c>
      <c r="E176" s="135" t="s">
        <v>321</v>
      </c>
      <c r="F176" s="136" t="s">
        <v>322</v>
      </c>
      <c r="G176" s="137" t="s">
        <v>146</v>
      </c>
      <c r="H176" s="138">
        <v>67.623000000000005</v>
      </c>
      <c r="I176" s="139"/>
      <c r="J176" s="140">
        <f>ROUND(I176*H176,2)</f>
        <v>0</v>
      </c>
      <c r="K176" s="141"/>
      <c r="L176" s="33"/>
      <c r="M176" s="142" t="s">
        <v>19</v>
      </c>
      <c r="N176" s="143" t="s">
        <v>42</v>
      </c>
      <c r="P176" s="144">
        <f>O176*H176</f>
        <v>0</v>
      </c>
      <c r="Q176" s="144">
        <v>0</v>
      </c>
      <c r="R176" s="144">
        <f>Q176*H176</f>
        <v>0</v>
      </c>
      <c r="S176" s="144">
        <v>0</v>
      </c>
      <c r="T176" s="145">
        <f>S176*H176</f>
        <v>0</v>
      </c>
      <c r="AR176" s="146" t="s">
        <v>197</v>
      </c>
      <c r="AT176" s="146" t="s">
        <v>193</v>
      </c>
      <c r="AU176" s="146" t="s">
        <v>80</v>
      </c>
      <c r="AY176" s="18" t="s">
        <v>191</v>
      </c>
      <c r="BE176" s="147">
        <f>IF(N176="základní",J176,0)</f>
        <v>0</v>
      </c>
      <c r="BF176" s="147">
        <f>IF(N176="snížená",J176,0)</f>
        <v>0</v>
      </c>
      <c r="BG176" s="147">
        <f>IF(N176="zákl. přenesená",J176,0)</f>
        <v>0</v>
      </c>
      <c r="BH176" s="147">
        <f>IF(N176="sníž. přenesená",J176,0)</f>
        <v>0</v>
      </c>
      <c r="BI176" s="147">
        <f>IF(N176="nulová",J176,0)</f>
        <v>0</v>
      </c>
      <c r="BJ176" s="18" t="s">
        <v>78</v>
      </c>
      <c r="BK176" s="147">
        <f>ROUND(I176*H176,2)</f>
        <v>0</v>
      </c>
      <c r="BL176" s="18" t="s">
        <v>197</v>
      </c>
      <c r="BM176" s="146" t="s">
        <v>2320</v>
      </c>
    </row>
    <row r="177" spans="2:65" s="1" customFormat="1" ht="11.25">
      <c r="B177" s="33"/>
      <c r="D177" s="148" t="s">
        <v>199</v>
      </c>
      <c r="F177" s="149" t="s">
        <v>324</v>
      </c>
      <c r="I177" s="150"/>
      <c r="L177" s="33"/>
      <c r="M177" s="151"/>
      <c r="T177" s="54"/>
      <c r="AT177" s="18" t="s">
        <v>199</v>
      </c>
      <c r="AU177" s="18" t="s">
        <v>80</v>
      </c>
    </row>
    <row r="178" spans="2:65" s="14" customFormat="1" ht="11.25">
      <c r="B178" s="167"/>
      <c r="D178" s="153" t="s">
        <v>201</v>
      </c>
      <c r="E178" s="168" t="s">
        <v>19</v>
      </c>
      <c r="F178" s="169" t="s">
        <v>2310</v>
      </c>
      <c r="H178" s="168" t="s">
        <v>19</v>
      </c>
      <c r="I178" s="170"/>
      <c r="L178" s="167"/>
      <c r="M178" s="171"/>
      <c r="T178" s="172"/>
      <c r="AT178" s="168" t="s">
        <v>201</v>
      </c>
      <c r="AU178" s="168" t="s">
        <v>80</v>
      </c>
      <c r="AV178" s="14" t="s">
        <v>78</v>
      </c>
      <c r="AW178" s="14" t="s">
        <v>33</v>
      </c>
      <c r="AX178" s="14" t="s">
        <v>71</v>
      </c>
      <c r="AY178" s="168" t="s">
        <v>191</v>
      </c>
    </row>
    <row r="179" spans="2:65" s="12" customFormat="1" ht="11.25">
      <c r="B179" s="152"/>
      <c r="D179" s="153" t="s">
        <v>201</v>
      </c>
      <c r="E179" s="154" t="s">
        <v>19</v>
      </c>
      <c r="F179" s="155" t="s">
        <v>2321</v>
      </c>
      <c r="H179" s="156">
        <v>67.623000000000005</v>
      </c>
      <c r="I179" s="157"/>
      <c r="L179" s="152"/>
      <c r="M179" s="158"/>
      <c r="T179" s="159"/>
      <c r="AT179" s="154" t="s">
        <v>201</v>
      </c>
      <c r="AU179" s="154" t="s">
        <v>80</v>
      </c>
      <c r="AV179" s="12" t="s">
        <v>80</v>
      </c>
      <c r="AW179" s="12" t="s">
        <v>33</v>
      </c>
      <c r="AX179" s="12" t="s">
        <v>71</v>
      </c>
      <c r="AY179" s="154" t="s">
        <v>191</v>
      </c>
    </row>
    <row r="180" spans="2:65" s="13" customFormat="1" ht="11.25">
      <c r="B180" s="160"/>
      <c r="D180" s="153" t="s">
        <v>201</v>
      </c>
      <c r="E180" s="161" t="s">
        <v>19</v>
      </c>
      <c r="F180" s="162" t="s">
        <v>203</v>
      </c>
      <c r="H180" s="163">
        <v>67.623000000000005</v>
      </c>
      <c r="I180" s="164"/>
      <c r="L180" s="160"/>
      <c r="M180" s="165"/>
      <c r="T180" s="166"/>
      <c r="AT180" s="161" t="s">
        <v>201</v>
      </c>
      <c r="AU180" s="161" t="s">
        <v>80</v>
      </c>
      <c r="AV180" s="13" t="s">
        <v>197</v>
      </c>
      <c r="AW180" s="13" t="s">
        <v>33</v>
      </c>
      <c r="AX180" s="13" t="s">
        <v>78</v>
      </c>
      <c r="AY180" s="161" t="s">
        <v>191</v>
      </c>
    </row>
    <row r="181" spans="2:65" s="1" customFormat="1" ht="11.25">
      <c r="B181" s="33"/>
      <c r="D181" s="153" t="s">
        <v>275</v>
      </c>
      <c r="F181" s="173" t="s">
        <v>2312</v>
      </c>
      <c r="L181" s="33"/>
      <c r="M181" s="151"/>
      <c r="T181" s="54"/>
      <c r="AU181" s="18" t="s">
        <v>80</v>
      </c>
    </row>
    <row r="182" spans="2:65" s="1" customFormat="1" ht="11.25">
      <c r="B182" s="33"/>
      <c r="D182" s="153" t="s">
        <v>275</v>
      </c>
      <c r="F182" s="174" t="s">
        <v>2313</v>
      </c>
      <c r="H182" s="175">
        <v>610.11</v>
      </c>
      <c r="L182" s="33"/>
      <c r="M182" s="151"/>
      <c r="T182" s="54"/>
      <c r="AU182" s="18" t="s">
        <v>80</v>
      </c>
    </row>
    <row r="183" spans="2:65" s="1" customFormat="1" ht="11.25">
      <c r="B183" s="33"/>
      <c r="D183" s="153" t="s">
        <v>275</v>
      </c>
      <c r="F183" s="174" t="s">
        <v>2314</v>
      </c>
      <c r="H183" s="175">
        <v>15.246</v>
      </c>
      <c r="L183" s="33"/>
      <c r="M183" s="151"/>
      <c r="T183" s="54"/>
      <c r="AU183" s="18" t="s">
        <v>80</v>
      </c>
    </row>
    <row r="184" spans="2:65" s="1" customFormat="1" ht="11.25">
      <c r="B184" s="33"/>
      <c r="D184" s="153" t="s">
        <v>275</v>
      </c>
      <c r="F184" s="174" t="s">
        <v>2315</v>
      </c>
      <c r="H184" s="175">
        <v>50.875999999999998</v>
      </c>
      <c r="L184" s="33"/>
      <c r="M184" s="151"/>
      <c r="T184" s="54"/>
      <c r="AU184" s="18" t="s">
        <v>80</v>
      </c>
    </row>
    <row r="185" spans="2:65" s="1" customFormat="1" ht="11.25">
      <c r="B185" s="33"/>
      <c r="D185" s="153" t="s">
        <v>275</v>
      </c>
      <c r="F185" s="174" t="s">
        <v>203</v>
      </c>
      <c r="H185" s="175">
        <v>676.23199999999997</v>
      </c>
      <c r="L185" s="33"/>
      <c r="M185" s="151"/>
      <c r="T185" s="54"/>
      <c r="AU185" s="18" t="s">
        <v>80</v>
      </c>
    </row>
    <row r="186" spans="2:65" s="1" customFormat="1" ht="24.2" customHeight="1">
      <c r="B186" s="33"/>
      <c r="C186" s="134" t="s">
        <v>279</v>
      </c>
      <c r="D186" s="134" t="s">
        <v>193</v>
      </c>
      <c r="E186" s="135" t="s">
        <v>2322</v>
      </c>
      <c r="F186" s="136" t="s">
        <v>2323</v>
      </c>
      <c r="G186" s="137" t="s">
        <v>146</v>
      </c>
      <c r="H186" s="138">
        <v>67.623000000000005</v>
      </c>
      <c r="I186" s="139"/>
      <c r="J186" s="140">
        <f>ROUND(I186*H186,2)</f>
        <v>0</v>
      </c>
      <c r="K186" s="141"/>
      <c r="L186" s="33"/>
      <c r="M186" s="142" t="s">
        <v>19</v>
      </c>
      <c r="N186" s="143" t="s">
        <v>42</v>
      </c>
      <c r="P186" s="144">
        <f>O186*H186</f>
        <v>0</v>
      </c>
      <c r="Q186" s="144">
        <v>0</v>
      </c>
      <c r="R186" s="144">
        <f>Q186*H186</f>
        <v>0</v>
      </c>
      <c r="S186" s="144">
        <v>0</v>
      </c>
      <c r="T186" s="145">
        <f>S186*H186</f>
        <v>0</v>
      </c>
      <c r="AR186" s="146" t="s">
        <v>197</v>
      </c>
      <c r="AT186" s="146" t="s">
        <v>193</v>
      </c>
      <c r="AU186" s="146" t="s">
        <v>80</v>
      </c>
      <c r="AY186" s="18" t="s">
        <v>191</v>
      </c>
      <c r="BE186" s="147">
        <f>IF(N186="základní",J186,0)</f>
        <v>0</v>
      </c>
      <c r="BF186" s="147">
        <f>IF(N186="snížená",J186,0)</f>
        <v>0</v>
      </c>
      <c r="BG186" s="147">
        <f>IF(N186="zákl. přenesená",J186,0)</f>
        <v>0</v>
      </c>
      <c r="BH186" s="147">
        <f>IF(N186="sníž. přenesená",J186,0)</f>
        <v>0</v>
      </c>
      <c r="BI186" s="147">
        <f>IF(N186="nulová",J186,0)</f>
        <v>0</v>
      </c>
      <c r="BJ186" s="18" t="s">
        <v>78</v>
      </c>
      <c r="BK186" s="147">
        <f>ROUND(I186*H186,2)</f>
        <v>0</v>
      </c>
      <c r="BL186" s="18" t="s">
        <v>197</v>
      </c>
      <c r="BM186" s="146" t="s">
        <v>2324</v>
      </c>
    </row>
    <row r="187" spans="2:65" s="1" customFormat="1" ht="11.25">
      <c r="B187" s="33"/>
      <c r="D187" s="148" t="s">
        <v>199</v>
      </c>
      <c r="F187" s="149" t="s">
        <v>2325</v>
      </c>
      <c r="I187" s="150"/>
      <c r="L187" s="33"/>
      <c r="M187" s="151"/>
      <c r="T187" s="54"/>
      <c r="AT187" s="18" t="s">
        <v>199</v>
      </c>
      <c r="AU187" s="18" t="s">
        <v>80</v>
      </c>
    </row>
    <row r="188" spans="2:65" s="14" customFormat="1" ht="11.25">
      <c r="B188" s="167"/>
      <c r="D188" s="153" t="s">
        <v>201</v>
      </c>
      <c r="E188" s="168" t="s">
        <v>19</v>
      </c>
      <c r="F188" s="169" t="s">
        <v>2310</v>
      </c>
      <c r="H188" s="168" t="s">
        <v>19</v>
      </c>
      <c r="I188" s="170"/>
      <c r="L188" s="167"/>
      <c r="M188" s="171"/>
      <c r="T188" s="172"/>
      <c r="AT188" s="168" t="s">
        <v>201</v>
      </c>
      <c r="AU188" s="168" t="s">
        <v>80</v>
      </c>
      <c r="AV188" s="14" t="s">
        <v>78</v>
      </c>
      <c r="AW188" s="14" t="s">
        <v>33</v>
      </c>
      <c r="AX188" s="14" t="s">
        <v>71</v>
      </c>
      <c r="AY188" s="168" t="s">
        <v>191</v>
      </c>
    </row>
    <row r="189" spans="2:65" s="12" customFormat="1" ht="11.25">
      <c r="B189" s="152"/>
      <c r="D189" s="153" t="s">
        <v>201</v>
      </c>
      <c r="E189" s="154" t="s">
        <v>19</v>
      </c>
      <c r="F189" s="155" t="s">
        <v>2321</v>
      </c>
      <c r="H189" s="156">
        <v>67.623000000000005</v>
      </c>
      <c r="I189" s="157"/>
      <c r="L189" s="152"/>
      <c r="M189" s="158"/>
      <c r="T189" s="159"/>
      <c r="AT189" s="154" t="s">
        <v>201</v>
      </c>
      <c r="AU189" s="154" t="s">
        <v>80</v>
      </c>
      <c r="AV189" s="12" t="s">
        <v>80</v>
      </c>
      <c r="AW189" s="12" t="s">
        <v>33</v>
      </c>
      <c r="AX189" s="12" t="s">
        <v>71</v>
      </c>
      <c r="AY189" s="154" t="s">
        <v>191</v>
      </c>
    </row>
    <row r="190" spans="2:65" s="13" customFormat="1" ht="11.25">
      <c r="B190" s="160"/>
      <c r="D190" s="153" t="s">
        <v>201</v>
      </c>
      <c r="E190" s="161" t="s">
        <v>19</v>
      </c>
      <c r="F190" s="162" t="s">
        <v>203</v>
      </c>
      <c r="H190" s="163">
        <v>67.623000000000005</v>
      </c>
      <c r="I190" s="164"/>
      <c r="L190" s="160"/>
      <c r="M190" s="165"/>
      <c r="T190" s="166"/>
      <c r="AT190" s="161" t="s">
        <v>201</v>
      </c>
      <c r="AU190" s="161" t="s">
        <v>80</v>
      </c>
      <c r="AV190" s="13" t="s">
        <v>197</v>
      </c>
      <c r="AW190" s="13" t="s">
        <v>33</v>
      </c>
      <c r="AX190" s="13" t="s">
        <v>78</v>
      </c>
      <c r="AY190" s="161" t="s">
        <v>191</v>
      </c>
    </row>
    <row r="191" spans="2:65" s="1" customFormat="1" ht="11.25">
      <c r="B191" s="33"/>
      <c r="D191" s="153" t="s">
        <v>275</v>
      </c>
      <c r="F191" s="173" t="s">
        <v>2312</v>
      </c>
      <c r="L191" s="33"/>
      <c r="M191" s="151"/>
      <c r="T191" s="54"/>
      <c r="AU191" s="18" t="s">
        <v>80</v>
      </c>
    </row>
    <row r="192" spans="2:65" s="1" customFormat="1" ht="11.25">
      <c r="B192" s="33"/>
      <c r="D192" s="153" t="s">
        <v>275</v>
      </c>
      <c r="F192" s="174" t="s">
        <v>2313</v>
      </c>
      <c r="H192" s="175">
        <v>610.11</v>
      </c>
      <c r="L192" s="33"/>
      <c r="M192" s="151"/>
      <c r="T192" s="54"/>
      <c r="AU192" s="18" t="s">
        <v>80</v>
      </c>
    </row>
    <row r="193" spans="2:65" s="1" customFormat="1" ht="11.25">
      <c r="B193" s="33"/>
      <c r="D193" s="153" t="s">
        <v>275</v>
      </c>
      <c r="F193" s="174" t="s">
        <v>2314</v>
      </c>
      <c r="H193" s="175">
        <v>15.246</v>
      </c>
      <c r="L193" s="33"/>
      <c r="M193" s="151"/>
      <c r="T193" s="54"/>
      <c r="AU193" s="18" t="s">
        <v>80</v>
      </c>
    </row>
    <row r="194" spans="2:65" s="1" customFormat="1" ht="11.25">
      <c r="B194" s="33"/>
      <c r="D194" s="153" t="s">
        <v>275</v>
      </c>
      <c r="F194" s="174" t="s">
        <v>2315</v>
      </c>
      <c r="H194" s="175">
        <v>50.875999999999998</v>
      </c>
      <c r="L194" s="33"/>
      <c r="M194" s="151"/>
      <c r="T194" s="54"/>
      <c r="AU194" s="18" t="s">
        <v>80</v>
      </c>
    </row>
    <row r="195" spans="2:65" s="1" customFormat="1" ht="11.25">
      <c r="B195" s="33"/>
      <c r="D195" s="153" t="s">
        <v>275</v>
      </c>
      <c r="F195" s="174" t="s">
        <v>203</v>
      </c>
      <c r="H195" s="175">
        <v>676.23199999999997</v>
      </c>
      <c r="L195" s="33"/>
      <c r="M195" s="151"/>
      <c r="T195" s="54"/>
      <c r="AU195" s="18" t="s">
        <v>80</v>
      </c>
    </row>
    <row r="196" spans="2:65" s="1" customFormat="1" ht="24.2" customHeight="1">
      <c r="B196" s="33"/>
      <c r="C196" s="134" t="s">
        <v>285</v>
      </c>
      <c r="D196" s="134" t="s">
        <v>193</v>
      </c>
      <c r="E196" s="135" t="s">
        <v>332</v>
      </c>
      <c r="F196" s="136" t="s">
        <v>333</v>
      </c>
      <c r="G196" s="137" t="s">
        <v>146</v>
      </c>
      <c r="H196" s="138">
        <v>74.099999999999994</v>
      </c>
      <c r="I196" s="139"/>
      <c r="J196" s="140">
        <f>ROUND(I196*H196,2)</f>
        <v>0</v>
      </c>
      <c r="K196" s="141"/>
      <c r="L196" s="33"/>
      <c r="M196" s="142" t="s">
        <v>19</v>
      </c>
      <c r="N196" s="143" t="s">
        <v>42</v>
      </c>
      <c r="P196" s="144">
        <f>O196*H196</f>
        <v>0</v>
      </c>
      <c r="Q196" s="144">
        <v>0</v>
      </c>
      <c r="R196" s="144">
        <f>Q196*H196</f>
        <v>0</v>
      </c>
      <c r="S196" s="144">
        <v>0</v>
      </c>
      <c r="T196" s="145">
        <f>S196*H196</f>
        <v>0</v>
      </c>
      <c r="AR196" s="146" t="s">
        <v>197</v>
      </c>
      <c r="AT196" s="146" t="s">
        <v>193</v>
      </c>
      <c r="AU196" s="146" t="s">
        <v>80</v>
      </c>
      <c r="AY196" s="18" t="s">
        <v>191</v>
      </c>
      <c r="BE196" s="147">
        <f>IF(N196="základní",J196,0)</f>
        <v>0</v>
      </c>
      <c r="BF196" s="147">
        <f>IF(N196="snížená",J196,0)</f>
        <v>0</v>
      </c>
      <c r="BG196" s="147">
        <f>IF(N196="zákl. přenesená",J196,0)</f>
        <v>0</v>
      </c>
      <c r="BH196" s="147">
        <f>IF(N196="sníž. přenesená",J196,0)</f>
        <v>0</v>
      </c>
      <c r="BI196" s="147">
        <f>IF(N196="nulová",J196,0)</f>
        <v>0</v>
      </c>
      <c r="BJ196" s="18" t="s">
        <v>78</v>
      </c>
      <c r="BK196" s="147">
        <f>ROUND(I196*H196,2)</f>
        <v>0</v>
      </c>
      <c r="BL196" s="18" t="s">
        <v>197</v>
      </c>
      <c r="BM196" s="146" t="s">
        <v>2326</v>
      </c>
    </row>
    <row r="197" spans="2:65" s="1" customFormat="1" ht="11.25">
      <c r="B197" s="33"/>
      <c r="D197" s="148" t="s">
        <v>199</v>
      </c>
      <c r="F197" s="149" t="s">
        <v>335</v>
      </c>
      <c r="I197" s="150"/>
      <c r="L197" s="33"/>
      <c r="M197" s="151"/>
      <c r="T197" s="54"/>
      <c r="AT197" s="18" t="s">
        <v>199</v>
      </c>
      <c r="AU197" s="18" t="s">
        <v>80</v>
      </c>
    </row>
    <row r="198" spans="2:65" s="12" customFormat="1" ht="11.25">
      <c r="B198" s="152"/>
      <c r="D198" s="153" t="s">
        <v>201</v>
      </c>
      <c r="E198" s="154" t="s">
        <v>19</v>
      </c>
      <c r="F198" s="155" t="s">
        <v>2327</v>
      </c>
      <c r="H198" s="156">
        <v>74.099999999999994</v>
      </c>
      <c r="I198" s="157"/>
      <c r="L198" s="152"/>
      <c r="M198" s="158"/>
      <c r="T198" s="159"/>
      <c r="AT198" s="154" t="s">
        <v>201</v>
      </c>
      <c r="AU198" s="154" t="s">
        <v>80</v>
      </c>
      <c r="AV198" s="12" t="s">
        <v>80</v>
      </c>
      <c r="AW198" s="12" t="s">
        <v>33</v>
      </c>
      <c r="AX198" s="12" t="s">
        <v>78</v>
      </c>
      <c r="AY198" s="154" t="s">
        <v>191</v>
      </c>
    </row>
    <row r="199" spans="2:65" s="1" customFormat="1" ht="21.75" customHeight="1">
      <c r="B199" s="33"/>
      <c r="C199" s="134" t="s">
        <v>291</v>
      </c>
      <c r="D199" s="134" t="s">
        <v>193</v>
      </c>
      <c r="E199" s="135" t="s">
        <v>343</v>
      </c>
      <c r="F199" s="136" t="s">
        <v>344</v>
      </c>
      <c r="G199" s="137" t="s">
        <v>196</v>
      </c>
      <c r="H199" s="138">
        <v>27.72</v>
      </c>
      <c r="I199" s="139"/>
      <c r="J199" s="140">
        <f>ROUND(I199*H199,2)</f>
        <v>0</v>
      </c>
      <c r="K199" s="141"/>
      <c r="L199" s="33"/>
      <c r="M199" s="142" t="s">
        <v>19</v>
      </c>
      <c r="N199" s="143" t="s">
        <v>42</v>
      </c>
      <c r="P199" s="144">
        <f>O199*H199</f>
        <v>0</v>
      </c>
      <c r="Q199" s="144">
        <v>8.4000000000000003E-4</v>
      </c>
      <c r="R199" s="144">
        <f>Q199*H199</f>
        <v>2.3284800000000001E-2</v>
      </c>
      <c r="S199" s="144">
        <v>0</v>
      </c>
      <c r="T199" s="145">
        <f>S199*H199</f>
        <v>0</v>
      </c>
      <c r="AR199" s="146" t="s">
        <v>197</v>
      </c>
      <c r="AT199" s="146" t="s">
        <v>193</v>
      </c>
      <c r="AU199" s="146" t="s">
        <v>80</v>
      </c>
      <c r="AY199" s="18" t="s">
        <v>191</v>
      </c>
      <c r="BE199" s="147">
        <f>IF(N199="základní",J199,0)</f>
        <v>0</v>
      </c>
      <c r="BF199" s="147">
        <f>IF(N199="snížená",J199,0)</f>
        <v>0</v>
      </c>
      <c r="BG199" s="147">
        <f>IF(N199="zákl. přenesená",J199,0)</f>
        <v>0</v>
      </c>
      <c r="BH199" s="147">
        <f>IF(N199="sníž. přenesená",J199,0)</f>
        <v>0</v>
      </c>
      <c r="BI199" s="147">
        <f>IF(N199="nulová",J199,0)</f>
        <v>0</v>
      </c>
      <c r="BJ199" s="18" t="s">
        <v>78</v>
      </c>
      <c r="BK199" s="147">
        <f>ROUND(I199*H199,2)</f>
        <v>0</v>
      </c>
      <c r="BL199" s="18" t="s">
        <v>197</v>
      </c>
      <c r="BM199" s="146" t="s">
        <v>2328</v>
      </c>
    </row>
    <row r="200" spans="2:65" s="1" customFormat="1" ht="11.25">
      <c r="B200" s="33"/>
      <c r="D200" s="148" t="s">
        <v>199</v>
      </c>
      <c r="F200" s="149" t="s">
        <v>346</v>
      </c>
      <c r="I200" s="150"/>
      <c r="L200" s="33"/>
      <c r="M200" s="151"/>
      <c r="T200" s="54"/>
      <c r="AT200" s="18" t="s">
        <v>199</v>
      </c>
      <c r="AU200" s="18" t="s">
        <v>80</v>
      </c>
    </row>
    <row r="201" spans="2:65" s="12" customFormat="1" ht="11.25">
      <c r="B201" s="152"/>
      <c r="D201" s="153" t="s">
        <v>201</v>
      </c>
      <c r="E201" s="154" t="s">
        <v>19</v>
      </c>
      <c r="F201" s="155" t="s">
        <v>2329</v>
      </c>
      <c r="H201" s="156">
        <v>27.72</v>
      </c>
      <c r="I201" s="157"/>
      <c r="L201" s="152"/>
      <c r="M201" s="158"/>
      <c r="T201" s="159"/>
      <c r="AT201" s="154" t="s">
        <v>201</v>
      </c>
      <c r="AU201" s="154" t="s">
        <v>80</v>
      </c>
      <c r="AV201" s="12" t="s">
        <v>80</v>
      </c>
      <c r="AW201" s="12" t="s">
        <v>33</v>
      </c>
      <c r="AX201" s="12" t="s">
        <v>78</v>
      </c>
      <c r="AY201" s="154" t="s">
        <v>191</v>
      </c>
    </row>
    <row r="202" spans="2:65" s="1" customFormat="1" ht="24.2" customHeight="1">
      <c r="B202" s="33"/>
      <c r="C202" s="134" t="s">
        <v>297</v>
      </c>
      <c r="D202" s="134" t="s">
        <v>193</v>
      </c>
      <c r="E202" s="135" t="s">
        <v>352</v>
      </c>
      <c r="F202" s="136" t="s">
        <v>353</v>
      </c>
      <c r="G202" s="137" t="s">
        <v>196</v>
      </c>
      <c r="H202" s="138">
        <v>1102.2819999999999</v>
      </c>
      <c r="I202" s="139"/>
      <c r="J202" s="140">
        <f>ROUND(I202*H202,2)</f>
        <v>0</v>
      </c>
      <c r="K202" s="141"/>
      <c r="L202" s="33"/>
      <c r="M202" s="142" t="s">
        <v>19</v>
      </c>
      <c r="N202" s="143" t="s">
        <v>42</v>
      </c>
      <c r="P202" s="144">
        <f>O202*H202</f>
        <v>0</v>
      </c>
      <c r="Q202" s="144">
        <v>8.4999999999999995E-4</v>
      </c>
      <c r="R202" s="144">
        <f>Q202*H202</f>
        <v>0.93693969999999993</v>
      </c>
      <c r="S202" s="144">
        <v>0</v>
      </c>
      <c r="T202" s="145">
        <f>S202*H202</f>
        <v>0</v>
      </c>
      <c r="AR202" s="146" t="s">
        <v>197</v>
      </c>
      <c r="AT202" s="146" t="s">
        <v>193</v>
      </c>
      <c r="AU202" s="146" t="s">
        <v>80</v>
      </c>
      <c r="AY202" s="18" t="s">
        <v>191</v>
      </c>
      <c r="BE202" s="147">
        <f>IF(N202="základní",J202,0)</f>
        <v>0</v>
      </c>
      <c r="BF202" s="147">
        <f>IF(N202="snížená",J202,0)</f>
        <v>0</v>
      </c>
      <c r="BG202" s="147">
        <f>IF(N202="zákl. přenesená",J202,0)</f>
        <v>0</v>
      </c>
      <c r="BH202" s="147">
        <f>IF(N202="sníž. přenesená",J202,0)</f>
        <v>0</v>
      </c>
      <c r="BI202" s="147">
        <f>IF(N202="nulová",J202,0)</f>
        <v>0</v>
      </c>
      <c r="BJ202" s="18" t="s">
        <v>78</v>
      </c>
      <c r="BK202" s="147">
        <f>ROUND(I202*H202,2)</f>
        <v>0</v>
      </c>
      <c r="BL202" s="18" t="s">
        <v>197</v>
      </c>
      <c r="BM202" s="146" t="s">
        <v>2330</v>
      </c>
    </row>
    <row r="203" spans="2:65" s="1" customFormat="1" ht="11.25">
      <c r="B203" s="33"/>
      <c r="D203" s="148" t="s">
        <v>199</v>
      </c>
      <c r="F203" s="149" t="s">
        <v>355</v>
      </c>
      <c r="I203" s="150"/>
      <c r="L203" s="33"/>
      <c r="M203" s="151"/>
      <c r="T203" s="54"/>
      <c r="AT203" s="18" t="s">
        <v>199</v>
      </c>
      <c r="AU203" s="18" t="s">
        <v>80</v>
      </c>
    </row>
    <row r="204" spans="2:65" s="12" customFormat="1" ht="11.25">
      <c r="B204" s="152"/>
      <c r="D204" s="153" t="s">
        <v>201</v>
      </c>
      <c r="E204" s="154" t="s">
        <v>19</v>
      </c>
      <c r="F204" s="155" t="s">
        <v>2331</v>
      </c>
      <c r="H204" s="156">
        <v>1102.2819999999999</v>
      </c>
      <c r="I204" s="157"/>
      <c r="L204" s="152"/>
      <c r="M204" s="158"/>
      <c r="T204" s="159"/>
      <c r="AT204" s="154" t="s">
        <v>201</v>
      </c>
      <c r="AU204" s="154" t="s">
        <v>80</v>
      </c>
      <c r="AV204" s="12" t="s">
        <v>80</v>
      </c>
      <c r="AW204" s="12" t="s">
        <v>33</v>
      </c>
      <c r="AX204" s="12" t="s">
        <v>78</v>
      </c>
      <c r="AY204" s="154" t="s">
        <v>191</v>
      </c>
    </row>
    <row r="205" spans="2:65" s="1" customFormat="1" ht="24.2" customHeight="1">
      <c r="B205" s="33"/>
      <c r="C205" s="134" t="s">
        <v>308</v>
      </c>
      <c r="D205" s="134" t="s">
        <v>193</v>
      </c>
      <c r="E205" s="135" t="s">
        <v>364</v>
      </c>
      <c r="F205" s="136" t="s">
        <v>365</v>
      </c>
      <c r="G205" s="137" t="s">
        <v>196</v>
      </c>
      <c r="H205" s="138">
        <v>1102.2819999999999</v>
      </c>
      <c r="I205" s="139"/>
      <c r="J205" s="140">
        <f>ROUND(I205*H205,2)</f>
        <v>0</v>
      </c>
      <c r="K205" s="141"/>
      <c r="L205" s="33"/>
      <c r="M205" s="142" t="s">
        <v>19</v>
      </c>
      <c r="N205" s="143" t="s">
        <v>42</v>
      </c>
      <c r="P205" s="144">
        <f>O205*H205</f>
        <v>0</v>
      </c>
      <c r="Q205" s="144">
        <v>0</v>
      </c>
      <c r="R205" s="144">
        <f>Q205*H205</f>
        <v>0</v>
      </c>
      <c r="S205" s="144">
        <v>0</v>
      </c>
      <c r="T205" s="145">
        <f>S205*H205</f>
        <v>0</v>
      </c>
      <c r="AR205" s="146" t="s">
        <v>197</v>
      </c>
      <c r="AT205" s="146" t="s">
        <v>193</v>
      </c>
      <c r="AU205" s="146" t="s">
        <v>80</v>
      </c>
      <c r="AY205" s="18" t="s">
        <v>191</v>
      </c>
      <c r="BE205" s="147">
        <f>IF(N205="základní",J205,0)</f>
        <v>0</v>
      </c>
      <c r="BF205" s="147">
        <f>IF(N205="snížená",J205,0)</f>
        <v>0</v>
      </c>
      <c r="BG205" s="147">
        <f>IF(N205="zákl. přenesená",J205,0)</f>
        <v>0</v>
      </c>
      <c r="BH205" s="147">
        <f>IF(N205="sníž. přenesená",J205,0)</f>
        <v>0</v>
      </c>
      <c r="BI205" s="147">
        <f>IF(N205="nulová",J205,0)</f>
        <v>0</v>
      </c>
      <c r="BJ205" s="18" t="s">
        <v>78</v>
      </c>
      <c r="BK205" s="147">
        <f>ROUND(I205*H205,2)</f>
        <v>0</v>
      </c>
      <c r="BL205" s="18" t="s">
        <v>197</v>
      </c>
      <c r="BM205" s="146" t="s">
        <v>2332</v>
      </c>
    </row>
    <row r="206" spans="2:65" s="1" customFormat="1" ht="11.25">
      <c r="B206" s="33"/>
      <c r="D206" s="148" t="s">
        <v>199</v>
      </c>
      <c r="F206" s="149" t="s">
        <v>367</v>
      </c>
      <c r="I206" s="150"/>
      <c r="L206" s="33"/>
      <c r="M206" s="151"/>
      <c r="T206" s="54"/>
      <c r="AT206" s="18" t="s">
        <v>199</v>
      </c>
      <c r="AU206" s="18" t="s">
        <v>80</v>
      </c>
    </row>
    <row r="207" spans="2:65" s="1" customFormat="1" ht="24.2" customHeight="1">
      <c r="B207" s="33"/>
      <c r="C207" s="134" t="s">
        <v>314</v>
      </c>
      <c r="D207" s="134" t="s">
        <v>193</v>
      </c>
      <c r="E207" s="135" t="s">
        <v>359</v>
      </c>
      <c r="F207" s="136" t="s">
        <v>360</v>
      </c>
      <c r="G207" s="137" t="s">
        <v>196</v>
      </c>
      <c r="H207" s="138">
        <v>27.72</v>
      </c>
      <c r="I207" s="139"/>
      <c r="J207" s="140">
        <f>ROUND(I207*H207,2)</f>
        <v>0</v>
      </c>
      <c r="K207" s="141"/>
      <c r="L207" s="33"/>
      <c r="M207" s="142" t="s">
        <v>19</v>
      </c>
      <c r="N207" s="143" t="s">
        <v>42</v>
      </c>
      <c r="P207" s="144">
        <f>O207*H207</f>
        <v>0</v>
      </c>
      <c r="Q207" s="144">
        <v>0</v>
      </c>
      <c r="R207" s="144">
        <f>Q207*H207</f>
        <v>0</v>
      </c>
      <c r="S207" s="144">
        <v>0</v>
      </c>
      <c r="T207" s="145">
        <f>S207*H207</f>
        <v>0</v>
      </c>
      <c r="AR207" s="146" t="s">
        <v>197</v>
      </c>
      <c r="AT207" s="146" t="s">
        <v>193</v>
      </c>
      <c r="AU207" s="146" t="s">
        <v>80</v>
      </c>
      <c r="AY207" s="18" t="s">
        <v>191</v>
      </c>
      <c r="BE207" s="147">
        <f>IF(N207="základní",J207,0)</f>
        <v>0</v>
      </c>
      <c r="BF207" s="147">
        <f>IF(N207="snížená",J207,0)</f>
        <v>0</v>
      </c>
      <c r="BG207" s="147">
        <f>IF(N207="zákl. přenesená",J207,0)</f>
        <v>0</v>
      </c>
      <c r="BH207" s="147">
        <f>IF(N207="sníž. přenesená",J207,0)</f>
        <v>0</v>
      </c>
      <c r="BI207" s="147">
        <f>IF(N207="nulová",J207,0)</f>
        <v>0</v>
      </c>
      <c r="BJ207" s="18" t="s">
        <v>78</v>
      </c>
      <c r="BK207" s="147">
        <f>ROUND(I207*H207,2)</f>
        <v>0</v>
      </c>
      <c r="BL207" s="18" t="s">
        <v>197</v>
      </c>
      <c r="BM207" s="146" t="s">
        <v>2333</v>
      </c>
    </row>
    <row r="208" spans="2:65" s="1" customFormat="1" ht="11.25">
      <c r="B208" s="33"/>
      <c r="D208" s="148" t="s">
        <v>199</v>
      </c>
      <c r="F208" s="149" t="s">
        <v>362</v>
      </c>
      <c r="I208" s="150"/>
      <c r="L208" s="33"/>
      <c r="M208" s="151"/>
      <c r="T208" s="54"/>
      <c r="AT208" s="18" t="s">
        <v>199</v>
      </c>
      <c r="AU208" s="18" t="s">
        <v>80</v>
      </c>
    </row>
    <row r="209" spans="2:65" s="1" customFormat="1" ht="37.9" customHeight="1">
      <c r="B209" s="33"/>
      <c r="C209" s="134" t="s">
        <v>320</v>
      </c>
      <c r="D209" s="134" t="s">
        <v>193</v>
      </c>
      <c r="E209" s="135" t="s">
        <v>391</v>
      </c>
      <c r="F209" s="136" t="s">
        <v>392</v>
      </c>
      <c r="G209" s="137" t="s">
        <v>146</v>
      </c>
      <c r="H209" s="138">
        <v>308.27699999999999</v>
      </c>
      <c r="I209" s="139"/>
      <c r="J209" s="140">
        <f>ROUND(I209*H209,2)</f>
        <v>0</v>
      </c>
      <c r="K209" s="141"/>
      <c r="L209" s="33"/>
      <c r="M209" s="142" t="s">
        <v>19</v>
      </c>
      <c r="N209" s="143" t="s">
        <v>42</v>
      </c>
      <c r="P209" s="144">
        <f>O209*H209</f>
        <v>0</v>
      </c>
      <c r="Q209" s="144">
        <v>0</v>
      </c>
      <c r="R209" s="144">
        <f>Q209*H209</f>
        <v>0</v>
      </c>
      <c r="S209" s="144">
        <v>0</v>
      </c>
      <c r="T209" s="145">
        <f>S209*H209</f>
        <v>0</v>
      </c>
      <c r="AR209" s="146" t="s">
        <v>197</v>
      </c>
      <c r="AT209" s="146" t="s">
        <v>193</v>
      </c>
      <c r="AU209" s="146" t="s">
        <v>80</v>
      </c>
      <c r="AY209" s="18" t="s">
        <v>191</v>
      </c>
      <c r="BE209" s="147">
        <f>IF(N209="základní",J209,0)</f>
        <v>0</v>
      </c>
      <c r="BF209" s="147">
        <f>IF(N209="snížená",J209,0)</f>
        <v>0</v>
      </c>
      <c r="BG209" s="147">
        <f>IF(N209="zákl. přenesená",J209,0)</f>
        <v>0</v>
      </c>
      <c r="BH209" s="147">
        <f>IF(N209="sníž. přenesená",J209,0)</f>
        <v>0</v>
      </c>
      <c r="BI209" s="147">
        <f>IF(N209="nulová",J209,0)</f>
        <v>0</v>
      </c>
      <c r="BJ209" s="18" t="s">
        <v>78</v>
      </c>
      <c r="BK209" s="147">
        <f>ROUND(I209*H209,2)</f>
        <v>0</v>
      </c>
      <c r="BL209" s="18" t="s">
        <v>197</v>
      </c>
      <c r="BM209" s="146" t="s">
        <v>2334</v>
      </c>
    </row>
    <row r="210" spans="2:65" s="1" customFormat="1" ht="11.25">
      <c r="B210" s="33"/>
      <c r="D210" s="148" t="s">
        <v>199</v>
      </c>
      <c r="F210" s="149" t="s">
        <v>394</v>
      </c>
      <c r="I210" s="150"/>
      <c r="L210" s="33"/>
      <c r="M210" s="151"/>
      <c r="T210" s="54"/>
      <c r="AT210" s="18" t="s">
        <v>199</v>
      </c>
      <c r="AU210" s="18" t="s">
        <v>80</v>
      </c>
    </row>
    <row r="211" spans="2:65" s="12" customFormat="1" ht="11.25">
      <c r="B211" s="152"/>
      <c r="D211" s="153" t="s">
        <v>201</v>
      </c>
      <c r="E211" s="154" t="s">
        <v>19</v>
      </c>
      <c r="F211" s="155" t="s">
        <v>2335</v>
      </c>
      <c r="H211" s="156">
        <v>308.27699999999999</v>
      </c>
      <c r="I211" s="157"/>
      <c r="L211" s="152"/>
      <c r="M211" s="158"/>
      <c r="T211" s="159"/>
      <c r="AT211" s="154" t="s">
        <v>201</v>
      </c>
      <c r="AU211" s="154" t="s">
        <v>80</v>
      </c>
      <c r="AV211" s="12" t="s">
        <v>80</v>
      </c>
      <c r="AW211" s="12" t="s">
        <v>33</v>
      </c>
      <c r="AX211" s="12" t="s">
        <v>71</v>
      </c>
      <c r="AY211" s="154" t="s">
        <v>191</v>
      </c>
    </row>
    <row r="212" spans="2:65" s="13" customFormat="1" ht="11.25">
      <c r="B212" s="160"/>
      <c r="D212" s="153" t="s">
        <v>201</v>
      </c>
      <c r="E212" s="161" t="s">
        <v>19</v>
      </c>
      <c r="F212" s="162" t="s">
        <v>203</v>
      </c>
      <c r="H212" s="163">
        <v>308.27699999999999</v>
      </c>
      <c r="I212" s="164"/>
      <c r="L212" s="160"/>
      <c r="M212" s="165"/>
      <c r="T212" s="166"/>
      <c r="AT212" s="161" t="s">
        <v>201</v>
      </c>
      <c r="AU212" s="161" t="s">
        <v>80</v>
      </c>
      <c r="AV212" s="13" t="s">
        <v>197</v>
      </c>
      <c r="AW212" s="13" t="s">
        <v>33</v>
      </c>
      <c r="AX212" s="13" t="s">
        <v>78</v>
      </c>
      <c r="AY212" s="161" t="s">
        <v>191</v>
      </c>
    </row>
    <row r="213" spans="2:65" s="1" customFormat="1" ht="11.25">
      <c r="B213" s="33"/>
      <c r="D213" s="153" t="s">
        <v>275</v>
      </c>
      <c r="F213" s="173" t="s">
        <v>2336</v>
      </c>
      <c r="L213" s="33"/>
      <c r="M213" s="151"/>
      <c r="T213" s="54"/>
      <c r="AU213" s="18" t="s">
        <v>80</v>
      </c>
    </row>
    <row r="214" spans="2:65" s="1" customFormat="1" ht="11.25">
      <c r="B214" s="33"/>
      <c r="D214" s="153" t="s">
        <v>275</v>
      </c>
      <c r="F214" s="174" t="s">
        <v>2337</v>
      </c>
      <c r="H214" s="175">
        <v>25.341999999999999</v>
      </c>
      <c r="L214" s="33"/>
      <c r="M214" s="151"/>
      <c r="T214" s="54"/>
      <c r="AU214" s="18" t="s">
        <v>80</v>
      </c>
    </row>
    <row r="215" spans="2:65" s="1" customFormat="1" ht="11.25">
      <c r="B215" s="33"/>
      <c r="D215" s="153" t="s">
        <v>275</v>
      </c>
      <c r="F215" s="174" t="s">
        <v>2338</v>
      </c>
      <c r="H215" s="175">
        <v>2.706</v>
      </c>
      <c r="L215" s="33"/>
      <c r="M215" s="151"/>
      <c r="T215" s="54"/>
      <c r="AU215" s="18" t="s">
        <v>80</v>
      </c>
    </row>
    <row r="216" spans="2:65" s="1" customFormat="1" ht="11.25">
      <c r="B216" s="33"/>
      <c r="D216" s="153" t="s">
        <v>275</v>
      </c>
      <c r="F216" s="174" t="s">
        <v>203</v>
      </c>
      <c r="H216" s="175">
        <v>28.047999999999998</v>
      </c>
      <c r="L216" s="33"/>
      <c r="M216" s="151"/>
      <c r="T216" s="54"/>
      <c r="AU216" s="18" t="s">
        <v>80</v>
      </c>
    </row>
    <row r="217" spans="2:65" s="1" customFormat="1" ht="11.25">
      <c r="B217" s="33"/>
      <c r="D217" s="153" t="s">
        <v>275</v>
      </c>
      <c r="F217" s="173" t="s">
        <v>2339</v>
      </c>
      <c r="L217" s="33"/>
      <c r="M217" s="151"/>
      <c r="T217" s="54"/>
      <c r="AU217" s="18" t="s">
        <v>80</v>
      </c>
    </row>
    <row r="218" spans="2:65" s="1" customFormat="1" ht="11.25">
      <c r="B218" s="33"/>
      <c r="D218" s="153" t="s">
        <v>275</v>
      </c>
      <c r="F218" s="174" t="s">
        <v>2340</v>
      </c>
      <c r="H218" s="175">
        <v>7.7439999999999998</v>
      </c>
      <c r="L218" s="33"/>
      <c r="M218" s="151"/>
      <c r="T218" s="54"/>
      <c r="AU218" s="18" t="s">
        <v>80</v>
      </c>
    </row>
    <row r="219" spans="2:65" s="1" customFormat="1" ht="11.25">
      <c r="B219" s="33"/>
      <c r="D219" s="153" t="s">
        <v>275</v>
      </c>
      <c r="F219" s="174" t="s">
        <v>203</v>
      </c>
      <c r="H219" s="175">
        <v>7.7439999999999998</v>
      </c>
      <c r="L219" s="33"/>
      <c r="M219" s="151"/>
      <c r="T219" s="54"/>
      <c r="AU219" s="18" t="s">
        <v>80</v>
      </c>
    </row>
    <row r="220" spans="2:65" s="1" customFormat="1" ht="11.25">
      <c r="B220" s="33"/>
      <c r="D220" s="153" t="s">
        <v>275</v>
      </c>
      <c r="F220" s="173" t="s">
        <v>2341</v>
      </c>
      <c r="L220" s="33"/>
      <c r="M220" s="151"/>
      <c r="T220" s="54"/>
      <c r="AU220" s="18" t="s">
        <v>80</v>
      </c>
    </row>
    <row r="221" spans="2:65" s="1" customFormat="1" ht="11.25">
      <c r="B221" s="33"/>
      <c r="D221" s="153" t="s">
        <v>275</v>
      </c>
      <c r="F221" s="174" t="s">
        <v>2342</v>
      </c>
      <c r="H221" s="175">
        <v>148.08000000000001</v>
      </c>
      <c r="L221" s="33"/>
      <c r="M221" s="151"/>
      <c r="T221" s="54"/>
      <c r="AU221" s="18" t="s">
        <v>80</v>
      </c>
    </row>
    <row r="222" spans="2:65" s="1" customFormat="1" ht="11.25">
      <c r="B222" s="33"/>
      <c r="D222" s="153" t="s">
        <v>275</v>
      </c>
      <c r="F222" s="174" t="s">
        <v>2343</v>
      </c>
      <c r="H222" s="175">
        <v>12.989000000000001</v>
      </c>
      <c r="L222" s="33"/>
      <c r="M222" s="151"/>
      <c r="T222" s="54"/>
      <c r="AU222" s="18" t="s">
        <v>80</v>
      </c>
    </row>
    <row r="223" spans="2:65" s="1" customFormat="1" ht="11.25">
      <c r="B223" s="33"/>
      <c r="D223" s="153" t="s">
        <v>275</v>
      </c>
      <c r="F223" s="174" t="s">
        <v>203</v>
      </c>
      <c r="H223" s="175">
        <v>161.06899999999999</v>
      </c>
      <c r="L223" s="33"/>
      <c r="M223" s="151"/>
      <c r="T223" s="54"/>
      <c r="AU223" s="18" t="s">
        <v>80</v>
      </c>
    </row>
    <row r="224" spans="2:65" s="1" customFormat="1" ht="11.25">
      <c r="B224" s="33"/>
      <c r="D224" s="153" t="s">
        <v>275</v>
      </c>
      <c r="F224" s="173" t="s">
        <v>2293</v>
      </c>
      <c r="L224" s="33"/>
      <c r="M224" s="151"/>
      <c r="T224" s="54"/>
      <c r="AU224" s="18" t="s">
        <v>80</v>
      </c>
    </row>
    <row r="225" spans="2:65" s="1" customFormat="1" ht="11.25">
      <c r="B225" s="33"/>
      <c r="D225" s="153" t="s">
        <v>275</v>
      </c>
      <c r="F225" s="174" t="s">
        <v>2294</v>
      </c>
      <c r="H225" s="175">
        <v>134.97900000000001</v>
      </c>
      <c r="L225" s="33"/>
      <c r="M225" s="151"/>
      <c r="T225" s="54"/>
      <c r="AU225" s="18" t="s">
        <v>80</v>
      </c>
    </row>
    <row r="226" spans="2:65" s="1" customFormat="1" ht="11.25">
      <c r="B226" s="33"/>
      <c r="D226" s="153" t="s">
        <v>275</v>
      </c>
      <c r="F226" s="174" t="s">
        <v>2295</v>
      </c>
      <c r="H226" s="175">
        <v>10</v>
      </c>
      <c r="L226" s="33"/>
      <c r="M226" s="151"/>
      <c r="T226" s="54"/>
      <c r="AU226" s="18" t="s">
        <v>80</v>
      </c>
    </row>
    <row r="227" spans="2:65" s="1" customFormat="1" ht="11.25">
      <c r="B227" s="33"/>
      <c r="D227" s="153" t="s">
        <v>275</v>
      </c>
      <c r="F227" s="174" t="s">
        <v>2296</v>
      </c>
      <c r="H227" s="175">
        <v>9.4600000000000009</v>
      </c>
      <c r="L227" s="33"/>
      <c r="M227" s="151"/>
      <c r="T227" s="54"/>
      <c r="AU227" s="18" t="s">
        <v>80</v>
      </c>
    </row>
    <row r="228" spans="2:65" s="1" customFormat="1" ht="11.25">
      <c r="B228" s="33"/>
      <c r="D228" s="153" t="s">
        <v>275</v>
      </c>
      <c r="F228" s="174" t="s">
        <v>203</v>
      </c>
      <c r="H228" s="175">
        <v>154.43899999999999</v>
      </c>
      <c r="L228" s="33"/>
      <c r="M228" s="151"/>
      <c r="T228" s="54"/>
      <c r="AU228" s="18" t="s">
        <v>80</v>
      </c>
    </row>
    <row r="229" spans="2:65" s="1" customFormat="1" ht="11.25">
      <c r="B229" s="33"/>
      <c r="D229" s="153" t="s">
        <v>275</v>
      </c>
      <c r="F229" s="173" t="s">
        <v>2285</v>
      </c>
      <c r="L229" s="33"/>
      <c r="M229" s="151"/>
      <c r="T229" s="54"/>
      <c r="AU229" s="18" t="s">
        <v>80</v>
      </c>
    </row>
    <row r="230" spans="2:65" s="1" customFormat="1" ht="11.25">
      <c r="B230" s="33"/>
      <c r="D230" s="153" t="s">
        <v>275</v>
      </c>
      <c r="F230" s="174" t="s">
        <v>2286</v>
      </c>
      <c r="H230" s="175">
        <v>118.1</v>
      </c>
      <c r="L230" s="33"/>
      <c r="M230" s="151"/>
      <c r="T230" s="54"/>
      <c r="AU230" s="18" t="s">
        <v>80</v>
      </c>
    </row>
    <row r="231" spans="2:65" s="1" customFormat="1" ht="11.25">
      <c r="B231" s="33"/>
      <c r="D231" s="153" t="s">
        <v>275</v>
      </c>
      <c r="F231" s="174" t="s">
        <v>2287</v>
      </c>
      <c r="H231" s="175">
        <v>6</v>
      </c>
      <c r="L231" s="33"/>
      <c r="M231" s="151"/>
      <c r="T231" s="54"/>
      <c r="AU231" s="18" t="s">
        <v>80</v>
      </c>
    </row>
    <row r="232" spans="2:65" s="1" customFormat="1" ht="11.25">
      <c r="B232" s="33"/>
      <c r="D232" s="153" t="s">
        <v>275</v>
      </c>
      <c r="F232" s="174" t="s">
        <v>203</v>
      </c>
      <c r="H232" s="175">
        <v>124.1</v>
      </c>
      <c r="L232" s="33"/>
      <c r="M232" s="151"/>
      <c r="T232" s="54"/>
      <c r="AU232" s="18" t="s">
        <v>80</v>
      </c>
    </row>
    <row r="233" spans="2:65" s="1" customFormat="1" ht="37.9" customHeight="1">
      <c r="B233" s="33"/>
      <c r="C233" s="134" t="s">
        <v>7</v>
      </c>
      <c r="D233" s="134" t="s">
        <v>193</v>
      </c>
      <c r="E233" s="135" t="s">
        <v>2344</v>
      </c>
      <c r="F233" s="136" t="s">
        <v>2345</v>
      </c>
      <c r="G233" s="137" t="s">
        <v>146</v>
      </c>
      <c r="H233" s="138">
        <v>405.73899999999998</v>
      </c>
      <c r="I233" s="139"/>
      <c r="J233" s="140">
        <f>ROUND(I233*H233,2)</f>
        <v>0</v>
      </c>
      <c r="K233" s="141"/>
      <c r="L233" s="33"/>
      <c r="M233" s="142" t="s">
        <v>19</v>
      </c>
      <c r="N233" s="143" t="s">
        <v>42</v>
      </c>
      <c r="P233" s="144">
        <f>O233*H233</f>
        <v>0</v>
      </c>
      <c r="Q233" s="144">
        <v>0</v>
      </c>
      <c r="R233" s="144">
        <f>Q233*H233</f>
        <v>0</v>
      </c>
      <c r="S233" s="144">
        <v>0</v>
      </c>
      <c r="T233" s="145">
        <f>S233*H233</f>
        <v>0</v>
      </c>
      <c r="AR233" s="146" t="s">
        <v>197</v>
      </c>
      <c r="AT233" s="146" t="s">
        <v>193</v>
      </c>
      <c r="AU233" s="146" t="s">
        <v>80</v>
      </c>
      <c r="AY233" s="18" t="s">
        <v>191</v>
      </c>
      <c r="BE233" s="147">
        <f>IF(N233="základní",J233,0)</f>
        <v>0</v>
      </c>
      <c r="BF233" s="147">
        <f>IF(N233="snížená",J233,0)</f>
        <v>0</v>
      </c>
      <c r="BG233" s="147">
        <f>IF(N233="zákl. přenesená",J233,0)</f>
        <v>0</v>
      </c>
      <c r="BH233" s="147">
        <f>IF(N233="sníž. přenesená",J233,0)</f>
        <v>0</v>
      </c>
      <c r="BI233" s="147">
        <f>IF(N233="nulová",J233,0)</f>
        <v>0</v>
      </c>
      <c r="BJ233" s="18" t="s">
        <v>78</v>
      </c>
      <c r="BK233" s="147">
        <f>ROUND(I233*H233,2)</f>
        <v>0</v>
      </c>
      <c r="BL233" s="18" t="s">
        <v>197</v>
      </c>
      <c r="BM233" s="146" t="s">
        <v>2346</v>
      </c>
    </row>
    <row r="234" spans="2:65" s="1" customFormat="1" ht="11.25">
      <c r="B234" s="33"/>
      <c r="D234" s="148" t="s">
        <v>199</v>
      </c>
      <c r="F234" s="149" t="s">
        <v>2347</v>
      </c>
      <c r="I234" s="150"/>
      <c r="L234" s="33"/>
      <c r="M234" s="151"/>
      <c r="T234" s="54"/>
      <c r="AT234" s="18" t="s">
        <v>199</v>
      </c>
      <c r="AU234" s="18" t="s">
        <v>80</v>
      </c>
    </row>
    <row r="235" spans="2:65" s="14" customFormat="1" ht="11.25">
      <c r="B235" s="167"/>
      <c r="D235" s="153" t="s">
        <v>201</v>
      </c>
      <c r="E235" s="168" t="s">
        <v>19</v>
      </c>
      <c r="F235" s="169" t="s">
        <v>2348</v>
      </c>
      <c r="H235" s="168" t="s">
        <v>19</v>
      </c>
      <c r="I235" s="170"/>
      <c r="L235" s="167"/>
      <c r="M235" s="171"/>
      <c r="T235" s="172"/>
      <c r="AT235" s="168" t="s">
        <v>201</v>
      </c>
      <c r="AU235" s="168" t="s">
        <v>80</v>
      </c>
      <c r="AV235" s="14" t="s">
        <v>78</v>
      </c>
      <c r="AW235" s="14" t="s">
        <v>33</v>
      </c>
      <c r="AX235" s="14" t="s">
        <v>71</v>
      </c>
      <c r="AY235" s="168" t="s">
        <v>191</v>
      </c>
    </row>
    <row r="236" spans="2:65" s="14" customFormat="1" ht="11.25">
      <c r="B236" s="167"/>
      <c r="D236" s="153" t="s">
        <v>201</v>
      </c>
      <c r="E236" s="168" t="s">
        <v>19</v>
      </c>
      <c r="F236" s="169" t="s">
        <v>2310</v>
      </c>
      <c r="H236" s="168" t="s">
        <v>19</v>
      </c>
      <c r="I236" s="170"/>
      <c r="L236" s="167"/>
      <c r="M236" s="171"/>
      <c r="T236" s="172"/>
      <c r="AT236" s="168" t="s">
        <v>201</v>
      </c>
      <c r="AU236" s="168" t="s">
        <v>80</v>
      </c>
      <c r="AV236" s="14" t="s">
        <v>78</v>
      </c>
      <c r="AW236" s="14" t="s">
        <v>33</v>
      </c>
      <c r="AX236" s="14" t="s">
        <v>71</v>
      </c>
      <c r="AY236" s="168" t="s">
        <v>191</v>
      </c>
    </row>
    <row r="237" spans="2:65" s="12" customFormat="1" ht="11.25">
      <c r="B237" s="152"/>
      <c r="D237" s="153" t="s">
        <v>201</v>
      </c>
      <c r="E237" s="154" t="s">
        <v>19</v>
      </c>
      <c r="F237" s="155" t="s">
        <v>2349</v>
      </c>
      <c r="H237" s="156">
        <v>405.73899999999998</v>
      </c>
      <c r="I237" s="157"/>
      <c r="L237" s="152"/>
      <c r="M237" s="158"/>
      <c r="T237" s="159"/>
      <c r="AT237" s="154" t="s">
        <v>201</v>
      </c>
      <c r="AU237" s="154" t="s">
        <v>80</v>
      </c>
      <c r="AV237" s="12" t="s">
        <v>80</v>
      </c>
      <c r="AW237" s="12" t="s">
        <v>33</v>
      </c>
      <c r="AX237" s="12" t="s">
        <v>71</v>
      </c>
      <c r="AY237" s="154" t="s">
        <v>191</v>
      </c>
    </row>
    <row r="238" spans="2:65" s="13" customFormat="1" ht="11.25">
      <c r="B238" s="160"/>
      <c r="D238" s="153" t="s">
        <v>201</v>
      </c>
      <c r="E238" s="161" t="s">
        <v>19</v>
      </c>
      <c r="F238" s="162" t="s">
        <v>203</v>
      </c>
      <c r="H238" s="163">
        <v>405.73899999999998</v>
      </c>
      <c r="I238" s="164"/>
      <c r="L238" s="160"/>
      <c r="M238" s="165"/>
      <c r="T238" s="166"/>
      <c r="AT238" s="161" t="s">
        <v>201</v>
      </c>
      <c r="AU238" s="161" t="s">
        <v>80</v>
      </c>
      <c r="AV238" s="13" t="s">
        <v>197</v>
      </c>
      <c r="AW238" s="13" t="s">
        <v>33</v>
      </c>
      <c r="AX238" s="13" t="s">
        <v>78</v>
      </c>
      <c r="AY238" s="161" t="s">
        <v>191</v>
      </c>
    </row>
    <row r="239" spans="2:65" s="1" customFormat="1" ht="11.25">
      <c r="B239" s="33"/>
      <c r="D239" s="153" t="s">
        <v>275</v>
      </c>
      <c r="F239" s="173" t="s">
        <v>2312</v>
      </c>
      <c r="L239" s="33"/>
      <c r="M239" s="151"/>
      <c r="T239" s="54"/>
      <c r="AU239" s="18" t="s">
        <v>80</v>
      </c>
    </row>
    <row r="240" spans="2:65" s="1" customFormat="1" ht="11.25">
      <c r="B240" s="33"/>
      <c r="D240" s="153" t="s">
        <v>275</v>
      </c>
      <c r="F240" s="174" t="s">
        <v>2313</v>
      </c>
      <c r="H240" s="175">
        <v>610.11</v>
      </c>
      <c r="L240" s="33"/>
      <c r="M240" s="151"/>
      <c r="T240" s="54"/>
      <c r="AU240" s="18" t="s">
        <v>80</v>
      </c>
    </row>
    <row r="241" spans="2:65" s="1" customFormat="1" ht="11.25">
      <c r="B241" s="33"/>
      <c r="D241" s="153" t="s">
        <v>275</v>
      </c>
      <c r="F241" s="174" t="s">
        <v>2314</v>
      </c>
      <c r="H241" s="175">
        <v>15.246</v>
      </c>
      <c r="L241" s="33"/>
      <c r="M241" s="151"/>
      <c r="T241" s="54"/>
      <c r="AU241" s="18" t="s">
        <v>80</v>
      </c>
    </row>
    <row r="242" spans="2:65" s="1" customFormat="1" ht="11.25">
      <c r="B242" s="33"/>
      <c r="D242" s="153" t="s">
        <v>275</v>
      </c>
      <c r="F242" s="174" t="s">
        <v>2315</v>
      </c>
      <c r="H242" s="175">
        <v>50.875999999999998</v>
      </c>
      <c r="L242" s="33"/>
      <c r="M242" s="151"/>
      <c r="T242" s="54"/>
      <c r="AU242" s="18" t="s">
        <v>80</v>
      </c>
    </row>
    <row r="243" spans="2:65" s="1" customFormat="1" ht="11.25">
      <c r="B243" s="33"/>
      <c r="D243" s="153" t="s">
        <v>275</v>
      </c>
      <c r="F243" s="174" t="s">
        <v>203</v>
      </c>
      <c r="H243" s="175">
        <v>676.23199999999997</v>
      </c>
      <c r="L243" s="33"/>
      <c r="M243" s="151"/>
      <c r="T243" s="54"/>
      <c r="AU243" s="18" t="s">
        <v>80</v>
      </c>
    </row>
    <row r="244" spans="2:65" s="1" customFormat="1" ht="37.9" customHeight="1">
      <c r="B244" s="33"/>
      <c r="C244" s="134" t="s">
        <v>331</v>
      </c>
      <c r="D244" s="134" t="s">
        <v>193</v>
      </c>
      <c r="E244" s="135" t="s">
        <v>2350</v>
      </c>
      <c r="F244" s="136" t="s">
        <v>2351</v>
      </c>
      <c r="G244" s="137" t="s">
        <v>146</v>
      </c>
      <c r="H244" s="138">
        <v>607.94500000000005</v>
      </c>
      <c r="I244" s="139"/>
      <c r="J244" s="140">
        <f>ROUND(I244*H244,2)</f>
        <v>0</v>
      </c>
      <c r="K244" s="141"/>
      <c r="L244" s="33"/>
      <c r="M244" s="142" t="s">
        <v>19</v>
      </c>
      <c r="N244" s="143" t="s">
        <v>42</v>
      </c>
      <c r="P244" s="144">
        <f>O244*H244</f>
        <v>0</v>
      </c>
      <c r="Q244" s="144">
        <v>0</v>
      </c>
      <c r="R244" s="144">
        <f>Q244*H244</f>
        <v>0</v>
      </c>
      <c r="S244" s="144">
        <v>0</v>
      </c>
      <c r="T244" s="145">
        <f>S244*H244</f>
        <v>0</v>
      </c>
      <c r="AR244" s="146" t="s">
        <v>197</v>
      </c>
      <c r="AT244" s="146" t="s">
        <v>193</v>
      </c>
      <c r="AU244" s="146" t="s">
        <v>80</v>
      </c>
      <c r="AY244" s="18" t="s">
        <v>191</v>
      </c>
      <c r="BE244" s="147">
        <f>IF(N244="základní",J244,0)</f>
        <v>0</v>
      </c>
      <c r="BF244" s="147">
        <f>IF(N244="snížená",J244,0)</f>
        <v>0</v>
      </c>
      <c r="BG244" s="147">
        <f>IF(N244="zákl. přenesená",J244,0)</f>
        <v>0</v>
      </c>
      <c r="BH244" s="147">
        <f>IF(N244="sníž. přenesená",J244,0)</f>
        <v>0</v>
      </c>
      <c r="BI244" s="147">
        <f>IF(N244="nulová",J244,0)</f>
        <v>0</v>
      </c>
      <c r="BJ244" s="18" t="s">
        <v>78</v>
      </c>
      <c r="BK244" s="147">
        <f>ROUND(I244*H244,2)</f>
        <v>0</v>
      </c>
      <c r="BL244" s="18" t="s">
        <v>197</v>
      </c>
      <c r="BM244" s="146" t="s">
        <v>2352</v>
      </c>
    </row>
    <row r="245" spans="2:65" s="1" customFormat="1" ht="11.25">
      <c r="B245" s="33"/>
      <c r="D245" s="148" t="s">
        <v>199</v>
      </c>
      <c r="F245" s="149" t="s">
        <v>2353</v>
      </c>
      <c r="I245" s="150"/>
      <c r="L245" s="33"/>
      <c r="M245" s="151"/>
      <c r="T245" s="54"/>
      <c r="AT245" s="18" t="s">
        <v>199</v>
      </c>
      <c r="AU245" s="18" t="s">
        <v>80</v>
      </c>
    </row>
    <row r="246" spans="2:65" s="14" customFormat="1" ht="11.25">
      <c r="B246" s="167"/>
      <c r="D246" s="153" t="s">
        <v>201</v>
      </c>
      <c r="E246" s="168" t="s">
        <v>19</v>
      </c>
      <c r="F246" s="169" t="s">
        <v>2354</v>
      </c>
      <c r="H246" s="168" t="s">
        <v>19</v>
      </c>
      <c r="I246" s="170"/>
      <c r="L246" s="167"/>
      <c r="M246" s="171"/>
      <c r="T246" s="172"/>
      <c r="AT246" s="168" t="s">
        <v>201</v>
      </c>
      <c r="AU246" s="168" t="s">
        <v>80</v>
      </c>
      <c r="AV246" s="14" t="s">
        <v>78</v>
      </c>
      <c r="AW246" s="14" t="s">
        <v>33</v>
      </c>
      <c r="AX246" s="14" t="s">
        <v>71</v>
      </c>
      <c r="AY246" s="168" t="s">
        <v>191</v>
      </c>
    </row>
    <row r="247" spans="2:65" s="14" customFormat="1" ht="11.25">
      <c r="B247" s="167"/>
      <c r="D247" s="153" t="s">
        <v>201</v>
      </c>
      <c r="E247" s="168" t="s">
        <v>19</v>
      </c>
      <c r="F247" s="169" t="s">
        <v>2310</v>
      </c>
      <c r="H247" s="168" t="s">
        <v>19</v>
      </c>
      <c r="I247" s="170"/>
      <c r="L247" s="167"/>
      <c r="M247" s="171"/>
      <c r="T247" s="172"/>
      <c r="AT247" s="168" t="s">
        <v>201</v>
      </c>
      <c r="AU247" s="168" t="s">
        <v>80</v>
      </c>
      <c r="AV247" s="14" t="s">
        <v>78</v>
      </c>
      <c r="AW247" s="14" t="s">
        <v>33</v>
      </c>
      <c r="AX247" s="14" t="s">
        <v>71</v>
      </c>
      <c r="AY247" s="168" t="s">
        <v>191</v>
      </c>
    </row>
    <row r="248" spans="2:65" s="12" customFormat="1" ht="11.25">
      <c r="B248" s="152"/>
      <c r="D248" s="153" t="s">
        <v>201</v>
      </c>
      <c r="E248" s="154" t="s">
        <v>19</v>
      </c>
      <c r="F248" s="155" t="s">
        <v>2355</v>
      </c>
      <c r="H248" s="156">
        <v>202.20599999999999</v>
      </c>
      <c r="I248" s="157"/>
      <c r="L248" s="152"/>
      <c r="M248" s="158"/>
      <c r="T248" s="159"/>
      <c r="AT248" s="154" t="s">
        <v>201</v>
      </c>
      <c r="AU248" s="154" t="s">
        <v>80</v>
      </c>
      <c r="AV248" s="12" t="s">
        <v>80</v>
      </c>
      <c r="AW248" s="12" t="s">
        <v>33</v>
      </c>
      <c r="AX248" s="12" t="s">
        <v>71</v>
      </c>
      <c r="AY248" s="154" t="s">
        <v>191</v>
      </c>
    </row>
    <row r="249" spans="2:65" s="12" customFormat="1" ht="11.25">
      <c r="B249" s="152"/>
      <c r="D249" s="153" t="s">
        <v>201</v>
      </c>
      <c r="E249" s="154" t="s">
        <v>19</v>
      </c>
      <c r="F249" s="155" t="s">
        <v>2356</v>
      </c>
      <c r="H249" s="156">
        <v>405.73899999999998</v>
      </c>
      <c r="I249" s="157"/>
      <c r="L249" s="152"/>
      <c r="M249" s="158"/>
      <c r="T249" s="159"/>
      <c r="AT249" s="154" t="s">
        <v>201</v>
      </c>
      <c r="AU249" s="154" t="s">
        <v>80</v>
      </c>
      <c r="AV249" s="12" t="s">
        <v>80</v>
      </c>
      <c r="AW249" s="12" t="s">
        <v>33</v>
      </c>
      <c r="AX249" s="12" t="s">
        <v>71</v>
      </c>
      <c r="AY249" s="154" t="s">
        <v>191</v>
      </c>
    </row>
    <row r="250" spans="2:65" s="13" customFormat="1" ht="11.25">
      <c r="B250" s="160"/>
      <c r="D250" s="153" t="s">
        <v>201</v>
      </c>
      <c r="E250" s="161" t="s">
        <v>19</v>
      </c>
      <c r="F250" s="162" t="s">
        <v>203</v>
      </c>
      <c r="H250" s="163">
        <v>607.94500000000005</v>
      </c>
      <c r="I250" s="164"/>
      <c r="L250" s="160"/>
      <c r="M250" s="165"/>
      <c r="T250" s="166"/>
      <c r="AT250" s="161" t="s">
        <v>201</v>
      </c>
      <c r="AU250" s="161" t="s">
        <v>80</v>
      </c>
      <c r="AV250" s="13" t="s">
        <v>197</v>
      </c>
      <c r="AW250" s="13" t="s">
        <v>33</v>
      </c>
      <c r="AX250" s="13" t="s">
        <v>78</v>
      </c>
      <c r="AY250" s="161" t="s">
        <v>191</v>
      </c>
    </row>
    <row r="251" spans="2:65" s="1" customFormat="1" ht="11.25">
      <c r="B251" s="33"/>
      <c r="D251" s="153" t="s">
        <v>275</v>
      </c>
      <c r="F251" s="173" t="s">
        <v>2357</v>
      </c>
      <c r="L251" s="33"/>
      <c r="M251" s="151"/>
      <c r="T251" s="54"/>
      <c r="AU251" s="18" t="s">
        <v>80</v>
      </c>
    </row>
    <row r="252" spans="2:65" s="1" customFormat="1" ht="11.25">
      <c r="B252" s="33"/>
      <c r="D252" s="153" t="s">
        <v>275</v>
      </c>
      <c r="F252" s="174" t="s">
        <v>2358</v>
      </c>
      <c r="H252" s="175">
        <v>64.947000000000003</v>
      </c>
      <c r="L252" s="33"/>
      <c r="M252" s="151"/>
      <c r="T252" s="54"/>
      <c r="AU252" s="18" t="s">
        <v>80</v>
      </c>
    </row>
    <row r="253" spans="2:65" s="1" customFormat="1" ht="11.25">
      <c r="B253" s="33"/>
      <c r="D253" s="153" t="s">
        <v>275</v>
      </c>
      <c r="F253" s="174" t="s">
        <v>2359</v>
      </c>
      <c r="H253" s="175">
        <v>340.12900000000002</v>
      </c>
      <c r="L253" s="33"/>
      <c r="M253" s="151"/>
      <c r="T253" s="54"/>
      <c r="AU253" s="18" t="s">
        <v>80</v>
      </c>
    </row>
    <row r="254" spans="2:65" s="1" customFormat="1" ht="11.25">
      <c r="B254" s="33"/>
      <c r="D254" s="153" t="s">
        <v>275</v>
      </c>
      <c r="F254" s="174" t="s">
        <v>203</v>
      </c>
      <c r="H254" s="175">
        <v>405.07600000000002</v>
      </c>
      <c r="L254" s="33"/>
      <c r="M254" s="151"/>
      <c r="T254" s="54"/>
      <c r="AU254" s="18" t="s">
        <v>80</v>
      </c>
    </row>
    <row r="255" spans="2:65" s="1" customFormat="1" ht="11.25">
      <c r="B255" s="33"/>
      <c r="D255" s="153" t="s">
        <v>275</v>
      </c>
      <c r="F255" s="173" t="s">
        <v>2312</v>
      </c>
      <c r="L255" s="33"/>
      <c r="M255" s="151"/>
      <c r="T255" s="54"/>
      <c r="AU255" s="18" t="s">
        <v>80</v>
      </c>
    </row>
    <row r="256" spans="2:65" s="1" customFormat="1" ht="11.25">
      <c r="B256" s="33"/>
      <c r="D256" s="153" t="s">
        <v>275</v>
      </c>
      <c r="F256" s="174" t="s">
        <v>2313</v>
      </c>
      <c r="H256" s="175">
        <v>610.11</v>
      </c>
      <c r="L256" s="33"/>
      <c r="M256" s="151"/>
      <c r="T256" s="54"/>
      <c r="AU256" s="18" t="s">
        <v>80</v>
      </c>
    </row>
    <row r="257" spans="2:65" s="1" customFormat="1" ht="11.25">
      <c r="B257" s="33"/>
      <c r="D257" s="153" t="s">
        <v>275</v>
      </c>
      <c r="F257" s="174" t="s">
        <v>2314</v>
      </c>
      <c r="H257" s="175">
        <v>15.246</v>
      </c>
      <c r="L257" s="33"/>
      <c r="M257" s="151"/>
      <c r="T257" s="54"/>
      <c r="AU257" s="18" t="s">
        <v>80</v>
      </c>
    </row>
    <row r="258" spans="2:65" s="1" customFormat="1" ht="11.25">
      <c r="B258" s="33"/>
      <c r="D258" s="153" t="s">
        <v>275</v>
      </c>
      <c r="F258" s="174" t="s">
        <v>2315</v>
      </c>
      <c r="H258" s="175">
        <v>50.875999999999998</v>
      </c>
      <c r="L258" s="33"/>
      <c r="M258" s="151"/>
      <c r="T258" s="54"/>
      <c r="AU258" s="18" t="s">
        <v>80</v>
      </c>
    </row>
    <row r="259" spans="2:65" s="1" customFormat="1" ht="11.25">
      <c r="B259" s="33"/>
      <c r="D259" s="153" t="s">
        <v>275</v>
      </c>
      <c r="F259" s="174" t="s">
        <v>203</v>
      </c>
      <c r="H259" s="175">
        <v>676.23199999999997</v>
      </c>
      <c r="L259" s="33"/>
      <c r="M259" s="151"/>
      <c r="T259" s="54"/>
      <c r="AU259" s="18" t="s">
        <v>80</v>
      </c>
    </row>
    <row r="260" spans="2:65" s="1" customFormat="1" ht="37.9" customHeight="1">
      <c r="B260" s="33"/>
      <c r="C260" s="134" t="s">
        <v>337</v>
      </c>
      <c r="D260" s="134" t="s">
        <v>193</v>
      </c>
      <c r="E260" s="135" t="s">
        <v>2360</v>
      </c>
      <c r="F260" s="136" t="s">
        <v>2361</v>
      </c>
      <c r="G260" s="137" t="s">
        <v>146</v>
      </c>
      <c r="H260" s="138">
        <v>67.623000000000005</v>
      </c>
      <c r="I260" s="139"/>
      <c r="J260" s="140">
        <f>ROUND(I260*H260,2)</f>
        <v>0</v>
      </c>
      <c r="K260" s="141"/>
      <c r="L260" s="33"/>
      <c r="M260" s="142" t="s">
        <v>19</v>
      </c>
      <c r="N260" s="143" t="s">
        <v>42</v>
      </c>
      <c r="P260" s="144">
        <f>O260*H260</f>
        <v>0</v>
      </c>
      <c r="Q260" s="144">
        <v>0</v>
      </c>
      <c r="R260" s="144">
        <f>Q260*H260</f>
        <v>0</v>
      </c>
      <c r="S260" s="144">
        <v>0</v>
      </c>
      <c r="T260" s="145">
        <f>S260*H260</f>
        <v>0</v>
      </c>
      <c r="AR260" s="146" t="s">
        <v>197</v>
      </c>
      <c r="AT260" s="146" t="s">
        <v>193</v>
      </c>
      <c r="AU260" s="146" t="s">
        <v>80</v>
      </c>
      <c r="AY260" s="18" t="s">
        <v>191</v>
      </c>
      <c r="BE260" s="147">
        <f>IF(N260="základní",J260,0)</f>
        <v>0</v>
      </c>
      <c r="BF260" s="147">
        <f>IF(N260="snížená",J260,0)</f>
        <v>0</v>
      </c>
      <c r="BG260" s="147">
        <f>IF(N260="zákl. přenesená",J260,0)</f>
        <v>0</v>
      </c>
      <c r="BH260" s="147">
        <f>IF(N260="sníž. přenesená",J260,0)</f>
        <v>0</v>
      </c>
      <c r="BI260" s="147">
        <f>IF(N260="nulová",J260,0)</f>
        <v>0</v>
      </c>
      <c r="BJ260" s="18" t="s">
        <v>78</v>
      </c>
      <c r="BK260" s="147">
        <f>ROUND(I260*H260,2)</f>
        <v>0</v>
      </c>
      <c r="BL260" s="18" t="s">
        <v>197</v>
      </c>
      <c r="BM260" s="146" t="s">
        <v>2362</v>
      </c>
    </row>
    <row r="261" spans="2:65" s="1" customFormat="1" ht="11.25">
      <c r="B261" s="33"/>
      <c r="D261" s="148" t="s">
        <v>199</v>
      </c>
      <c r="F261" s="149" t="s">
        <v>2363</v>
      </c>
      <c r="I261" s="150"/>
      <c r="L261" s="33"/>
      <c r="M261" s="151"/>
      <c r="T261" s="54"/>
      <c r="AT261" s="18" t="s">
        <v>199</v>
      </c>
      <c r="AU261" s="18" t="s">
        <v>80</v>
      </c>
    </row>
    <row r="262" spans="2:65" s="14" customFormat="1" ht="11.25">
      <c r="B262" s="167"/>
      <c r="D262" s="153" t="s">
        <v>201</v>
      </c>
      <c r="E262" s="168" t="s">
        <v>19</v>
      </c>
      <c r="F262" s="169" t="s">
        <v>2364</v>
      </c>
      <c r="H262" s="168" t="s">
        <v>19</v>
      </c>
      <c r="I262" s="170"/>
      <c r="L262" s="167"/>
      <c r="M262" s="171"/>
      <c r="T262" s="172"/>
      <c r="AT262" s="168" t="s">
        <v>201</v>
      </c>
      <c r="AU262" s="168" t="s">
        <v>80</v>
      </c>
      <c r="AV262" s="14" t="s">
        <v>78</v>
      </c>
      <c r="AW262" s="14" t="s">
        <v>33</v>
      </c>
      <c r="AX262" s="14" t="s">
        <v>71</v>
      </c>
      <c r="AY262" s="168" t="s">
        <v>191</v>
      </c>
    </row>
    <row r="263" spans="2:65" s="14" customFormat="1" ht="11.25">
      <c r="B263" s="167"/>
      <c r="D263" s="153" t="s">
        <v>201</v>
      </c>
      <c r="E263" s="168" t="s">
        <v>19</v>
      </c>
      <c r="F263" s="169" t="s">
        <v>2310</v>
      </c>
      <c r="H263" s="168" t="s">
        <v>19</v>
      </c>
      <c r="I263" s="170"/>
      <c r="L263" s="167"/>
      <c r="M263" s="171"/>
      <c r="T263" s="172"/>
      <c r="AT263" s="168" t="s">
        <v>201</v>
      </c>
      <c r="AU263" s="168" t="s">
        <v>80</v>
      </c>
      <c r="AV263" s="14" t="s">
        <v>78</v>
      </c>
      <c r="AW263" s="14" t="s">
        <v>33</v>
      </c>
      <c r="AX263" s="14" t="s">
        <v>71</v>
      </c>
      <c r="AY263" s="168" t="s">
        <v>191</v>
      </c>
    </row>
    <row r="264" spans="2:65" s="12" customFormat="1" ht="11.25">
      <c r="B264" s="152"/>
      <c r="D264" s="153" t="s">
        <v>201</v>
      </c>
      <c r="E264" s="154" t="s">
        <v>19</v>
      </c>
      <c r="F264" s="155" t="s">
        <v>2321</v>
      </c>
      <c r="H264" s="156">
        <v>67.623000000000005</v>
      </c>
      <c r="I264" s="157"/>
      <c r="L264" s="152"/>
      <c r="M264" s="158"/>
      <c r="T264" s="159"/>
      <c r="AT264" s="154" t="s">
        <v>201</v>
      </c>
      <c r="AU264" s="154" t="s">
        <v>80</v>
      </c>
      <c r="AV264" s="12" t="s">
        <v>80</v>
      </c>
      <c r="AW264" s="12" t="s">
        <v>33</v>
      </c>
      <c r="AX264" s="12" t="s">
        <v>71</v>
      </c>
      <c r="AY264" s="154" t="s">
        <v>191</v>
      </c>
    </row>
    <row r="265" spans="2:65" s="13" customFormat="1" ht="11.25">
      <c r="B265" s="160"/>
      <c r="D265" s="153" t="s">
        <v>201</v>
      </c>
      <c r="E265" s="161" t="s">
        <v>19</v>
      </c>
      <c r="F265" s="162" t="s">
        <v>203</v>
      </c>
      <c r="H265" s="163">
        <v>67.623000000000005</v>
      </c>
      <c r="I265" s="164"/>
      <c r="L265" s="160"/>
      <c r="M265" s="165"/>
      <c r="T265" s="166"/>
      <c r="AT265" s="161" t="s">
        <v>201</v>
      </c>
      <c r="AU265" s="161" t="s">
        <v>80</v>
      </c>
      <c r="AV265" s="13" t="s">
        <v>197</v>
      </c>
      <c r="AW265" s="13" t="s">
        <v>33</v>
      </c>
      <c r="AX265" s="13" t="s">
        <v>78</v>
      </c>
      <c r="AY265" s="161" t="s">
        <v>191</v>
      </c>
    </row>
    <row r="266" spans="2:65" s="1" customFormat="1" ht="11.25">
      <c r="B266" s="33"/>
      <c r="D266" s="153" t="s">
        <v>275</v>
      </c>
      <c r="F266" s="173" t="s">
        <v>2312</v>
      </c>
      <c r="L266" s="33"/>
      <c r="M266" s="151"/>
      <c r="T266" s="54"/>
      <c r="AU266" s="18" t="s">
        <v>80</v>
      </c>
    </row>
    <row r="267" spans="2:65" s="1" customFormat="1" ht="11.25">
      <c r="B267" s="33"/>
      <c r="D267" s="153" t="s">
        <v>275</v>
      </c>
      <c r="F267" s="174" t="s">
        <v>2313</v>
      </c>
      <c r="H267" s="175">
        <v>610.11</v>
      </c>
      <c r="L267" s="33"/>
      <c r="M267" s="151"/>
      <c r="T267" s="54"/>
      <c r="AU267" s="18" t="s">
        <v>80</v>
      </c>
    </row>
    <row r="268" spans="2:65" s="1" customFormat="1" ht="11.25">
      <c r="B268" s="33"/>
      <c r="D268" s="153" t="s">
        <v>275</v>
      </c>
      <c r="F268" s="174" t="s">
        <v>2314</v>
      </c>
      <c r="H268" s="175">
        <v>15.246</v>
      </c>
      <c r="L268" s="33"/>
      <c r="M268" s="151"/>
      <c r="T268" s="54"/>
      <c r="AU268" s="18" t="s">
        <v>80</v>
      </c>
    </row>
    <row r="269" spans="2:65" s="1" customFormat="1" ht="11.25">
      <c r="B269" s="33"/>
      <c r="D269" s="153" t="s">
        <v>275</v>
      </c>
      <c r="F269" s="174" t="s">
        <v>2315</v>
      </c>
      <c r="H269" s="175">
        <v>50.875999999999998</v>
      </c>
      <c r="L269" s="33"/>
      <c r="M269" s="151"/>
      <c r="T269" s="54"/>
      <c r="AU269" s="18" t="s">
        <v>80</v>
      </c>
    </row>
    <row r="270" spans="2:65" s="1" customFormat="1" ht="11.25">
      <c r="B270" s="33"/>
      <c r="D270" s="153" t="s">
        <v>275</v>
      </c>
      <c r="F270" s="174" t="s">
        <v>203</v>
      </c>
      <c r="H270" s="175">
        <v>676.23199999999997</v>
      </c>
      <c r="L270" s="33"/>
      <c r="M270" s="151"/>
      <c r="T270" s="54"/>
      <c r="AU270" s="18" t="s">
        <v>80</v>
      </c>
    </row>
    <row r="271" spans="2:65" s="1" customFormat="1" ht="24.2" customHeight="1">
      <c r="B271" s="33"/>
      <c r="C271" s="134" t="s">
        <v>342</v>
      </c>
      <c r="D271" s="134" t="s">
        <v>193</v>
      </c>
      <c r="E271" s="135" t="s">
        <v>423</v>
      </c>
      <c r="F271" s="136" t="s">
        <v>424</v>
      </c>
      <c r="G271" s="137" t="s">
        <v>146</v>
      </c>
      <c r="H271" s="138">
        <v>202.87</v>
      </c>
      <c r="I271" s="139"/>
      <c r="J271" s="140">
        <f>ROUND(I271*H271,2)</f>
        <v>0</v>
      </c>
      <c r="K271" s="141"/>
      <c r="L271" s="33"/>
      <c r="M271" s="142" t="s">
        <v>19</v>
      </c>
      <c r="N271" s="143" t="s">
        <v>42</v>
      </c>
      <c r="P271" s="144">
        <f>O271*H271</f>
        <v>0</v>
      </c>
      <c r="Q271" s="144">
        <v>0</v>
      </c>
      <c r="R271" s="144">
        <f>Q271*H271</f>
        <v>0</v>
      </c>
      <c r="S271" s="144">
        <v>0</v>
      </c>
      <c r="T271" s="145">
        <f>S271*H271</f>
        <v>0</v>
      </c>
      <c r="AR271" s="146" t="s">
        <v>197</v>
      </c>
      <c r="AT271" s="146" t="s">
        <v>193</v>
      </c>
      <c r="AU271" s="146" t="s">
        <v>80</v>
      </c>
      <c r="AY271" s="18" t="s">
        <v>191</v>
      </c>
      <c r="BE271" s="147">
        <f>IF(N271="základní",J271,0)</f>
        <v>0</v>
      </c>
      <c r="BF271" s="147">
        <f>IF(N271="snížená",J271,0)</f>
        <v>0</v>
      </c>
      <c r="BG271" s="147">
        <f>IF(N271="zákl. přenesená",J271,0)</f>
        <v>0</v>
      </c>
      <c r="BH271" s="147">
        <f>IF(N271="sníž. přenesená",J271,0)</f>
        <v>0</v>
      </c>
      <c r="BI271" s="147">
        <f>IF(N271="nulová",J271,0)</f>
        <v>0</v>
      </c>
      <c r="BJ271" s="18" t="s">
        <v>78</v>
      </c>
      <c r="BK271" s="147">
        <f>ROUND(I271*H271,2)</f>
        <v>0</v>
      </c>
      <c r="BL271" s="18" t="s">
        <v>197</v>
      </c>
      <c r="BM271" s="146" t="s">
        <v>2365</v>
      </c>
    </row>
    <row r="272" spans="2:65" s="1" customFormat="1" ht="11.25">
      <c r="B272" s="33"/>
      <c r="D272" s="148" t="s">
        <v>199</v>
      </c>
      <c r="F272" s="149" t="s">
        <v>426</v>
      </c>
      <c r="I272" s="150"/>
      <c r="L272" s="33"/>
      <c r="M272" s="151"/>
      <c r="T272" s="54"/>
      <c r="AT272" s="18" t="s">
        <v>199</v>
      </c>
      <c r="AU272" s="18" t="s">
        <v>80</v>
      </c>
    </row>
    <row r="273" spans="2:65" s="14" customFormat="1" ht="11.25">
      <c r="B273" s="167"/>
      <c r="D273" s="153" t="s">
        <v>201</v>
      </c>
      <c r="E273" s="168" t="s">
        <v>19</v>
      </c>
      <c r="F273" s="169" t="s">
        <v>2366</v>
      </c>
      <c r="H273" s="168" t="s">
        <v>19</v>
      </c>
      <c r="I273" s="170"/>
      <c r="L273" s="167"/>
      <c r="M273" s="171"/>
      <c r="T273" s="172"/>
      <c r="AT273" s="168" t="s">
        <v>201</v>
      </c>
      <c r="AU273" s="168" t="s">
        <v>80</v>
      </c>
      <c r="AV273" s="14" t="s">
        <v>78</v>
      </c>
      <c r="AW273" s="14" t="s">
        <v>33</v>
      </c>
      <c r="AX273" s="14" t="s">
        <v>71</v>
      </c>
      <c r="AY273" s="168" t="s">
        <v>191</v>
      </c>
    </row>
    <row r="274" spans="2:65" s="14" customFormat="1" ht="11.25">
      <c r="B274" s="167"/>
      <c r="D274" s="153" t="s">
        <v>201</v>
      </c>
      <c r="E274" s="168" t="s">
        <v>19</v>
      </c>
      <c r="F274" s="169" t="s">
        <v>2310</v>
      </c>
      <c r="H274" s="168" t="s">
        <v>19</v>
      </c>
      <c r="I274" s="170"/>
      <c r="L274" s="167"/>
      <c r="M274" s="171"/>
      <c r="T274" s="172"/>
      <c r="AT274" s="168" t="s">
        <v>201</v>
      </c>
      <c r="AU274" s="168" t="s">
        <v>80</v>
      </c>
      <c r="AV274" s="14" t="s">
        <v>78</v>
      </c>
      <c r="AW274" s="14" t="s">
        <v>33</v>
      </c>
      <c r="AX274" s="14" t="s">
        <v>71</v>
      </c>
      <c r="AY274" s="168" t="s">
        <v>191</v>
      </c>
    </row>
    <row r="275" spans="2:65" s="12" customFormat="1" ht="11.25">
      <c r="B275" s="152"/>
      <c r="D275" s="153" t="s">
        <v>201</v>
      </c>
      <c r="E275" s="154" t="s">
        <v>19</v>
      </c>
      <c r="F275" s="155" t="s">
        <v>2311</v>
      </c>
      <c r="H275" s="156">
        <v>202.87</v>
      </c>
      <c r="I275" s="157"/>
      <c r="L275" s="152"/>
      <c r="M275" s="158"/>
      <c r="T275" s="159"/>
      <c r="AT275" s="154" t="s">
        <v>201</v>
      </c>
      <c r="AU275" s="154" t="s">
        <v>80</v>
      </c>
      <c r="AV275" s="12" t="s">
        <v>80</v>
      </c>
      <c r="AW275" s="12" t="s">
        <v>33</v>
      </c>
      <c r="AX275" s="12" t="s">
        <v>71</v>
      </c>
      <c r="AY275" s="154" t="s">
        <v>191</v>
      </c>
    </row>
    <row r="276" spans="2:65" s="13" customFormat="1" ht="11.25">
      <c r="B276" s="160"/>
      <c r="D276" s="153" t="s">
        <v>201</v>
      </c>
      <c r="E276" s="161" t="s">
        <v>19</v>
      </c>
      <c r="F276" s="162" t="s">
        <v>203</v>
      </c>
      <c r="H276" s="163">
        <v>202.87</v>
      </c>
      <c r="I276" s="164"/>
      <c r="L276" s="160"/>
      <c r="M276" s="165"/>
      <c r="T276" s="166"/>
      <c r="AT276" s="161" t="s">
        <v>201</v>
      </c>
      <c r="AU276" s="161" t="s">
        <v>80</v>
      </c>
      <c r="AV276" s="13" t="s">
        <v>197</v>
      </c>
      <c r="AW276" s="13" t="s">
        <v>33</v>
      </c>
      <c r="AX276" s="13" t="s">
        <v>78</v>
      </c>
      <c r="AY276" s="161" t="s">
        <v>191</v>
      </c>
    </row>
    <row r="277" spans="2:65" s="1" customFormat="1" ht="11.25">
      <c r="B277" s="33"/>
      <c r="D277" s="153" t="s">
        <v>275</v>
      </c>
      <c r="F277" s="173" t="s">
        <v>2312</v>
      </c>
      <c r="L277" s="33"/>
      <c r="M277" s="151"/>
      <c r="T277" s="54"/>
      <c r="AU277" s="18" t="s">
        <v>80</v>
      </c>
    </row>
    <row r="278" spans="2:65" s="1" customFormat="1" ht="11.25">
      <c r="B278" s="33"/>
      <c r="D278" s="153" t="s">
        <v>275</v>
      </c>
      <c r="F278" s="174" t="s">
        <v>2313</v>
      </c>
      <c r="H278" s="175">
        <v>610.11</v>
      </c>
      <c r="L278" s="33"/>
      <c r="M278" s="151"/>
      <c r="T278" s="54"/>
      <c r="AU278" s="18" t="s">
        <v>80</v>
      </c>
    </row>
    <row r="279" spans="2:65" s="1" customFormat="1" ht="11.25">
      <c r="B279" s="33"/>
      <c r="D279" s="153" t="s">
        <v>275</v>
      </c>
      <c r="F279" s="174" t="s">
        <v>2314</v>
      </c>
      <c r="H279" s="175">
        <v>15.246</v>
      </c>
      <c r="L279" s="33"/>
      <c r="M279" s="151"/>
      <c r="T279" s="54"/>
      <c r="AU279" s="18" t="s">
        <v>80</v>
      </c>
    </row>
    <row r="280" spans="2:65" s="1" customFormat="1" ht="11.25">
      <c r="B280" s="33"/>
      <c r="D280" s="153" t="s">
        <v>275</v>
      </c>
      <c r="F280" s="174" t="s">
        <v>2315</v>
      </c>
      <c r="H280" s="175">
        <v>50.875999999999998</v>
      </c>
      <c r="L280" s="33"/>
      <c r="M280" s="151"/>
      <c r="T280" s="54"/>
      <c r="AU280" s="18" t="s">
        <v>80</v>
      </c>
    </row>
    <row r="281" spans="2:65" s="1" customFormat="1" ht="11.25">
      <c r="B281" s="33"/>
      <c r="D281" s="153" t="s">
        <v>275</v>
      </c>
      <c r="F281" s="174" t="s">
        <v>203</v>
      </c>
      <c r="H281" s="175">
        <v>676.23199999999997</v>
      </c>
      <c r="L281" s="33"/>
      <c r="M281" s="151"/>
      <c r="T281" s="54"/>
      <c r="AU281" s="18" t="s">
        <v>80</v>
      </c>
    </row>
    <row r="282" spans="2:65" s="1" customFormat="1" ht="24.2" customHeight="1">
      <c r="B282" s="33"/>
      <c r="C282" s="134" t="s">
        <v>351</v>
      </c>
      <c r="D282" s="134" t="s">
        <v>193</v>
      </c>
      <c r="E282" s="135" t="s">
        <v>428</v>
      </c>
      <c r="F282" s="136" t="s">
        <v>429</v>
      </c>
      <c r="G282" s="137" t="s">
        <v>146</v>
      </c>
      <c r="H282" s="138">
        <v>202.20599999999999</v>
      </c>
      <c r="I282" s="139"/>
      <c r="J282" s="140">
        <f>ROUND(I282*H282,2)</f>
        <v>0</v>
      </c>
      <c r="K282" s="141"/>
      <c r="L282" s="33"/>
      <c r="M282" s="142" t="s">
        <v>19</v>
      </c>
      <c r="N282" s="143" t="s">
        <v>42</v>
      </c>
      <c r="P282" s="144">
        <f>O282*H282</f>
        <v>0</v>
      </c>
      <c r="Q282" s="144">
        <v>0</v>
      </c>
      <c r="R282" s="144">
        <f>Q282*H282</f>
        <v>0</v>
      </c>
      <c r="S282" s="144">
        <v>0</v>
      </c>
      <c r="T282" s="145">
        <f>S282*H282</f>
        <v>0</v>
      </c>
      <c r="AR282" s="146" t="s">
        <v>197</v>
      </c>
      <c r="AT282" s="146" t="s">
        <v>193</v>
      </c>
      <c r="AU282" s="146" t="s">
        <v>80</v>
      </c>
      <c r="AY282" s="18" t="s">
        <v>191</v>
      </c>
      <c r="BE282" s="147">
        <f>IF(N282="základní",J282,0)</f>
        <v>0</v>
      </c>
      <c r="BF282" s="147">
        <f>IF(N282="snížená",J282,0)</f>
        <v>0</v>
      </c>
      <c r="BG282" s="147">
        <f>IF(N282="zákl. přenesená",J282,0)</f>
        <v>0</v>
      </c>
      <c r="BH282" s="147">
        <f>IF(N282="sníž. přenesená",J282,0)</f>
        <v>0</v>
      </c>
      <c r="BI282" s="147">
        <f>IF(N282="nulová",J282,0)</f>
        <v>0</v>
      </c>
      <c r="BJ282" s="18" t="s">
        <v>78</v>
      </c>
      <c r="BK282" s="147">
        <f>ROUND(I282*H282,2)</f>
        <v>0</v>
      </c>
      <c r="BL282" s="18" t="s">
        <v>197</v>
      </c>
      <c r="BM282" s="146" t="s">
        <v>2367</v>
      </c>
    </row>
    <row r="283" spans="2:65" s="1" customFormat="1" ht="11.25">
      <c r="B283" s="33"/>
      <c r="D283" s="148" t="s">
        <v>199</v>
      </c>
      <c r="F283" s="149" t="s">
        <v>431</v>
      </c>
      <c r="I283" s="150"/>
      <c r="L283" s="33"/>
      <c r="M283" s="151"/>
      <c r="T283" s="54"/>
      <c r="AT283" s="18" t="s">
        <v>199</v>
      </c>
      <c r="AU283" s="18" t="s">
        <v>80</v>
      </c>
    </row>
    <row r="284" spans="2:65" s="14" customFormat="1" ht="11.25">
      <c r="B284" s="167"/>
      <c r="D284" s="153" t="s">
        <v>201</v>
      </c>
      <c r="E284" s="168" t="s">
        <v>19</v>
      </c>
      <c r="F284" s="169" t="s">
        <v>2364</v>
      </c>
      <c r="H284" s="168" t="s">
        <v>19</v>
      </c>
      <c r="I284" s="170"/>
      <c r="L284" s="167"/>
      <c r="M284" s="171"/>
      <c r="T284" s="172"/>
      <c r="AT284" s="168" t="s">
        <v>201</v>
      </c>
      <c r="AU284" s="168" t="s">
        <v>80</v>
      </c>
      <c r="AV284" s="14" t="s">
        <v>78</v>
      </c>
      <c r="AW284" s="14" t="s">
        <v>33</v>
      </c>
      <c r="AX284" s="14" t="s">
        <v>71</v>
      </c>
      <c r="AY284" s="168" t="s">
        <v>191</v>
      </c>
    </row>
    <row r="285" spans="2:65" s="14" customFormat="1" ht="11.25">
      <c r="B285" s="167"/>
      <c r="D285" s="153" t="s">
        <v>201</v>
      </c>
      <c r="E285" s="168" t="s">
        <v>19</v>
      </c>
      <c r="F285" s="169" t="s">
        <v>2310</v>
      </c>
      <c r="H285" s="168" t="s">
        <v>19</v>
      </c>
      <c r="I285" s="170"/>
      <c r="L285" s="167"/>
      <c r="M285" s="171"/>
      <c r="T285" s="172"/>
      <c r="AT285" s="168" t="s">
        <v>201</v>
      </c>
      <c r="AU285" s="168" t="s">
        <v>80</v>
      </c>
      <c r="AV285" s="14" t="s">
        <v>78</v>
      </c>
      <c r="AW285" s="14" t="s">
        <v>33</v>
      </c>
      <c r="AX285" s="14" t="s">
        <v>71</v>
      </c>
      <c r="AY285" s="168" t="s">
        <v>191</v>
      </c>
    </row>
    <row r="286" spans="2:65" s="12" customFormat="1" ht="11.25">
      <c r="B286" s="152"/>
      <c r="D286" s="153" t="s">
        <v>201</v>
      </c>
      <c r="E286" s="154" t="s">
        <v>19</v>
      </c>
      <c r="F286" s="155" t="s">
        <v>2355</v>
      </c>
      <c r="H286" s="156">
        <v>202.20599999999999</v>
      </c>
      <c r="I286" s="157"/>
      <c r="L286" s="152"/>
      <c r="M286" s="158"/>
      <c r="T286" s="159"/>
      <c r="AT286" s="154" t="s">
        <v>201</v>
      </c>
      <c r="AU286" s="154" t="s">
        <v>80</v>
      </c>
      <c r="AV286" s="12" t="s">
        <v>80</v>
      </c>
      <c r="AW286" s="12" t="s">
        <v>33</v>
      </c>
      <c r="AX286" s="12" t="s">
        <v>71</v>
      </c>
      <c r="AY286" s="154" t="s">
        <v>191</v>
      </c>
    </row>
    <row r="287" spans="2:65" s="13" customFormat="1" ht="11.25">
      <c r="B287" s="160"/>
      <c r="D287" s="153" t="s">
        <v>201</v>
      </c>
      <c r="E287" s="161" t="s">
        <v>19</v>
      </c>
      <c r="F287" s="162" t="s">
        <v>203</v>
      </c>
      <c r="H287" s="163">
        <v>202.20599999999999</v>
      </c>
      <c r="I287" s="164"/>
      <c r="L287" s="160"/>
      <c r="M287" s="165"/>
      <c r="T287" s="166"/>
      <c r="AT287" s="161" t="s">
        <v>201</v>
      </c>
      <c r="AU287" s="161" t="s">
        <v>80</v>
      </c>
      <c r="AV287" s="13" t="s">
        <v>197</v>
      </c>
      <c r="AW287" s="13" t="s">
        <v>33</v>
      </c>
      <c r="AX287" s="13" t="s">
        <v>78</v>
      </c>
      <c r="AY287" s="161" t="s">
        <v>191</v>
      </c>
    </row>
    <row r="288" spans="2:65" s="1" customFormat="1" ht="11.25">
      <c r="B288" s="33"/>
      <c r="D288" s="153" t="s">
        <v>275</v>
      </c>
      <c r="F288" s="173" t="s">
        <v>2357</v>
      </c>
      <c r="L288" s="33"/>
      <c r="M288" s="151"/>
      <c r="T288" s="54"/>
      <c r="AU288" s="18" t="s">
        <v>80</v>
      </c>
    </row>
    <row r="289" spans="2:65" s="1" customFormat="1" ht="11.25">
      <c r="B289" s="33"/>
      <c r="D289" s="153" t="s">
        <v>275</v>
      </c>
      <c r="F289" s="174" t="s">
        <v>2358</v>
      </c>
      <c r="H289" s="175">
        <v>64.947000000000003</v>
      </c>
      <c r="L289" s="33"/>
      <c r="M289" s="151"/>
      <c r="T289" s="54"/>
      <c r="AU289" s="18" t="s">
        <v>80</v>
      </c>
    </row>
    <row r="290" spans="2:65" s="1" customFormat="1" ht="11.25">
      <c r="B290" s="33"/>
      <c r="D290" s="153" t="s">
        <v>275</v>
      </c>
      <c r="F290" s="174" t="s">
        <v>2359</v>
      </c>
      <c r="H290" s="175">
        <v>340.12900000000002</v>
      </c>
      <c r="L290" s="33"/>
      <c r="M290" s="151"/>
      <c r="T290" s="54"/>
      <c r="AU290" s="18" t="s">
        <v>80</v>
      </c>
    </row>
    <row r="291" spans="2:65" s="1" customFormat="1" ht="11.25">
      <c r="B291" s="33"/>
      <c r="D291" s="153" t="s">
        <v>275</v>
      </c>
      <c r="F291" s="174" t="s">
        <v>203</v>
      </c>
      <c r="H291" s="175">
        <v>405.07600000000002</v>
      </c>
      <c r="L291" s="33"/>
      <c r="M291" s="151"/>
      <c r="T291" s="54"/>
      <c r="AU291" s="18" t="s">
        <v>80</v>
      </c>
    </row>
    <row r="292" spans="2:65" s="1" customFormat="1" ht="11.25">
      <c r="B292" s="33"/>
      <c r="D292" s="153" t="s">
        <v>275</v>
      </c>
      <c r="F292" s="173" t="s">
        <v>2312</v>
      </c>
      <c r="L292" s="33"/>
      <c r="M292" s="151"/>
      <c r="T292" s="54"/>
      <c r="AU292" s="18" t="s">
        <v>80</v>
      </c>
    </row>
    <row r="293" spans="2:65" s="1" customFormat="1" ht="11.25">
      <c r="B293" s="33"/>
      <c r="D293" s="153" t="s">
        <v>275</v>
      </c>
      <c r="F293" s="174" t="s">
        <v>2313</v>
      </c>
      <c r="H293" s="175">
        <v>610.11</v>
      </c>
      <c r="L293" s="33"/>
      <c r="M293" s="151"/>
      <c r="T293" s="54"/>
      <c r="AU293" s="18" t="s">
        <v>80</v>
      </c>
    </row>
    <row r="294" spans="2:65" s="1" customFormat="1" ht="11.25">
      <c r="B294" s="33"/>
      <c r="D294" s="153" t="s">
        <v>275</v>
      </c>
      <c r="F294" s="174" t="s">
        <v>2314</v>
      </c>
      <c r="H294" s="175">
        <v>15.246</v>
      </c>
      <c r="L294" s="33"/>
      <c r="M294" s="151"/>
      <c r="T294" s="54"/>
      <c r="AU294" s="18" t="s">
        <v>80</v>
      </c>
    </row>
    <row r="295" spans="2:65" s="1" customFormat="1" ht="11.25">
      <c r="B295" s="33"/>
      <c r="D295" s="153" t="s">
        <v>275</v>
      </c>
      <c r="F295" s="174" t="s">
        <v>2315</v>
      </c>
      <c r="H295" s="175">
        <v>50.875999999999998</v>
      </c>
      <c r="L295" s="33"/>
      <c r="M295" s="151"/>
      <c r="T295" s="54"/>
      <c r="AU295" s="18" t="s">
        <v>80</v>
      </c>
    </row>
    <row r="296" spans="2:65" s="1" customFormat="1" ht="11.25">
      <c r="B296" s="33"/>
      <c r="D296" s="153" t="s">
        <v>275</v>
      </c>
      <c r="F296" s="174" t="s">
        <v>203</v>
      </c>
      <c r="H296" s="175">
        <v>676.23199999999997</v>
      </c>
      <c r="L296" s="33"/>
      <c r="M296" s="151"/>
      <c r="T296" s="54"/>
      <c r="AU296" s="18" t="s">
        <v>80</v>
      </c>
    </row>
    <row r="297" spans="2:65" s="1" customFormat="1" ht="24.2" customHeight="1">
      <c r="B297" s="33"/>
      <c r="C297" s="134" t="s">
        <v>358</v>
      </c>
      <c r="D297" s="134" t="s">
        <v>193</v>
      </c>
      <c r="E297" s="135" t="s">
        <v>435</v>
      </c>
      <c r="F297" s="136" t="s">
        <v>436</v>
      </c>
      <c r="G297" s="137" t="s">
        <v>146</v>
      </c>
      <c r="H297" s="138">
        <v>405.07600000000002</v>
      </c>
      <c r="I297" s="139"/>
      <c r="J297" s="140">
        <f>ROUND(I297*H297,2)</f>
        <v>0</v>
      </c>
      <c r="K297" s="141"/>
      <c r="L297" s="33"/>
      <c r="M297" s="142" t="s">
        <v>19</v>
      </c>
      <c r="N297" s="143" t="s">
        <v>42</v>
      </c>
      <c r="P297" s="144">
        <f>O297*H297</f>
        <v>0</v>
      </c>
      <c r="Q297" s="144">
        <v>0</v>
      </c>
      <c r="R297" s="144">
        <f>Q297*H297</f>
        <v>0</v>
      </c>
      <c r="S297" s="144">
        <v>0</v>
      </c>
      <c r="T297" s="145">
        <f>S297*H297</f>
        <v>0</v>
      </c>
      <c r="AR297" s="146" t="s">
        <v>197</v>
      </c>
      <c r="AT297" s="146" t="s">
        <v>193</v>
      </c>
      <c r="AU297" s="146" t="s">
        <v>80</v>
      </c>
      <c r="AY297" s="18" t="s">
        <v>191</v>
      </c>
      <c r="BE297" s="147">
        <f>IF(N297="základní",J297,0)</f>
        <v>0</v>
      </c>
      <c r="BF297" s="147">
        <f>IF(N297="snížená",J297,0)</f>
        <v>0</v>
      </c>
      <c r="BG297" s="147">
        <f>IF(N297="zákl. přenesená",J297,0)</f>
        <v>0</v>
      </c>
      <c r="BH297" s="147">
        <f>IF(N297="sníž. přenesená",J297,0)</f>
        <v>0</v>
      </c>
      <c r="BI297" s="147">
        <f>IF(N297="nulová",J297,0)</f>
        <v>0</v>
      </c>
      <c r="BJ297" s="18" t="s">
        <v>78</v>
      </c>
      <c r="BK297" s="147">
        <f>ROUND(I297*H297,2)</f>
        <v>0</v>
      </c>
      <c r="BL297" s="18" t="s">
        <v>197</v>
      </c>
      <c r="BM297" s="146" t="s">
        <v>2368</v>
      </c>
    </row>
    <row r="298" spans="2:65" s="1" customFormat="1" ht="11.25">
      <c r="B298" s="33"/>
      <c r="D298" s="148" t="s">
        <v>199</v>
      </c>
      <c r="F298" s="149" t="s">
        <v>438</v>
      </c>
      <c r="I298" s="150"/>
      <c r="L298" s="33"/>
      <c r="M298" s="151"/>
      <c r="T298" s="54"/>
      <c r="AT298" s="18" t="s">
        <v>199</v>
      </c>
      <c r="AU298" s="18" t="s">
        <v>80</v>
      </c>
    </row>
    <row r="299" spans="2:65" s="12" customFormat="1" ht="11.25">
      <c r="B299" s="152"/>
      <c r="D299" s="153" t="s">
        <v>201</v>
      </c>
      <c r="E299" s="154" t="s">
        <v>19</v>
      </c>
      <c r="F299" s="155" t="s">
        <v>2268</v>
      </c>
      <c r="H299" s="156">
        <v>405.07600000000002</v>
      </c>
      <c r="I299" s="157"/>
      <c r="L299" s="152"/>
      <c r="M299" s="158"/>
      <c r="T299" s="159"/>
      <c r="AT299" s="154" t="s">
        <v>201</v>
      </c>
      <c r="AU299" s="154" t="s">
        <v>80</v>
      </c>
      <c r="AV299" s="12" t="s">
        <v>80</v>
      </c>
      <c r="AW299" s="12" t="s">
        <v>33</v>
      </c>
      <c r="AX299" s="12" t="s">
        <v>78</v>
      </c>
      <c r="AY299" s="154" t="s">
        <v>191</v>
      </c>
    </row>
    <row r="300" spans="2:65" s="1" customFormat="1" ht="11.25">
      <c r="B300" s="33"/>
      <c r="D300" s="153" t="s">
        <v>275</v>
      </c>
      <c r="F300" s="173" t="s">
        <v>2357</v>
      </c>
      <c r="L300" s="33"/>
      <c r="M300" s="151"/>
      <c r="T300" s="54"/>
      <c r="AU300" s="18" t="s">
        <v>80</v>
      </c>
    </row>
    <row r="301" spans="2:65" s="1" customFormat="1" ht="11.25">
      <c r="B301" s="33"/>
      <c r="D301" s="153" t="s">
        <v>275</v>
      </c>
      <c r="F301" s="174" t="s">
        <v>2358</v>
      </c>
      <c r="H301" s="175">
        <v>64.947000000000003</v>
      </c>
      <c r="L301" s="33"/>
      <c r="M301" s="151"/>
      <c r="T301" s="54"/>
      <c r="AU301" s="18" t="s">
        <v>80</v>
      </c>
    </row>
    <row r="302" spans="2:65" s="1" customFormat="1" ht="11.25">
      <c r="B302" s="33"/>
      <c r="D302" s="153" t="s">
        <v>275</v>
      </c>
      <c r="F302" s="174" t="s">
        <v>2359</v>
      </c>
      <c r="H302" s="175">
        <v>340.12900000000002</v>
      </c>
      <c r="L302" s="33"/>
      <c r="M302" s="151"/>
      <c r="T302" s="54"/>
      <c r="AU302" s="18" t="s">
        <v>80</v>
      </c>
    </row>
    <row r="303" spans="2:65" s="1" customFormat="1" ht="11.25">
      <c r="B303" s="33"/>
      <c r="D303" s="153" t="s">
        <v>275</v>
      </c>
      <c r="F303" s="174" t="s">
        <v>203</v>
      </c>
      <c r="H303" s="175">
        <v>405.07600000000002</v>
      </c>
      <c r="L303" s="33"/>
      <c r="M303" s="151"/>
      <c r="T303" s="54"/>
      <c r="AU303" s="18" t="s">
        <v>80</v>
      </c>
    </row>
    <row r="304" spans="2:65" s="1" customFormat="1" ht="37.9" customHeight="1">
      <c r="B304" s="33"/>
      <c r="C304" s="134" t="s">
        <v>363</v>
      </c>
      <c r="D304" s="134" t="s">
        <v>193</v>
      </c>
      <c r="E304" s="135" t="s">
        <v>451</v>
      </c>
      <c r="F304" s="136" t="s">
        <v>452</v>
      </c>
      <c r="G304" s="137" t="s">
        <v>146</v>
      </c>
      <c r="H304" s="138">
        <v>161.06899999999999</v>
      </c>
      <c r="I304" s="139"/>
      <c r="J304" s="140">
        <f>ROUND(I304*H304,2)</f>
        <v>0</v>
      </c>
      <c r="K304" s="141"/>
      <c r="L304" s="33"/>
      <c r="M304" s="142" t="s">
        <v>19</v>
      </c>
      <c r="N304" s="143" t="s">
        <v>42</v>
      </c>
      <c r="P304" s="144">
        <f>O304*H304</f>
        <v>0</v>
      </c>
      <c r="Q304" s="144">
        <v>0</v>
      </c>
      <c r="R304" s="144">
        <f>Q304*H304</f>
        <v>0</v>
      </c>
      <c r="S304" s="144">
        <v>0</v>
      </c>
      <c r="T304" s="145">
        <f>S304*H304</f>
        <v>0</v>
      </c>
      <c r="AR304" s="146" t="s">
        <v>197</v>
      </c>
      <c r="AT304" s="146" t="s">
        <v>193</v>
      </c>
      <c r="AU304" s="146" t="s">
        <v>80</v>
      </c>
      <c r="AY304" s="18" t="s">
        <v>191</v>
      </c>
      <c r="BE304" s="147">
        <f>IF(N304="základní",J304,0)</f>
        <v>0</v>
      </c>
      <c r="BF304" s="147">
        <f>IF(N304="snížená",J304,0)</f>
        <v>0</v>
      </c>
      <c r="BG304" s="147">
        <f>IF(N304="zákl. přenesená",J304,0)</f>
        <v>0</v>
      </c>
      <c r="BH304" s="147">
        <f>IF(N304="sníž. přenesená",J304,0)</f>
        <v>0</v>
      </c>
      <c r="BI304" s="147">
        <f>IF(N304="nulová",J304,0)</f>
        <v>0</v>
      </c>
      <c r="BJ304" s="18" t="s">
        <v>78</v>
      </c>
      <c r="BK304" s="147">
        <f>ROUND(I304*H304,2)</f>
        <v>0</v>
      </c>
      <c r="BL304" s="18" t="s">
        <v>197</v>
      </c>
      <c r="BM304" s="146" t="s">
        <v>2369</v>
      </c>
    </row>
    <row r="305" spans="2:65" s="1" customFormat="1" ht="11.25">
      <c r="B305" s="33"/>
      <c r="D305" s="148" t="s">
        <v>199</v>
      </c>
      <c r="F305" s="149" t="s">
        <v>454</v>
      </c>
      <c r="I305" s="150"/>
      <c r="L305" s="33"/>
      <c r="M305" s="151"/>
      <c r="T305" s="54"/>
      <c r="AT305" s="18" t="s">
        <v>199</v>
      </c>
      <c r="AU305" s="18" t="s">
        <v>80</v>
      </c>
    </row>
    <row r="306" spans="2:65" s="12" customFormat="1" ht="11.25">
      <c r="B306" s="152"/>
      <c r="D306" s="153" t="s">
        <v>201</v>
      </c>
      <c r="E306" s="154" t="s">
        <v>19</v>
      </c>
      <c r="F306" s="155" t="s">
        <v>2265</v>
      </c>
      <c r="H306" s="156">
        <v>161.06899999999999</v>
      </c>
      <c r="I306" s="157"/>
      <c r="L306" s="152"/>
      <c r="M306" s="158"/>
      <c r="T306" s="159"/>
      <c r="AT306" s="154" t="s">
        <v>201</v>
      </c>
      <c r="AU306" s="154" t="s">
        <v>80</v>
      </c>
      <c r="AV306" s="12" t="s">
        <v>80</v>
      </c>
      <c r="AW306" s="12" t="s">
        <v>33</v>
      </c>
      <c r="AX306" s="12" t="s">
        <v>78</v>
      </c>
      <c r="AY306" s="154" t="s">
        <v>191</v>
      </c>
    </row>
    <row r="307" spans="2:65" s="1" customFormat="1" ht="11.25">
      <c r="B307" s="33"/>
      <c r="D307" s="153" t="s">
        <v>275</v>
      </c>
      <c r="F307" s="173" t="s">
        <v>2341</v>
      </c>
      <c r="L307" s="33"/>
      <c r="M307" s="151"/>
      <c r="T307" s="54"/>
      <c r="AU307" s="18" t="s">
        <v>80</v>
      </c>
    </row>
    <row r="308" spans="2:65" s="1" customFormat="1" ht="11.25">
      <c r="B308" s="33"/>
      <c r="D308" s="153" t="s">
        <v>275</v>
      </c>
      <c r="F308" s="174" t="s">
        <v>2342</v>
      </c>
      <c r="H308" s="175">
        <v>148.08000000000001</v>
      </c>
      <c r="L308" s="33"/>
      <c r="M308" s="151"/>
      <c r="T308" s="54"/>
      <c r="AU308" s="18" t="s">
        <v>80</v>
      </c>
    </row>
    <row r="309" spans="2:65" s="1" customFormat="1" ht="11.25">
      <c r="B309" s="33"/>
      <c r="D309" s="153" t="s">
        <v>275</v>
      </c>
      <c r="F309" s="174" t="s">
        <v>2343</v>
      </c>
      <c r="H309" s="175">
        <v>12.989000000000001</v>
      </c>
      <c r="L309" s="33"/>
      <c r="M309" s="151"/>
      <c r="T309" s="54"/>
      <c r="AU309" s="18" t="s">
        <v>80</v>
      </c>
    </row>
    <row r="310" spans="2:65" s="1" customFormat="1" ht="11.25">
      <c r="B310" s="33"/>
      <c r="D310" s="153" t="s">
        <v>275</v>
      </c>
      <c r="F310" s="174" t="s">
        <v>203</v>
      </c>
      <c r="H310" s="175">
        <v>161.06899999999999</v>
      </c>
      <c r="L310" s="33"/>
      <c r="M310" s="151"/>
      <c r="T310" s="54"/>
      <c r="AU310" s="18" t="s">
        <v>80</v>
      </c>
    </row>
    <row r="311" spans="2:65" s="1" customFormat="1" ht="16.5" customHeight="1">
      <c r="B311" s="33"/>
      <c r="C311" s="183" t="s">
        <v>368</v>
      </c>
      <c r="D311" s="183" t="s">
        <v>462</v>
      </c>
      <c r="E311" s="184" t="s">
        <v>2370</v>
      </c>
      <c r="F311" s="185" t="s">
        <v>2371</v>
      </c>
      <c r="G311" s="186" t="s">
        <v>465</v>
      </c>
      <c r="H311" s="187">
        <v>289.92399999999998</v>
      </c>
      <c r="I311" s="188"/>
      <c r="J311" s="189">
        <f>ROUND(I311*H311,2)</f>
        <v>0</v>
      </c>
      <c r="K311" s="190"/>
      <c r="L311" s="191"/>
      <c r="M311" s="192" t="s">
        <v>19</v>
      </c>
      <c r="N311" s="193" t="s">
        <v>42</v>
      </c>
      <c r="P311" s="144">
        <f>O311*H311</f>
        <v>0</v>
      </c>
      <c r="Q311" s="144">
        <v>0</v>
      </c>
      <c r="R311" s="144">
        <f>Q311*H311</f>
        <v>0</v>
      </c>
      <c r="S311" s="144">
        <v>0</v>
      </c>
      <c r="T311" s="145">
        <f>S311*H311</f>
        <v>0</v>
      </c>
      <c r="AR311" s="146" t="s">
        <v>236</v>
      </c>
      <c r="AT311" s="146" t="s">
        <v>462</v>
      </c>
      <c r="AU311" s="146" t="s">
        <v>80</v>
      </c>
      <c r="AY311" s="18" t="s">
        <v>191</v>
      </c>
      <c r="BE311" s="147">
        <f>IF(N311="základní",J311,0)</f>
        <v>0</v>
      </c>
      <c r="BF311" s="147">
        <f>IF(N311="snížená",J311,0)</f>
        <v>0</v>
      </c>
      <c r="BG311" s="147">
        <f>IF(N311="zákl. přenesená",J311,0)</f>
        <v>0</v>
      </c>
      <c r="BH311" s="147">
        <f>IF(N311="sníž. přenesená",J311,0)</f>
        <v>0</v>
      </c>
      <c r="BI311" s="147">
        <f>IF(N311="nulová",J311,0)</f>
        <v>0</v>
      </c>
      <c r="BJ311" s="18" t="s">
        <v>78</v>
      </c>
      <c r="BK311" s="147">
        <f>ROUND(I311*H311,2)</f>
        <v>0</v>
      </c>
      <c r="BL311" s="18" t="s">
        <v>197</v>
      </c>
      <c r="BM311" s="146" t="s">
        <v>2372</v>
      </c>
    </row>
    <row r="312" spans="2:65" s="12" customFormat="1" ht="11.25">
      <c r="B312" s="152"/>
      <c r="D312" s="153" t="s">
        <v>201</v>
      </c>
      <c r="F312" s="155" t="s">
        <v>2373</v>
      </c>
      <c r="H312" s="156">
        <v>289.92399999999998</v>
      </c>
      <c r="I312" s="157"/>
      <c r="L312" s="152"/>
      <c r="M312" s="158"/>
      <c r="T312" s="159"/>
      <c r="AT312" s="154" t="s">
        <v>201</v>
      </c>
      <c r="AU312" s="154" t="s">
        <v>80</v>
      </c>
      <c r="AV312" s="12" t="s">
        <v>80</v>
      </c>
      <c r="AW312" s="12" t="s">
        <v>4</v>
      </c>
      <c r="AX312" s="12" t="s">
        <v>78</v>
      </c>
      <c r="AY312" s="154" t="s">
        <v>191</v>
      </c>
    </row>
    <row r="313" spans="2:65" s="1" customFormat="1" ht="21.75" customHeight="1">
      <c r="B313" s="33"/>
      <c r="C313" s="134" t="s">
        <v>375</v>
      </c>
      <c r="D313" s="134" t="s">
        <v>193</v>
      </c>
      <c r="E313" s="135" t="s">
        <v>2374</v>
      </c>
      <c r="F313" s="136" t="s">
        <v>2375</v>
      </c>
      <c r="G313" s="137" t="s">
        <v>196</v>
      </c>
      <c r="H313" s="138">
        <v>278.53899999999999</v>
      </c>
      <c r="I313" s="139"/>
      <c r="J313" s="140">
        <f>ROUND(I313*H313,2)</f>
        <v>0</v>
      </c>
      <c r="K313" s="141"/>
      <c r="L313" s="33"/>
      <c r="M313" s="142" t="s">
        <v>19</v>
      </c>
      <c r="N313" s="143" t="s">
        <v>42</v>
      </c>
      <c r="P313" s="144">
        <f>O313*H313</f>
        <v>0</v>
      </c>
      <c r="Q313" s="144">
        <v>0</v>
      </c>
      <c r="R313" s="144">
        <f>Q313*H313</f>
        <v>0</v>
      </c>
      <c r="S313" s="144">
        <v>0</v>
      </c>
      <c r="T313" s="145">
        <f>S313*H313</f>
        <v>0</v>
      </c>
      <c r="AR313" s="146" t="s">
        <v>197</v>
      </c>
      <c r="AT313" s="146" t="s">
        <v>193</v>
      </c>
      <c r="AU313" s="146" t="s">
        <v>80</v>
      </c>
      <c r="AY313" s="18" t="s">
        <v>191</v>
      </c>
      <c r="BE313" s="147">
        <f>IF(N313="základní",J313,0)</f>
        <v>0</v>
      </c>
      <c r="BF313" s="147">
        <f>IF(N313="snížená",J313,0)</f>
        <v>0</v>
      </c>
      <c r="BG313" s="147">
        <f>IF(N313="zákl. přenesená",J313,0)</f>
        <v>0</v>
      </c>
      <c r="BH313" s="147">
        <f>IF(N313="sníž. přenesená",J313,0)</f>
        <v>0</v>
      </c>
      <c r="BI313" s="147">
        <f>IF(N313="nulová",J313,0)</f>
        <v>0</v>
      </c>
      <c r="BJ313" s="18" t="s">
        <v>78</v>
      </c>
      <c r="BK313" s="147">
        <f>ROUND(I313*H313,2)</f>
        <v>0</v>
      </c>
      <c r="BL313" s="18" t="s">
        <v>197</v>
      </c>
      <c r="BM313" s="146" t="s">
        <v>2376</v>
      </c>
    </row>
    <row r="314" spans="2:65" s="1" customFormat="1" ht="11.25">
      <c r="B314" s="33"/>
      <c r="D314" s="148" t="s">
        <v>199</v>
      </c>
      <c r="F314" s="149" t="s">
        <v>2377</v>
      </c>
      <c r="I314" s="150"/>
      <c r="L314" s="33"/>
      <c r="M314" s="151"/>
      <c r="T314" s="54"/>
      <c r="AT314" s="18" t="s">
        <v>199</v>
      </c>
      <c r="AU314" s="18" t="s">
        <v>80</v>
      </c>
    </row>
    <row r="315" spans="2:65" s="12" customFormat="1" ht="11.25">
      <c r="B315" s="152"/>
      <c r="D315" s="153" t="s">
        <v>201</v>
      </c>
      <c r="E315" s="154" t="s">
        <v>19</v>
      </c>
      <c r="F315" s="155" t="s">
        <v>2378</v>
      </c>
      <c r="H315" s="156">
        <v>278.53899999999999</v>
      </c>
      <c r="I315" s="157"/>
      <c r="L315" s="152"/>
      <c r="M315" s="158"/>
      <c r="T315" s="159"/>
      <c r="AT315" s="154" t="s">
        <v>201</v>
      </c>
      <c r="AU315" s="154" t="s">
        <v>80</v>
      </c>
      <c r="AV315" s="12" t="s">
        <v>80</v>
      </c>
      <c r="AW315" s="12" t="s">
        <v>33</v>
      </c>
      <c r="AX315" s="12" t="s">
        <v>78</v>
      </c>
      <c r="AY315" s="154" t="s">
        <v>191</v>
      </c>
    </row>
    <row r="316" spans="2:65" s="1" customFormat="1" ht="11.25">
      <c r="B316" s="33"/>
      <c r="D316" s="153" t="s">
        <v>275</v>
      </c>
      <c r="F316" s="173" t="s">
        <v>2293</v>
      </c>
      <c r="L316" s="33"/>
      <c r="M316" s="151"/>
      <c r="T316" s="54"/>
      <c r="AU316" s="18" t="s">
        <v>80</v>
      </c>
    </row>
    <row r="317" spans="2:65" s="1" customFormat="1" ht="11.25">
      <c r="B317" s="33"/>
      <c r="D317" s="153" t="s">
        <v>275</v>
      </c>
      <c r="F317" s="174" t="s">
        <v>2294</v>
      </c>
      <c r="H317" s="175">
        <v>134.97900000000001</v>
      </c>
      <c r="L317" s="33"/>
      <c r="M317" s="151"/>
      <c r="T317" s="54"/>
      <c r="AU317" s="18" t="s">
        <v>80</v>
      </c>
    </row>
    <row r="318" spans="2:65" s="1" customFormat="1" ht="11.25">
      <c r="B318" s="33"/>
      <c r="D318" s="153" t="s">
        <v>275</v>
      </c>
      <c r="F318" s="174" t="s">
        <v>2295</v>
      </c>
      <c r="H318" s="175">
        <v>10</v>
      </c>
      <c r="L318" s="33"/>
      <c r="M318" s="151"/>
      <c r="T318" s="54"/>
      <c r="AU318" s="18" t="s">
        <v>80</v>
      </c>
    </row>
    <row r="319" spans="2:65" s="1" customFormat="1" ht="11.25">
      <c r="B319" s="33"/>
      <c r="D319" s="153" t="s">
        <v>275</v>
      </c>
      <c r="F319" s="174" t="s">
        <v>2296</v>
      </c>
      <c r="H319" s="175">
        <v>9.4600000000000009</v>
      </c>
      <c r="L319" s="33"/>
      <c r="M319" s="151"/>
      <c r="T319" s="54"/>
      <c r="AU319" s="18" t="s">
        <v>80</v>
      </c>
    </row>
    <row r="320" spans="2:65" s="1" customFormat="1" ht="11.25">
      <c r="B320" s="33"/>
      <c r="D320" s="153" t="s">
        <v>275</v>
      </c>
      <c r="F320" s="174" t="s">
        <v>203</v>
      </c>
      <c r="H320" s="175">
        <v>154.43899999999999</v>
      </c>
      <c r="L320" s="33"/>
      <c r="M320" s="151"/>
      <c r="T320" s="54"/>
      <c r="AU320" s="18" t="s">
        <v>80</v>
      </c>
    </row>
    <row r="321" spans="2:65" s="1" customFormat="1" ht="11.25">
      <c r="B321" s="33"/>
      <c r="D321" s="153" t="s">
        <v>275</v>
      </c>
      <c r="F321" s="173" t="s">
        <v>2285</v>
      </c>
      <c r="L321" s="33"/>
      <c r="M321" s="151"/>
      <c r="T321" s="54"/>
      <c r="AU321" s="18" t="s">
        <v>80</v>
      </c>
    </row>
    <row r="322" spans="2:65" s="1" customFormat="1" ht="11.25">
      <c r="B322" s="33"/>
      <c r="D322" s="153" t="s">
        <v>275</v>
      </c>
      <c r="F322" s="174" t="s">
        <v>2286</v>
      </c>
      <c r="H322" s="175">
        <v>118.1</v>
      </c>
      <c r="L322" s="33"/>
      <c r="M322" s="151"/>
      <c r="T322" s="54"/>
      <c r="AU322" s="18" t="s">
        <v>80</v>
      </c>
    </row>
    <row r="323" spans="2:65" s="1" customFormat="1" ht="11.25">
      <c r="B323" s="33"/>
      <c r="D323" s="153" t="s">
        <v>275</v>
      </c>
      <c r="F323" s="174" t="s">
        <v>2287</v>
      </c>
      <c r="H323" s="175">
        <v>6</v>
      </c>
      <c r="L323" s="33"/>
      <c r="M323" s="151"/>
      <c r="T323" s="54"/>
      <c r="AU323" s="18" t="s">
        <v>80</v>
      </c>
    </row>
    <row r="324" spans="2:65" s="1" customFormat="1" ht="11.25">
      <c r="B324" s="33"/>
      <c r="D324" s="153" t="s">
        <v>275</v>
      </c>
      <c r="F324" s="174" t="s">
        <v>203</v>
      </c>
      <c r="H324" s="175">
        <v>124.1</v>
      </c>
      <c r="L324" s="33"/>
      <c r="M324" s="151"/>
      <c r="T324" s="54"/>
      <c r="AU324" s="18" t="s">
        <v>80</v>
      </c>
    </row>
    <row r="325" spans="2:65" s="1" customFormat="1" ht="16.5" customHeight="1">
      <c r="B325" s="33"/>
      <c r="C325" s="134" t="s">
        <v>380</v>
      </c>
      <c r="D325" s="134" t="s">
        <v>193</v>
      </c>
      <c r="E325" s="135" t="s">
        <v>495</v>
      </c>
      <c r="F325" s="136" t="s">
        <v>496</v>
      </c>
      <c r="G325" s="137" t="s">
        <v>465</v>
      </c>
      <c r="H325" s="138">
        <v>604.98500000000001</v>
      </c>
      <c r="I325" s="139"/>
      <c r="J325" s="140">
        <f>ROUND(I325*H325,2)</f>
        <v>0</v>
      </c>
      <c r="K325" s="141"/>
      <c r="L325" s="33"/>
      <c r="M325" s="142" t="s">
        <v>19</v>
      </c>
      <c r="N325" s="143" t="s">
        <v>42</v>
      </c>
      <c r="P325" s="144">
        <f>O325*H325</f>
        <v>0</v>
      </c>
      <c r="Q325" s="144">
        <v>0</v>
      </c>
      <c r="R325" s="144">
        <f>Q325*H325</f>
        <v>0</v>
      </c>
      <c r="S325" s="144">
        <v>0</v>
      </c>
      <c r="T325" s="145">
        <f>S325*H325</f>
        <v>0</v>
      </c>
      <c r="AR325" s="146" t="s">
        <v>197</v>
      </c>
      <c r="AT325" s="146" t="s">
        <v>193</v>
      </c>
      <c r="AU325" s="146" t="s">
        <v>80</v>
      </c>
      <c r="AY325" s="18" t="s">
        <v>191</v>
      </c>
      <c r="BE325" s="147">
        <f>IF(N325="základní",J325,0)</f>
        <v>0</v>
      </c>
      <c r="BF325" s="147">
        <f>IF(N325="snížená",J325,0)</f>
        <v>0</v>
      </c>
      <c r="BG325" s="147">
        <f>IF(N325="zákl. přenesená",J325,0)</f>
        <v>0</v>
      </c>
      <c r="BH325" s="147">
        <f>IF(N325="sníž. přenesená",J325,0)</f>
        <v>0</v>
      </c>
      <c r="BI325" s="147">
        <f>IF(N325="nulová",J325,0)</f>
        <v>0</v>
      </c>
      <c r="BJ325" s="18" t="s">
        <v>78</v>
      </c>
      <c r="BK325" s="147">
        <f>ROUND(I325*H325,2)</f>
        <v>0</v>
      </c>
      <c r="BL325" s="18" t="s">
        <v>197</v>
      </c>
      <c r="BM325" s="146" t="s">
        <v>2379</v>
      </c>
    </row>
    <row r="326" spans="2:65" s="1" customFormat="1" ht="107.25">
      <c r="B326" s="33"/>
      <c r="D326" s="153" t="s">
        <v>498</v>
      </c>
      <c r="F326" s="194" t="s">
        <v>2380</v>
      </c>
      <c r="I326" s="150"/>
      <c r="L326" s="33"/>
      <c r="M326" s="151"/>
      <c r="T326" s="54"/>
      <c r="AT326" s="18" t="s">
        <v>498</v>
      </c>
      <c r="AU326" s="18" t="s">
        <v>80</v>
      </c>
    </row>
    <row r="327" spans="2:65" s="12" customFormat="1" ht="11.25">
      <c r="B327" s="152"/>
      <c r="D327" s="153" t="s">
        <v>201</v>
      </c>
      <c r="E327" s="154" t="s">
        <v>19</v>
      </c>
      <c r="F327" s="155" t="s">
        <v>2381</v>
      </c>
      <c r="H327" s="156">
        <v>604.98500000000001</v>
      </c>
      <c r="I327" s="157"/>
      <c r="L327" s="152"/>
      <c r="M327" s="158"/>
      <c r="T327" s="159"/>
      <c r="AT327" s="154" t="s">
        <v>201</v>
      </c>
      <c r="AU327" s="154" t="s">
        <v>80</v>
      </c>
      <c r="AV327" s="12" t="s">
        <v>80</v>
      </c>
      <c r="AW327" s="12" t="s">
        <v>33</v>
      </c>
      <c r="AX327" s="12" t="s">
        <v>78</v>
      </c>
      <c r="AY327" s="154" t="s">
        <v>191</v>
      </c>
    </row>
    <row r="328" spans="2:65" s="1" customFormat="1" ht="11.25">
      <c r="B328" s="33"/>
      <c r="D328" s="153" t="s">
        <v>275</v>
      </c>
      <c r="F328" s="173" t="s">
        <v>2382</v>
      </c>
      <c r="L328" s="33"/>
      <c r="M328" s="151"/>
      <c r="T328" s="54"/>
      <c r="AU328" s="18" t="s">
        <v>80</v>
      </c>
    </row>
    <row r="329" spans="2:65" s="1" customFormat="1" ht="11.25">
      <c r="B329" s="33"/>
      <c r="D329" s="153" t="s">
        <v>275</v>
      </c>
      <c r="F329" s="174" t="s">
        <v>2383</v>
      </c>
      <c r="H329" s="175">
        <v>227.71799999999999</v>
      </c>
      <c r="L329" s="33"/>
      <c r="M329" s="151"/>
      <c r="T329" s="54"/>
      <c r="AU329" s="18" t="s">
        <v>80</v>
      </c>
    </row>
    <row r="330" spans="2:65" s="1" customFormat="1" ht="11.25">
      <c r="B330" s="33"/>
      <c r="D330" s="153" t="s">
        <v>275</v>
      </c>
      <c r="F330" s="174" t="s">
        <v>2384</v>
      </c>
      <c r="H330" s="175">
        <v>19.744</v>
      </c>
      <c r="L330" s="33"/>
      <c r="M330" s="151"/>
      <c r="T330" s="54"/>
      <c r="AU330" s="18" t="s">
        <v>80</v>
      </c>
    </row>
    <row r="331" spans="2:65" s="1" customFormat="1" ht="11.25">
      <c r="B331" s="33"/>
      <c r="D331" s="153" t="s">
        <v>275</v>
      </c>
      <c r="F331" s="174" t="s">
        <v>2385</v>
      </c>
      <c r="H331" s="175">
        <v>23.693999999999999</v>
      </c>
      <c r="L331" s="33"/>
      <c r="M331" s="151"/>
      <c r="T331" s="54"/>
      <c r="AU331" s="18" t="s">
        <v>80</v>
      </c>
    </row>
    <row r="332" spans="2:65" s="1" customFormat="1" ht="11.25">
      <c r="B332" s="33"/>
      <c r="D332" s="153" t="s">
        <v>275</v>
      </c>
      <c r="F332" s="174" t="s">
        <v>2358</v>
      </c>
      <c r="H332" s="175">
        <v>64.947000000000003</v>
      </c>
      <c r="L332" s="33"/>
      <c r="M332" s="151"/>
      <c r="T332" s="54"/>
      <c r="AU332" s="18" t="s">
        <v>80</v>
      </c>
    </row>
    <row r="333" spans="2:65" s="1" customFormat="1" ht="11.25">
      <c r="B333" s="33"/>
      <c r="D333" s="153" t="s">
        <v>275</v>
      </c>
      <c r="F333" s="174" t="s">
        <v>203</v>
      </c>
      <c r="H333" s="175">
        <v>336.10300000000001</v>
      </c>
      <c r="L333" s="33"/>
      <c r="M333" s="151"/>
      <c r="T333" s="54"/>
      <c r="AU333" s="18" t="s">
        <v>80</v>
      </c>
    </row>
    <row r="334" spans="2:65" s="1" customFormat="1" ht="11.25">
      <c r="B334" s="33"/>
      <c r="D334" s="153" t="s">
        <v>275</v>
      </c>
      <c r="F334" s="200" t="s">
        <v>2386</v>
      </c>
      <c r="L334" s="33"/>
      <c r="M334" s="151"/>
      <c r="T334" s="54"/>
      <c r="AU334" s="18" t="s">
        <v>80</v>
      </c>
    </row>
    <row r="335" spans="2:65" s="1" customFormat="1" ht="11.25">
      <c r="B335" s="33"/>
      <c r="D335" s="153" t="s">
        <v>275</v>
      </c>
      <c r="F335" s="201" t="s">
        <v>2387</v>
      </c>
      <c r="H335" s="175">
        <v>13.59</v>
      </c>
      <c r="L335" s="33"/>
      <c r="M335" s="151"/>
      <c r="T335" s="54"/>
      <c r="AU335" s="18" t="s">
        <v>80</v>
      </c>
    </row>
    <row r="336" spans="2:65" s="1" customFormat="1" ht="11.25">
      <c r="B336" s="33"/>
      <c r="D336" s="153" t="s">
        <v>275</v>
      </c>
      <c r="F336" s="201" t="s">
        <v>2388</v>
      </c>
      <c r="H336" s="175">
        <v>3.8719999999999999</v>
      </c>
      <c r="L336" s="33"/>
      <c r="M336" s="151"/>
      <c r="T336" s="54"/>
      <c r="AU336" s="18" t="s">
        <v>80</v>
      </c>
    </row>
    <row r="337" spans="2:47" s="1" customFormat="1" ht="11.25">
      <c r="B337" s="33"/>
      <c r="D337" s="153" t="s">
        <v>275</v>
      </c>
      <c r="F337" s="201" t="s">
        <v>203</v>
      </c>
      <c r="H337" s="175">
        <v>17.462</v>
      </c>
      <c r="L337" s="33"/>
      <c r="M337" s="151"/>
      <c r="T337" s="54"/>
      <c r="AU337" s="18" t="s">
        <v>80</v>
      </c>
    </row>
    <row r="338" spans="2:47" s="1" customFormat="1" ht="11.25">
      <c r="B338" s="33"/>
      <c r="D338" s="153" t="s">
        <v>275</v>
      </c>
      <c r="F338" s="200" t="s">
        <v>2389</v>
      </c>
      <c r="L338" s="33"/>
      <c r="M338" s="151"/>
      <c r="T338" s="54"/>
      <c r="AU338" s="18" t="s">
        <v>80</v>
      </c>
    </row>
    <row r="339" spans="2:47" s="1" customFormat="1" ht="11.25">
      <c r="B339" s="33"/>
      <c r="D339" s="153" t="s">
        <v>275</v>
      </c>
      <c r="F339" s="201" t="s">
        <v>2390</v>
      </c>
      <c r="H339" s="175">
        <v>8.93</v>
      </c>
      <c r="L339" s="33"/>
      <c r="M339" s="151"/>
      <c r="T339" s="54"/>
      <c r="AU339" s="18" t="s">
        <v>80</v>
      </c>
    </row>
    <row r="340" spans="2:47" s="1" customFormat="1" ht="11.25">
      <c r="B340" s="33"/>
      <c r="D340" s="153" t="s">
        <v>275</v>
      </c>
      <c r="F340" s="201" t="s">
        <v>2391</v>
      </c>
      <c r="H340" s="175">
        <v>4.4649999999999999</v>
      </c>
      <c r="L340" s="33"/>
      <c r="M340" s="151"/>
      <c r="T340" s="54"/>
      <c r="AU340" s="18" t="s">
        <v>80</v>
      </c>
    </row>
    <row r="341" spans="2:47" s="1" customFormat="1" ht="11.25">
      <c r="B341" s="33"/>
      <c r="D341" s="153" t="s">
        <v>275</v>
      </c>
      <c r="F341" s="201" t="s">
        <v>203</v>
      </c>
      <c r="H341" s="175">
        <v>13.395</v>
      </c>
      <c r="L341" s="33"/>
      <c r="M341" s="151"/>
      <c r="T341" s="54"/>
      <c r="AU341" s="18" t="s">
        <v>80</v>
      </c>
    </row>
    <row r="342" spans="2:47" s="1" customFormat="1" ht="11.25">
      <c r="B342" s="33"/>
      <c r="D342" s="153" t="s">
        <v>275</v>
      </c>
      <c r="F342" s="200" t="s">
        <v>2336</v>
      </c>
      <c r="L342" s="33"/>
      <c r="M342" s="151"/>
      <c r="T342" s="54"/>
      <c r="AU342" s="18" t="s">
        <v>80</v>
      </c>
    </row>
    <row r="343" spans="2:47" s="1" customFormat="1" ht="11.25">
      <c r="B343" s="33"/>
      <c r="D343" s="153" t="s">
        <v>275</v>
      </c>
      <c r="F343" s="201" t="s">
        <v>2337</v>
      </c>
      <c r="H343" s="175">
        <v>25.341999999999999</v>
      </c>
      <c r="L343" s="33"/>
      <c r="M343" s="151"/>
      <c r="T343" s="54"/>
      <c r="AU343" s="18" t="s">
        <v>80</v>
      </c>
    </row>
    <row r="344" spans="2:47" s="1" customFormat="1" ht="11.25">
      <c r="B344" s="33"/>
      <c r="D344" s="153" t="s">
        <v>275</v>
      </c>
      <c r="F344" s="201" t="s">
        <v>2338</v>
      </c>
      <c r="H344" s="175">
        <v>2.706</v>
      </c>
      <c r="L344" s="33"/>
      <c r="M344" s="151"/>
      <c r="T344" s="54"/>
      <c r="AU344" s="18" t="s">
        <v>80</v>
      </c>
    </row>
    <row r="345" spans="2:47" s="1" customFormat="1" ht="11.25">
      <c r="B345" s="33"/>
      <c r="D345" s="153" t="s">
        <v>275</v>
      </c>
      <c r="F345" s="201" t="s">
        <v>203</v>
      </c>
      <c r="H345" s="175">
        <v>28.047999999999998</v>
      </c>
      <c r="L345" s="33"/>
      <c r="M345" s="151"/>
      <c r="T345" s="54"/>
      <c r="AU345" s="18" t="s">
        <v>80</v>
      </c>
    </row>
    <row r="346" spans="2:47" s="1" customFormat="1" ht="11.25">
      <c r="B346" s="33"/>
      <c r="D346" s="153" t="s">
        <v>275</v>
      </c>
      <c r="F346" s="200" t="s">
        <v>2339</v>
      </c>
      <c r="L346" s="33"/>
      <c r="M346" s="151"/>
      <c r="T346" s="54"/>
      <c r="AU346" s="18" t="s">
        <v>80</v>
      </c>
    </row>
    <row r="347" spans="2:47" s="1" customFormat="1" ht="11.25">
      <c r="B347" s="33"/>
      <c r="D347" s="153" t="s">
        <v>275</v>
      </c>
      <c r="F347" s="201" t="s">
        <v>2340</v>
      </c>
      <c r="H347" s="175">
        <v>7.7439999999999998</v>
      </c>
      <c r="L347" s="33"/>
      <c r="M347" s="151"/>
      <c r="T347" s="54"/>
      <c r="AU347" s="18" t="s">
        <v>80</v>
      </c>
    </row>
    <row r="348" spans="2:47" s="1" customFormat="1" ht="11.25">
      <c r="B348" s="33"/>
      <c r="D348" s="153" t="s">
        <v>275</v>
      </c>
      <c r="F348" s="201" t="s">
        <v>203</v>
      </c>
      <c r="H348" s="175">
        <v>7.7439999999999998</v>
      </c>
      <c r="L348" s="33"/>
      <c r="M348" s="151"/>
      <c r="T348" s="54"/>
      <c r="AU348" s="18" t="s">
        <v>80</v>
      </c>
    </row>
    <row r="349" spans="2:47" s="1" customFormat="1" ht="11.25">
      <c r="B349" s="33"/>
      <c r="D349" s="153" t="s">
        <v>275</v>
      </c>
      <c r="F349" s="200" t="s">
        <v>2341</v>
      </c>
      <c r="L349" s="33"/>
      <c r="M349" s="151"/>
      <c r="T349" s="54"/>
      <c r="AU349" s="18" t="s">
        <v>80</v>
      </c>
    </row>
    <row r="350" spans="2:47" s="1" customFormat="1" ht="11.25">
      <c r="B350" s="33"/>
      <c r="D350" s="153" t="s">
        <v>275</v>
      </c>
      <c r="F350" s="201" t="s">
        <v>2342</v>
      </c>
      <c r="H350" s="175">
        <v>148.08000000000001</v>
      </c>
      <c r="L350" s="33"/>
      <c r="M350" s="151"/>
      <c r="T350" s="54"/>
      <c r="AU350" s="18" t="s">
        <v>80</v>
      </c>
    </row>
    <row r="351" spans="2:47" s="1" customFormat="1" ht="11.25">
      <c r="B351" s="33"/>
      <c r="D351" s="153" t="s">
        <v>275</v>
      </c>
      <c r="F351" s="201" t="s">
        <v>2343</v>
      </c>
      <c r="H351" s="175">
        <v>12.989000000000001</v>
      </c>
      <c r="L351" s="33"/>
      <c r="M351" s="151"/>
      <c r="T351" s="54"/>
      <c r="AU351" s="18" t="s">
        <v>80</v>
      </c>
    </row>
    <row r="352" spans="2:47" s="1" customFormat="1" ht="11.25">
      <c r="B352" s="33"/>
      <c r="D352" s="153" t="s">
        <v>275</v>
      </c>
      <c r="F352" s="201" t="s">
        <v>203</v>
      </c>
      <c r="H352" s="175">
        <v>161.06899999999999</v>
      </c>
      <c r="L352" s="33"/>
      <c r="M352" s="151"/>
      <c r="T352" s="54"/>
      <c r="AU352" s="18" t="s">
        <v>80</v>
      </c>
    </row>
    <row r="353" spans="2:65" s="1" customFormat="1" ht="16.5" customHeight="1">
      <c r="B353" s="33"/>
      <c r="C353" s="134" t="s">
        <v>385</v>
      </c>
      <c r="D353" s="134" t="s">
        <v>193</v>
      </c>
      <c r="E353" s="135" t="s">
        <v>503</v>
      </c>
      <c r="F353" s="136" t="s">
        <v>504</v>
      </c>
      <c r="G353" s="137" t="s">
        <v>146</v>
      </c>
      <c r="H353" s="138">
        <v>676.23199999999997</v>
      </c>
      <c r="I353" s="139"/>
      <c r="J353" s="140">
        <f>ROUND(I353*H353,2)</f>
        <v>0</v>
      </c>
      <c r="K353" s="141"/>
      <c r="L353" s="33"/>
      <c r="M353" s="142" t="s">
        <v>19</v>
      </c>
      <c r="N353" s="143" t="s">
        <v>42</v>
      </c>
      <c r="P353" s="144">
        <f>O353*H353</f>
        <v>0</v>
      </c>
      <c r="Q353" s="144">
        <v>0</v>
      </c>
      <c r="R353" s="144">
        <f>Q353*H353</f>
        <v>0</v>
      </c>
      <c r="S353" s="144">
        <v>0</v>
      </c>
      <c r="T353" s="145">
        <f>S353*H353</f>
        <v>0</v>
      </c>
      <c r="AR353" s="146" t="s">
        <v>197</v>
      </c>
      <c r="AT353" s="146" t="s">
        <v>193</v>
      </c>
      <c r="AU353" s="146" t="s">
        <v>80</v>
      </c>
      <c r="AY353" s="18" t="s">
        <v>191</v>
      </c>
      <c r="BE353" s="147">
        <f>IF(N353="základní",J353,0)</f>
        <v>0</v>
      </c>
      <c r="BF353" s="147">
        <f>IF(N353="snížená",J353,0)</f>
        <v>0</v>
      </c>
      <c r="BG353" s="147">
        <f>IF(N353="zákl. přenesená",J353,0)</f>
        <v>0</v>
      </c>
      <c r="BH353" s="147">
        <f>IF(N353="sníž. přenesená",J353,0)</f>
        <v>0</v>
      </c>
      <c r="BI353" s="147">
        <f>IF(N353="nulová",J353,0)</f>
        <v>0</v>
      </c>
      <c r="BJ353" s="18" t="s">
        <v>78</v>
      </c>
      <c r="BK353" s="147">
        <f>ROUND(I353*H353,2)</f>
        <v>0</v>
      </c>
      <c r="BL353" s="18" t="s">
        <v>197</v>
      </c>
      <c r="BM353" s="146" t="s">
        <v>2392</v>
      </c>
    </row>
    <row r="354" spans="2:65" s="1" customFormat="1" ht="39">
      <c r="B354" s="33"/>
      <c r="D354" s="153" t="s">
        <v>498</v>
      </c>
      <c r="F354" s="194" t="s">
        <v>506</v>
      </c>
      <c r="I354" s="150"/>
      <c r="L354" s="33"/>
      <c r="M354" s="151"/>
      <c r="T354" s="54"/>
      <c r="AT354" s="18" t="s">
        <v>498</v>
      </c>
      <c r="AU354" s="18" t="s">
        <v>80</v>
      </c>
    </row>
    <row r="355" spans="2:65" s="12" customFormat="1" ht="11.25">
      <c r="B355" s="152"/>
      <c r="D355" s="153" t="s">
        <v>201</v>
      </c>
      <c r="E355" s="154" t="s">
        <v>19</v>
      </c>
      <c r="F355" s="155" t="s">
        <v>2256</v>
      </c>
      <c r="H355" s="156">
        <v>676.23199999999997</v>
      </c>
      <c r="I355" s="157"/>
      <c r="L355" s="152"/>
      <c r="M355" s="158"/>
      <c r="T355" s="159"/>
      <c r="AT355" s="154" t="s">
        <v>201</v>
      </c>
      <c r="AU355" s="154" t="s">
        <v>80</v>
      </c>
      <c r="AV355" s="12" t="s">
        <v>80</v>
      </c>
      <c r="AW355" s="12" t="s">
        <v>33</v>
      </c>
      <c r="AX355" s="12" t="s">
        <v>78</v>
      </c>
      <c r="AY355" s="154" t="s">
        <v>191</v>
      </c>
    </row>
    <row r="356" spans="2:65" s="1" customFormat="1" ht="11.25">
      <c r="B356" s="33"/>
      <c r="D356" s="153" t="s">
        <v>275</v>
      </c>
      <c r="F356" s="173" t="s">
        <v>2312</v>
      </c>
      <c r="L356" s="33"/>
      <c r="M356" s="151"/>
      <c r="T356" s="54"/>
      <c r="AU356" s="18" t="s">
        <v>80</v>
      </c>
    </row>
    <row r="357" spans="2:65" s="1" customFormat="1" ht="11.25">
      <c r="B357" s="33"/>
      <c r="D357" s="153" t="s">
        <v>275</v>
      </c>
      <c r="F357" s="174" t="s">
        <v>2313</v>
      </c>
      <c r="H357" s="175">
        <v>610.11</v>
      </c>
      <c r="L357" s="33"/>
      <c r="M357" s="151"/>
      <c r="T357" s="54"/>
      <c r="AU357" s="18" t="s">
        <v>80</v>
      </c>
    </row>
    <row r="358" spans="2:65" s="1" customFormat="1" ht="11.25">
      <c r="B358" s="33"/>
      <c r="D358" s="153" t="s">
        <v>275</v>
      </c>
      <c r="F358" s="174" t="s">
        <v>2314</v>
      </c>
      <c r="H358" s="175">
        <v>15.246</v>
      </c>
      <c r="L358" s="33"/>
      <c r="M358" s="151"/>
      <c r="T358" s="54"/>
      <c r="AU358" s="18" t="s">
        <v>80</v>
      </c>
    </row>
    <row r="359" spans="2:65" s="1" customFormat="1" ht="11.25">
      <c r="B359" s="33"/>
      <c r="D359" s="153" t="s">
        <v>275</v>
      </c>
      <c r="F359" s="174" t="s">
        <v>2315</v>
      </c>
      <c r="H359" s="175">
        <v>50.875999999999998</v>
      </c>
      <c r="L359" s="33"/>
      <c r="M359" s="151"/>
      <c r="T359" s="54"/>
      <c r="AU359" s="18" t="s">
        <v>80</v>
      </c>
    </row>
    <row r="360" spans="2:65" s="1" customFormat="1" ht="11.25">
      <c r="B360" s="33"/>
      <c r="D360" s="153" t="s">
        <v>275</v>
      </c>
      <c r="F360" s="174" t="s">
        <v>203</v>
      </c>
      <c r="H360" s="175">
        <v>676.23199999999997</v>
      </c>
      <c r="L360" s="33"/>
      <c r="M360" s="151"/>
      <c r="T360" s="54"/>
      <c r="AU360" s="18" t="s">
        <v>80</v>
      </c>
    </row>
    <row r="361" spans="2:65" s="1" customFormat="1" ht="16.5" customHeight="1">
      <c r="B361" s="33"/>
      <c r="C361" s="134" t="s">
        <v>390</v>
      </c>
      <c r="D361" s="134" t="s">
        <v>193</v>
      </c>
      <c r="E361" s="135" t="s">
        <v>510</v>
      </c>
      <c r="F361" s="136" t="s">
        <v>511</v>
      </c>
      <c r="G361" s="137" t="s">
        <v>146</v>
      </c>
      <c r="H361" s="138">
        <v>405.07600000000002</v>
      </c>
      <c r="I361" s="139"/>
      <c r="J361" s="140">
        <f>ROUND(I361*H361,2)</f>
        <v>0</v>
      </c>
      <c r="K361" s="141"/>
      <c r="L361" s="33"/>
      <c r="M361" s="142" t="s">
        <v>19</v>
      </c>
      <c r="N361" s="143" t="s">
        <v>42</v>
      </c>
      <c r="P361" s="144">
        <f>O361*H361</f>
        <v>0</v>
      </c>
      <c r="Q361" s="144">
        <v>0</v>
      </c>
      <c r="R361" s="144">
        <f>Q361*H361</f>
        <v>0</v>
      </c>
      <c r="S361" s="144">
        <v>0</v>
      </c>
      <c r="T361" s="145">
        <f>S361*H361</f>
        <v>0</v>
      </c>
      <c r="AR361" s="146" t="s">
        <v>197</v>
      </c>
      <c r="AT361" s="146" t="s">
        <v>193</v>
      </c>
      <c r="AU361" s="146" t="s">
        <v>80</v>
      </c>
      <c r="AY361" s="18" t="s">
        <v>191</v>
      </c>
      <c r="BE361" s="147">
        <f>IF(N361="základní",J361,0)</f>
        <v>0</v>
      </c>
      <c r="BF361" s="147">
        <f>IF(N361="snížená",J361,0)</f>
        <v>0</v>
      </c>
      <c r="BG361" s="147">
        <f>IF(N361="zákl. přenesená",J361,0)</f>
        <v>0</v>
      </c>
      <c r="BH361" s="147">
        <f>IF(N361="sníž. přenesená",J361,0)</f>
        <v>0</v>
      </c>
      <c r="BI361" s="147">
        <f>IF(N361="nulová",J361,0)</f>
        <v>0</v>
      </c>
      <c r="BJ361" s="18" t="s">
        <v>78</v>
      </c>
      <c r="BK361" s="147">
        <f>ROUND(I361*H361,2)</f>
        <v>0</v>
      </c>
      <c r="BL361" s="18" t="s">
        <v>197</v>
      </c>
      <c r="BM361" s="146" t="s">
        <v>2393</v>
      </c>
    </row>
    <row r="362" spans="2:65" s="1" customFormat="1" ht="19.5">
      <c r="B362" s="33"/>
      <c r="D362" s="153" t="s">
        <v>498</v>
      </c>
      <c r="F362" s="194" t="s">
        <v>513</v>
      </c>
      <c r="I362" s="150"/>
      <c r="L362" s="33"/>
      <c r="M362" s="151"/>
      <c r="T362" s="54"/>
      <c r="AT362" s="18" t="s">
        <v>498</v>
      </c>
      <c r="AU362" s="18" t="s">
        <v>80</v>
      </c>
    </row>
    <row r="363" spans="2:65" s="12" customFormat="1" ht="11.25">
      <c r="B363" s="152"/>
      <c r="D363" s="153" t="s">
        <v>201</v>
      </c>
      <c r="E363" s="154" t="s">
        <v>19</v>
      </c>
      <c r="F363" s="155" t="s">
        <v>2268</v>
      </c>
      <c r="H363" s="156">
        <v>405.07600000000002</v>
      </c>
      <c r="I363" s="157"/>
      <c r="L363" s="152"/>
      <c r="M363" s="158"/>
      <c r="T363" s="159"/>
      <c r="AT363" s="154" t="s">
        <v>201</v>
      </c>
      <c r="AU363" s="154" t="s">
        <v>80</v>
      </c>
      <c r="AV363" s="12" t="s">
        <v>80</v>
      </c>
      <c r="AW363" s="12" t="s">
        <v>33</v>
      </c>
      <c r="AX363" s="12" t="s">
        <v>78</v>
      </c>
      <c r="AY363" s="154" t="s">
        <v>191</v>
      </c>
    </row>
    <row r="364" spans="2:65" s="1" customFormat="1" ht="11.25">
      <c r="B364" s="33"/>
      <c r="D364" s="153" t="s">
        <v>275</v>
      </c>
      <c r="F364" s="173" t="s">
        <v>2357</v>
      </c>
      <c r="L364" s="33"/>
      <c r="M364" s="151"/>
      <c r="T364" s="54"/>
      <c r="AU364" s="18" t="s">
        <v>80</v>
      </c>
    </row>
    <row r="365" spans="2:65" s="1" customFormat="1" ht="11.25">
      <c r="B365" s="33"/>
      <c r="D365" s="153" t="s">
        <v>275</v>
      </c>
      <c r="F365" s="174" t="s">
        <v>2358</v>
      </c>
      <c r="H365" s="175">
        <v>64.947000000000003</v>
      </c>
      <c r="L365" s="33"/>
      <c r="M365" s="151"/>
      <c r="T365" s="54"/>
      <c r="AU365" s="18" t="s">
        <v>80</v>
      </c>
    </row>
    <row r="366" spans="2:65" s="1" customFormat="1" ht="11.25">
      <c r="B366" s="33"/>
      <c r="D366" s="153" t="s">
        <v>275</v>
      </c>
      <c r="F366" s="174" t="s">
        <v>2359</v>
      </c>
      <c r="H366" s="175">
        <v>340.12900000000002</v>
      </c>
      <c r="L366" s="33"/>
      <c r="M366" s="151"/>
      <c r="T366" s="54"/>
      <c r="AU366" s="18" t="s">
        <v>80</v>
      </c>
    </row>
    <row r="367" spans="2:65" s="1" customFormat="1" ht="11.25">
      <c r="B367" s="33"/>
      <c r="D367" s="153" t="s">
        <v>275</v>
      </c>
      <c r="F367" s="174" t="s">
        <v>203</v>
      </c>
      <c r="H367" s="175">
        <v>405.07600000000002</v>
      </c>
      <c r="L367" s="33"/>
      <c r="M367" s="151"/>
      <c r="T367" s="54"/>
      <c r="AU367" s="18" t="s">
        <v>80</v>
      </c>
    </row>
    <row r="368" spans="2:65" s="11" customFormat="1" ht="22.9" customHeight="1">
      <c r="B368" s="122"/>
      <c r="D368" s="123" t="s">
        <v>70</v>
      </c>
      <c r="E368" s="132" t="s">
        <v>80</v>
      </c>
      <c r="F368" s="132" t="s">
        <v>516</v>
      </c>
      <c r="I368" s="125"/>
      <c r="J368" s="133">
        <f>BK368</f>
        <v>0</v>
      </c>
      <c r="L368" s="122"/>
      <c r="M368" s="127"/>
      <c r="P368" s="128">
        <f>SUM(P369:P370)</f>
        <v>0</v>
      </c>
      <c r="R368" s="128">
        <f>SUM(R369:R370)</f>
        <v>39.738516599999997</v>
      </c>
      <c r="T368" s="129">
        <f>SUM(T369:T370)</f>
        <v>0</v>
      </c>
      <c r="AR368" s="123" t="s">
        <v>78</v>
      </c>
      <c r="AT368" s="130" t="s">
        <v>70</v>
      </c>
      <c r="AU368" s="130" t="s">
        <v>78</v>
      </c>
      <c r="AY368" s="123" t="s">
        <v>191</v>
      </c>
      <c r="BK368" s="131">
        <f>SUM(BK369:BK370)</f>
        <v>0</v>
      </c>
    </row>
    <row r="369" spans="2:65" s="1" customFormat="1" ht="33" customHeight="1">
      <c r="B369" s="33"/>
      <c r="C369" s="134" t="s">
        <v>399</v>
      </c>
      <c r="D369" s="134" t="s">
        <v>193</v>
      </c>
      <c r="E369" s="135" t="s">
        <v>2394</v>
      </c>
      <c r="F369" s="136" t="s">
        <v>2395</v>
      </c>
      <c r="G369" s="137" t="s">
        <v>228</v>
      </c>
      <c r="H369" s="138">
        <v>194.14</v>
      </c>
      <c r="I369" s="139"/>
      <c r="J369" s="140">
        <f>ROUND(I369*H369,2)</f>
        <v>0</v>
      </c>
      <c r="K369" s="141"/>
      <c r="L369" s="33"/>
      <c r="M369" s="142" t="s">
        <v>19</v>
      </c>
      <c r="N369" s="143" t="s">
        <v>42</v>
      </c>
      <c r="P369" s="144">
        <f>O369*H369</f>
        <v>0</v>
      </c>
      <c r="Q369" s="144">
        <v>0.20469000000000001</v>
      </c>
      <c r="R369" s="144">
        <f>Q369*H369</f>
        <v>39.738516599999997</v>
      </c>
      <c r="S369" s="144">
        <v>0</v>
      </c>
      <c r="T369" s="145">
        <f>S369*H369</f>
        <v>0</v>
      </c>
      <c r="AR369" s="146" t="s">
        <v>197</v>
      </c>
      <c r="AT369" s="146" t="s">
        <v>193</v>
      </c>
      <c r="AU369" s="146" t="s">
        <v>80</v>
      </c>
      <c r="AY369" s="18" t="s">
        <v>191</v>
      </c>
      <c r="BE369" s="147">
        <f>IF(N369="základní",J369,0)</f>
        <v>0</v>
      </c>
      <c r="BF369" s="147">
        <f>IF(N369="snížená",J369,0)</f>
        <v>0</v>
      </c>
      <c r="BG369" s="147">
        <f>IF(N369="zákl. přenesená",J369,0)</f>
        <v>0</v>
      </c>
      <c r="BH369" s="147">
        <f>IF(N369="sníž. přenesená",J369,0)</f>
        <v>0</v>
      </c>
      <c r="BI369" s="147">
        <f>IF(N369="nulová",J369,0)</f>
        <v>0</v>
      </c>
      <c r="BJ369" s="18" t="s">
        <v>78</v>
      </c>
      <c r="BK369" s="147">
        <f>ROUND(I369*H369,2)</f>
        <v>0</v>
      </c>
      <c r="BL369" s="18" t="s">
        <v>197</v>
      </c>
      <c r="BM369" s="146" t="s">
        <v>2396</v>
      </c>
    </row>
    <row r="370" spans="2:65" s="1" customFormat="1" ht="11.25">
      <c r="B370" s="33"/>
      <c r="D370" s="148" t="s">
        <v>199</v>
      </c>
      <c r="F370" s="149" t="s">
        <v>2397</v>
      </c>
      <c r="I370" s="150"/>
      <c r="L370" s="33"/>
      <c r="M370" s="151"/>
      <c r="T370" s="54"/>
      <c r="AT370" s="18" t="s">
        <v>199</v>
      </c>
      <c r="AU370" s="18" t="s">
        <v>80</v>
      </c>
    </row>
    <row r="371" spans="2:65" s="11" customFormat="1" ht="22.9" customHeight="1">
      <c r="B371" s="122"/>
      <c r="D371" s="123" t="s">
        <v>70</v>
      </c>
      <c r="E371" s="132" t="s">
        <v>148</v>
      </c>
      <c r="F371" s="132" t="s">
        <v>2398</v>
      </c>
      <c r="I371" s="125"/>
      <c r="J371" s="133">
        <f>BK371</f>
        <v>0</v>
      </c>
      <c r="L371" s="122"/>
      <c r="M371" s="127"/>
      <c r="P371" s="128">
        <f>SUM(P372:P376)</f>
        <v>0</v>
      </c>
      <c r="R371" s="128">
        <f>SUM(R372:R376)</f>
        <v>0</v>
      </c>
      <c r="T371" s="129">
        <f>SUM(T372:T376)</f>
        <v>0</v>
      </c>
      <c r="AR371" s="123" t="s">
        <v>78</v>
      </c>
      <c r="AT371" s="130" t="s">
        <v>70</v>
      </c>
      <c r="AU371" s="130" t="s">
        <v>78</v>
      </c>
      <c r="AY371" s="123" t="s">
        <v>191</v>
      </c>
      <c r="BK371" s="131">
        <f>SUM(BK372:BK376)</f>
        <v>0</v>
      </c>
    </row>
    <row r="372" spans="2:65" s="1" customFormat="1" ht="16.5" customHeight="1">
      <c r="B372" s="33"/>
      <c r="C372" s="134" t="s">
        <v>408</v>
      </c>
      <c r="D372" s="134" t="s">
        <v>193</v>
      </c>
      <c r="E372" s="135" t="s">
        <v>2399</v>
      </c>
      <c r="F372" s="136" t="s">
        <v>2400</v>
      </c>
      <c r="G372" s="137" t="s">
        <v>228</v>
      </c>
      <c r="H372" s="138">
        <v>218.74</v>
      </c>
      <c r="I372" s="139"/>
      <c r="J372" s="140">
        <f>ROUND(I372*H372,2)</f>
        <v>0</v>
      </c>
      <c r="K372" s="141"/>
      <c r="L372" s="33"/>
      <c r="M372" s="142" t="s">
        <v>19</v>
      </c>
      <c r="N372" s="143" t="s">
        <v>42</v>
      </c>
      <c r="P372" s="144">
        <f>O372*H372</f>
        <v>0</v>
      </c>
      <c r="Q372" s="144">
        <v>0</v>
      </c>
      <c r="R372" s="144">
        <f>Q372*H372</f>
        <v>0</v>
      </c>
      <c r="S372" s="144">
        <v>0</v>
      </c>
      <c r="T372" s="145">
        <f>S372*H372</f>
        <v>0</v>
      </c>
      <c r="AR372" s="146" t="s">
        <v>197</v>
      </c>
      <c r="AT372" s="146" t="s">
        <v>193</v>
      </c>
      <c r="AU372" s="146" t="s">
        <v>80</v>
      </c>
      <c r="AY372" s="18" t="s">
        <v>191</v>
      </c>
      <c r="BE372" s="147">
        <f>IF(N372="základní",J372,0)</f>
        <v>0</v>
      </c>
      <c r="BF372" s="147">
        <f>IF(N372="snížená",J372,0)</f>
        <v>0</v>
      </c>
      <c r="BG372" s="147">
        <f>IF(N372="zákl. přenesená",J372,0)</f>
        <v>0</v>
      </c>
      <c r="BH372" s="147">
        <f>IF(N372="sníž. přenesená",J372,0)</f>
        <v>0</v>
      </c>
      <c r="BI372" s="147">
        <f>IF(N372="nulová",J372,0)</f>
        <v>0</v>
      </c>
      <c r="BJ372" s="18" t="s">
        <v>78</v>
      </c>
      <c r="BK372" s="147">
        <f>ROUND(I372*H372,2)</f>
        <v>0</v>
      </c>
      <c r="BL372" s="18" t="s">
        <v>197</v>
      </c>
      <c r="BM372" s="146" t="s">
        <v>2401</v>
      </c>
    </row>
    <row r="373" spans="2:65" s="1" customFormat="1" ht="11.25">
      <c r="B373" s="33"/>
      <c r="D373" s="148" t="s">
        <v>199</v>
      </c>
      <c r="F373" s="149" t="s">
        <v>2402</v>
      </c>
      <c r="I373" s="150"/>
      <c r="L373" s="33"/>
      <c r="M373" s="151"/>
      <c r="T373" s="54"/>
      <c r="AT373" s="18" t="s">
        <v>199</v>
      </c>
      <c r="AU373" s="18" t="s">
        <v>80</v>
      </c>
    </row>
    <row r="374" spans="2:65" s="12" customFormat="1" ht="11.25">
      <c r="B374" s="152"/>
      <c r="D374" s="153" t="s">
        <v>201</v>
      </c>
      <c r="E374" s="154" t="s">
        <v>19</v>
      </c>
      <c r="F374" s="155" t="s">
        <v>2403</v>
      </c>
      <c r="H374" s="156">
        <v>218.74</v>
      </c>
      <c r="I374" s="157"/>
      <c r="L374" s="152"/>
      <c r="M374" s="158"/>
      <c r="T374" s="159"/>
      <c r="AT374" s="154" t="s">
        <v>201</v>
      </c>
      <c r="AU374" s="154" t="s">
        <v>80</v>
      </c>
      <c r="AV374" s="12" t="s">
        <v>80</v>
      </c>
      <c r="AW374" s="12" t="s">
        <v>33</v>
      </c>
      <c r="AX374" s="12" t="s">
        <v>78</v>
      </c>
      <c r="AY374" s="154" t="s">
        <v>191</v>
      </c>
    </row>
    <row r="375" spans="2:65" s="1" customFormat="1" ht="16.5" customHeight="1">
      <c r="B375" s="33"/>
      <c r="C375" s="134" t="s">
        <v>416</v>
      </c>
      <c r="D375" s="134" t="s">
        <v>193</v>
      </c>
      <c r="E375" s="135" t="s">
        <v>2404</v>
      </c>
      <c r="F375" s="136" t="s">
        <v>2405</v>
      </c>
      <c r="G375" s="137" t="s">
        <v>228</v>
      </c>
      <c r="H375" s="138">
        <v>218.74</v>
      </c>
      <c r="I375" s="139"/>
      <c r="J375" s="140">
        <f>ROUND(I375*H375,2)</f>
        <v>0</v>
      </c>
      <c r="K375" s="141"/>
      <c r="L375" s="33"/>
      <c r="M375" s="142" t="s">
        <v>19</v>
      </c>
      <c r="N375" s="143" t="s">
        <v>42</v>
      </c>
      <c r="P375" s="144">
        <f>O375*H375</f>
        <v>0</v>
      </c>
      <c r="Q375" s="144">
        <v>0</v>
      </c>
      <c r="R375" s="144">
        <f>Q375*H375</f>
        <v>0</v>
      </c>
      <c r="S375" s="144">
        <v>0</v>
      </c>
      <c r="T375" s="145">
        <f>S375*H375</f>
        <v>0</v>
      </c>
      <c r="AR375" s="146" t="s">
        <v>197</v>
      </c>
      <c r="AT375" s="146" t="s">
        <v>193</v>
      </c>
      <c r="AU375" s="146" t="s">
        <v>80</v>
      </c>
      <c r="AY375" s="18" t="s">
        <v>191</v>
      </c>
      <c r="BE375" s="147">
        <f>IF(N375="základní",J375,0)</f>
        <v>0</v>
      </c>
      <c r="BF375" s="147">
        <f>IF(N375="snížená",J375,0)</f>
        <v>0</v>
      </c>
      <c r="BG375" s="147">
        <f>IF(N375="zákl. přenesená",J375,0)</f>
        <v>0</v>
      </c>
      <c r="BH375" s="147">
        <f>IF(N375="sníž. přenesená",J375,0)</f>
        <v>0</v>
      </c>
      <c r="BI375" s="147">
        <f>IF(N375="nulová",J375,0)</f>
        <v>0</v>
      </c>
      <c r="BJ375" s="18" t="s">
        <v>78</v>
      </c>
      <c r="BK375" s="147">
        <f>ROUND(I375*H375,2)</f>
        <v>0</v>
      </c>
      <c r="BL375" s="18" t="s">
        <v>197</v>
      </c>
      <c r="BM375" s="146" t="s">
        <v>2406</v>
      </c>
    </row>
    <row r="376" spans="2:65" s="1" customFormat="1" ht="11.25">
      <c r="B376" s="33"/>
      <c r="D376" s="148" t="s">
        <v>199</v>
      </c>
      <c r="F376" s="149" t="s">
        <v>2407</v>
      </c>
      <c r="I376" s="150"/>
      <c r="L376" s="33"/>
      <c r="M376" s="151"/>
      <c r="T376" s="54"/>
      <c r="AT376" s="18" t="s">
        <v>199</v>
      </c>
      <c r="AU376" s="18" t="s">
        <v>80</v>
      </c>
    </row>
    <row r="377" spans="2:65" s="11" customFormat="1" ht="22.9" customHeight="1">
      <c r="B377" s="122"/>
      <c r="D377" s="123" t="s">
        <v>70</v>
      </c>
      <c r="E377" s="132" t="s">
        <v>197</v>
      </c>
      <c r="F377" s="132" t="s">
        <v>517</v>
      </c>
      <c r="I377" s="125"/>
      <c r="J377" s="133">
        <f>BK377</f>
        <v>0</v>
      </c>
      <c r="L377" s="122"/>
      <c r="M377" s="127"/>
      <c r="P377" s="128">
        <f>SUM(P378:P422)</f>
        <v>0</v>
      </c>
      <c r="R377" s="128">
        <f>SUM(R378:R422)</f>
        <v>2.3777878400000003</v>
      </c>
      <c r="T377" s="129">
        <f>SUM(T378:T422)</f>
        <v>0</v>
      </c>
      <c r="AR377" s="123" t="s">
        <v>78</v>
      </c>
      <c r="AT377" s="130" t="s">
        <v>70</v>
      </c>
      <c r="AU377" s="130" t="s">
        <v>78</v>
      </c>
      <c r="AY377" s="123" t="s">
        <v>191</v>
      </c>
      <c r="BK377" s="131">
        <f>SUM(BK378:BK422)</f>
        <v>0</v>
      </c>
    </row>
    <row r="378" spans="2:65" s="1" customFormat="1" ht="16.5" customHeight="1">
      <c r="B378" s="33"/>
      <c r="C378" s="134" t="s">
        <v>422</v>
      </c>
      <c r="D378" s="134" t="s">
        <v>193</v>
      </c>
      <c r="E378" s="135" t="s">
        <v>2408</v>
      </c>
      <c r="F378" s="136" t="s">
        <v>2409</v>
      </c>
      <c r="G378" s="137" t="s">
        <v>146</v>
      </c>
      <c r="H378" s="138">
        <v>7.7439999999999998</v>
      </c>
      <c r="I378" s="139"/>
      <c r="J378" s="140">
        <f>ROUND(I378*H378,2)</f>
        <v>0</v>
      </c>
      <c r="K378" s="141"/>
      <c r="L378" s="33"/>
      <c r="M378" s="142" t="s">
        <v>19</v>
      </c>
      <c r="N378" s="143" t="s">
        <v>42</v>
      </c>
      <c r="P378" s="144">
        <f>O378*H378</f>
        <v>0</v>
      </c>
      <c r="Q378" s="144">
        <v>0</v>
      </c>
      <c r="R378" s="144">
        <f>Q378*H378</f>
        <v>0</v>
      </c>
      <c r="S378" s="144">
        <v>0</v>
      </c>
      <c r="T378" s="145">
        <f>S378*H378</f>
        <v>0</v>
      </c>
      <c r="AR378" s="146" t="s">
        <v>197</v>
      </c>
      <c r="AT378" s="146" t="s">
        <v>193</v>
      </c>
      <c r="AU378" s="146" t="s">
        <v>80</v>
      </c>
      <c r="AY378" s="18" t="s">
        <v>191</v>
      </c>
      <c r="BE378" s="147">
        <f>IF(N378="základní",J378,0)</f>
        <v>0</v>
      </c>
      <c r="BF378" s="147">
        <f>IF(N378="snížená",J378,0)</f>
        <v>0</v>
      </c>
      <c r="BG378" s="147">
        <f>IF(N378="zákl. přenesená",J378,0)</f>
        <v>0</v>
      </c>
      <c r="BH378" s="147">
        <f>IF(N378="sníž. přenesená",J378,0)</f>
        <v>0</v>
      </c>
      <c r="BI378" s="147">
        <f>IF(N378="nulová",J378,0)</f>
        <v>0</v>
      </c>
      <c r="BJ378" s="18" t="s">
        <v>78</v>
      </c>
      <c r="BK378" s="147">
        <f>ROUND(I378*H378,2)</f>
        <v>0</v>
      </c>
      <c r="BL378" s="18" t="s">
        <v>197</v>
      </c>
      <c r="BM378" s="146" t="s">
        <v>2410</v>
      </c>
    </row>
    <row r="379" spans="2:65" s="1" customFormat="1" ht="11.25">
      <c r="B379" s="33"/>
      <c r="D379" s="148" t="s">
        <v>199</v>
      </c>
      <c r="F379" s="149" t="s">
        <v>2411</v>
      </c>
      <c r="I379" s="150"/>
      <c r="L379" s="33"/>
      <c r="M379" s="151"/>
      <c r="T379" s="54"/>
      <c r="AT379" s="18" t="s">
        <v>199</v>
      </c>
      <c r="AU379" s="18" t="s">
        <v>80</v>
      </c>
    </row>
    <row r="380" spans="2:65" s="12" customFormat="1" ht="11.25">
      <c r="B380" s="152"/>
      <c r="D380" s="153" t="s">
        <v>201</v>
      </c>
      <c r="E380" s="154" t="s">
        <v>19</v>
      </c>
      <c r="F380" s="155" t="s">
        <v>2262</v>
      </c>
      <c r="H380" s="156">
        <v>7.7439999999999998</v>
      </c>
      <c r="I380" s="157"/>
      <c r="L380" s="152"/>
      <c r="M380" s="158"/>
      <c r="T380" s="159"/>
      <c r="AT380" s="154" t="s">
        <v>201</v>
      </c>
      <c r="AU380" s="154" t="s">
        <v>80</v>
      </c>
      <c r="AV380" s="12" t="s">
        <v>80</v>
      </c>
      <c r="AW380" s="12" t="s">
        <v>33</v>
      </c>
      <c r="AX380" s="12" t="s">
        <v>78</v>
      </c>
      <c r="AY380" s="154" t="s">
        <v>191</v>
      </c>
    </row>
    <row r="381" spans="2:65" s="1" customFormat="1" ht="11.25">
      <c r="B381" s="33"/>
      <c r="D381" s="153" t="s">
        <v>275</v>
      </c>
      <c r="F381" s="173" t="s">
        <v>2339</v>
      </c>
      <c r="L381" s="33"/>
      <c r="M381" s="151"/>
      <c r="T381" s="54"/>
      <c r="AU381" s="18" t="s">
        <v>80</v>
      </c>
    </row>
    <row r="382" spans="2:65" s="1" customFormat="1" ht="11.25">
      <c r="B382" s="33"/>
      <c r="D382" s="153" t="s">
        <v>275</v>
      </c>
      <c r="F382" s="174" t="s">
        <v>2340</v>
      </c>
      <c r="H382" s="175">
        <v>7.7439999999999998</v>
      </c>
      <c r="L382" s="33"/>
      <c r="M382" s="151"/>
      <c r="T382" s="54"/>
      <c r="AU382" s="18" t="s">
        <v>80</v>
      </c>
    </row>
    <row r="383" spans="2:65" s="1" customFormat="1" ht="11.25">
      <c r="B383" s="33"/>
      <c r="D383" s="153" t="s">
        <v>275</v>
      </c>
      <c r="F383" s="174" t="s">
        <v>203</v>
      </c>
      <c r="H383" s="175">
        <v>7.7439999999999998</v>
      </c>
      <c r="L383" s="33"/>
      <c r="M383" s="151"/>
      <c r="T383" s="54"/>
      <c r="AU383" s="18" t="s">
        <v>80</v>
      </c>
    </row>
    <row r="384" spans="2:65" s="1" customFormat="1" ht="16.5" customHeight="1">
      <c r="B384" s="33"/>
      <c r="C384" s="134" t="s">
        <v>427</v>
      </c>
      <c r="D384" s="134" t="s">
        <v>193</v>
      </c>
      <c r="E384" s="135" t="s">
        <v>519</v>
      </c>
      <c r="F384" s="136" t="s">
        <v>520</v>
      </c>
      <c r="G384" s="137" t="s">
        <v>146</v>
      </c>
      <c r="H384" s="138">
        <v>28.047999999999998</v>
      </c>
      <c r="I384" s="139"/>
      <c r="J384" s="140">
        <f>ROUND(I384*H384,2)</f>
        <v>0</v>
      </c>
      <c r="K384" s="141"/>
      <c r="L384" s="33"/>
      <c r="M384" s="142" t="s">
        <v>19</v>
      </c>
      <c r="N384" s="143" t="s">
        <v>42</v>
      </c>
      <c r="P384" s="144">
        <f>O384*H384</f>
        <v>0</v>
      </c>
      <c r="Q384" s="144">
        <v>0</v>
      </c>
      <c r="R384" s="144">
        <f>Q384*H384</f>
        <v>0</v>
      </c>
      <c r="S384" s="144">
        <v>0</v>
      </c>
      <c r="T384" s="145">
        <f>S384*H384</f>
        <v>0</v>
      </c>
      <c r="AR384" s="146" t="s">
        <v>197</v>
      </c>
      <c r="AT384" s="146" t="s">
        <v>193</v>
      </c>
      <c r="AU384" s="146" t="s">
        <v>80</v>
      </c>
      <c r="AY384" s="18" t="s">
        <v>191</v>
      </c>
      <c r="BE384" s="147">
        <f>IF(N384="základní",J384,0)</f>
        <v>0</v>
      </c>
      <c r="BF384" s="147">
        <f>IF(N384="snížená",J384,0)</f>
        <v>0</v>
      </c>
      <c r="BG384" s="147">
        <f>IF(N384="zákl. přenesená",J384,0)</f>
        <v>0</v>
      </c>
      <c r="BH384" s="147">
        <f>IF(N384="sníž. přenesená",J384,0)</f>
        <v>0</v>
      </c>
      <c r="BI384" s="147">
        <f>IF(N384="nulová",J384,0)</f>
        <v>0</v>
      </c>
      <c r="BJ384" s="18" t="s">
        <v>78</v>
      </c>
      <c r="BK384" s="147">
        <f>ROUND(I384*H384,2)</f>
        <v>0</v>
      </c>
      <c r="BL384" s="18" t="s">
        <v>197</v>
      </c>
      <c r="BM384" s="146" t="s">
        <v>2412</v>
      </c>
    </row>
    <row r="385" spans="2:65" s="1" customFormat="1" ht="11.25">
      <c r="B385" s="33"/>
      <c r="D385" s="148" t="s">
        <v>199</v>
      </c>
      <c r="F385" s="149" t="s">
        <v>522</v>
      </c>
      <c r="I385" s="150"/>
      <c r="L385" s="33"/>
      <c r="M385" s="151"/>
      <c r="T385" s="54"/>
      <c r="AT385" s="18" t="s">
        <v>199</v>
      </c>
      <c r="AU385" s="18" t="s">
        <v>80</v>
      </c>
    </row>
    <row r="386" spans="2:65" s="12" customFormat="1" ht="11.25">
      <c r="B386" s="152"/>
      <c r="D386" s="153" t="s">
        <v>201</v>
      </c>
      <c r="E386" s="154" t="s">
        <v>19</v>
      </c>
      <c r="F386" s="155" t="s">
        <v>2259</v>
      </c>
      <c r="H386" s="156">
        <v>28.047999999999998</v>
      </c>
      <c r="I386" s="157"/>
      <c r="L386" s="152"/>
      <c r="M386" s="158"/>
      <c r="T386" s="159"/>
      <c r="AT386" s="154" t="s">
        <v>201</v>
      </c>
      <c r="AU386" s="154" t="s">
        <v>80</v>
      </c>
      <c r="AV386" s="12" t="s">
        <v>80</v>
      </c>
      <c r="AW386" s="12" t="s">
        <v>33</v>
      </c>
      <c r="AX386" s="12" t="s">
        <v>78</v>
      </c>
      <c r="AY386" s="154" t="s">
        <v>191</v>
      </c>
    </row>
    <row r="387" spans="2:65" s="1" customFormat="1" ht="11.25">
      <c r="B387" s="33"/>
      <c r="D387" s="153" t="s">
        <v>275</v>
      </c>
      <c r="F387" s="173" t="s">
        <v>2336</v>
      </c>
      <c r="L387" s="33"/>
      <c r="M387" s="151"/>
      <c r="T387" s="54"/>
      <c r="AU387" s="18" t="s">
        <v>80</v>
      </c>
    </row>
    <row r="388" spans="2:65" s="1" customFormat="1" ht="11.25">
      <c r="B388" s="33"/>
      <c r="D388" s="153" t="s">
        <v>275</v>
      </c>
      <c r="F388" s="174" t="s">
        <v>2337</v>
      </c>
      <c r="H388" s="175">
        <v>25.341999999999999</v>
      </c>
      <c r="L388" s="33"/>
      <c r="M388" s="151"/>
      <c r="T388" s="54"/>
      <c r="AU388" s="18" t="s">
        <v>80</v>
      </c>
    </row>
    <row r="389" spans="2:65" s="1" customFormat="1" ht="11.25">
      <c r="B389" s="33"/>
      <c r="D389" s="153" t="s">
        <v>275</v>
      </c>
      <c r="F389" s="174" t="s">
        <v>2338</v>
      </c>
      <c r="H389" s="175">
        <v>2.706</v>
      </c>
      <c r="L389" s="33"/>
      <c r="M389" s="151"/>
      <c r="T389" s="54"/>
      <c r="AU389" s="18" t="s">
        <v>80</v>
      </c>
    </row>
    <row r="390" spans="2:65" s="1" customFormat="1" ht="11.25">
      <c r="B390" s="33"/>
      <c r="D390" s="153" t="s">
        <v>275</v>
      </c>
      <c r="F390" s="174" t="s">
        <v>203</v>
      </c>
      <c r="H390" s="175">
        <v>28.047999999999998</v>
      </c>
      <c r="L390" s="33"/>
      <c r="M390" s="151"/>
      <c r="T390" s="54"/>
      <c r="AU390" s="18" t="s">
        <v>80</v>
      </c>
    </row>
    <row r="391" spans="2:65" s="1" customFormat="1" ht="16.5" customHeight="1">
      <c r="B391" s="33"/>
      <c r="C391" s="134" t="s">
        <v>434</v>
      </c>
      <c r="D391" s="134" t="s">
        <v>193</v>
      </c>
      <c r="E391" s="135" t="s">
        <v>2413</v>
      </c>
      <c r="F391" s="136" t="s">
        <v>2414</v>
      </c>
      <c r="G391" s="137" t="s">
        <v>595</v>
      </c>
      <c r="H391" s="138">
        <v>12</v>
      </c>
      <c r="I391" s="139"/>
      <c r="J391" s="140">
        <f>ROUND(I391*H391,2)</f>
        <v>0</v>
      </c>
      <c r="K391" s="141"/>
      <c r="L391" s="33"/>
      <c r="M391" s="142" t="s">
        <v>19</v>
      </c>
      <c r="N391" s="143" t="s">
        <v>42</v>
      </c>
      <c r="P391" s="144">
        <f>O391*H391</f>
        <v>0</v>
      </c>
      <c r="Q391" s="144">
        <v>8.7419999999999998E-2</v>
      </c>
      <c r="R391" s="144">
        <f>Q391*H391</f>
        <v>1.04904</v>
      </c>
      <c r="S391" s="144">
        <v>0</v>
      </c>
      <c r="T391" s="145">
        <f>S391*H391</f>
        <v>0</v>
      </c>
      <c r="AR391" s="146" t="s">
        <v>197</v>
      </c>
      <c r="AT391" s="146" t="s">
        <v>193</v>
      </c>
      <c r="AU391" s="146" t="s">
        <v>80</v>
      </c>
      <c r="AY391" s="18" t="s">
        <v>191</v>
      </c>
      <c r="BE391" s="147">
        <f>IF(N391="základní",J391,0)</f>
        <v>0</v>
      </c>
      <c r="BF391" s="147">
        <f>IF(N391="snížená",J391,0)</f>
        <v>0</v>
      </c>
      <c r="BG391" s="147">
        <f>IF(N391="zákl. přenesená",J391,0)</f>
        <v>0</v>
      </c>
      <c r="BH391" s="147">
        <f>IF(N391="sníž. přenesená",J391,0)</f>
        <v>0</v>
      </c>
      <c r="BI391" s="147">
        <f>IF(N391="nulová",J391,0)</f>
        <v>0</v>
      </c>
      <c r="BJ391" s="18" t="s">
        <v>78</v>
      </c>
      <c r="BK391" s="147">
        <f>ROUND(I391*H391,2)</f>
        <v>0</v>
      </c>
      <c r="BL391" s="18" t="s">
        <v>197</v>
      </c>
      <c r="BM391" s="146" t="s">
        <v>2415</v>
      </c>
    </row>
    <row r="392" spans="2:65" s="1" customFormat="1" ht="16.5" customHeight="1">
      <c r="B392" s="33"/>
      <c r="C392" s="183" t="s">
        <v>450</v>
      </c>
      <c r="D392" s="183" t="s">
        <v>462</v>
      </c>
      <c r="E392" s="184" t="s">
        <v>2416</v>
      </c>
      <c r="F392" s="185" t="s">
        <v>2417</v>
      </c>
      <c r="G392" s="186" t="s">
        <v>595</v>
      </c>
      <c r="H392" s="187">
        <v>3</v>
      </c>
      <c r="I392" s="188"/>
      <c r="J392" s="189">
        <f>ROUND(I392*H392,2)</f>
        <v>0</v>
      </c>
      <c r="K392" s="190"/>
      <c r="L392" s="191"/>
      <c r="M392" s="192" t="s">
        <v>19</v>
      </c>
      <c r="N392" s="193" t="s">
        <v>42</v>
      </c>
      <c r="P392" s="144">
        <f>O392*H392</f>
        <v>0</v>
      </c>
      <c r="Q392" s="144">
        <v>6.8000000000000005E-2</v>
      </c>
      <c r="R392" s="144">
        <f>Q392*H392</f>
        <v>0.20400000000000001</v>
      </c>
      <c r="S392" s="144">
        <v>0</v>
      </c>
      <c r="T392" s="145">
        <f>S392*H392</f>
        <v>0</v>
      </c>
      <c r="AR392" s="146" t="s">
        <v>236</v>
      </c>
      <c r="AT392" s="146" t="s">
        <v>462</v>
      </c>
      <c r="AU392" s="146" t="s">
        <v>80</v>
      </c>
      <c r="AY392" s="18" t="s">
        <v>191</v>
      </c>
      <c r="BE392" s="147">
        <f>IF(N392="základní",J392,0)</f>
        <v>0</v>
      </c>
      <c r="BF392" s="147">
        <f>IF(N392="snížená",J392,0)</f>
        <v>0</v>
      </c>
      <c r="BG392" s="147">
        <f>IF(N392="zákl. přenesená",J392,0)</f>
        <v>0</v>
      </c>
      <c r="BH392" s="147">
        <f>IF(N392="sníž. přenesená",J392,0)</f>
        <v>0</v>
      </c>
      <c r="BI392" s="147">
        <f>IF(N392="nulová",J392,0)</f>
        <v>0</v>
      </c>
      <c r="BJ392" s="18" t="s">
        <v>78</v>
      </c>
      <c r="BK392" s="147">
        <f>ROUND(I392*H392,2)</f>
        <v>0</v>
      </c>
      <c r="BL392" s="18" t="s">
        <v>197</v>
      </c>
      <c r="BM392" s="146" t="s">
        <v>2418</v>
      </c>
    </row>
    <row r="393" spans="2:65" s="1" customFormat="1" ht="19.5">
      <c r="B393" s="33"/>
      <c r="D393" s="153" t="s">
        <v>498</v>
      </c>
      <c r="F393" s="194" t="s">
        <v>2419</v>
      </c>
      <c r="I393" s="150"/>
      <c r="L393" s="33"/>
      <c r="M393" s="151"/>
      <c r="T393" s="54"/>
      <c r="AT393" s="18" t="s">
        <v>498</v>
      </c>
      <c r="AU393" s="18" t="s">
        <v>80</v>
      </c>
    </row>
    <row r="394" spans="2:65" s="1" customFormat="1" ht="16.5" customHeight="1">
      <c r="B394" s="33"/>
      <c r="C394" s="183" t="s">
        <v>461</v>
      </c>
      <c r="D394" s="183" t="s">
        <v>462</v>
      </c>
      <c r="E394" s="184" t="s">
        <v>2420</v>
      </c>
      <c r="F394" s="185" t="s">
        <v>2421</v>
      </c>
      <c r="G394" s="186" t="s">
        <v>595</v>
      </c>
      <c r="H394" s="187">
        <v>4</v>
      </c>
      <c r="I394" s="188"/>
      <c r="J394" s="189">
        <f>ROUND(I394*H394,2)</f>
        <v>0</v>
      </c>
      <c r="K394" s="190"/>
      <c r="L394" s="191"/>
      <c r="M394" s="192" t="s">
        <v>19</v>
      </c>
      <c r="N394" s="193" t="s">
        <v>42</v>
      </c>
      <c r="P394" s="144">
        <f>O394*H394</f>
        <v>0</v>
      </c>
      <c r="Q394" s="144">
        <v>8.1000000000000003E-2</v>
      </c>
      <c r="R394" s="144">
        <f>Q394*H394</f>
        <v>0.32400000000000001</v>
      </c>
      <c r="S394" s="144">
        <v>0</v>
      </c>
      <c r="T394" s="145">
        <f>S394*H394</f>
        <v>0</v>
      </c>
      <c r="AR394" s="146" t="s">
        <v>236</v>
      </c>
      <c r="AT394" s="146" t="s">
        <v>462</v>
      </c>
      <c r="AU394" s="146" t="s">
        <v>80</v>
      </c>
      <c r="AY394" s="18" t="s">
        <v>191</v>
      </c>
      <c r="BE394" s="147">
        <f>IF(N394="základní",J394,0)</f>
        <v>0</v>
      </c>
      <c r="BF394" s="147">
        <f>IF(N394="snížená",J394,0)</f>
        <v>0</v>
      </c>
      <c r="BG394" s="147">
        <f>IF(N394="zákl. přenesená",J394,0)</f>
        <v>0</v>
      </c>
      <c r="BH394" s="147">
        <f>IF(N394="sníž. přenesená",J394,0)</f>
        <v>0</v>
      </c>
      <c r="BI394" s="147">
        <f>IF(N394="nulová",J394,0)</f>
        <v>0</v>
      </c>
      <c r="BJ394" s="18" t="s">
        <v>78</v>
      </c>
      <c r="BK394" s="147">
        <f>ROUND(I394*H394,2)</f>
        <v>0</v>
      </c>
      <c r="BL394" s="18" t="s">
        <v>197</v>
      </c>
      <c r="BM394" s="146" t="s">
        <v>2422</v>
      </c>
    </row>
    <row r="395" spans="2:65" s="1" customFormat="1" ht="19.5">
      <c r="B395" s="33"/>
      <c r="D395" s="153" t="s">
        <v>498</v>
      </c>
      <c r="F395" s="194" t="s">
        <v>2419</v>
      </c>
      <c r="I395" s="150"/>
      <c r="L395" s="33"/>
      <c r="M395" s="151"/>
      <c r="T395" s="54"/>
      <c r="AT395" s="18" t="s">
        <v>498</v>
      </c>
      <c r="AU395" s="18" t="s">
        <v>80</v>
      </c>
    </row>
    <row r="396" spans="2:65" s="1" customFormat="1" ht="16.5" customHeight="1">
      <c r="B396" s="33"/>
      <c r="C396" s="183" t="s">
        <v>468</v>
      </c>
      <c r="D396" s="183" t="s">
        <v>462</v>
      </c>
      <c r="E396" s="184" t="s">
        <v>2423</v>
      </c>
      <c r="F396" s="185" t="s">
        <v>2424</v>
      </c>
      <c r="G396" s="186" t="s">
        <v>595</v>
      </c>
      <c r="H396" s="187">
        <v>1</v>
      </c>
      <c r="I396" s="188"/>
      <c r="J396" s="189">
        <f>ROUND(I396*H396,2)</f>
        <v>0</v>
      </c>
      <c r="K396" s="190"/>
      <c r="L396" s="191"/>
      <c r="M396" s="192" t="s">
        <v>19</v>
      </c>
      <c r="N396" s="193" t="s">
        <v>42</v>
      </c>
      <c r="P396" s="144">
        <f>O396*H396</f>
        <v>0</v>
      </c>
      <c r="Q396" s="144">
        <v>2.8000000000000001E-2</v>
      </c>
      <c r="R396" s="144">
        <f>Q396*H396</f>
        <v>2.8000000000000001E-2</v>
      </c>
      <c r="S396" s="144">
        <v>0</v>
      </c>
      <c r="T396" s="145">
        <f>S396*H396</f>
        <v>0</v>
      </c>
      <c r="AR396" s="146" t="s">
        <v>236</v>
      </c>
      <c r="AT396" s="146" t="s">
        <v>462</v>
      </c>
      <c r="AU396" s="146" t="s">
        <v>80</v>
      </c>
      <c r="AY396" s="18" t="s">
        <v>191</v>
      </c>
      <c r="BE396" s="147">
        <f>IF(N396="základní",J396,0)</f>
        <v>0</v>
      </c>
      <c r="BF396" s="147">
        <f>IF(N396="snížená",J396,0)</f>
        <v>0</v>
      </c>
      <c r="BG396" s="147">
        <f>IF(N396="zákl. přenesená",J396,0)</f>
        <v>0</v>
      </c>
      <c r="BH396" s="147">
        <f>IF(N396="sníž. přenesená",J396,0)</f>
        <v>0</v>
      </c>
      <c r="BI396" s="147">
        <f>IF(N396="nulová",J396,0)</f>
        <v>0</v>
      </c>
      <c r="BJ396" s="18" t="s">
        <v>78</v>
      </c>
      <c r="BK396" s="147">
        <f>ROUND(I396*H396,2)</f>
        <v>0</v>
      </c>
      <c r="BL396" s="18" t="s">
        <v>197</v>
      </c>
      <c r="BM396" s="146" t="s">
        <v>2425</v>
      </c>
    </row>
    <row r="397" spans="2:65" s="1" customFormat="1" ht="19.5">
      <c r="B397" s="33"/>
      <c r="D397" s="153" t="s">
        <v>498</v>
      </c>
      <c r="F397" s="194" t="s">
        <v>2419</v>
      </c>
      <c r="I397" s="150"/>
      <c r="L397" s="33"/>
      <c r="M397" s="151"/>
      <c r="T397" s="54"/>
      <c r="AT397" s="18" t="s">
        <v>498</v>
      </c>
      <c r="AU397" s="18" t="s">
        <v>80</v>
      </c>
    </row>
    <row r="398" spans="2:65" s="1" customFormat="1" ht="16.5" customHeight="1">
      <c r="B398" s="33"/>
      <c r="C398" s="183" t="s">
        <v>474</v>
      </c>
      <c r="D398" s="183" t="s">
        <v>462</v>
      </c>
      <c r="E398" s="184" t="s">
        <v>2426</v>
      </c>
      <c r="F398" s="185" t="s">
        <v>2427</v>
      </c>
      <c r="G398" s="186" t="s">
        <v>595</v>
      </c>
      <c r="H398" s="187">
        <v>2</v>
      </c>
      <c r="I398" s="188"/>
      <c r="J398" s="189">
        <f>ROUND(I398*H398,2)</f>
        <v>0</v>
      </c>
      <c r="K398" s="190"/>
      <c r="L398" s="191"/>
      <c r="M398" s="192" t="s">
        <v>19</v>
      </c>
      <c r="N398" s="193" t="s">
        <v>42</v>
      </c>
      <c r="P398" s="144">
        <f>O398*H398</f>
        <v>0</v>
      </c>
      <c r="Q398" s="144">
        <v>0.04</v>
      </c>
      <c r="R398" s="144">
        <f>Q398*H398</f>
        <v>0.08</v>
      </c>
      <c r="S398" s="144">
        <v>0</v>
      </c>
      <c r="T398" s="145">
        <f>S398*H398</f>
        <v>0</v>
      </c>
      <c r="AR398" s="146" t="s">
        <v>236</v>
      </c>
      <c r="AT398" s="146" t="s">
        <v>462</v>
      </c>
      <c r="AU398" s="146" t="s">
        <v>80</v>
      </c>
      <c r="AY398" s="18" t="s">
        <v>191</v>
      </c>
      <c r="BE398" s="147">
        <f>IF(N398="základní",J398,0)</f>
        <v>0</v>
      </c>
      <c r="BF398" s="147">
        <f>IF(N398="snížená",J398,0)</f>
        <v>0</v>
      </c>
      <c r="BG398" s="147">
        <f>IF(N398="zákl. přenesená",J398,0)</f>
        <v>0</v>
      </c>
      <c r="BH398" s="147">
        <f>IF(N398="sníž. přenesená",J398,0)</f>
        <v>0</v>
      </c>
      <c r="BI398" s="147">
        <f>IF(N398="nulová",J398,0)</f>
        <v>0</v>
      </c>
      <c r="BJ398" s="18" t="s">
        <v>78</v>
      </c>
      <c r="BK398" s="147">
        <f>ROUND(I398*H398,2)</f>
        <v>0</v>
      </c>
      <c r="BL398" s="18" t="s">
        <v>197</v>
      </c>
      <c r="BM398" s="146" t="s">
        <v>2428</v>
      </c>
    </row>
    <row r="399" spans="2:65" s="1" customFormat="1" ht="19.5">
      <c r="B399" s="33"/>
      <c r="D399" s="153" t="s">
        <v>498</v>
      </c>
      <c r="F399" s="194" t="s">
        <v>2419</v>
      </c>
      <c r="I399" s="150"/>
      <c r="L399" s="33"/>
      <c r="M399" s="151"/>
      <c r="T399" s="54"/>
      <c r="AT399" s="18" t="s">
        <v>498</v>
      </c>
      <c r="AU399" s="18" t="s">
        <v>80</v>
      </c>
    </row>
    <row r="400" spans="2:65" s="1" customFormat="1" ht="16.5" customHeight="1">
      <c r="B400" s="33"/>
      <c r="C400" s="183" t="s">
        <v>479</v>
      </c>
      <c r="D400" s="183" t="s">
        <v>462</v>
      </c>
      <c r="E400" s="184" t="s">
        <v>2429</v>
      </c>
      <c r="F400" s="185" t="s">
        <v>2430</v>
      </c>
      <c r="G400" s="186" t="s">
        <v>595</v>
      </c>
      <c r="H400" s="187">
        <v>2</v>
      </c>
      <c r="I400" s="188"/>
      <c r="J400" s="189">
        <f>ROUND(I400*H400,2)</f>
        <v>0</v>
      </c>
      <c r="K400" s="190"/>
      <c r="L400" s="191"/>
      <c r="M400" s="192" t="s">
        <v>19</v>
      </c>
      <c r="N400" s="193" t="s">
        <v>42</v>
      </c>
      <c r="P400" s="144">
        <f>O400*H400</f>
        <v>0</v>
      </c>
      <c r="Q400" s="144">
        <v>5.0999999999999997E-2</v>
      </c>
      <c r="R400" s="144">
        <f>Q400*H400</f>
        <v>0.10199999999999999</v>
      </c>
      <c r="S400" s="144">
        <v>0</v>
      </c>
      <c r="T400" s="145">
        <f>S400*H400</f>
        <v>0</v>
      </c>
      <c r="AR400" s="146" t="s">
        <v>236</v>
      </c>
      <c r="AT400" s="146" t="s">
        <v>462</v>
      </c>
      <c r="AU400" s="146" t="s">
        <v>80</v>
      </c>
      <c r="AY400" s="18" t="s">
        <v>191</v>
      </c>
      <c r="BE400" s="147">
        <f>IF(N400="základní",J400,0)</f>
        <v>0</v>
      </c>
      <c r="BF400" s="147">
        <f>IF(N400="snížená",J400,0)</f>
        <v>0</v>
      </c>
      <c r="BG400" s="147">
        <f>IF(N400="zákl. přenesená",J400,0)</f>
        <v>0</v>
      </c>
      <c r="BH400" s="147">
        <f>IF(N400="sníž. přenesená",J400,0)</f>
        <v>0</v>
      </c>
      <c r="BI400" s="147">
        <f>IF(N400="nulová",J400,0)</f>
        <v>0</v>
      </c>
      <c r="BJ400" s="18" t="s">
        <v>78</v>
      </c>
      <c r="BK400" s="147">
        <f>ROUND(I400*H400,2)</f>
        <v>0</v>
      </c>
      <c r="BL400" s="18" t="s">
        <v>197</v>
      </c>
      <c r="BM400" s="146" t="s">
        <v>2431</v>
      </c>
    </row>
    <row r="401" spans="2:65" s="1" customFormat="1" ht="19.5">
      <c r="B401" s="33"/>
      <c r="D401" s="153" t="s">
        <v>498</v>
      </c>
      <c r="F401" s="194" t="s">
        <v>2419</v>
      </c>
      <c r="I401" s="150"/>
      <c r="L401" s="33"/>
      <c r="M401" s="151"/>
      <c r="T401" s="54"/>
      <c r="AT401" s="18" t="s">
        <v>498</v>
      </c>
      <c r="AU401" s="18" t="s">
        <v>80</v>
      </c>
    </row>
    <row r="402" spans="2:65" s="1" customFormat="1" ht="24.2" customHeight="1">
      <c r="B402" s="33"/>
      <c r="C402" s="134" t="s">
        <v>484</v>
      </c>
      <c r="D402" s="134" t="s">
        <v>193</v>
      </c>
      <c r="E402" s="135" t="s">
        <v>2432</v>
      </c>
      <c r="F402" s="136" t="s">
        <v>2433</v>
      </c>
      <c r="G402" s="137" t="s">
        <v>146</v>
      </c>
      <c r="H402" s="138">
        <v>17.462</v>
      </c>
      <c r="I402" s="139"/>
      <c r="J402" s="140">
        <f>ROUND(I402*H402,2)</f>
        <v>0</v>
      </c>
      <c r="K402" s="141"/>
      <c r="L402" s="33"/>
      <c r="M402" s="142" t="s">
        <v>19</v>
      </c>
      <c r="N402" s="143" t="s">
        <v>42</v>
      </c>
      <c r="P402" s="144">
        <f>O402*H402</f>
        <v>0</v>
      </c>
      <c r="Q402" s="144">
        <v>0</v>
      </c>
      <c r="R402" s="144">
        <f>Q402*H402</f>
        <v>0</v>
      </c>
      <c r="S402" s="144">
        <v>0</v>
      </c>
      <c r="T402" s="145">
        <f>S402*H402</f>
        <v>0</v>
      </c>
      <c r="AR402" s="146" t="s">
        <v>197</v>
      </c>
      <c r="AT402" s="146" t="s">
        <v>193</v>
      </c>
      <c r="AU402" s="146" t="s">
        <v>80</v>
      </c>
      <c r="AY402" s="18" t="s">
        <v>191</v>
      </c>
      <c r="BE402" s="147">
        <f>IF(N402="základní",J402,0)</f>
        <v>0</v>
      </c>
      <c r="BF402" s="147">
        <f>IF(N402="snížená",J402,0)</f>
        <v>0</v>
      </c>
      <c r="BG402" s="147">
        <f>IF(N402="zákl. přenesená",J402,0)</f>
        <v>0</v>
      </c>
      <c r="BH402" s="147">
        <f>IF(N402="sníž. přenesená",J402,0)</f>
        <v>0</v>
      </c>
      <c r="BI402" s="147">
        <f>IF(N402="nulová",J402,0)</f>
        <v>0</v>
      </c>
      <c r="BJ402" s="18" t="s">
        <v>78</v>
      </c>
      <c r="BK402" s="147">
        <f>ROUND(I402*H402,2)</f>
        <v>0</v>
      </c>
      <c r="BL402" s="18" t="s">
        <v>197</v>
      </c>
      <c r="BM402" s="146" t="s">
        <v>2434</v>
      </c>
    </row>
    <row r="403" spans="2:65" s="1" customFormat="1" ht="11.25">
      <c r="B403" s="33"/>
      <c r="D403" s="148" t="s">
        <v>199</v>
      </c>
      <c r="F403" s="149" t="s">
        <v>2435</v>
      </c>
      <c r="I403" s="150"/>
      <c r="L403" s="33"/>
      <c r="M403" s="151"/>
      <c r="T403" s="54"/>
      <c r="AT403" s="18" t="s">
        <v>199</v>
      </c>
      <c r="AU403" s="18" t="s">
        <v>80</v>
      </c>
    </row>
    <row r="404" spans="2:65" s="12" customFormat="1" ht="11.25">
      <c r="B404" s="152"/>
      <c r="D404" s="153" t="s">
        <v>201</v>
      </c>
      <c r="E404" s="154" t="s">
        <v>19</v>
      </c>
      <c r="F404" s="155" t="s">
        <v>2275</v>
      </c>
      <c r="H404" s="156">
        <v>17.462</v>
      </c>
      <c r="I404" s="157"/>
      <c r="L404" s="152"/>
      <c r="M404" s="158"/>
      <c r="T404" s="159"/>
      <c r="AT404" s="154" t="s">
        <v>201</v>
      </c>
      <c r="AU404" s="154" t="s">
        <v>80</v>
      </c>
      <c r="AV404" s="12" t="s">
        <v>80</v>
      </c>
      <c r="AW404" s="12" t="s">
        <v>33</v>
      </c>
      <c r="AX404" s="12" t="s">
        <v>78</v>
      </c>
      <c r="AY404" s="154" t="s">
        <v>191</v>
      </c>
    </row>
    <row r="405" spans="2:65" s="1" customFormat="1" ht="11.25">
      <c r="B405" s="33"/>
      <c r="D405" s="153" t="s">
        <v>275</v>
      </c>
      <c r="F405" s="173" t="s">
        <v>2386</v>
      </c>
      <c r="L405" s="33"/>
      <c r="M405" s="151"/>
      <c r="T405" s="54"/>
      <c r="AU405" s="18" t="s">
        <v>80</v>
      </c>
    </row>
    <row r="406" spans="2:65" s="1" customFormat="1" ht="11.25">
      <c r="B406" s="33"/>
      <c r="D406" s="153" t="s">
        <v>275</v>
      </c>
      <c r="F406" s="174" t="s">
        <v>2387</v>
      </c>
      <c r="H406" s="175">
        <v>13.59</v>
      </c>
      <c r="L406" s="33"/>
      <c r="M406" s="151"/>
      <c r="T406" s="54"/>
      <c r="AU406" s="18" t="s">
        <v>80</v>
      </c>
    </row>
    <row r="407" spans="2:65" s="1" customFormat="1" ht="11.25">
      <c r="B407" s="33"/>
      <c r="D407" s="153" t="s">
        <v>275</v>
      </c>
      <c r="F407" s="174" t="s">
        <v>2388</v>
      </c>
      <c r="H407" s="175">
        <v>3.8719999999999999</v>
      </c>
      <c r="L407" s="33"/>
      <c r="M407" s="151"/>
      <c r="T407" s="54"/>
      <c r="AU407" s="18" t="s">
        <v>80</v>
      </c>
    </row>
    <row r="408" spans="2:65" s="1" customFormat="1" ht="11.25">
      <c r="B408" s="33"/>
      <c r="D408" s="153" t="s">
        <v>275</v>
      </c>
      <c r="F408" s="174" t="s">
        <v>203</v>
      </c>
      <c r="H408" s="175">
        <v>17.462</v>
      </c>
      <c r="L408" s="33"/>
      <c r="M408" s="151"/>
      <c r="T408" s="54"/>
      <c r="AU408" s="18" t="s">
        <v>80</v>
      </c>
    </row>
    <row r="409" spans="2:65" s="1" customFormat="1" ht="24.2" customHeight="1">
      <c r="B409" s="33"/>
      <c r="C409" s="134" t="s">
        <v>489</v>
      </c>
      <c r="D409" s="134" t="s">
        <v>193</v>
      </c>
      <c r="E409" s="135" t="s">
        <v>2436</v>
      </c>
      <c r="F409" s="136" t="s">
        <v>2437</v>
      </c>
      <c r="G409" s="137" t="s">
        <v>146</v>
      </c>
      <c r="H409" s="138">
        <v>13.395</v>
      </c>
      <c r="I409" s="139"/>
      <c r="J409" s="140">
        <f>ROUND(I409*H409,2)</f>
        <v>0</v>
      </c>
      <c r="K409" s="141"/>
      <c r="L409" s="33"/>
      <c r="M409" s="142" t="s">
        <v>19</v>
      </c>
      <c r="N409" s="143" t="s">
        <v>42</v>
      </c>
      <c r="P409" s="144">
        <f>O409*H409</f>
        <v>0</v>
      </c>
      <c r="Q409" s="144">
        <v>0</v>
      </c>
      <c r="R409" s="144">
        <f>Q409*H409</f>
        <v>0</v>
      </c>
      <c r="S409" s="144">
        <v>0</v>
      </c>
      <c r="T409" s="145">
        <f>S409*H409</f>
        <v>0</v>
      </c>
      <c r="AR409" s="146" t="s">
        <v>197</v>
      </c>
      <c r="AT409" s="146" t="s">
        <v>193</v>
      </c>
      <c r="AU409" s="146" t="s">
        <v>80</v>
      </c>
      <c r="AY409" s="18" t="s">
        <v>191</v>
      </c>
      <c r="BE409" s="147">
        <f>IF(N409="základní",J409,0)</f>
        <v>0</v>
      </c>
      <c r="BF409" s="147">
        <f>IF(N409="snížená",J409,0)</f>
        <v>0</v>
      </c>
      <c r="BG409" s="147">
        <f>IF(N409="zákl. přenesená",J409,0)</f>
        <v>0</v>
      </c>
      <c r="BH409" s="147">
        <f>IF(N409="sníž. přenesená",J409,0)</f>
        <v>0</v>
      </c>
      <c r="BI409" s="147">
        <f>IF(N409="nulová",J409,0)</f>
        <v>0</v>
      </c>
      <c r="BJ409" s="18" t="s">
        <v>78</v>
      </c>
      <c r="BK409" s="147">
        <f>ROUND(I409*H409,2)</f>
        <v>0</v>
      </c>
      <c r="BL409" s="18" t="s">
        <v>197</v>
      </c>
      <c r="BM409" s="146" t="s">
        <v>2438</v>
      </c>
    </row>
    <row r="410" spans="2:65" s="1" customFormat="1" ht="11.25">
      <c r="B410" s="33"/>
      <c r="D410" s="148" t="s">
        <v>199</v>
      </c>
      <c r="F410" s="149" t="s">
        <v>2439</v>
      </c>
      <c r="I410" s="150"/>
      <c r="L410" s="33"/>
      <c r="M410" s="151"/>
      <c r="T410" s="54"/>
      <c r="AT410" s="18" t="s">
        <v>199</v>
      </c>
      <c r="AU410" s="18" t="s">
        <v>80</v>
      </c>
    </row>
    <row r="411" spans="2:65" s="12" customFormat="1" ht="11.25">
      <c r="B411" s="152"/>
      <c r="D411" s="153" t="s">
        <v>201</v>
      </c>
      <c r="E411" s="154" t="s">
        <v>19</v>
      </c>
      <c r="F411" s="155" t="s">
        <v>2279</v>
      </c>
      <c r="H411" s="156">
        <v>13.395</v>
      </c>
      <c r="I411" s="157"/>
      <c r="L411" s="152"/>
      <c r="M411" s="158"/>
      <c r="T411" s="159"/>
      <c r="AT411" s="154" t="s">
        <v>201</v>
      </c>
      <c r="AU411" s="154" t="s">
        <v>80</v>
      </c>
      <c r="AV411" s="12" t="s">
        <v>80</v>
      </c>
      <c r="AW411" s="12" t="s">
        <v>33</v>
      </c>
      <c r="AX411" s="12" t="s">
        <v>78</v>
      </c>
      <c r="AY411" s="154" t="s">
        <v>191</v>
      </c>
    </row>
    <row r="412" spans="2:65" s="1" customFormat="1" ht="11.25">
      <c r="B412" s="33"/>
      <c r="D412" s="153" t="s">
        <v>275</v>
      </c>
      <c r="F412" s="173" t="s">
        <v>2389</v>
      </c>
      <c r="L412" s="33"/>
      <c r="M412" s="151"/>
      <c r="T412" s="54"/>
      <c r="AU412" s="18" t="s">
        <v>80</v>
      </c>
    </row>
    <row r="413" spans="2:65" s="1" customFormat="1" ht="11.25">
      <c r="B413" s="33"/>
      <c r="D413" s="153" t="s">
        <v>275</v>
      </c>
      <c r="F413" s="174" t="s">
        <v>2390</v>
      </c>
      <c r="H413" s="175">
        <v>8.93</v>
      </c>
      <c r="L413" s="33"/>
      <c r="M413" s="151"/>
      <c r="T413" s="54"/>
      <c r="AU413" s="18" t="s">
        <v>80</v>
      </c>
    </row>
    <row r="414" spans="2:65" s="1" customFormat="1" ht="11.25">
      <c r="B414" s="33"/>
      <c r="D414" s="153" t="s">
        <v>275</v>
      </c>
      <c r="F414" s="174" t="s">
        <v>2391</v>
      </c>
      <c r="H414" s="175">
        <v>4.4649999999999999</v>
      </c>
      <c r="L414" s="33"/>
      <c r="M414" s="151"/>
      <c r="T414" s="54"/>
      <c r="AU414" s="18" t="s">
        <v>80</v>
      </c>
    </row>
    <row r="415" spans="2:65" s="1" customFormat="1" ht="11.25">
      <c r="B415" s="33"/>
      <c r="D415" s="153" t="s">
        <v>275</v>
      </c>
      <c r="F415" s="174" t="s">
        <v>203</v>
      </c>
      <c r="H415" s="175">
        <v>13.395</v>
      </c>
      <c r="L415" s="33"/>
      <c r="M415" s="151"/>
      <c r="T415" s="54"/>
      <c r="AU415" s="18" t="s">
        <v>80</v>
      </c>
    </row>
    <row r="416" spans="2:65" s="1" customFormat="1" ht="24.2" customHeight="1">
      <c r="B416" s="33"/>
      <c r="C416" s="134" t="s">
        <v>494</v>
      </c>
      <c r="D416" s="134" t="s">
        <v>193</v>
      </c>
      <c r="E416" s="135" t="s">
        <v>2440</v>
      </c>
      <c r="F416" s="136" t="s">
        <v>2441</v>
      </c>
      <c r="G416" s="137" t="s">
        <v>196</v>
      </c>
      <c r="H416" s="138">
        <v>74.968000000000004</v>
      </c>
      <c r="I416" s="139"/>
      <c r="J416" s="140">
        <f>ROUND(I416*H416,2)</f>
        <v>0</v>
      </c>
      <c r="K416" s="141"/>
      <c r="L416" s="33"/>
      <c r="M416" s="142" t="s">
        <v>19</v>
      </c>
      <c r="N416" s="143" t="s">
        <v>42</v>
      </c>
      <c r="P416" s="144">
        <f>O416*H416</f>
        <v>0</v>
      </c>
      <c r="Q416" s="144">
        <v>7.8799999999999999E-3</v>
      </c>
      <c r="R416" s="144">
        <f>Q416*H416</f>
        <v>0.59074784000000002</v>
      </c>
      <c r="S416" s="144">
        <v>0</v>
      </c>
      <c r="T416" s="145">
        <f>S416*H416</f>
        <v>0</v>
      </c>
      <c r="AR416" s="146" t="s">
        <v>197</v>
      </c>
      <c r="AT416" s="146" t="s">
        <v>193</v>
      </c>
      <c r="AU416" s="146" t="s">
        <v>80</v>
      </c>
      <c r="AY416" s="18" t="s">
        <v>191</v>
      </c>
      <c r="BE416" s="147">
        <f>IF(N416="základní",J416,0)</f>
        <v>0</v>
      </c>
      <c r="BF416" s="147">
        <f>IF(N416="snížená",J416,0)</f>
        <v>0</v>
      </c>
      <c r="BG416" s="147">
        <f>IF(N416="zákl. přenesená",J416,0)</f>
        <v>0</v>
      </c>
      <c r="BH416" s="147">
        <f>IF(N416="sníž. přenesená",J416,0)</f>
        <v>0</v>
      </c>
      <c r="BI416" s="147">
        <f>IF(N416="nulová",J416,0)</f>
        <v>0</v>
      </c>
      <c r="BJ416" s="18" t="s">
        <v>78</v>
      </c>
      <c r="BK416" s="147">
        <f>ROUND(I416*H416,2)</f>
        <v>0</v>
      </c>
      <c r="BL416" s="18" t="s">
        <v>197</v>
      </c>
      <c r="BM416" s="146" t="s">
        <v>2442</v>
      </c>
    </row>
    <row r="417" spans="2:65" s="1" customFormat="1" ht="11.25">
      <c r="B417" s="33"/>
      <c r="D417" s="148" t="s">
        <v>199</v>
      </c>
      <c r="F417" s="149" t="s">
        <v>2443</v>
      </c>
      <c r="I417" s="150"/>
      <c r="L417" s="33"/>
      <c r="M417" s="151"/>
      <c r="T417" s="54"/>
      <c r="AT417" s="18" t="s">
        <v>199</v>
      </c>
      <c r="AU417" s="18" t="s">
        <v>80</v>
      </c>
    </row>
    <row r="418" spans="2:65" s="12" customFormat="1" ht="11.25">
      <c r="B418" s="152"/>
      <c r="D418" s="153" t="s">
        <v>201</v>
      </c>
      <c r="E418" s="154" t="s">
        <v>19</v>
      </c>
      <c r="F418" s="155" t="s">
        <v>2444</v>
      </c>
      <c r="H418" s="156">
        <v>38.968000000000004</v>
      </c>
      <c r="I418" s="157"/>
      <c r="L418" s="152"/>
      <c r="M418" s="158"/>
      <c r="T418" s="159"/>
      <c r="AT418" s="154" t="s">
        <v>201</v>
      </c>
      <c r="AU418" s="154" t="s">
        <v>80</v>
      </c>
      <c r="AV418" s="12" t="s">
        <v>80</v>
      </c>
      <c r="AW418" s="12" t="s">
        <v>33</v>
      </c>
      <c r="AX418" s="12" t="s">
        <v>71</v>
      </c>
      <c r="AY418" s="154" t="s">
        <v>191</v>
      </c>
    </row>
    <row r="419" spans="2:65" s="12" customFormat="1" ht="11.25">
      <c r="B419" s="152"/>
      <c r="D419" s="153" t="s">
        <v>201</v>
      </c>
      <c r="E419" s="154" t="s">
        <v>19</v>
      </c>
      <c r="F419" s="155" t="s">
        <v>2445</v>
      </c>
      <c r="H419" s="156">
        <v>36</v>
      </c>
      <c r="I419" s="157"/>
      <c r="L419" s="152"/>
      <c r="M419" s="158"/>
      <c r="T419" s="159"/>
      <c r="AT419" s="154" t="s">
        <v>201</v>
      </c>
      <c r="AU419" s="154" t="s">
        <v>80</v>
      </c>
      <c r="AV419" s="12" t="s">
        <v>80</v>
      </c>
      <c r="AW419" s="12" t="s">
        <v>33</v>
      </c>
      <c r="AX419" s="12" t="s">
        <v>71</v>
      </c>
      <c r="AY419" s="154" t="s">
        <v>191</v>
      </c>
    </row>
    <row r="420" spans="2:65" s="13" customFormat="1" ht="11.25">
      <c r="B420" s="160"/>
      <c r="D420" s="153" t="s">
        <v>201</v>
      </c>
      <c r="E420" s="161" t="s">
        <v>19</v>
      </c>
      <c r="F420" s="162" t="s">
        <v>203</v>
      </c>
      <c r="H420" s="163">
        <v>74.968000000000004</v>
      </c>
      <c r="I420" s="164"/>
      <c r="L420" s="160"/>
      <c r="M420" s="165"/>
      <c r="T420" s="166"/>
      <c r="AT420" s="161" t="s">
        <v>201</v>
      </c>
      <c r="AU420" s="161" t="s">
        <v>80</v>
      </c>
      <c r="AV420" s="13" t="s">
        <v>197</v>
      </c>
      <c r="AW420" s="13" t="s">
        <v>33</v>
      </c>
      <c r="AX420" s="13" t="s">
        <v>78</v>
      </c>
      <c r="AY420" s="161" t="s">
        <v>191</v>
      </c>
    </row>
    <row r="421" spans="2:65" s="1" customFormat="1" ht="24.2" customHeight="1">
      <c r="B421" s="33"/>
      <c r="C421" s="134" t="s">
        <v>502</v>
      </c>
      <c r="D421" s="134" t="s">
        <v>193</v>
      </c>
      <c r="E421" s="135" t="s">
        <v>2446</v>
      </c>
      <c r="F421" s="136" t="s">
        <v>2447</v>
      </c>
      <c r="G421" s="137" t="s">
        <v>196</v>
      </c>
      <c r="H421" s="138">
        <v>74.968000000000004</v>
      </c>
      <c r="I421" s="139"/>
      <c r="J421" s="140">
        <f>ROUND(I421*H421,2)</f>
        <v>0</v>
      </c>
      <c r="K421" s="141"/>
      <c r="L421" s="33"/>
      <c r="M421" s="142" t="s">
        <v>19</v>
      </c>
      <c r="N421" s="143" t="s">
        <v>42</v>
      </c>
      <c r="P421" s="144">
        <f>O421*H421</f>
        <v>0</v>
      </c>
      <c r="Q421" s="144">
        <v>0</v>
      </c>
      <c r="R421" s="144">
        <f>Q421*H421</f>
        <v>0</v>
      </c>
      <c r="S421" s="144">
        <v>0</v>
      </c>
      <c r="T421" s="145">
        <f>S421*H421</f>
        <v>0</v>
      </c>
      <c r="AR421" s="146" t="s">
        <v>197</v>
      </c>
      <c r="AT421" s="146" t="s">
        <v>193</v>
      </c>
      <c r="AU421" s="146" t="s">
        <v>80</v>
      </c>
      <c r="AY421" s="18" t="s">
        <v>191</v>
      </c>
      <c r="BE421" s="147">
        <f>IF(N421="základní",J421,0)</f>
        <v>0</v>
      </c>
      <c r="BF421" s="147">
        <f>IF(N421="snížená",J421,0)</f>
        <v>0</v>
      </c>
      <c r="BG421" s="147">
        <f>IF(N421="zákl. přenesená",J421,0)</f>
        <v>0</v>
      </c>
      <c r="BH421" s="147">
        <f>IF(N421="sníž. přenesená",J421,0)</f>
        <v>0</v>
      </c>
      <c r="BI421" s="147">
        <f>IF(N421="nulová",J421,0)</f>
        <v>0</v>
      </c>
      <c r="BJ421" s="18" t="s">
        <v>78</v>
      </c>
      <c r="BK421" s="147">
        <f>ROUND(I421*H421,2)</f>
        <v>0</v>
      </c>
      <c r="BL421" s="18" t="s">
        <v>197</v>
      </c>
      <c r="BM421" s="146" t="s">
        <v>2448</v>
      </c>
    </row>
    <row r="422" spans="2:65" s="1" customFormat="1" ht="11.25">
      <c r="B422" s="33"/>
      <c r="D422" s="148" t="s">
        <v>199</v>
      </c>
      <c r="F422" s="149" t="s">
        <v>2449</v>
      </c>
      <c r="I422" s="150"/>
      <c r="L422" s="33"/>
      <c r="M422" s="151"/>
      <c r="T422" s="54"/>
      <c r="AT422" s="18" t="s">
        <v>199</v>
      </c>
      <c r="AU422" s="18" t="s">
        <v>80</v>
      </c>
    </row>
    <row r="423" spans="2:65" s="11" customFormat="1" ht="22.9" customHeight="1">
      <c r="B423" s="122"/>
      <c r="D423" s="123" t="s">
        <v>70</v>
      </c>
      <c r="E423" s="132" t="s">
        <v>219</v>
      </c>
      <c r="F423" s="132" t="s">
        <v>556</v>
      </c>
      <c r="I423" s="125"/>
      <c r="J423" s="133">
        <f>BK423</f>
        <v>0</v>
      </c>
      <c r="L423" s="122"/>
      <c r="M423" s="127"/>
      <c r="P423" s="128">
        <f>SUM(P424:P436)</f>
        <v>0</v>
      </c>
      <c r="R423" s="128">
        <f>SUM(R424:R436)</f>
        <v>0</v>
      </c>
      <c r="T423" s="129">
        <f>SUM(T424:T436)</f>
        <v>0</v>
      </c>
      <c r="AR423" s="123" t="s">
        <v>78</v>
      </c>
      <c r="AT423" s="130" t="s">
        <v>70</v>
      </c>
      <c r="AU423" s="130" t="s">
        <v>78</v>
      </c>
      <c r="AY423" s="123" t="s">
        <v>191</v>
      </c>
      <c r="BK423" s="131">
        <f>SUM(BK424:BK436)</f>
        <v>0</v>
      </c>
    </row>
    <row r="424" spans="2:65" s="1" customFormat="1" ht="21.75" customHeight="1">
      <c r="B424" s="33"/>
      <c r="C424" s="134" t="s">
        <v>509</v>
      </c>
      <c r="D424" s="134" t="s">
        <v>193</v>
      </c>
      <c r="E424" s="135" t="s">
        <v>558</v>
      </c>
      <c r="F424" s="136" t="s">
        <v>559</v>
      </c>
      <c r="G424" s="137" t="s">
        <v>196</v>
      </c>
      <c r="H424" s="138">
        <v>557.07799999999997</v>
      </c>
      <c r="I424" s="139"/>
      <c r="J424" s="140">
        <f>ROUND(I424*H424,2)</f>
        <v>0</v>
      </c>
      <c r="K424" s="141"/>
      <c r="L424" s="33"/>
      <c r="M424" s="142" t="s">
        <v>19</v>
      </c>
      <c r="N424" s="143" t="s">
        <v>42</v>
      </c>
      <c r="P424" s="144">
        <f>O424*H424</f>
        <v>0</v>
      </c>
      <c r="Q424" s="144">
        <v>0</v>
      </c>
      <c r="R424" s="144">
        <f>Q424*H424</f>
        <v>0</v>
      </c>
      <c r="S424" s="144">
        <v>0</v>
      </c>
      <c r="T424" s="145">
        <f>S424*H424</f>
        <v>0</v>
      </c>
      <c r="AR424" s="146" t="s">
        <v>197</v>
      </c>
      <c r="AT424" s="146" t="s">
        <v>193</v>
      </c>
      <c r="AU424" s="146" t="s">
        <v>80</v>
      </c>
      <c r="AY424" s="18" t="s">
        <v>191</v>
      </c>
      <c r="BE424" s="147">
        <f>IF(N424="základní",J424,0)</f>
        <v>0</v>
      </c>
      <c r="BF424" s="147">
        <f>IF(N424="snížená",J424,0)</f>
        <v>0</v>
      </c>
      <c r="BG424" s="147">
        <f>IF(N424="zákl. přenesená",J424,0)</f>
        <v>0</v>
      </c>
      <c r="BH424" s="147">
        <f>IF(N424="sníž. přenesená",J424,0)</f>
        <v>0</v>
      </c>
      <c r="BI424" s="147">
        <f>IF(N424="nulová",J424,0)</f>
        <v>0</v>
      </c>
      <c r="BJ424" s="18" t="s">
        <v>78</v>
      </c>
      <c r="BK424" s="147">
        <f>ROUND(I424*H424,2)</f>
        <v>0</v>
      </c>
      <c r="BL424" s="18" t="s">
        <v>197</v>
      </c>
      <c r="BM424" s="146" t="s">
        <v>2450</v>
      </c>
    </row>
    <row r="425" spans="2:65" s="1" customFormat="1" ht="11.25">
      <c r="B425" s="33"/>
      <c r="D425" s="148" t="s">
        <v>199</v>
      </c>
      <c r="F425" s="149" t="s">
        <v>561</v>
      </c>
      <c r="I425" s="150"/>
      <c r="L425" s="33"/>
      <c r="M425" s="151"/>
      <c r="T425" s="54"/>
      <c r="AT425" s="18" t="s">
        <v>199</v>
      </c>
      <c r="AU425" s="18" t="s">
        <v>80</v>
      </c>
    </row>
    <row r="426" spans="2:65" s="14" customFormat="1" ht="11.25">
      <c r="B426" s="167"/>
      <c r="D426" s="153" t="s">
        <v>201</v>
      </c>
      <c r="E426" s="168" t="s">
        <v>19</v>
      </c>
      <c r="F426" s="169" t="s">
        <v>562</v>
      </c>
      <c r="H426" s="168" t="s">
        <v>19</v>
      </c>
      <c r="I426" s="170"/>
      <c r="L426" s="167"/>
      <c r="M426" s="171"/>
      <c r="T426" s="172"/>
      <c r="AT426" s="168" t="s">
        <v>201</v>
      </c>
      <c r="AU426" s="168" t="s">
        <v>80</v>
      </c>
      <c r="AV426" s="14" t="s">
        <v>78</v>
      </c>
      <c r="AW426" s="14" t="s">
        <v>33</v>
      </c>
      <c r="AX426" s="14" t="s">
        <v>71</v>
      </c>
      <c r="AY426" s="168" t="s">
        <v>191</v>
      </c>
    </row>
    <row r="427" spans="2:65" s="12" customFormat="1" ht="11.25">
      <c r="B427" s="152"/>
      <c r="D427" s="153" t="s">
        <v>201</v>
      </c>
      <c r="E427" s="154" t="s">
        <v>19</v>
      </c>
      <c r="F427" s="155" t="s">
        <v>2451</v>
      </c>
      <c r="H427" s="156">
        <v>557.07799999999997</v>
      </c>
      <c r="I427" s="157"/>
      <c r="L427" s="152"/>
      <c r="M427" s="158"/>
      <c r="T427" s="159"/>
      <c r="AT427" s="154" t="s">
        <v>201</v>
      </c>
      <c r="AU427" s="154" t="s">
        <v>80</v>
      </c>
      <c r="AV427" s="12" t="s">
        <v>80</v>
      </c>
      <c r="AW427" s="12" t="s">
        <v>33</v>
      </c>
      <c r="AX427" s="12" t="s">
        <v>78</v>
      </c>
      <c r="AY427" s="154" t="s">
        <v>191</v>
      </c>
    </row>
    <row r="428" spans="2:65" s="1" customFormat="1" ht="11.25">
      <c r="B428" s="33"/>
      <c r="D428" s="153" t="s">
        <v>275</v>
      </c>
      <c r="F428" s="173" t="s">
        <v>2293</v>
      </c>
      <c r="L428" s="33"/>
      <c r="M428" s="151"/>
      <c r="T428" s="54"/>
      <c r="AU428" s="18" t="s">
        <v>80</v>
      </c>
    </row>
    <row r="429" spans="2:65" s="1" customFormat="1" ht="11.25">
      <c r="B429" s="33"/>
      <c r="D429" s="153" t="s">
        <v>275</v>
      </c>
      <c r="F429" s="174" t="s">
        <v>2294</v>
      </c>
      <c r="H429" s="175">
        <v>134.97900000000001</v>
      </c>
      <c r="L429" s="33"/>
      <c r="M429" s="151"/>
      <c r="T429" s="54"/>
      <c r="AU429" s="18" t="s">
        <v>80</v>
      </c>
    </row>
    <row r="430" spans="2:65" s="1" customFormat="1" ht="11.25">
      <c r="B430" s="33"/>
      <c r="D430" s="153" t="s">
        <v>275</v>
      </c>
      <c r="F430" s="174" t="s">
        <v>2295</v>
      </c>
      <c r="H430" s="175">
        <v>10</v>
      </c>
      <c r="L430" s="33"/>
      <c r="M430" s="151"/>
      <c r="T430" s="54"/>
      <c r="AU430" s="18" t="s">
        <v>80</v>
      </c>
    </row>
    <row r="431" spans="2:65" s="1" customFormat="1" ht="11.25">
      <c r="B431" s="33"/>
      <c r="D431" s="153" t="s">
        <v>275</v>
      </c>
      <c r="F431" s="174" t="s">
        <v>2296</v>
      </c>
      <c r="H431" s="175">
        <v>9.4600000000000009</v>
      </c>
      <c r="L431" s="33"/>
      <c r="M431" s="151"/>
      <c r="T431" s="54"/>
      <c r="AU431" s="18" t="s">
        <v>80</v>
      </c>
    </row>
    <row r="432" spans="2:65" s="1" customFormat="1" ht="11.25">
      <c r="B432" s="33"/>
      <c r="D432" s="153" t="s">
        <v>275</v>
      </c>
      <c r="F432" s="174" t="s">
        <v>203</v>
      </c>
      <c r="H432" s="175">
        <v>154.43899999999999</v>
      </c>
      <c r="L432" s="33"/>
      <c r="M432" s="151"/>
      <c r="T432" s="54"/>
      <c r="AU432" s="18" t="s">
        <v>80</v>
      </c>
    </row>
    <row r="433" spans="2:65" s="1" customFormat="1" ht="11.25">
      <c r="B433" s="33"/>
      <c r="D433" s="153" t="s">
        <v>275</v>
      </c>
      <c r="F433" s="173" t="s">
        <v>2285</v>
      </c>
      <c r="L433" s="33"/>
      <c r="M433" s="151"/>
      <c r="T433" s="54"/>
      <c r="AU433" s="18" t="s">
        <v>80</v>
      </c>
    </row>
    <row r="434" spans="2:65" s="1" customFormat="1" ht="11.25">
      <c r="B434" s="33"/>
      <c r="D434" s="153" t="s">
        <v>275</v>
      </c>
      <c r="F434" s="174" t="s">
        <v>2286</v>
      </c>
      <c r="H434" s="175">
        <v>118.1</v>
      </c>
      <c r="L434" s="33"/>
      <c r="M434" s="151"/>
      <c r="T434" s="54"/>
      <c r="AU434" s="18" t="s">
        <v>80</v>
      </c>
    </row>
    <row r="435" spans="2:65" s="1" customFormat="1" ht="11.25">
      <c r="B435" s="33"/>
      <c r="D435" s="153" t="s">
        <v>275</v>
      </c>
      <c r="F435" s="174" t="s">
        <v>2287</v>
      </c>
      <c r="H435" s="175">
        <v>6</v>
      </c>
      <c r="L435" s="33"/>
      <c r="M435" s="151"/>
      <c r="T435" s="54"/>
      <c r="AU435" s="18" t="s">
        <v>80</v>
      </c>
    </row>
    <row r="436" spans="2:65" s="1" customFormat="1" ht="11.25">
      <c r="B436" s="33"/>
      <c r="D436" s="153" t="s">
        <v>275</v>
      </c>
      <c r="F436" s="174" t="s">
        <v>203</v>
      </c>
      <c r="H436" s="175">
        <v>124.1</v>
      </c>
      <c r="L436" s="33"/>
      <c r="M436" s="151"/>
      <c r="T436" s="54"/>
      <c r="AU436" s="18" t="s">
        <v>80</v>
      </c>
    </row>
    <row r="437" spans="2:65" s="11" customFormat="1" ht="22.9" customHeight="1">
      <c r="B437" s="122"/>
      <c r="D437" s="123" t="s">
        <v>70</v>
      </c>
      <c r="E437" s="132" t="s">
        <v>236</v>
      </c>
      <c r="F437" s="132" t="s">
        <v>574</v>
      </c>
      <c r="I437" s="125"/>
      <c r="J437" s="133">
        <f>BK437</f>
        <v>0</v>
      </c>
      <c r="L437" s="122"/>
      <c r="M437" s="127"/>
      <c r="P437" s="128">
        <f>SUM(P438:P516)</f>
        <v>0</v>
      </c>
      <c r="R437" s="128">
        <f>SUM(R438:R516)</f>
        <v>74.289262049999991</v>
      </c>
      <c r="T437" s="129">
        <f>SUM(T438:T516)</f>
        <v>67.847400000000007</v>
      </c>
      <c r="AR437" s="123" t="s">
        <v>78</v>
      </c>
      <c r="AT437" s="130" t="s">
        <v>70</v>
      </c>
      <c r="AU437" s="130" t="s">
        <v>78</v>
      </c>
      <c r="AY437" s="123" t="s">
        <v>191</v>
      </c>
      <c r="BK437" s="131">
        <f>SUM(BK438:BK516)</f>
        <v>0</v>
      </c>
    </row>
    <row r="438" spans="2:65" s="1" customFormat="1" ht="16.5" customHeight="1">
      <c r="B438" s="33"/>
      <c r="C438" s="134" t="s">
        <v>518</v>
      </c>
      <c r="D438" s="134" t="s">
        <v>193</v>
      </c>
      <c r="E438" s="135" t="s">
        <v>2452</v>
      </c>
      <c r="F438" s="136" t="s">
        <v>2453</v>
      </c>
      <c r="G438" s="137" t="s">
        <v>228</v>
      </c>
      <c r="H438" s="138">
        <v>184</v>
      </c>
      <c r="I438" s="139"/>
      <c r="J438" s="140">
        <f>ROUND(I438*H438,2)</f>
        <v>0</v>
      </c>
      <c r="K438" s="141"/>
      <c r="L438" s="33"/>
      <c r="M438" s="142" t="s">
        <v>19</v>
      </c>
      <c r="N438" s="143" t="s">
        <v>42</v>
      </c>
      <c r="P438" s="144">
        <f>O438*H438</f>
        <v>0</v>
      </c>
      <c r="Q438" s="144">
        <v>0</v>
      </c>
      <c r="R438" s="144">
        <f>Q438*H438</f>
        <v>0</v>
      </c>
      <c r="S438" s="144">
        <v>0.32</v>
      </c>
      <c r="T438" s="145">
        <f>S438*H438</f>
        <v>58.88</v>
      </c>
      <c r="AR438" s="146" t="s">
        <v>197</v>
      </c>
      <c r="AT438" s="146" t="s">
        <v>193</v>
      </c>
      <c r="AU438" s="146" t="s">
        <v>80</v>
      </c>
      <c r="AY438" s="18" t="s">
        <v>191</v>
      </c>
      <c r="BE438" s="147">
        <f>IF(N438="základní",J438,0)</f>
        <v>0</v>
      </c>
      <c r="BF438" s="147">
        <f>IF(N438="snížená",J438,0)</f>
        <v>0</v>
      </c>
      <c r="BG438" s="147">
        <f>IF(N438="zákl. přenesená",J438,0)</f>
        <v>0</v>
      </c>
      <c r="BH438" s="147">
        <f>IF(N438="sníž. přenesená",J438,0)</f>
        <v>0</v>
      </c>
      <c r="BI438" s="147">
        <f>IF(N438="nulová",J438,0)</f>
        <v>0</v>
      </c>
      <c r="BJ438" s="18" t="s">
        <v>78</v>
      </c>
      <c r="BK438" s="147">
        <f>ROUND(I438*H438,2)</f>
        <v>0</v>
      </c>
      <c r="BL438" s="18" t="s">
        <v>197</v>
      </c>
      <c r="BM438" s="146" t="s">
        <v>2454</v>
      </c>
    </row>
    <row r="439" spans="2:65" s="1" customFormat="1" ht="11.25">
      <c r="B439" s="33"/>
      <c r="D439" s="148" t="s">
        <v>199</v>
      </c>
      <c r="F439" s="149" t="s">
        <v>2455</v>
      </c>
      <c r="I439" s="150"/>
      <c r="L439" s="33"/>
      <c r="M439" s="151"/>
      <c r="T439" s="54"/>
      <c r="AT439" s="18" t="s">
        <v>199</v>
      </c>
      <c r="AU439" s="18" t="s">
        <v>80</v>
      </c>
    </row>
    <row r="440" spans="2:65" s="12" customFormat="1" ht="11.25">
      <c r="B440" s="152"/>
      <c r="D440" s="153" t="s">
        <v>201</v>
      </c>
      <c r="E440" s="154" t="s">
        <v>19</v>
      </c>
      <c r="F440" s="155" t="s">
        <v>2456</v>
      </c>
      <c r="H440" s="156">
        <v>184</v>
      </c>
      <c r="I440" s="157"/>
      <c r="L440" s="152"/>
      <c r="M440" s="158"/>
      <c r="T440" s="159"/>
      <c r="AT440" s="154" t="s">
        <v>201</v>
      </c>
      <c r="AU440" s="154" t="s">
        <v>80</v>
      </c>
      <c r="AV440" s="12" t="s">
        <v>80</v>
      </c>
      <c r="AW440" s="12" t="s">
        <v>33</v>
      </c>
      <c r="AX440" s="12" t="s">
        <v>78</v>
      </c>
      <c r="AY440" s="154" t="s">
        <v>191</v>
      </c>
    </row>
    <row r="441" spans="2:65" s="1" customFormat="1" ht="21.75" customHeight="1">
      <c r="B441" s="33"/>
      <c r="C441" s="134" t="s">
        <v>528</v>
      </c>
      <c r="D441" s="134" t="s">
        <v>193</v>
      </c>
      <c r="E441" s="135" t="s">
        <v>2457</v>
      </c>
      <c r="F441" s="136" t="s">
        <v>2458</v>
      </c>
      <c r="G441" s="137" t="s">
        <v>146</v>
      </c>
      <c r="H441" s="138">
        <v>14.279</v>
      </c>
      <c r="I441" s="139"/>
      <c r="J441" s="140">
        <f>ROUND(I441*H441,2)</f>
        <v>0</v>
      </c>
      <c r="K441" s="141"/>
      <c r="L441" s="33"/>
      <c r="M441" s="142" t="s">
        <v>19</v>
      </c>
      <c r="N441" s="143" t="s">
        <v>42</v>
      </c>
      <c r="P441" s="144">
        <f>O441*H441</f>
        <v>0</v>
      </c>
      <c r="Q441" s="144">
        <v>0</v>
      </c>
      <c r="R441" s="144">
        <f>Q441*H441</f>
        <v>0</v>
      </c>
      <c r="S441" s="144">
        <v>0.6</v>
      </c>
      <c r="T441" s="145">
        <f>S441*H441</f>
        <v>8.5673999999999992</v>
      </c>
      <c r="AR441" s="146" t="s">
        <v>197</v>
      </c>
      <c r="AT441" s="146" t="s">
        <v>193</v>
      </c>
      <c r="AU441" s="146" t="s">
        <v>80</v>
      </c>
      <c r="AY441" s="18" t="s">
        <v>191</v>
      </c>
      <c r="BE441" s="147">
        <f>IF(N441="základní",J441,0)</f>
        <v>0</v>
      </c>
      <c r="BF441" s="147">
        <f>IF(N441="snížená",J441,0)</f>
        <v>0</v>
      </c>
      <c r="BG441" s="147">
        <f>IF(N441="zákl. přenesená",J441,0)</f>
        <v>0</v>
      </c>
      <c r="BH441" s="147">
        <f>IF(N441="sníž. přenesená",J441,0)</f>
        <v>0</v>
      </c>
      <c r="BI441" s="147">
        <f>IF(N441="nulová",J441,0)</f>
        <v>0</v>
      </c>
      <c r="BJ441" s="18" t="s">
        <v>78</v>
      </c>
      <c r="BK441" s="147">
        <f>ROUND(I441*H441,2)</f>
        <v>0</v>
      </c>
      <c r="BL441" s="18" t="s">
        <v>197</v>
      </c>
      <c r="BM441" s="146" t="s">
        <v>2459</v>
      </c>
    </row>
    <row r="442" spans="2:65" s="1" customFormat="1" ht="11.25">
      <c r="B442" s="33"/>
      <c r="D442" s="148" t="s">
        <v>199</v>
      </c>
      <c r="F442" s="149" t="s">
        <v>2460</v>
      </c>
      <c r="I442" s="150"/>
      <c r="L442" s="33"/>
      <c r="M442" s="151"/>
      <c r="T442" s="54"/>
      <c r="AT442" s="18" t="s">
        <v>199</v>
      </c>
      <c r="AU442" s="18" t="s">
        <v>80</v>
      </c>
    </row>
    <row r="443" spans="2:65" s="12" customFormat="1" ht="11.25">
      <c r="B443" s="152"/>
      <c r="D443" s="153" t="s">
        <v>201</v>
      </c>
      <c r="E443" s="154" t="s">
        <v>19</v>
      </c>
      <c r="F443" s="155" t="s">
        <v>2461</v>
      </c>
      <c r="H443" s="156">
        <v>14.279</v>
      </c>
      <c r="I443" s="157"/>
      <c r="L443" s="152"/>
      <c r="M443" s="158"/>
      <c r="T443" s="159"/>
      <c r="AT443" s="154" t="s">
        <v>201</v>
      </c>
      <c r="AU443" s="154" t="s">
        <v>80</v>
      </c>
      <c r="AV443" s="12" t="s">
        <v>80</v>
      </c>
      <c r="AW443" s="12" t="s">
        <v>33</v>
      </c>
      <c r="AX443" s="12" t="s">
        <v>78</v>
      </c>
      <c r="AY443" s="154" t="s">
        <v>191</v>
      </c>
    </row>
    <row r="444" spans="2:65" s="1" customFormat="1" ht="24.2" customHeight="1">
      <c r="B444" s="33"/>
      <c r="C444" s="134" t="s">
        <v>535</v>
      </c>
      <c r="D444" s="134" t="s">
        <v>193</v>
      </c>
      <c r="E444" s="135" t="s">
        <v>2462</v>
      </c>
      <c r="F444" s="136" t="s">
        <v>2463</v>
      </c>
      <c r="G444" s="137" t="s">
        <v>228</v>
      </c>
      <c r="H444" s="138">
        <v>24.6</v>
      </c>
      <c r="I444" s="139"/>
      <c r="J444" s="140">
        <f>ROUND(I444*H444,2)</f>
        <v>0</v>
      </c>
      <c r="K444" s="141"/>
      <c r="L444" s="33"/>
      <c r="M444" s="142" t="s">
        <v>19</v>
      </c>
      <c r="N444" s="143" t="s">
        <v>42</v>
      </c>
      <c r="P444" s="144">
        <f>O444*H444</f>
        <v>0</v>
      </c>
      <c r="Q444" s="144">
        <v>4.0000000000000003E-5</v>
      </c>
      <c r="R444" s="144">
        <f>Q444*H444</f>
        <v>9.8400000000000007E-4</v>
      </c>
      <c r="S444" s="144">
        <v>0</v>
      </c>
      <c r="T444" s="145">
        <f>S444*H444</f>
        <v>0</v>
      </c>
      <c r="AR444" s="146" t="s">
        <v>197</v>
      </c>
      <c r="AT444" s="146" t="s">
        <v>193</v>
      </c>
      <c r="AU444" s="146" t="s">
        <v>80</v>
      </c>
      <c r="AY444" s="18" t="s">
        <v>191</v>
      </c>
      <c r="BE444" s="147">
        <f>IF(N444="základní",J444,0)</f>
        <v>0</v>
      </c>
      <c r="BF444" s="147">
        <f>IF(N444="snížená",J444,0)</f>
        <v>0</v>
      </c>
      <c r="BG444" s="147">
        <f>IF(N444="zákl. přenesená",J444,0)</f>
        <v>0</v>
      </c>
      <c r="BH444" s="147">
        <f>IF(N444="sníž. přenesená",J444,0)</f>
        <v>0</v>
      </c>
      <c r="BI444" s="147">
        <f>IF(N444="nulová",J444,0)</f>
        <v>0</v>
      </c>
      <c r="BJ444" s="18" t="s">
        <v>78</v>
      </c>
      <c r="BK444" s="147">
        <f>ROUND(I444*H444,2)</f>
        <v>0</v>
      </c>
      <c r="BL444" s="18" t="s">
        <v>197</v>
      </c>
      <c r="BM444" s="146" t="s">
        <v>2464</v>
      </c>
    </row>
    <row r="445" spans="2:65" s="1" customFormat="1" ht="11.25">
      <c r="B445" s="33"/>
      <c r="D445" s="148" t="s">
        <v>199</v>
      </c>
      <c r="F445" s="149" t="s">
        <v>2465</v>
      </c>
      <c r="I445" s="150"/>
      <c r="L445" s="33"/>
      <c r="M445" s="151"/>
      <c r="T445" s="54"/>
      <c r="AT445" s="18" t="s">
        <v>199</v>
      </c>
      <c r="AU445" s="18" t="s">
        <v>80</v>
      </c>
    </row>
    <row r="446" spans="2:65" s="1" customFormat="1" ht="16.5" customHeight="1">
      <c r="B446" s="33"/>
      <c r="C446" s="183" t="s">
        <v>543</v>
      </c>
      <c r="D446" s="183" t="s">
        <v>462</v>
      </c>
      <c r="E446" s="184" t="s">
        <v>2466</v>
      </c>
      <c r="F446" s="185" t="s">
        <v>2467</v>
      </c>
      <c r="G446" s="186" t="s">
        <v>228</v>
      </c>
      <c r="H446" s="187">
        <v>24.969000000000001</v>
      </c>
      <c r="I446" s="188"/>
      <c r="J446" s="189">
        <f>ROUND(I446*H446,2)</f>
        <v>0</v>
      </c>
      <c r="K446" s="190"/>
      <c r="L446" s="191"/>
      <c r="M446" s="192" t="s">
        <v>19</v>
      </c>
      <c r="N446" s="193" t="s">
        <v>42</v>
      </c>
      <c r="P446" s="144">
        <f>O446*H446</f>
        <v>0</v>
      </c>
      <c r="Q446" s="144">
        <v>4.2999999999999997E-2</v>
      </c>
      <c r="R446" s="144">
        <f>Q446*H446</f>
        <v>1.0736669999999999</v>
      </c>
      <c r="S446" s="144">
        <v>0</v>
      </c>
      <c r="T446" s="145">
        <f>S446*H446</f>
        <v>0</v>
      </c>
      <c r="AR446" s="146" t="s">
        <v>236</v>
      </c>
      <c r="AT446" s="146" t="s">
        <v>462</v>
      </c>
      <c r="AU446" s="146" t="s">
        <v>80</v>
      </c>
      <c r="AY446" s="18" t="s">
        <v>191</v>
      </c>
      <c r="BE446" s="147">
        <f>IF(N446="základní",J446,0)</f>
        <v>0</v>
      </c>
      <c r="BF446" s="147">
        <f>IF(N446="snížená",J446,0)</f>
        <v>0</v>
      </c>
      <c r="BG446" s="147">
        <f>IF(N446="zákl. přenesená",J446,0)</f>
        <v>0</v>
      </c>
      <c r="BH446" s="147">
        <f>IF(N446="sníž. přenesená",J446,0)</f>
        <v>0</v>
      </c>
      <c r="BI446" s="147">
        <f>IF(N446="nulová",J446,0)</f>
        <v>0</v>
      </c>
      <c r="BJ446" s="18" t="s">
        <v>78</v>
      </c>
      <c r="BK446" s="147">
        <f>ROUND(I446*H446,2)</f>
        <v>0</v>
      </c>
      <c r="BL446" s="18" t="s">
        <v>197</v>
      </c>
      <c r="BM446" s="146" t="s">
        <v>2468</v>
      </c>
    </row>
    <row r="447" spans="2:65" s="1" customFormat="1" ht="19.5">
      <c r="B447" s="33"/>
      <c r="D447" s="153" t="s">
        <v>498</v>
      </c>
      <c r="F447" s="194" t="s">
        <v>2419</v>
      </c>
      <c r="I447" s="150"/>
      <c r="L447" s="33"/>
      <c r="M447" s="151"/>
      <c r="T447" s="54"/>
      <c r="AT447" s="18" t="s">
        <v>498</v>
      </c>
      <c r="AU447" s="18" t="s">
        <v>80</v>
      </c>
    </row>
    <row r="448" spans="2:65" s="12" customFormat="1" ht="11.25">
      <c r="B448" s="152"/>
      <c r="D448" s="153" t="s">
        <v>201</v>
      </c>
      <c r="F448" s="155" t="s">
        <v>2469</v>
      </c>
      <c r="H448" s="156">
        <v>24.969000000000001</v>
      </c>
      <c r="I448" s="157"/>
      <c r="L448" s="152"/>
      <c r="M448" s="158"/>
      <c r="T448" s="159"/>
      <c r="AT448" s="154" t="s">
        <v>201</v>
      </c>
      <c r="AU448" s="154" t="s">
        <v>80</v>
      </c>
      <c r="AV448" s="12" t="s">
        <v>80</v>
      </c>
      <c r="AW448" s="12" t="s">
        <v>4</v>
      </c>
      <c r="AX448" s="12" t="s">
        <v>78</v>
      </c>
      <c r="AY448" s="154" t="s">
        <v>191</v>
      </c>
    </row>
    <row r="449" spans="2:65" s="1" customFormat="1" ht="37.9" customHeight="1">
      <c r="B449" s="33"/>
      <c r="C449" s="134" t="s">
        <v>551</v>
      </c>
      <c r="D449" s="134" t="s">
        <v>193</v>
      </c>
      <c r="E449" s="135" t="s">
        <v>2470</v>
      </c>
      <c r="F449" s="136" t="s">
        <v>2471</v>
      </c>
      <c r="G449" s="137" t="s">
        <v>595</v>
      </c>
      <c r="H449" s="138">
        <v>26</v>
      </c>
      <c r="I449" s="139"/>
      <c r="J449" s="140">
        <f>ROUND(I449*H449,2)</f>
        <v>0</v>
      </c>
      <c r="K449" s="141"/>
      <c r="L449" s="33"/>
      <c r="M449" s="142" t="s">
        <v>19</v>
      </c>
      <c r="N449" s="143" t="s">
        <v>42</v>
      </c>
      <c r="P449" s="144">
        <f>O449*H449</f>
        <v>0</v>
      </c>
      <c r="Q449" s="144">
        <v>1E-3</v>
      </c>
      <c r="R449" s="144">
        <f>Q449*H449</f>
        <v>2.6000000000000002E-2</v>
      </c>
      <c r="S449" s="144">
        <v>0</v>
      </c>
      <c r="T449" s="145">
        <f>S449*H449</f>
        <v>0</v>
      </c>
      <c r="AR449" s="146" t="s">
        <v>197</v>
      </c>
      <c r="AT449" s="146" t="s">
        <v>193</v>
      </c>
      <c r="AU449" s="146" t="s">
        <v>80</v>
      </c>
      <c r="AY449" s="18" t="s">
        <v>191</v>
      </c>
      <c r="BE449" s="147">
        <f>IF(N449="základní",J449,0)</f>
        <v>0</v>
      </c>
      <c r="BF449" s="147">
        <f>IF(N449="snížená",J449,0)</f>
        <v>0</v>
      </c>
      <c r="BG449" s="147">
        <f>IF(N449="zákl. přenesená",J449,0)</f>
        <v>0</v>
      </c>
      <c r="BH449" s="147">
        <f>IF(N449="sníž. přenesená",J449,0)</f>
        <v>0</v>
      </c>
      <c r="BI449" s="147">
        <f>IF(N449="nulová",J449,0)</f>
        <v>0</v>
      </c>
      <c r="BJ449" s="18" t="s">
        <v>78</v>
      </c>
      <c r="BK449" s="147">
        <f>ROUND(I449*H449,2)</f>
        <v>0</v>
      </c>
      <c r="BL449" s="18" t="s">
        <v>197</v>
      </c>
      <c r="BM449" s="146" t="s">
        <v>2472</v>
      </c>
    </row>
    <row r="450" spans="2:65" s="1" customFormat="1" ht="11.25">
      <c r="B450" s="33"/>
      <c r="D450" s="148" t="s">
        <v>199</v>
      </c>
      <c r="F450" s="149" t="s">
        <v>2473</v>
      </c>
      <c r="I450" s="150"/>
      <c r="L450" s="33"/>
      <c r="M450" s="151"/>
      <c r="T450" s="54"/>
      <c r="AT450" s="18" t="s">
        <v>199</v>
      </c>
      <c r="AU450" s="18" t="s">
        <v>80</v>
      </c>
    </row>
    <row r="451" spans="2:65" s="1" customFormat="1" ht="24.2" customHeight="1">
      <c r="B451" s="33"/>
      <c r="C451" s="134" t="s">
        <v>557</v>
      </c>
      <c r="D451" s="134" t="s">
        <v>193</v>
      </c>
      <c r="E451" s="135" t="s">
        <v>2474</v>
      </c>
      <c r="F451" s="136" t="s">
        <v>2475</v>
      </c>
      <c r="G451" s="137" t="s">
        <v>228</v>
      </c>
      <c r="H451" s="138">
        <v>172.7</v>
      </c>
      <c r="I451" s="139"/>
      <c r="J451" s="140">
        <f>ROUND(I451*H451,2)</f>
        <v>0</v>
      </c>
      <c r="K451" s="141"/>
      <c r="L451" s="33"/>
      <c r="M451" s="142" t="s">
        <v>19</v>
      </c>
      <c r="N451" s="143" t="s">
        <v>42</v>
      </c>
      <c r="P451" s="144">
        <f>O451*H451</f>
        <v>0</v>
      </c>
      <c r="Q451" s="144">
        <v>8.0000000000000007E-5</v>
      </c>
      <c r="R451" s="144">
        <f>Q451*H451</f>
        <v>1.3816E-2</v>
      </c>
      <c r="S451" s="144">
        <v>0</v>
      </c>
      <c r="T451" s="145">
        <f>S451*H451</f>
        <v>0</v>
      </c>
      <c r="AR451" s="146" t="s">
        <v>197</v>
      </c>
      <c r="AT451" s="146" t="s">
        <v>193</v>
      </c>
      <c r="AU451" s="146" t="s">
        <v>80</v>
      </c>
      <c r="AY451" s="18" t="s">
        <v>191</v>
      </c>
      <c r="BE451" s="147">
        <f>IF(N451="základní",J451,0)</f>
        <v>0</v>
      </c>
      <c r="BF451" s="147">
        <f>IF(N451="snížená",J451,0)</f>
        <v>0</v>
      </c>
      <c r="BG451" s="147">
        <f>IF(N451="zákl. přenesená",J451,0)</f>
        <v>0</v>
      </c>
      <c r="BH451" s="147">
        <f>IF(N451="sníž. přenesená",J451,0)</f>
        <v>0</v>
      </c>
      <c r="BI451" s="147">
        <f>IF(N451="nulová",J451,0)</f>
        <v>0</v>
      </c>
      <c r="BJ451" s="18" t="s">
        <v>78</v>
      </c>
      <c r="BK451" s="147">
        <f>ROUND(I451*H451,2)</f>
        <v>0</v>
      </c>
      <c r="BL451" s="18" t="s">
        <v>197</v>
      </c>
      <c r="BM451" s="146" t="s">
        <v>2476</v>
      </c>
    </row>
    <row r="452" spans="2:65" s="1" customFormat="1" ht="11.25">
      <c r="B452" s="33"/>
      <c r="D452" s="148" t="s">
        <v>199</v>
      </c>
      <c r="F452" s="149" t="s">
        <v>2477</v>
      </c>
      <c r="I452" s="150"/>
      <c r="L452" s="33"/>
      <c r="M452" s="151"/>
      <c r="T452" s="54"/>
      <c r="AT452" s="18" t="s">
        <v>199</v>
      </c>
      <c r="AU452" s="18" t="s">
        <v>80</v>
      </c>
    </row>
    <row r="453" spans="2:65" s="12" customFormat="1" ht="11.25">
      <c r="B453" s="152"/>
      <c r="D453" s="153" t="s">
        <v>201</v>
      </c>
      <c r="E453" s="154" t="s">
        <v>19</v>
      </c>
      <c r="F453" s="155" t="s">
        <v>2478</v>
      </c>
      <c r="H453" s="156">
        <v>172.7</v>
      </c>
      <c r="I453" s="157"/>
      <c r="L453" s="152"/>
      <c r="M453" s="158"/>
      <c r="T453" s="159"/>
      <c r="AT453" s="154" t="s">
        <v>201</v>
      </c>
      <c r="AU453" s="154" t="s">
        <v>80</v>
      </c>
      <c r="AV453" s="12" t="s">
        <v>80</v>
      </c>
      <c r="AW453" s="12" t="s">
        <v>33</v>
      </c>
      <c r="AX453" s="12" t="s">
        <v>78</v>
      </c>
      <c r="AY453" s="154" t="s">
        <v>191</v>
      </c>
    </row>
    <row r="454" spans="2:65" s="1" customFormat="1" ht="16.5" customHeight="1">
      <c r="B454" s="33"/>
      <c r="C454" s="183" t="s">
        <v>564</v>
      </c>
      <c r="D454" s="183" t="s">
        <v>462</v>
      </c>
      <c r="E454" s="184" t="s">
        <v>2479</v>
      </c>
      <c r="F454" s="185" t="s">
        <v>2480</v>
      </c>
      <c r="G454" s="186" t="s">
        <v>228</v>
      </c>
      <c r="H454" s="187">
        <v>175.291</v>
      </c>
      <c r="I454" s="188"/>
      <c r="J454" s="189">
        <f>ROUND(I454*H454,2)</f>
        <v>0</v>
      </c>
      <c r="K454" s="190"/>
      <c r="L454" s="191"/>
      <c r="M454" s="192" t="s">
        <v>19</v>
      </c>
      <c r="N454" s="193" t="s">
        <v>42</v>
      </c>
      <c r="P454" s="144">
        <f>O454*H454</f>
        <v>0</v>
      </c>
      <c r="Q454" s="144">
        <v>0.1</v>
      </c>
      <c r="R454" s="144">
        <f>Q454*H454</f>
        <v>17.5291</v>
      </c>
      <c r="S454" s="144">
        <v>0</v>
      </c>
      <c r="T454" s="145">
        <f>S454*H454</f>
        <v>0</v>
      </c>
      <c r="AR454" s="146" t="s">
        <v>236</v>
      </c>
      <c r="AT454" s="146" t="s">
        <v>462</v>
      </c>
      <c r="AU454" s="146" t="s">
        <v>80</v>
      </c>
      <c r="AY454" s="18" t="s">
        <v>191</v>
      </c>
      <c r="BE454" s="147">
        <f>IF(N454="základní",J454,0)</f>
        <v>0</v>
      </c>
      <c r="BF454" s="147">
        <f>IF(N454="snížená",J454,0)</f>
        <v>0</v>
      </c>
      <c r="BG454" s="147">
        <f>IF(N454="zákl. přenesená",J454,0)</f>
        <v>0</v>
      </c>
      <c r="BH454" s="147">
        <f>IF(N454="sníž. přenesená",J454,0)</f>
        <v>0</v>
      </c>
      <c r="BI454" s="147">
        <f>IF(N454="nulová",J454,0)</f>
        <v>0</v>
      </c>
      <c r="BJ454" s="18" t="s">
        <v>78</v>
      </c>
      <c r="BK454" s="147">
        <f>ROUND(I454*H454,2)</f>
        <v>0</v>
      </c>
      <c r="BL454" s="18" t="s">
        <v>197</v>
      </c>
      <c r="BM454" s="146" t="s">
        <v>2481</v>
      </c>
    </row>
    <row r="455" spans="2:65" s="1" customFormat="1" ht="19.5">
      <c r="B455" s="33"/>
      <c r="D455" s="153" t="s">
        <v>498</v>
      </c>
      <c r="F455" s="194" t="s">
        <v>2419</v>
      </c>
      <c r="I455" s="150"/>
      <c r="L455" s="33"/>
      <c r="M455" s="151"/>
      <c r="T455" s="54"/>
      <c r="AT455" s="18" t="s">
        <v>498</v>
      </c>
      <c r="AU455" s="18" t="s">
        <v>80</v>
      </c>
    </row>
    <row r="456" spans="2:65" s="12" customFormat="1" ht="11.25">
      <c r="B456" s="152"/>
      <c r="D456" s="153" t="s">
        <v>201</v>
      </c>
      <c r="F456" s="155" t="s">
        <v>2482</v>
      </c>
      <c r="H456" s="156">
        <v>175.291</v>
      </c>
      <c r="I456" s="157"/>
      <c r="L456" s="152"/>
      <c r="M456" s="158"/>
      <c r="T456" s="159"/>
      <c r="AT456" s="154" t="s">
        <v>201</v>
      </c>
      <c r="AU456" s="154" t="s">
        <v>80</v>
      </c>
      <c r="AV456" s="12" t="s">
        <v>80</v>
      </c>
      <c r="AW456" s="12" t="s">
        <v>4</v>
      </c>
      <c r="AX456" s="12" t="s">
        <v>78</v>
      </c>
      <c r="AY456" s="154" t="s">
        <v>191</v>
      </c>
    </row>
    <row r="457" spans="2:65" s="1" customFormat="1" ht="24.2" customHeight="1">
      <c r="B457" s="33"/>
      <c r="C457" s="134" t="s">
        <v>569</v>
      </c>
      <c r="D457" s="134" t="s">
        <v>193</v>
      </c>
      <c r="E457" s="135" t="s">
        <v>2483</v>
      </c>
      <c r="F457" s="136" t="s">
        <v>2484</v>
      </c>
      <c r="G457" s="137" t="s">
        <v>595</v>
      </c>
      <c r="H457" s="138">
        <v>52</v>
      </c>
      <c r="I457" s="139"/>
      <c r="J457" s="140">
        <f>ROUND(I457*H457,2)</f>
        <v>0</v>
      </c>
      <c r="K457" s="141"/>
      <c r="L457" s="33"/>
      <c r="M457" s="142" t="s">
        <v>19</v>
      </c>
      <c r="N457" s="143" t="s">
        <v>42</v>
      </c>
      <c r="P457" s="144">
        <f>O457*H457</f>
        <v>0</v>
      </c>
      <c r="Q457" s="144">
        <v>6.9999999999999994E-5</v>
      </c>
      <c r="R457" s="144">
        <f>Q457*H457</f>
        <v>3.6399999999999996E-3</v>
      </c>
      <c r="S457" s="144">
        <v>0</v>
      </c>
      <c r="T457" s="145">
        <f>S457*H457</f>
        <v>0</v>
      </c>
      <c r="AR457" s="146" t="s">
        <v>197</v>
      </c>
      <c r="AT457" s="146" t="s">
        <v>193</v>
      </c>
      <c r="AU457" s="146" t="s">
        <v>80</v>
      </c>
      <c r="AY457" s="18" t="s">
        <v>191</v>
      </c>
      <c r="BE457" s="147">
        <f>IF(N457="základní",J457,0)</f>
        <v>0</v>
      </c>
      <c r="BF457" s="147">
        <f>IF(N457="snížená",J457,0)</f>
        <v>0</v>
      </c>
      <c r="BG457" s="147">
        <f>IF(N457="zákl. přenesená",J457,0)</f>
        <v>0</v>
      </c>
      <c r="BH457" s="147">
        <f>IF(N457="sníž. přenesená",J457,0)</f>
        <v>0</v>
      </c>
      <c r="BI457" s="147">
        <f>IF(N457="nulová",J457,0)</f>
        <v>0</v>
      </c>
      <c r="BJ457" s="18" t="s">
        <v>78</v>
      </c>
      <c r="BK457" s="147">
        <f>ROUND(I457*H457,2)</f>
        <v>0</v>
      </c>
      <c r="BL457" s="18" t="s">
        <v>197</v>
      </c>
      <c r="BM457" s="146" t="s">
        <v>2485</v>
      </c>
    </row>
    <row r="458" spans="2:65" s="1" customFormat="1" ht="11.25">
      <c r="B458" s="33"/>
      <c r="D458" s="148" t="s">
        <v>199</v>
      </c>
      <c r="F458" s="149" t="s">
        <v>2486</v>
      </c>
      <c r="I458" s="150"/>
      <c r="L458" s="33"/>
      <c r="M458" s="151"/>
      <c r="T458" s="54"/>
      <c r="AT458" s="18" t="s">
        <v>199</v>
      </c>
      <c r="AU458" s="18" t="s">
        <v>80</v>
      </c>
    </row>
    <row r="459" spans="2:65" s="1" customFormat="1" ht="16.5" customHeight="1">
      <c r="B459" s="33"/>
      <c r="C459" s="183" t="s">
        <v>575</v>
      </c>
      <c r="D459" s="183" t="s">
        <v>462</v>
      </c>
      <c r="E459" s="184" t="s">
        <v>2487</v>
      </c>
      <c r="F459" s="185" t="s">
        <v>2488</v>
      </c>
      <c r="G459" s="186" t="s">
        <v>595</v>
      </c>
      <c r="H459" s="187">
        <v>26</v>
      </c>
      <c r="I459" s="188"/>
      <c r="J459" s="189">
        <f>ROUND(I459*H459,2)</f>
        <v>0</v>
      </c>
      <c r="K459" s="190"/>
      <c r="L459" s="191"/>
      <c r="M459" s="192" t="s">
        <v>19</v>
      </c>
      <c r="N459" s="193" t="s">
        <v>42</v>
      </c>
      <c r="P459" s="144">
        <f>O459*H459</f>
        <v>0</v>
      </c>
      <c r="Q459" s="144">
        <v>2.1999999999999999E-2</v>
      </c>
      <c r="R459" s="144">
        <f>Q459*H459</f>
        <v>0.57199999999999995</v>
      </c>
      <c r="S459" s="144">
        <v>0</v>
      </c>
      <c r="T459" s="145">
        <f>S459*H459</f>
        <v>0</v>
      </c>
      <c r="AR459" s="146" t="s">
        <v>236</v>
      </c>
      <c r="AT459" s="146" t="s">
        <v>462</v>
      </c>
      <c r="AU459" s="146" t="s">
        <v>80</v>
      </c>
      <c r="AY459" s="18" t="s">
        <v>191</v>
      </c>
      <c r="BE459" s="147">
        <f>IF(N459="základní",J459,0)</f>
        <v>0</v>
      </c>
      <c r="BF459" s="147">
        <f>IF(N459="snížená",J459,0)</f>
        <v>0</v>
      </c>
      <c r="BG459" s="147">
        <f>IF(N459="zákl. přenesená",J459,0)</f>
        <v>0</v>
      </c>
      <c r="BH459" s="147">
        <f>IF(N459="sníž. přenesená",J459,0)</f>
        <v>0</v>
      </c>
      <c r="BI459" s="147">
        <f>IF(N459="nulová",J459,0)</f>
        <v>0</v>
      </c>
      <c r="BJ459" s="18" t="s">
        <v>78</v>
      </c>
      <c r="BK459" s="147">
        <f>ROUND(I459*H459,2)</f>
        <v>0</v>
      </c>
      <c r="BL459" s="18" t="s">
        <v>197</v>
      </c>
      <c r="BM459" s="146" t="s">
        <v>2489</v>
      </c>
    </row>
    <row r="460" spans="2:65" s="1" customFormat="1" ht="16.5" customHeight="1">
      <c r="B460" s="33"/>
      <c r="C460" s="183" t="s">
        <v>581</v>
      </c>
      <c r="D460" s="183" t="s">
        <v>462</v>
      </c>
      <c r="E460" s="184" t="s">
        <v>2490</v>
      </c>
      <c r="F460" s="185" t="s">
        <v>2491</v>
      </c>
      <c r="G460" s="186" t="s">
        <v>595</v>
      </c>
      <c r="H460" s="187">
        <v>26</v>
      </c>
      <c r="I460" s="188"/>
      <c r="J460" s="189">
        <f>ROUND(I460*H460,2)</f>
        <v>0</v>
      </c>
      <c r="K460" s="190"/>
      <c r="L460" s="191"/>
      <c r="M460" s="192" t="s">
        <v>19</v>
      </c>
      <c r="N460" s="193" t="s">
        <v>42</v>
      </c>
      <c r="P460" s="144">
        <f>O460*H460</f>
        <v>0</v>
      </c>
      <c r="Q460" s="144">
        <v>2.1999999999999999E-2</v>
      </c>
      <c r="R460" s="144">
        <f>Q460*H460</f>
        <v>0.57199999999999995</v>
      </c>
      <c r="S460" s="144">
        <v>0</v>
      </c>
      <c r="T460" s="145">
        <f>S460*H460</f>
        <v>0</v>
      </c>
      <c r="AR460" s="146" t="s">
        <v>236</v>
      </c>
      <c r="AT460" s="146" t="s">
        <v>462</v>
      </c>
      <c r="AU460" s="146" t="s">
        <v>80</v>
      </c>
      <c r="AY460" s="18" t="s">
        <v>191</v>
      </c>
      <c r="BE460" s="147">
        <f>IF(N460="základní",J460,0)</f>
        <v>0</v>
      </c>
      <c r="BF460" s="147">
        <f>IF(N460="snížená",J460,0)</f>
        <v>0</v>
      </c>
      <c r="BG460" s="147">
        <f>IF(N460="zákl. přenesená",J460,0)</f>
        <v>0</v>
      </c>
      <c r="BH460" s="147">
        <f>IF(N460="sníž. přenesená",J460,0)</f>
        <v>0</v>
      </c>
      <c r="BI460" s="147">
        <f>IF(N460="nulová",J460,0)</f>
        <v>0</v>
      </c>
      <c r="BJ460" s="18" t="s">
        <v>78</v>
      </c>
      <c r="BK460" s="147">
        <f>ROUND(I460*H460,2)</f>
        <v>0</v>
      </c>
      <c r="BL460" s="18" t="s">
        <v>197</v>
      </c>
      <c r="BM460" s="146" t="s">
        <v>2492</v>
      </c>
    </row>
    <row r="461" spans="2:65" s="1" customFormat="1" ht="24.2" customHeight="1">
      <c r="B461" s="33"/>
      <c r="C461" s="134" t="s">
        <v>586</v>
      </c>
      <c r="D461" s="134" t="s">
        <v>193</v>
      </c>
      <c r="E461" s="135" t="s">
        <v>2493</v>
      </c>
      <c r="F461" s="136" t="s">
        <v>2494</v>
      </c>
      <c r="G461" s="137" t="s">
        <v>595</v>
      </c>
      <c r="H461" s="138">
        <v>26</v>
      </c>
      <c r="I461" s="139"/>
      <c r="J461" s="140">
        <f>ROUND(I461*H461,2)</f>
        <v>0</v>
      </c>
      <c r="K461" s="141"/>
      <c r="L461" s="33"/>
      <c r="M461" s="142" t="s">
        <v>19</v>
      </c>
      <c r="N461" s="143" t="s">
        <v>42</v>
      </c>
      <c r="P461" s="144">
        <f>O461*H461</f>
        <v>0</v>
      </c>
      <c r="Q461" s="144">
        <v>1.6000000000000001E-4</v>
      </c>
      <c r="R461" s="144">
        <f>Q461*H461</f>
        <v>4.1600000000000005E-3</v>
      </c>
      <c r="S461" s="144">
        <v>0</v>
      </c>
      <c r="T461" s="145">
        <f>S461*H461</f>
        <v>0</v>
      </c>
      <c r="AR461" s="146" t="s">
        <v>197</v>
      </c>
      <c r="AT461" s="146" t="s">
        <v>193</v>
      </c>
      <c r="AU461" s="146" t="s">
        <v>80</v>
      </c>
      <c r="AY461" s="18" t="s">
        <v>191</v>
      </c>
      <c r="BE461" s="147">
        <f>IF(N461="základní",J461,0)</f>
        <v>0</v>
      </c>
      <c r="BF461" s="147">
        <f>IF(N461="snížená",J461,0)</f>
        <v>0</v>
      </c>
      <c r="BG461" s="147">
        <f>IF(N461="zákl. přenesená",J461,0)</f>
        <v>0</v>
      </c>
      <c r="BH461" s="147">
        <f>IF(N461="sníž. přenesená",J461,0)</f>
        <v>0</v>
      </c>
      <c r="BI461" s="147">
        <f>IF(N461="nulová",J461,0)</f>
        <v>0</v>
      </c>
      <c r="BJ461" s="18" t="s">
        <v>78</v>
      </c>
      <c r="BK461" s="147">
        <f>ROUND(I461*H461,2)</f>
        <v>0</v>
      </c>
      <c r="BL461" s="18" t="s">
        <v>197</v>
      </c>
      <c r="BM461" s="146" t="s">
        <v>2495</v>
      </c>
    </row>
    <row r="462" spans="2:65" s="1" customFormat="1" ht="11.25">
      <c r="B462" s="33"/>
      <c r="D462" s="148" t="s">
        <v>199</v>
      </c>
      <c r="F462" s="149" t="s">
        <v>2496</v>
      </c>
      <c r="I462" s="150"/>
      <c r="L462" s="33"/>
      <c r="M462" s="151"/>
      <c r="T462" s="54"/>
      <c r="AT462" s="18" t="s">
        <v>199</v>
      </c>
      <c r="AU462" s="18" t="s">
        <v>80</v>
      </c>
    </row>
    <row r="463" spans="2:65" s="1" customFormat="1" ht="24.2" customHeight="1">
      <c r="B463" s="33"/>
      <c r="C463" s="183" t="s">
        <v>592</v>
      </c>
      <c r="D463" s="183" t="s">
        <v>462</v>
      </c>
      <c r="E463" s="184" t="s">
        <v>2497</v>
      </c>
      <c r="F463" s="185" t="s">
        <v>2498</v>
      </c>
      <c r="G463" s="186" t="s">
        <v>595</v>
      </c>
      <c r="H463" s="187">
        <v>26</v>
      </c>
      <c r="I463" s="188"/>
      <c r="J463" s="189">
        <f>ROUND(I463*H463,2)</f>
        <v>0</v>
      </c>
      <c r="K463" s="190"/>
      <c r="L463" s="191"/>
      <c r="M463" s="192" t="s">
        <v>19</v>
      </c>
      <c r="N463" s="193" t="s">
        <v>42</v>
      </c>
      <c r="P463" s="144">
        <f>O463*H463</f>
        <v>0</v>
      </c>
      <c r="Q463" s="144">
        <v>0.06</v>
      </c>
      <c r="R463" s="144">
        <f>Q463*H463</f>
        <v>1.56</v>
      </c>
      <c r="S463" s="144">
        <v>0</v>
      </c>
      <c r="T463" s="145">
        <f>S463*H463</f>
        <v>0</v>
      </c>
      <c r="AR463" s="146" t="s">
        <v>236</v>
      </c>
      <c r="AT463" s="146" t="s">
        <v>462</v>
      </c>
      <c r="AU463" s="146" t="s">
        <v>80</v>
      </c>
      <c r="AY463" s="18" t="s">
        <v>191</v>
      </c>
      <c r="BE463" s="147">
        <f>IF(N463="základní",J463,0)</f>
        <v>0</v>
      </c>
      <c r="BF463" s="147">
        <f>IF(N463="snížená",J463,0)</f>
        <v>0</v>
      </c>
      <c r="BG463" s="147">
        <f>IF(N463="zákl. přenesená",J463,0)</f>
        <v>0</v>
      </c>
      <c r="BH463" s="147">
        <f>IF(N463="sníž. přenesená",J463,0)</f>
        <v>0</v>
      </c>
      <c r="BI463" s="147">
        <f>IF(N463="nulová",J463,0)</f>
        <v>0</v>
      </c>
      <c r="BJ463" s="18" t="s">
        <v>78</v>
      </c>
      <c r="BK463" s="147">
        <f>ROUND(I463*H463,2)</f>
        <v>0</v>
      </c>
      <c r="BL463" s="18" t="s">
        <v>197</v>
      </c>
      <c r="BM463" s="146" t="s">
        <v>2499</v>
      </c>
    </row>
    <row r="464" spans="2:65" s="1" customFormat="1" ht="19.5">
      <c r="B464" s="33"/>
      <c r="D464" s="153" t="s">
        <v>498</v>
      </c>
      <c r="F464" s="194" t="s">
        <v>2419</v>
      </c>
      <c r="I464" s="150"/>
      <c r="L464" s="33"/>
      <c r="M464" s="151"/>
      <c r="T464" s="54"/>
      <c r="AT464" s="18" t="s">
        <v>498</v>
      </c>
      <c r="AU464" s="18" t="s">
        <v>80</v>
      </c>
    </row>
    <row r="465" spans="2:65" s="1" customFormat="1" ht="24.2" customHeight="1">
      <c r="B465" s="33"/>
      <c r="C465" s="134" t="s">
        <v>597</v>
      </c>
      <c r="D465" s="134" t="s">
        <v>193</v>
      </c>
      <c r="E465" s="135" t="s">
        <v>2500</v>
      </c>
      <c r="F465" s="136" t="s">
        <v>2501</v>
      </c>
      <c r="G465" s="137" t="s">
        <v>595</v>
      </c>
      <c r="H465" s="138">
        <v>14</v>
      </c>
      <c r="I465" s="139"/>
      <c r="J465" s="140">
        <f>ROUND(I465*H465,2)</f>
        <v>0</v>
      </c>
      <c r="K465" s="141"/>
      <c r="L465" s="33"/>
      <c r="M465" s="142" t="s">
        <v>19</v>
      </c>
      <c r="N465" s="143" t="s">
        <v>42</v>
      </c>
      <c r="P465" s="144">
        <f>O465*H465</f>
        <v>0</v>
      </c>
      <c r="Q465" s="144">
        <v>9.0000000000000006E-5</v>
      </c>
      <c r="R465" s="144">
        <f>Q465*H465</f>
        <v>1.2600000000000001E-3</v>
      </c>
      <c r="S465" s="144">
        <v>0</v>
      </c>
      <c r="T465" s="145">
        <f>S465*H465</f>
        <v>0</v>
      </c>
      <c r="AR465" s="146" t="s">
        <v>197</v>
      </c>
      <c r="AT465" s="146" t="s">
        <v>193</v>
      </c>
      <c r="AU465" s="146" t="s">
        <v>80</v>
      </c>
      <c r="AY465" s="18" t="s">
        <v>191</v>
      </c>
      <c r="BE465" s="147">
        <f>IF(N465="základní",J465,0)</f>
        <v>0</v>
      </c>
      <c r="BF465" s="147">
        <f>IF(N465="snížená",J465,0)</f>
        <v>0</v>
      </c>
      <c r="BG465" s="147">
        <f>IF(N465="zákl. přenesená",J465,0)</f>
        <v>0</v>
      </c>
      <c r="BH465" s="147">
        <f>IF(N465="sníž. přenesená",J465,0)</f>
        <v>0</v>
      </c>
      <c r="BI465" s="147">
        <f>IF(N465="nulová",J465,0)</f>
        <v>0</v>
      </c>
      <c r="BJ465" s="18" t="s">
        <v>78</v>
      </c>
      <c r="BK465" s="147">
        <f>ROUND(I465*H465,2)</f>
        <v>0</v>
      </c>
      <c r="BL465" s="18" t="s">
        <v>197</v>
      </c>
      <c r="BM465" s="146" t="s">
        <v>2502</v>
      </c>
    </row>
    <row r="466" spans="2:65" s="1" customFormat="1" ht="11.25">
      <c r="B466" s="33"/>
      <c r="D466" s="148" t="s">
        <v>199</v>
      </c>
      <c r="F466" s="149" t="s">
        <v>2503</v>
      </c>
      <c r="I466" s="150"/>
      <c r="L466" s="33"/>
      <c r="M466" s="151"/>
      <c r="T466" s="54"/>
      <c r="AT466" s="18" t="s">
        <v>199</v>
      </c>
      <c r="AU466" s="18" t="s">
        <v>80</v>
      </c>
    </row>
    <row r="467" spans="2:65" s="1" customFormat="1" ht="16.5" customHeight="1">
      <c r="B467" s="33"/>
      <c r="C467" s="183" t="s">
        <v>602</v>
      </c>
      <c r="D467" s="183" t="s">
        <v>462</v>
      </c>
      <c r="E467" s="184" t="s">
        <v>2504</v>
      </c>
      <c r="F467" s="185" t="s">
        <v>2505</v>
      </c>
      <c r="G467" s="186" t="s">
        <v>595</v>
      </c>
      <c r="H467" s="187">
        <v>7</v>
      </c>
      <c r="I467" s="188"/>
      <c r="J467" s="189">
        <f>ROUND(I467*H467,2)</f>
        <v>0</v>
      </c>
      <c r="K467" s="190"/>
      <c r="L467" s="191"/>
      <c r="M467" s="192" t="s">
        <v>19</v>
      </c>
      <c r="N467" s="193" t="s">
        <v>42</v>
      </c>
      <c r="P467" s="144">
        <f>O467*H467</f>
        <v>0</v>
      </c>
      <c r="Q467" s="144">
        <v>5.6000000000000001E-2</v>
      </c>
      <c r="R467" s="144">
        <f>Q467*H467</f>
        <v>0.39200000000000002</v>
      </c>
      <c r="S467" s="144">
        <v>0</v>
      </c>
      <c r="T467" s="145">
        <f>S467*H467</f>
        <v>0</v>
      </c>
      <c r="AR467" s="146" t="s">
        <v>236</v>
      </c>
      <c r="AT467" s="146" t="s">
        <v>462</v>
      </c>
      <c r="AU467" s="146" t="s">
        <v>80</v>
      </c>
      <c r="AY467" s="18" t="s">
        <v>191</v>
      </c>
      <c r="BE467" s="147">
        <f>IF(N467="základní",J467,0)</f>
        <v>0</v>
      </c>
      <c r="BF467" s="147">
        <f>IF(N467="snížená",J467,0)</f>
        <v>0</v>
      </c>
      <c r="BG467" s="147">
        <f>IF(N467="zákl. přenesená",J467,0)</f>
        <v>0</v>
      </c>
      <c r="BH467" s="147">
        <f>IF(N467="sníž. přenesená",J467,0)</f>
        <v>0</v>
      </c>
      <c r="BI467" s="147">
        <f>IF(N467="nulová",J467,0)</f>
        <v>0</v>
      </c>
      <c r="BJ467" s="18" t="s">
        <v>78</v>
      </c>
      <c r="BK467" s="147">
        <f>ROUND(I467*H467,2)</f>
        <v>0</v>
      </c>
      <c r="BL467" s="18" t="s">
        <v>197</v>
      </c>
      <c r="BM467" s="146" t="s">
        <v>2506</v>
      </c>
    </row>
    <row r="468" spans="2:65" s="1" customFormat="1" ht="19.5">
      <c r="B468" s="33"/>
      <c r="D468" s="153" t="s">
        <v>498</v>
      </c>
      <c r="F468" s="194" t="s">
        <v>2419</v>
      </c>
      <c r="I468" s="150"/>
      <c r="L468" s="33"/>
      <c r="M468" s="151"/>
      <c r="T468" s="54"/>
      <c r="AT468" s="18" t="s">
        <v>498</v>
      </c>
      <c r="AU468" s="18" t="s">
        <v>80</v>
      </c>
    </row>
    <row r="469" spans="2:65" s="1" customFormat="1" ht="21.75" customHeight="1">
      <c r="B469" s="33"/>
      <c r="C469" s="183" t="s">
        <v>607</v>
      </c>
      <c r="D469" s="183" t="s">
        <v>462</v>
      </c>
      <c r="E469" s="184" t="s">
        <v>2507</v>
      </c>
      <c r="F469" s="185" t="s">
        <v>2508</v>
      </c>
      <c r="G469" s="186" t="s">
        <v>595</v>
      </c>
      <c r="H469" s="187">
        <v>7</v>
      </c>
      <c r="I469" s="188"/>
      <c r="J469" s="189">
        <f>ROUND(I469*H469,2)</f>
        <v>0</v>
      </c>
      <c r="K469" s="190"/>
      <c r="L469" s="191"/>
      <c r="M469" s="192" t="s">
        <v>19</v>
      </c>
      <c r="N469" s="193" t="s">
        <v>42</v>
      </c>
      <c r="P469" s="144">
        <f>O469*H469</f>
        <v>0</v>
      </c>
      <c r="Q469" s="144">
        <v>4.4999999999999998E-2</v>
      </c>
      <c r="R469" s="144">
        <f>Q469*H469</f>
        <v>0.315</v>
      </c>
      <c r="S469" s="144">
        <v>0</v>
      </c>
      <c r="T469" s="145">
        <f>S469*H469</f>
        <v>0</v>
      </c>
      <c r="AR469" s="146" t="s">
        <v>236</v>
      </c>
      <c r="AT469" s="146" t="s">
        <v>462</v>
      </c>
      <c r="AU469" s="146" t="s">
        <v>80</v>
      </c>
      <c r="AY469" s="18" t="s">
        <v>191</v>
      </c>
      <c r="BE469" s="147">
        <f>IF(N469="základní",J469,0)</f>
        <v>0</v>
      </c>
      <c r="BF469" s="147">
        <f>IF(N469="snížená",J469,0)</f>
        <v>0</v>
      </c>
      <c r="BG469" s="147">
        <f>IF(N469="zákl. přenesená",J469,0)</f>
        <v>0</v>
      </c>
      <c r="BH469" s="147">
        <f>IF(N469="sníž. přenesená",J469,0)</f>
        <v>0</v>
      </c>
      <c r="BI469" s="147">
        <f>IF(N469="nulová",J469,0)</f>
        <v>0</v>
      </c>
      <c r="BJ469" s="18" t="s">
        <v>78</v>
      </c>
      <c r="BK469" s="147">
        <f>ROUND(I469*H469,2)</f>
        <v>0</v>
      </c>
      <c r="BL469" s="18" t="s">
        <v>197</v>
      </c>
      <c r="BM469" s="146" t="s">
        <v>2509</v>
      </c>
    </row>
    <row r="470" spans="2:65" s="1" customFormat="1" ht="19.5">
      <c r="B470" s="33"/>
      <c r="D470" s="153" t="s">
        <v>498</v>
      </c>
      <c r="F470" s="194" t="s">
        <v>2419</v>
      </c>
      <c r="I470" s="150"/>
      <c r="L470" s="33"/>
      <c r="M470" s="151"/>
      <c r="T470" s="54"/>
      <c r="AT470" s="18" t="s">
        <v>498</v>
      </c>
      <c r="AU470" s="18" t="s">
        <v>80</v>
      </c>
    </row>
    <row r="471" spans="2:65" s="1" customFormat="1" ht="24.2" customHeight="1">
      <c r="B471" s="33"/>
      <c r="C471" s="134" t="s">
        <v>611</v>
      </c>
      <c r="D471" s="134" t="s">
        <v>193</v>
      </c>
      <c r="E471" s="135" t="s">
        <v>2510</v>
      </c>
      <c r="F471" s="136" t="s">
        <v>2511</v>
      </c>
      <c r="G471" s="137" t="s">
        <v>595</v>
      </c>
      <c r="H471" s="138">
        <v>2</v>
      </c>
      <c r="I471" s="139"/>
      <c r="J471" s="140">
        <f>ROUND(I471*H471,2)</f>
        <v>0</v>
      </c>
      <c r="K471" s="141"/>
      <c r="L471" s="33"/>
      <c r="M471" s="142" t="s">
        <v>19</v>
      </c>
      <c r="N471" s="143" t="s">
        <v>42</v>
      </c>
      <c r="P471" s="144">
        <f>O471*H471</f>
        <v>0</v>
      </c>
      <c r="Q471" s="144">
        <v>1E-4</v>
      </c>
      <c r="R471" s="144">
        <f>Q471*H471</f>
        <v>2.0000000000000001E-4</v>
      </c>
      <c r="S471" s="144">
        <v>0</v>
      </c>
      <c r="T471" s="145">
        <f>S471*H471</f>
        <v>0</v>
      </c>
      <c r="AR471" s="146" t="s">
        <v>197</v>
      </c>
      <c r="AT471" s="146" t="s">
        <v>193</v>
      </c>
      <c r="AU471" s="146" t="s">
        <v>80</v>
      </c>
      <c r="AY471" s="18" t="s">
        <v>191</v>
      </c>
      <c r="BE471" s="147">
        <f>IF(N471="základní",J471,0)</f>
        <v>0</v>
      </c>
      <c r="BF471" s="147">
        <f>IF(N471="snížená",J471,0)</f>
        <v>0</v>
      </c>
      <c r="BG471" s="147">
        <f>IF(N471="zákl. přenesená",J471,0)</f>
        <v>0</v>
      </c>
      <c r="BH471" s="147">
        <f>IF(N471="sníž. přenesená",J471,0)</f>
        <v>0</v>
      </c>
      <c r="BI471" s="147">
        <f>IF(N471="nulová",J471,0)</f>
        <v>0</v>
      </c>
      <c r="BJ471" s="18" t="s">
        <v>78</v>
      </c>
      <c r="BK471" s="147">
        <f>ROUND(I471*H471,2)</f>
        <v>0</v>
      </c>
      <c r="BL471" s="18" t="s">
        <v>197</v>
      </c>
      <c r="BM471" s="146" t="s">
        <v>2512</v>
      </c>
    </row>
    <row r="472" spans="2:65" s="1" customFormat="1" ht="11.25">
      <c r="B472" s="33"/>
      <c r="D472" s="148" t="s">
        <v>199</v>
      </c>
      <c r="F472" s="149" t="s">
        <v>2513</v>
      </c>
      <c r="I472" s="150"/>
      <c r="L472" s="33"/>
      <c r="M472" s="151"/>
      <c r="T472" s="54"/>
      <c r="AT472" s="18" t="s">
        <v>199</v>
      </c>
      <c r="AU472" s="18" t="s">
        <v>80</v>
      </c>
    </row>
    <row r="473" spans="2:65" s="1" customFormat="1" ht="21.75" customHeight="1">
      <c r="B473" s="33"/>
      <c r="C473" s="183" t="s">
        <v>615</v>
      </c>
      <c r="D473" s="183" t="s">
        <v>462</v>
      </c>
      <c r="E473" s="184" t="s">
        <v>2514</v>
      </c>
      <c r="F473" s="185" t="s">
        <v>2515</v>
      </c>
      <c r="G473" s="186" t="s">
        <v>595</v>
      </c>
      <c r="H473" s="187">
        <v>1</v>
      </c>
      <c r="I473" s="188"/>
      <c r="J473" s="189">
        <f>ROUND(I473*H473,2)</f>
        <v>0</v>
      </c>
      <c r="K473" s="190"/>
      <c r="L473" s="191"/>
      <c r="M473" s="192" t="s">
        <v>19</v>
      </c>
      <c r="N473" s="193" t="s">
        <v>42</v>
      </c>
      <c r="P473" s="144">
        <f>O473*H473</f>
        <v>0</v>
      </c>
      <c r="Q473" s="144">
        <v>9.5000000000000001E-2</v>
      </c>
      <c r="R473" s="144">
        <f>Q473*H473</f>
        <v>9.5000000000000001E-2</v>
      </c>
      <c r="S473" s="144">
        <v>0</v>
      </c>
      <c r="T473" s="145">
        <f>S473*H473</f>
        <v>0</v>
      </c>
      <c r="AR473" s="146" t="s">
        <v>236</v>
      </c>
      <c r="AT473" s="146" t="s">
        <v>462</v>
      </c>
      <c r="AU473" s="146" t="s">
        <v>80</v>
      </c>
      <c r="AY473" s="18" t="s">
        <v>191</v>
      </c>
      <c r="BE473" s="147">
        <f>IF(N473="základní",J473,0)</f>
        <v>0</v>
      </c>
      <c r="BF473" s="147">
        <f>IF(N473="snížená",J473,0)</f>
        <v>0</v>
      </c>
      <c r="BG473" s="147">
        <f>IF(N473="zákl. přenesená",J473,0)</f>
        <v>0</v>
      </c>
      <c r="BH473" s="147">
        <f>IF(N473="sníž. přenesená",J473,0)</f>
        <v>0</v>
      </c>
      <c r="BI473" s="147">
        <f>IF(N473="nulová",J473,0)</f>
        <v>0</v>
      </c>
      <c r="BJ473" s="18" t="s">
        <v>78</v>
      </c>
      <c r="BK473" s="147">
        <f>ROUND(I473*H473,2)</f>
        <v>0</v>
      </c>
      <c r="BL473" s="18" t="s">
        <v>197</v>
      </c>
      <c r="BM473" s="146" t="s">
        <v>2516</v>
      </c>
    </row>
    <row r="474" spans="2:65" s="1" customFormat="1" ht="16.5" customHeight="1">
      <c r="B474" s="33"/>
      <c r="C474" s="183" t="s">
        <v>620</v>
      </c>
      <c r="D474" s="183" t="s">
        <v>462</v>
      </c>
      <c r="E474" s="184" t="s">
        <v>2517</v>
      </c>
      <c r="F474" s="185" t="s">
        <v>2518</v>
      </c>
      <c r="G474" s="186" t="s">
        <v>595</v>
      </c>
      <c r="H474" s="187">
        <v>1</v>
      </c>
      <c r="I474" s="188"/>
      <c r="J474" s="189">
        <f>ROUND(I474*H474,2)</f>
        <v>0</v>
      </c>
      <c r="K474" s="190"/>
      <c r="L474" s="191"/>
      <c r="M474" s="192" t="s">
        <v>19</v>
      </c>
      <c r="N474" s="193" t="s">
        <v>42</v>
      </c>
      <c r="P474" s="144">
        <f>O474*H474</f>
        <v>0</v>
      </c>
      <c r="Q474" s="144">
        <v>0.115</v>
      </c>
      <c r="R474" s="144">
        <f>Q474*H474</f>
        <v>0.115</v>
      </c>
      <c r="S474" s="144">
        <v>0</v>
      </c>
      <c r="T474" s="145">
        <f>S474*H474</f>
        <v>0</v>
      </c>
      <c r="AR474" s="146" t="s">
        <v>236</v>
      </c>
      <c r="AT474" s="146" t="s">
        <v>462</v>
      </c>
      <c r="AU474" s="146" t="s">
        <v>80</v>
      </c>
      <c r="AY474" s="18" t="s">
        <v>191</v>
      </c>
      <c r="BE474" s="147">
        <f>IF(N474="základní",J474,0)</f>
        <v>0</v>
      </c>
      <c r="BF474" s="147">
        <f>IF(N474="snížená",J474,0)</f>
        <v>0</v>
      </c>
      <c r="BG474" s="147">
        <f>IF(N474="zákl. přenesená",J474,0)</f>
        <v>0</v>
      </c>
      <c r="BH474" s="147">
        <f>IF(N474="sníž. přenesená",J474,0)</f>
        <v>0</v>
      </c>
      <c r="BI474" s="147">
        <f>IF(N474="nulová",J474,0)</f>
        <v>0</v>
      </c>
      <c r="BJ474" s="18" t="s">
        <v>78</v>
      </c>
      <c r="BK474" s="147">
        <f>ROUND(I474*H474,2)</f>
        <v>0</v>
      </c>
      <c r="BL474" s="18" t="s">
        <v>197</v>
      </c>
      <c r="BM474" s="146" t="s">
        <v>2519</v>
      </c>
    </row>
    <row r="475" spans="2:65" s="1" customFormat="1" ht="16.5" customHeight="1">
      <c r="B475" s="33"/>
      <c r="C475" s="134" t="s">
        <v>624</v>
      </c>
      <c r="D475" s="134" t="s">
        <v>193</v>
      </c>
      <c r="E475" s="135" t="s">
        <v>2520</v>
      </c>
      <c r="F475" s="136" t="s">
        <v>2521</v>
      </c>
      <c r="G475" s="137" t="s">
        <v>2522</v>
      </c>
      <c r="H475" s="138">
        <v>26</v>
      </c>
      <c r="I475" s="139"/>
      <c r="J475" s="140">
        <f>ROUND(I475*H475,2)</f>
        <v>0</v>
      </c>
      <c r="K475" s="141"/>
      <c r="L475" s="33"/>
      <c r="M475" s="142" t="s">
        <v>19</v>
      </c>
      <c r="N475" s="143" t="s">
        <v>42</v>
      </c>
      <c r="P475" s="144">
        <f>O475*H475</f>
        <v>0</v>
      </c>
      <c r="Q475" s="144">
        <v>1.8000000000000001E-4</v>
      </c>
      <c r="R475" s="144">
        <f>Q475*H475</f>
        <v>4.6800000000000001E-3</v>
      </c>
      <c r="S475" s="144">
        <v>0</v>
      </c>
      <c r="T475" s="145">
        <f>S475*H475</f>
        <v>0</v>
      </c>
      <c r="AR475" s="146" t="s">
        <v>197</v>
      </c>
      <c r="AT475" s="146" t="s">
        <v>193</v>
      </c>
      <c r="AU475" s="146" t="s">
        <v>80</v>
      </c>
      <c r="AY475" s="18" t="s">
        <v>191</v>
      </c>
      <c r="BE475" s="147">
        <f>IF(N475="základní",J475,0)</f>
        <v>0</v>
      </c>
      <c r="BF475" s="147">
        <f>IF(N475="snížená",J475,0)</f>
        <v>0</v>
      </c>
      <c r="BG475" s="147">
        <f>IF(N475="zákl. přenesená",J475,0)</f>
        <v>0</v>
      </c>
      <c r="BH475" s="147">
        <f>IF(N475="sníž. přenesená",J475,0)</f>
        <v>0</v>
      </c>
      <c r="BI475" s="147">
        <f>IF(N475="nulová",J475,0)</f>
        <v>0</v>
      </c>
      <c r="BJ475" s="18" t="s">
        <v>78</v>
      </c>
      <c r="BK475" s="147">
        <f>ROUND(I475*H475,2)</f>
        <v>0</v>
      </c>
      <c r="BL475" s="18" t="s">
        <v>197</v>
      </c>
      <c r="BM475" s="146" t="s">
        <v>2523</v>
      </c>
    </row>
    <row r="476" spans="2:65" s="1" customFormat="1" ht="11.25">
      <c r="B476" s="33"/>
      <c r="D476" s="148" t="s">
        <v>199</v>
      </c>
      <c r="F476" s="149" t="s">
        <v>2524</v>
      </c>
      <c r="I476" s="150"/>
      <c r="L476" s="33"/>
      <c r="M476" s="151"/>
      <c r="T476" s="54"/>
      <c r="AT476" s="18" t="s">
        <v>199</v>
      </c>
      <c r="AU476" s="18" t="s">
        <v>80</v>
      </c>
    </row>
    <row r="477" spans="2:65" s="1" customFormat="1" ht="16.5" customHeight="1">
      <c r="B477" s="33"/>
      <c r="C477" s="134" t="s">
        <v>628</v>
      </c>
      <c r="D477" s="134" t="s">
        <v>193</v>
      </c>
      <c r="E477" s="135" t="s">
        <v>2525</v>
      </c>
      <c r="F477" s="136" t="s">
        <v>2526</v>
      </c>
      <c r="G477" s="137" t="s">
        <v>2522</v>
      </c>
      <c r="H477" s="138">
        <v>7</v>
      </c>
      <c r="I477" s="139"/>
      <c r="J477" s="140">
        <f>ROUND(I477*H477,2)</f>
        <v>0</v>
      </c>
      <c r="K477" s="141"/>
      <c r="L477" s="33"/>
      <c r="M477" s="142" t="s">
        <v>19</v>
      </c>
      <c r="N477" s="143" t="s">
        <v>42</v>
      </c>
      <c r="P477" s="144">
        <f>O477*H477</f>
        <v>0</v>
      </c>
      <c r="Q477" s="144">
        <v>3.1E-4</v>
      </c>
      <c r="R477" s="144">
        <f>Q477*H477</f>
        <v>2.1700000000000001E-3</v>
      </c>
      <c r="S477" s="144">
        <v>0</v>
      </c>
      <c r="T477" s="145">
        <f>S477*H477</f>
        <v>0</v>
      </c>
      <c r="AR477" s="146" t="s">
        <v>197</v>
      </c>
      <c r="AT477" s="146" t="s">
        <v>193</v>
      </c>
      <c r="AU477" s="146" t="s">
        <v>80</v>
      </c>
      <c r="AY477" s="18" t="s">
        <v>191</v>
      </c>
      <c r="BE477" s="147">
        <f>IF(N477="základní",J477,0)</f>
        <v>0</v>
      </c>
      <c r="BF477" s="147">
        <f>IF(N477="snížená",J477,0)</f>
        <v>0</v>
      </c>
      <c r="BG477" s="147">
        <f>IF(N477="zákl. přenesená",J477,0)</f>
        <v>0</v>
      </c>
      <c r="BH477" s="147">
        <f>IF(N477="sníž. přenesená",J477,0)</f>
        <v>0</v>
      </c>
      <c r="BI477" s="147">
        <f>IF(N477="nulová",J477,0)</f>
        <v>0</v>
      </c>
      <c r="BJ477" s="18" t="s">
        <v>78</v>
      </c>
      <c r="BK477" s="147">
        <f>ROUND(I477*H477,2)</f>
        <v>0</v>
      </c>
      <c r="BL477" s="18" t="s">
        <v>197</v>
      </c>
      <c r="BM477" s="146" t="s">
        <v>2527</v>
      </c>
    </row>
    <row r="478" spans="2:65" s="1" customFormat="1" ht="11.25">
      <c r="B478" s="33"/>
      <c r="D478" s="148" t="s">
        <v>199</v>
      </c>
      <c r="F478" s="149" t="s">
        <v>2528</v>
      </c>
      <c r="I478" s="150"/>
      <c r="L478" s="33"/>
      <c r="M478" s="151"/>
      <c r="T478" s="54"/>
      <c r="AT478" s="18" t="s">
        <v>199</v>
      </c>
      <c r="AU478" s="18" t="s">
        <v>80</v>
      </c>
    </row>
    <row r="479" spans="2:65" s="1" customFormat="1" ht="16.5" customHeight="1">
      <c r="B479" s="33"/>
      <c r="C479" s="134" t="s">
        <v>633</v>
      </c>
      <c r="D479" s="134" t="s">
        <v>193</v>
      </c>
      <c r="E479" s="135" t="s">
        <v>2529</v>
      </c>
      <c r="F479" s="136" t="s">
        <v>2530</v>
      </c>
      <c r="G479" s="137" t="s">
        <v>2522</v>
      </c>
      <c r="H479" s="138">
        <v>6</v>
      </c>
      <c r="I479" s="139"/>
      <c r="J479" s="140">
        <f>ROUND(I479*H479,2)</f>
        <v>0</v>
      </c>
      <c r="K479" s="141"/>
      <c r="L479" s="33"/>
      <c r="M479" s="142" t="s">
        <v>19</v>
      </c>
      <c r="N479" s="143" t="s">
        <v>42</v>
      </c>
      <c r="P479" s="144">
        <f>O479*H479</f>
        <v>0</v>
      </c>
      <c r="Q479" s="144">
        <v>1.2199999999999999E-3</v>
      </c>
      <c r="R479" s="144">
        <f>Q479*H479</f>
        <v>7.3200000000000001E-3</v>
      </c>
      <c r="S479" s="144">
        <v>0</v>
      </c>
      <c r="T479" s="145">
        <f>S479*H479</f>
        <v>0</v>
      </c>
      <c r="AR479" s="146" t="s">
        <v>197</v>
      </c>
      <c r="AT479" s="146" t="s">
        <v>193</v>
      </c>
      <c r="AU479" s="146" t="s">
        <v>80</v>
      </c>
      <c r="AY479" s="18" t="s">
        <v>191</v>
      </c>
      <c r="BE479" s="147">
        <f>IF(N479="základní",J479,0)</f>
        <v>0</v>
      </c>
      <c r="BF479" s="147">
        <f>IF(N479="snížená",J479,0)</f>
        <v>0</v>
      </c>
      <c r="BG479" s="147">
        <f>IF(N479="zákl. přenesená",J479,0)</f>
        <v>0</v>
      </c>
      <c r="BH479" s="147">
        <f>IF(N479="sníž. přenesená",J479,0)</f>
        <v>0</v>
      </c>
      <c r="BI479" s="147">
        <f>IF(N479="nulová",J479,0)</f>
        <v>0</v>
      </c>
      <c r="BJ479" s="18" t="s">
        <v>78</v>
      </c>
      <c r="BK479" s="147">
        <f>ROUND(I479*H479,2)</f>
        <v>0</v>
      </c>
      <c r="BL479" s="18" t="s">
        <v>197</v>
      </c>
      <c r="BM479" s="146" t="s">
        <v>2531</v>
      </c>
    </row>
    <row r="480" spans="2:65" s="1" customFormat="1" ht="11.25">
      <c r="B480" s="33"/>
      <c r="D480" s="148" t="s">
        <v>199</v>
      </c>
      <c r="F480" s="149" t="s">
        <v>2532</v>
      </c>
      <c r="I480" s="150"/>
      <c r="L480" s="33"/>
      <c r="M480" s="151"/>
      <c r="T480" s="54"/>
      <c r="AT480" s="18" t="s">
        <v>199</v>
      </c>
      <c r="AU480" s="18" t="s">
        <v>80</v>
      </c>
    </row>
    <row r="481" spans="2:65" s="1" customFormat="1" ht="19.5">
      <c r="B481" s="33"/>
      <c r="D481" s="153" t="s">
        <v>498</v>
      </c>
      <c r="F481" s="194" t="s">
        <v>2533</v>
      </c>
      <c r="I481" s="150"/>
      <c r="L481" s="33"/>
      <c r="M481" s="151"/>
      <c r="T481" s="54"/>
      <c r="AT481" s="18" t="s">
        <v>498</v>
      </c>
      <c r="AU481" s="18" t="s">
        <v>80</v>
      </c>
    </row>
    <row r="482" spans="2:65" s="1" customFormat="1" ht="16.5" customHeight="1">
      <c r="B482" s="33"/>
      <c r="C482" s="134" t="s">
        <v>637</v>
      </c>
      <c r="D482" s="134" t="s">
        <v>193</v>
      </c>
      <c r="E482" s="135" t="s">
        <v>2534</v>
      </c>
      <c r="F482" s="136" t="s">
        <v>2535</v>
      </c>
      <c r="G482" s="137" t="s">
        <v>595</v>
      </c>
      <c r="H482" s="138">
        <v>4</v>
      </c>
      <c r="I482" s="139"/>
      <c r="J482" s="140">
        <f>ROUND(I482*H482,2)</f>
        <v>0</v>
      </c>
      <c r="K482" s="141"/>
      <c r="L482" s="33"/>
      <c r="M482" s="142" t="s">
        <v>19</v>
      </c>
      <c r="N482" s="143" t="s">
        <v>42</v>
      </c>
      <c r="P482" s="144">
        <f>O482*H482</f>
        <v>0</v>
      </c>
      <c r="Q482" s="144">
        <v>0</v>
      </c>
      <c r="R482" s="144">
        <f>Q482*H482</f>
        <v>0</v>
      </c>
      <c r="S482" s="144">
        <v>0.1</v>
      </c>
      <c r="T482" s="145">
        <f>S482*H482</f>
        <v>0.4</v>
      </c>
      <c r="AR482" s="146" t="s">
        <v>197</v>
      </c>
      <c r="AT482" s="146" t="s">
        <v>193</v>
      </c>
      <c r="AU482" s="146" t="s">
        <v>80</v>
      </c>
      <c r="AY482" s="18" t="s">
        <v>191</v>
      </c>
      <c r="BE482" s="147">
        <f>IF(N482="základní",J482,0)</f>
        <v>0</v>
      </c>
      <c r="BF482" s="147">
        <f>IF(N482="snížená",J482,0)</f>
        <v>0</v>
      </c>
      <c r="BG482" s="147">
        <f>IF(N482="zákl. přenesená",J482,0)</f>
        <v>0</v>
      </c>
      <c r="BH482" s="147">
        <f>IF(N482="sníž. přenesená",J482,0)</f>
        <v>0</v>
      </c>
      <c r="BI482" s="147">
        <f>IF(N482="nulová",J482,0)</f>
        <v>0</v>
      </c>
      <c r="BJ482" s="18" t="s">
        <v>78</v>
      </c>
      <c r="BK482" s="147">
        <f>ROUND(I482*H482,2)</f>
        <v>0</v>
      </c>
      <c r="BL482" s="18" t="s">
        <v>197</v>
      </c>
      <c r="BM482" s="146" t="s">
        <v>2536</v>
      </c>
    </row>
    <row r="483" spans="2:65" s="1" customFormat="1" ht="11.25">
      <c r="B483" s="33"/>
      <c r="D483" s="148" t="s">
        <v>199</v>
      </c>
      <c r="F483" s="149" t="s">
        <v>2537</v>
      </c>
      <c r="I483" s="150"/>
      <c r="L483" s="33"/>
      <c r="M483" s="151"/>
      <c r="T483" s="54"/>
      <c r="AT483" s="18" t="s">
        <v>199</v>
      </c>
      <c r="AU483" s="18" t="s">
        <v>80</v>
      </c>
    </row>
    <row r="484" spans="2:65" s="1" customFormat="1" ht="24.2" customHeight="1">
      <c r="B484" s="33"/>
      <c r="C484" s="134" t="s">
        <v>641</v>
      </c>
      <c r="D484" s="134" t="s">
        <v>193</v>
      </c>
      <c r="E484" s="135" t="s">
        <v>2538</v>
      </c>
      <c r="F484" s="136" t="s">
        <v>2539</v>
      </c>
      <c r="G484" s="137" t="s">
        <v>146</v>
      </c>
      <c r="H484" s="138">
        <v>1.633</v>
      </c>
      <c r="I484" s="139"/>
      <c r="J484" s="140">
        <f>ROUND(I484*H484,2)</f>
        <v>0</v>
      </c>
      <c r="K484" s="141"/>
      <c r="L484" s="33"/>
      <c r="M484" s="142" t="s">
        <v>19</v>
      </c>
      <c r="N484" s="143" t="s">
        <v>42</v>
      </c>
      <c r="P484" s="144">
        <f>O484*H484</f>
        <v>0</v>
      </c>
      <c r="Q484" s="144">
        <v>1.5298499999999999</v>
      </c>
      <c r="R484" s="144">
        <f>Q484*H484</f>
        <v>2.49824505</v>
      </c>
      <c r="S484" s="144">
        <v>0</v>
      </c>
      <c r="T484" s="145">
        <f>S484*H484</f>
        <v>0</v>
      </c>
      <c r="AR484" s="146" t="s">
        <v>197</v>
      </c>
      <c r="AT484" s="146" t="s">
        <v>193</v>
      </c>
      <c r="AU484" s="146" t="s">
        <v>80</v>
      </c>
      <c r="AY484" s="18" t="s">
        <v>191</v>
      </c>
      <c r="BE484" s="147">
        <f>IF(N484="základní",J484,0)</f>
        <v>0</v>
      </c>
      <c r="BF484" s="147">
        <f>IF(N484="snížená",J484,0)</f>
        <v>0</v>
      </c>
      <c r="BG484" s="147">
        <f>IF(N484="zákl. přenesená",J484,0)</f>
        <v>0</v>
      </c>
      <c r="BH484" s="147">
        <f>IF(N484="sníž. přenesená",J484,0)</f>
        <v>0</v>
      </c>
      <c r="BI484" s="147">
        <f>IF(N484="nulová",J484,0)</f>
        <v>0</v>
      </c>
      <c r="BJ484" s="18" t="s">
        <v>78</v>
      </c>
      <c r="BK484" s="147">
        <f>ROUND(I484*H484,2)</f>
        <v>0</v>
      </c>
      <c r="BL484" s="18" t="s">
        <v>197</v>
      </c>
      <c r="BM484" s="146" t="s">
        <v>2540</v>
      </c>
    </row>
    <row r="485" spans="2:65" s="1" customFormat="1" ht="11.25">
      <c r="B485" s="33"/>
      <c r="D485" s="148" t="s">
        <v>199</v>
      </c>
      <c r="F485" s="149" t="s">
        <v>2541</v>
      </c>
      <c r="I485" s="150"/>
      <c r="L485" s="33"/>
      <c r="M485" s="151"/>
      <c r="T485" s="54"/>
      <c r="AT485" s="18" t="s">
        <v>199</v>
      </c>
      <c r="AU485" s="18" t="s">
        <v>80</v>
      </c>
    </row>
    <row r="486" spans="2:65" s="12" customFormat="1" ht="11.25">
      <c r="B486" s="152"/>
      <c r="D486" s="153" t="s">
        <v>201</v>
      </c>
      <c r="E486" s="154" t="s">
        <v>19</v>
      </c>
      <c r="F486" s="155" t="s">
        <v>2542</v>
      </c>
      <c r="H486" s="156">
        <v>1.633</v>
      </c>
      <c r="I486" s="157"/>
      <c r="L486" s="152"/>
      <c r="M486" s="158"/>
      <c r="T486" s="159"/>
      <c r="AT486" s="154" t="s">
        <v>201</v>
      </c>
      <c r="AU486" s="154" t="s">
        <v>80</v>
      </c>
      <c r="AV486" s="12" t="s">
        <v>80</v>
      </c>
      <c r="AW486" s="12" t="s">
        <v>33</v>
      </c>
      <c r="AX486" s="12" t="s">
        <v>78</v>
      </c>
      <c r="AY486" s="154" t="s">
        <v>191</v>
      </c>
    </row>
    <row r="487" spans="2:65" s="1" customFormat="1" ht="16.5" customHeight="1">
      <c r="B487" s="33"/>
      <c r="C487" s="134" t="s">
        <v>473</v>
      </c>
      <c r="D487" s="134" t="s">
        <v>193</v>
      </c>
      <c r="E487" s="135" t="s">
        <v>2543</v>
      </c>
      <c r="F487" s="136" t="s">
        <v>2544</v>
      </c>
      <c r="G487" s="137" t="s">
        <v>595</v>
      </c>
      <c r="H487" s="138">
        <v>2</v>
      </c>
      <c r="I487" s="139"/>
      <c r="J487" s="140">
        <f>ROUND(I487*H487,2)</f>
        <v>0</v>
      </c>
      <c r="K487" s="141"/>
      <c r="L487" s="33"/>
      <c r="M487" s="142" t="s">
        <v>19</v>
      </c>
      <c r="N487" s="143" t="s">
        <v>42</v>
      </c>
      <c r="P487" s="144">
        <f>O487*H487</f>
        <v>0</v>
      </c>
      <c r="Q487" s="144">
        <v>0</v>
      </c>
      <c r="R487" s="144">
        <f>Q487*H487</f>
        <v>0</v>
      </c>
      <c r="S487" s="144">
        <v>0</v>
      </c>
      <c r="T487" s="145">
        <f>S487*H487</f>
        <v>0</v>
      </c>
      <c r="AR487" s="146" t="s">
        <v>197</v>
      </c>
      <c r="AT487" s="146" t="s">
        <v>193</v>
      </c>
      <c r="AU487" s="146" t="s">
        <v>80</v>
      </c>
      <c r="AY487" s="18" t="s">
        <v>191</v>
      </c>
      <c r="BE487" s="147">
        <f>IF(N487="základní",J487,0)</f>
        <v>0</v>
      </c>
      <c r="BF487" s="147">
        <f>IF(N487="snížená",J487,0)</f>
        <v>0</v>
      </c>
      <c r="BG487" s="147">
        <f>IF(N487="zákl. přenesená",J487,0)</f>
        <v>0</v>
      </c>
      <c r="BH487" s="147">
        <f>IF(N487="sníž. přenesená",J487,0)</f>
        <v>0</v>
      </c>
      <c r="BI487" s="147">
        <f>IF(N487="nulová",J487,0)</f>
        <v>0</v>
      </c>
      <c r="BJ487" s="18" t="s">
        <v>78</v>
      </c>
      <c r="BK487" s="147">
        <f>ROUND(I487*H487,2)</f>
        <v>0</v>
      </c>
      <c r="BL487" s="18" t="s">
        <v>197</v>
      </c>
      <c r="BM487" s="146" t="s">
        <v>2545</v>
      </c>
    </row>
    <row r="488" spans="2:65" s="1" customFormat="1" ht="16.5" customHeight="1">
      <c r="B488" s="33"/>
      <c r="C488" s="134" t="s">
        <v>649</v>
      </c>
      <c r="D488" s="134" t="s">
        <v>193</v>
      </c>
      <c r="E488" s="135" t="s">
        <v>2546</v>
      </c>
      <c r="F488" s="136" t="s">
        <v>2547</v>
      </c>
      <c r="G488" s="137" t="s">
        <v>595</v>
      </c>
      <c r="H488" s="138">
        <v>1</v>
      </c>
      <c r="I488" s="139"/>
      <c r="J488" s="140">
        <f>ROUND(I488*H488,2)</f>
        <v>0</v>
      </c>
      <c r="K488" s="141"/>
      <c r="L488" s="33"/>
      <c r="M488" s="142" t="s">
        <v>19</v>
      </c>
      <c r="N488" s="143" t="s">
        <v>42</v>
      </c>
      <c r="P488" s="144">
        <f>O488*H488</f>
        <v>0</v>
      </c>
      <c r="Q488" s="144">
        <v>0</v>
      </c>
      <c r="R488" s="144">
        <f>Q488*H488</f>
        <v>0</v>
      </c>
      <c r="S488" s="144">
        <v>0</v>
      </c>
      <c r="T488" s="145">
        <f>S488*H488</f>
        <v>0</v>
      </c>
      <c r="AR488" s="146" t="s">
        <v>197</v>
      </c>
      <c r="AT488" s="146" t="s">
        <v>193</v>
      </c>
      <c r="AU488" s="146" t="s">
        <v>80</v>
      </c>
      <c r="AY488" s="18" t="s">
        <v>191</v>
      </c>
      <c r="BE488" s="147">
        <f>IF(N488="základní",J488,0)</f>
        <v>0</v>
      </c>
      <c r="BF488" s="147">
        <f>IF(N488="snížená",J488,0)</f>
        <v>0</v>
      </c>
      <c r="BG488" s="147">
        <f>IF(N488="zákl. přenesená",J488,0)</f>
        <v>0</v>
      </c>
      <c r="BH488" s="147">
        <f>IF(N488="sníž. přenesená",J488,0)</f>
        <v>0</v>
      </c>
      <c r="BI488" s="147">
        <f>IF(N488="nulová",J488,0)</f>
        <v>0</v>
      </c>
      <c r="BJ488" s="18" t="s">
        <v>78</v>
      </c>
      <c r="BK488" s="147">
        <f>ROUND(I488*H488,2)</f>
        <v>0</v>
      </c>
      <c r="BL488" s="18" t="s">
        <v>197</v>
      </c>
      <c r="BM488" s="146" t="s">
        <v>2548</v>
      </c>
    </row>
    <row r="489" spans="2:65" s="1" customFormat="1" ht="24.2" customHeight="1">
      <c r="B489" s="33"/>
      <c r="C489" s="134" t="s">
        <v>654</v>
      </c>
      <c r="D489" s="134" t="s">
        <v>193</v>
      </c>
      <c r="E489" s="135" t="s">
        <v>2549</v>
      </c>
      <c r="F489" s="136" t="s">
        <v>2550</v>
      </c>
      <c r="G489" s="137" t="s">
        <v>595</v>
      </c>
      <c r="H489" s="138">
        <v>22</v>
      </c>
      <c r="I489" s="139"/>
      <c r="J489" s="140">
        <f>ROUND(I489*H489,2)</f>
        <v>0</v>
      </c>
      <c r="K489" s="141"/>
      <c r="L489" s="33"/>
      <c r="M489" s="142" t="s">
        <v>19</v>
      </c>
      <c r="N489" s="143" t="s">
        <v>42</v>
      </c>
      <c r="P489" s="144">
        <f>O489*H489</f>
        <v>0</v>
      </c>
      <c r="Q489" s="144">
        <v>3.5729999999999998E-2</v>
      </c>
      <c r="R489" s="144">
        <f>Q489*H489</f>
        <v>0.78605999999999998</v>
      </c>
      <c r="S489" s="144">
        <v>0</v>
      </c>
      <c r="T489" s="145">
        <f>S489*H489</f>
        <v>0</v>
      </c>
      <c r="AR489" s="146" t="s">
        <v>197</v>
      </c>
      <c r="AT489" s="146" t="s">
        <v>193</v>
      </c>
      <c r="AU489" s="146" t="s">
        <v>80</v>
      </c>
      <c r="AY489" s="18" t="s">
        <v>191</v>
      </c>
      <c r="BE489" s="147">
        <f>IF(N489="základní",J489,0)</f>
        <v>0</v>
      </c>
      <c r="BF489" s="147">
        <f>IF(N489="snížená",J489,0)</f>
        <v>0</v>
      </c>
      <c r="BG489" s="147">
        <f>IF(N489="zákl. přenesená",J489,0)</f>
        <v>0</v>
      </c>
      <c r="BH489" s="147">
        <f>IF(N489="sníž. přenesená",J489,0)</f>
        <v>0</v>
      </c>
      <c r="BI489" s="147">
        <f>IF(N489="nulová",J489,0)</f>
        <v>0</v>
      </c>
      <c r="BJ489" s="18" t="s">
        <v>78</v>
      </c>
      <c r="BK489" s="147">
        <f>ROUND(I489*H489,2)</f>
        <v>0</v>
      </c>
      <c r="BL489" s="18" t="s">
        <v>197</v>
      </c>
      <c r="BM489" s="146" t="s">
        <v>2551</v>
      </c>
    </row>
    <row r="490" spans="2:65" s="1" customFormat="1" ht="11.25">
      <c r="B490" s="33"/>
      <c r="D490" s="148" t="s">
        <v>199</v>
      </c>
      <c r="F490" s="149" t="s">
        <v>2552</v>
      </c>
      <c r="I490" s="150"/>
      <c r="L490" s="33"/>
      <c r="M490" s="151"/>
      <c r="T490" s="54"/>
      <c r="AT490" s="18" t="s">
        <v>199</v>
      </c>
      <c r="AU490" s="18" t="s">
        <v>80</v>
      </c>
    </row>
    <row r="491" spans="2:65" s="1" customFormat="1" ht="24.2" customHeight="1">
      <c r="B491" s="33"/>
      <c r="C491" s="134" t="s">
        <v>658</v>
      </c>
      <c r="D491" s="134" t="s">
        <v>193</v>
      </c>
      <c r="E491" s="135" t="s">
        <v>2553</v>
      </c>
      <c r="F491" s="136" t="s">
        <v>2554</v>
      </c>
      <c r="G491" s="137" t="s">
        <v>595</v>
      </c>
      <c r="H491" s="138">
        <v>8</v>
      </c>
      <c r="I491" s="139"/>
      <c r="J491" s="140">
        <f>ROUND(I491*H491,2)</f>
        <v>0</v>
      </c>
      <c r="K491" s="141"/>
      <c r="L491" s="33"/>
      <c r="M491" s="142" t="s">
        <v>19</v>
      </c>
      <c r="N491" s="143" t="s">
        <v>42</v>
      </c>
      <c r="P491" s="144">
        <f>O491*H491</f>
        <v>0</v>
      </c>
      <c r="Q491" s="144">
        <v>2.35562</v>
      </c>
      <c r="R491" s="144">
        <f>Q491*H491</f>
        <v>18.84496</v>
      </c>
      <c r="S491" s="144">
        <v>0</v>
      </c>
      <c r="T491" s="145">
        <f>S491*H491</f>
        <v>0</v>
      </c>
      <c r="AR491" s="146" t="s">
        <v>197</v>
      </c>
      <c r="AT491" s="146" t="s">
        <v>193</v>
      </c>
      <c r="AU491" s="146" t="s">
        <v>80</v>
      </c>
      <c r="AY491" s="18" t="s">
        <v>191</v>
      </c>
      <c r="BE491" s="147">
        <f>IF(N491="základní",J491,0)</f>
        <v>0</v>
      </c>
      <c r="BF491" s="147">
        <f>IF(N491="snížená",J491,0)</f>
        <v>0</v>
      </c>
      <c r="BG491" s="147">
        <f>IF(N491="zákl. přenesená",J491,0)</f>
        <v>0</v>
      </c>
      <c r="BH491" s="147">
        <f>IF(N491="sníž. přenesená",J491,0)</f>
        <v>0</v>
      </c>
      <c r="BI491" s="147">
        <f>IF(N491="nulová",J491,0)</f>
        <v>0</v>
      </c>
      <c r="BJ491" s="18" t="s">
        <v>78</v>
      </c>
      <c r="BK491" s="147">
        <f>ROUND(I491*H491,2)</f>
        <v>0</v>
      </c>
      <c r="BL491" s="18" t="s">
        <v>197</v>
      </c>
      <c r="BM491" s="146" t="s">
        <v>2555</v>
      </c>
    </row>
    <row r="492" spans="2:65" s="1" customFormat="1" ht="11.25">
      <c r="B492" s="33"/>
      <c r="D492" s="148" t="s">
        <v>199</v>
      </c>
      <c r="F492" s="149" t="s">
        <v>2556</v>
      </c>
      <c r="I492" s="150"/>
      <c r="L492" s="33"/>
      <c r="M492" s="151"/>
      <c r="T492" s="54"/>
      <c r="AT492" s="18" t="s">
        <v>199</v>
      </c>
      <c r="AU492" s="18" t="s">
        <v>80</v>
      </c>
    </row>
    <row r="493" spans="2:65" s="1" customFormat="1" ht="16.5" customHeight="1">
      <c r="B493" s="33"/>
      <c r="C493" s="183" t="s">
        <v>662</v>
      </c>
      <c r="D493" s="183" t="s">
        <v>462</v>
      </c>
      <c r="E493" s="184" t="s">
        <v>2557</v>
      </c>
      <c r="F493" s="185" t="s">
        <v>2558</v>
      </c>
      <c r="G493" s="186" t="s">
        <v>595</v>
      </c>
      <c r="H493" s="187">
        <v>18</v>
      </c>
      <c r="I493" s="188"/>
      <c r="J493" s="189">
        <f>ROUND(I493*H493,2)</f>
        <v>0</v>
      </c>
      <c r="K493" s="190"/>
      <c r="L493" s="191"/>
      <c r="M493" s="192" t="s">
        <v>19</v>
      </c>
      <c r="N493" s="193" t="s">
        <v>42</v>
      </c>
      <c r="P493" s="144">
        <f>O493*H493</f>
        <v>0</v>
      </c>
      <c r="Q493" s="144">
        <v>2E-3</v>
      </c>
      <c r="R493" s="144">
        <f>Q493*H493</f>
        <v>3.6000000000000004E-2</v>
      </c>
      <c r="S493" s="144">
        <v>0</v>
      </c>
      <c r="T493" s="145">
        <f>S493*H493</f>
        <v>0</v>
      </c>
      <c r="AR493" s="146" t="s">
        <v>236</v>
      </c>
      <c r="AT493" s="146" t="s">
        <v>462</v>
      </c>
      <c r="AU493" s="146" t="s">
        <v>80</v>
      </c>
      <c r="AY493" s="18" t="s">
        <v>191</v>
      </c>
      <c r="BE493" s="147">
        <f>IF(N493="základní",J493,0)</f>
        <v>0</v>
      </c>
      <c r="BF493" s="147">
        <f>IF(N493="snížená",J493,0)</f>
        <v>0</v>
      </c>
      <c r="BG493" s="147">
        <f>IF(N493="zákl. přenesená",J493,0)</f>
        <v>0</v>
      </c>
      <c r="BH493" s="147">
        <f>IF(N493="sníž. přenesená",J493,0)</f>
        <v>0</v>
      </c>
      <c r="BI493" s="147">
        <f>IF(N493="nulová",J493,0)</f>
        <v>0</v>
      </c>
      <c r="BJ493" s="18" t="s">
        <v>78</v>
      </c>
      <c r="BK493" s="147">
        <f>ROUND(I493*H493,2)</f>
        <v>0</v>
      </c>
      <c r="BL493" s="18" t="s">
        <v>197</v>
      </c>
      <c r="BM493" s="146" t="s">
        <v>2559</v>
      </c>
    </row>
    <row r="494" spans="2:65" s="1" customFormat="1" ht="19.5">
      <c r="B494" s="33"/>
      <c r="D494" s="153" t="s">
        <v>498</v>
      </c>
      <c r="F494" s="194" t="s">
        <v>2419</v>
      </c>
      <c r="I494" s="150"/>
      <c r="L494" s="33"/>
      <c r="M494" s="151"/>
      <c r="T494" s="54"/>
      <c r="AT494" s="18" t="s">
        <v>498</v>
      </c>
      <c r="AU494" s="18" t="s">
        <v>80</v>
      </c>
    </row>
    <row r="495" spans="2:65" s="1" customFormat="1" ht="16.5" customHeight="1">
      <c r="B495" s="33"/>
      <c r="C495" s="183" t="s">
        <v>666</v>
      </c>
      <c r="D495" s="183" t="s">
        <v>462</v>
      </c>
      <c r="E495" s="184" t="s">
        <v>2560</v>
      </c>
      <c r="F495" s="185" t="s">
        <v>2561</v>
      </c>
      <c r="G495" s="186" t="s">
        <v>595</v>
      </c>
      <c r="H495" s="187">
        <v>1</v>
      </c>
      <c r="I495" s="188"/>
      <c r="J495" s="189">
        <f>ROUND(I495*H495,2)</f>
        <v>0</v>
      </c>
      <c r="K495" s="190"/>
      <c r="L495" s="191"/>
      <c r="M495" s="192" t="s">
        <v>19</v>
      </c>
      <c r="N495" s="193" t="s">
        <v>42</v>
      </c>
      <c r="P495" s="144">
        <f>O495*H495</f>
        <v>0</v>
      </c>
      <c r="Q495" s="144">
        <v>3.0000000000000001E-3</v>
      </c>
      <c r="R495" s="144">
        <f>Q495*H495</f>
        <v>3.0000000000000001E-3</v>
      </c>
      <c r="S495" s="144">
        <v>0</v>
      </c>
      <c r="T495" s="145">
        <f>S495*H495</f>
        <v>0</v>
      </c>
      <c r="AR495" s="146" t="s">
        <v>236</v>
      </c>
      <c r="AT495" s="146" t="s">
        <v>462</v>
      </c>
      <c r="AU495" s="146" t="s">
        <v>80</v>
      </c>
      <c r="AY495" s="18" t="s">
        <v>191</v>
      </c>
      <c r="BE495" s="147">
        <f>IF(N495="základní",J495,0)</f>
        <v>0</v>
      </c>
      <c r="BF495" s="147">
        <f>IF(N495="snížená",J495,0)</f>
        <v>0</v>
      </c>
      <c r="BG495" s="147">
        <f>IF(N495="zákl. přenesená",J495,0)</f>
        <v>0</v>
      </c>
      <c r="BH495" s="147">
        <f>IF(N495="sníž. přenesená",J495,0)</f>
        <v>0</v>
      </c>
      <c r="BI495" s="147">
        <f>IF(N495="nulová",J495,0)</f>
        <v>0</v>
      </c>
      <c r="BJ495" s="18" t="s">
        <v>78</v>
      </c>
      <c r="BK495" s="147">
        <f>ROUND(I495*H495,2)</f>
        <v>0</v>
      </c>
      <c r="BL495" s="18" t="s">
        <v>197</v>
      </c>
      <c r="BM495" s="146" t="s">
        <v>2562</v>
      </c>
    </row>
    <row r="496" spans="2:65" s="1" customFormat="1" ht="16.5" customHeight="1">
      <c r="B496" s="33"/>
      <c r="C496" s="183" t="s">
        <v>670</v>
      </c>
      <c r="D496" s="183" t="s">
        <v>462</v>
      </c>
      <c r="E496" s="184" t="s">
        <v>2563</v>
      </c>
      <c r="F496" s="185" t="s">
        <v>2564</v>
      </c>
      <c r="G496" s="186" t="s">
        <v>595</v>
      </c>
      <c r="H496" s="187">
        <v>6</v>
      </c>
      <c r="I496" s="188"/>
      <c r="J496" s="189">
        <f>ROUND(I496*H496,2)</f>
        <v>0</v>
      </c>
      <c r="K496" s="190"/>
      <c r="L496" s="191"/>
      <c r="M496" s="192" t="s">
        <v>19</v>
      </c>
      <c r="N496" s="193" t="s">
        <v>42</v>
      </c>
      <c r="P496" s="144">
        <f>O496*H496</f>
        <v>0</v>
      </c>
      <c r="Q496" s="144">
        <v>1.87</v>
      </c>
      <c r="R496" s="144">
        <f>Q496*H496</f>
        <v>11.22</v>
      </c>
      <c r="S496" s="144">
        <v>0</v>
      </c>
      <c r="T496" s="145">
        <f>S496*H496</f>
        <v>0</v>
      </c>
      <c r="AR496" s="146" t="s">
        <v>236</v>
      </c>
      <c r="AT496" s="146" t="s">
        <v>462</v>
      </c>
      <c r="AU496" s="146" t="s">
        <v>80</v>
      </c>
      <c r="AY496" s="18" t="s">
        <v>191</v>
      </c>
      <c r="BE496" s="147">
        <f>IF(N496="základní",J496,0)</f>
        <v>0</v>
      </c>
      <c r="BF496" s="147">
        <f>IF(N496="snížená",J496,0)</f>
        <v>0</v>
      </c>
      <c r="BG496" s="147">
        <f>IF(N496="zákl. přenesená",J496,0)</f>
        <v>0</v>
      </c>
      <c r="BH496" s="147">
        <f>IF(N496="sníž. přenesená",J496,0)</f>
        <v>0</v>
      </c>
      <c r="BI496" s="147">
        <f>IF(N496="nulová",J496,0)</f>
        <v>0</v>
      </c>
      <c r="BJ496" s="18" t="s">
        <v>78</v>
      </c>
      <c r="BK496" s="147">
        <f>ROUND(I496*H496,2)</f>
        <v>0</v>
      </c>
      <c r="BL496" s="18" t="s">
        <v>197</v>
      </c>
      <c r="BM496" s="146" t="s">
        <v>2565</v>
      </c>
    </row>
    <row r="497" spans="2:65" s="1" customFormat="1" ht="16.5" customHeight="1">
      <c r="B497" s="33"/>
      <c r="C497" s="183" t="s">
        <v>675</v>
      </c>
      <c r="D497" s="183" t="s">
        <v>462</v>
      </c>
      <c r="E497" s="184" t="s">
        <v>2566</v>
      </c>
      <c r="F497" s="185" t="s">
        <v>2567</v>
      </c>
      <c r="G497" s="186" t="s">
        <v>595</v>
      </c>
      <c r="H497" s="187">
        <v>1</v>
      </c>
      <c r="I497" s="188"/>
      <c r="J497" s="189">
        <f>ROUND(I497*H497,2)</f>
        <v>0</v>
      </c>
      <c r="K497" s="190"/>
      <c r="L497" s="191"/>
      <c r="M497" s="192" t="s">
        <v>19</v>
      </c>
      <c r="N497" s="193" t="s">
        <v>42</v>
      </c>
      <c r="P497" s="144">
        <f>O497*H497</f>
        <v>0</v>
      </c>
      <c r="Q497" s="144">
        <v>1.6</v>
      </c>
      <c r="R497" s="144">
        <f>Q497*H497</f>
        <v>1.6</v>
      </c>
      <c r="S497" s="144">
        <v>0</v>
      </c>
      <c r="T497" s="145">
        <f>S497*H497</f>
        <v>0</v>
      </c>
      <c r="AR497" s="146" t="s">
        <v>236</v>
      </c>
      <c r="AT497" s="146" t="s">
        <v>462</v>
      </c>
      <c r="AU497" s="146" t="s">
        <v>80</v>
      </c>
      <c r="AY497" s="18" t="s">
        <v>191</v>
      </c>
      <c r="BE497" s="147">
        <f>IF(N497="základní",J497,0)</f>
        <v>0</v>
      </c>
      <c r="BF497" s="147">
        <f>IF(N497="snížená",J497,0)</f>
        <v>0</v>
      </c>
      <c r="BG497" s="147">
        <f>IF(N497="zákl. přenesená",J497,0)</f>
        <v>0</v>
      </c>
      <c r="BH497" s="147">
        <f>IF(N497="sníž. přenesená",J497,0)</f>
        <v>0</v>
      </c>
      <c r="BI497" s="147">
        <f>IF(N497="nulová",J497,0)</f>
        <v>0</v>
      </c>
      <c r="BJ497" s="18" t="s">
        <v>78</v>
      </c>
      <c r="BK497" s="147">
        <f>ROUND(I497*H497,2)</f>
        <v>0</v>
      </c>
      <c r="BL497" s="18" t="s">
        <v>197</v>
      </c>
      <c r="BM497" s="146" t="s">
        <v>2568</v>
      </c>
    </row>
    <row r="498" spans="2:65" s="1" customFormat="1" ht="21.75" customHeight="1">
      <c r="B498" s="33"/>
      <c r="C498" s="183" t="s">
        <v>679</v>
      </c>
      <c r="D498" s="183" t="s">
        <v>462</v>
      </c>
      <c r="E498" s="184" t="s">
        <v>2569</v>
      </c>
      <c r="F498" s="185" t="s">
        <v>2570</v>
      </c>
      <c r="G498" s="186" t="s">
        <v>595</v>
      </c>
      <c r="H498" s="187">
        <v>1</v>
      </c>
      <c r="I498" s="188"/>
      <c r="J498" s="189">
        <f>ROUND(I498*H498,2)</f>
        <v>0</v>
      </c>
      <c r="K498" s="190"/>
      <c r="L498" s="191"/>
      <c r="M498" s="192" t="s">
        <v>19</v>
      </c>
      <c r="N498" s="193" t="s">
        <v>42</v>
      </c>
      <c r="P498" s="144">
        <f>O498*H498</f>
        <v>0</v>
      </c>
      <c r="Q498" s="144">
        <v>3.3</v>
      </c>
      <c r="R498" s="144">
        <f>Q498*H498</f>
        <v>3.3</v>
      </c>
      <c r="S498" s="144">
        <v>0</v>
      </c>
      <c r="T498" s="145">
        <f>S498*H498</f>
        <v>0</v>
      </c>
      <c r="AR498" s="146" t="s">
        <v>236</v>
      </c>
      <c r="AT498" s="146" t="s">
        <v>462</v>
      </c>
      <c r="AU498" s="146" t="s">
        <v>80</v>
      </c>
      <c r="AY498" s="18" t="s">
        <v>191</v>
      </c>
      <c r="BE498" s="147">
        <f>IF(N498="základní",J498,0)</f>
        <v>0</v>
      </c>
      <c r="BF498" s="147">
        <f>IF(N498="snížená",J498,0)</f>
        <v>0</v>
      </c>
      <c r="BG498" s="147">
        <f>IF(N498="zákl. přenesená",J498,0)</f>
        <v>0</v>
      </c>
      <c r="BH498" s="147">
        <f>IF(N498="sníž. přenesená",J498,0)</f>
        <v>0</v>
      </c>
      <c r="BI498" s="147">
        <f>IF(N498="nulová",J498,0)</f>
        <v>0</v>
      </c>
      <c r="BJ498" s="18" t="s">
        <v>78</v>
      </c>
      <c r="BK498" s="147">
        <f>ROUND(I498*H498,2)</f>
        <v>0</v>
      </c>
      <c r="BL498" s="18" t="s">
        <v>197</v>
      </c>
      <c r="BM498" s="146" t="s">
        <v>2571</v>
      </c>
    </row>
    <row r="499" spans="2:65" s="1" customFormat="1" ht="16.5" customHeight="1">
      <c r="B499" s="33"/>
      <c r="C499" s="183" t="s">
        <v>683</v>
      </c>
      <c r="D499" s="183" t="s">
        <v>462</v>
      </c>
      <c r="E499" s="184" t="s">
        <v>2572</v>
      </c>
      <c r="F499" s="185" t="s">
        <v>2573</v>
      </c>
      <c r="G499" s="186" t="s">
        <v>595</v>
      </c>
      <c r="H499" s="187">
        <v>5</v>
      </c>
      <c r="I499" s="188"/>
      <c r="J499" s="189">
        <f>ROUND(I499*H499,2)</f>
        <v>0</v>
      </c>
      <c r="K499" s="190"/>
      <c r="L499" s="191"/>
      <c r="M499" s="192" t="s">
        <v>19</v>
      </c>
      <c r="N499" s="193" t="s">
        <v>42</v>
      </c>
      <c r="P499" s="144">
        <f>O499*H499</f>
        <v>0</v>
      </c>
      <c r="Q499" s="144">
        <v>1.0129999999999999</v>
      </c>
      <c r="R499" s="144">
        <f>Q499*H499</f>
        <v>5.0649999999999995</v>
      </c>
      <c r="S499" s="144">
        <v>0</v>
      </c>
      <c r="T499" s="145">
        <f>S499*H499</f>
        <v>0</v>
      </c>
      <c r="AR499" s="146" t="s">
        <v>236</v>
      </c>
      <c r="AT499" s="146" t="s">
        <v>462</v>
      </c>
      <c r="AU499" s="146" t="s">
        <v>80</v>
      </c>
      <c r="AY499" s="18" t="s">
        <v>191</v>
      </c>
      <c r="BE499" s="147">
        <f>IF(N499="základní",J499,0)</f>
        <v>0</v>
      </c>
      <c r="BF499" s="147">
        <f>IF(N499="snížená",J499,0)</f>
        <v>0</v>
      </c>
      <c r="BG499" s="147">
        <f>IF(N499="zákl. přenesená",J499,0)</f>
        <v>0</v>
      </c>
      <c r="BH499" s="147">
        <f>IF(N499="sníž. přenesená",J499,0)</f>
        <v>0</v>
      </c>
      <c r="BI499" s="147">
        <f>IF(N499="nulová",J499,0)</f>
        <v>0</v>
      </c>
      <c r="BJ499" s="18" t="s">
        <v>78</v>
      </c>
      <c r="BK499" s="147">
        <f>ROUND(I499*H499,2)</f>
        <v>0</v>
      </c>
      <c r="BL499" s="18" t="s">
        <v>197</v>
      </c>
      <c r="BM499" s="146" t="s">
        <v>2574</v>
      </c>
    </row>
    <row r="500" spans="2:65" s="1" customFormat="1" ht="19.5">
      <c r="B500" s="33"/>
      <c r="D500" s="153" t="s">
        <v>498</v>
      </c>
      <c r="F500" s="194" t="s">
        <v>2419</v>
      </c>
      <c r="I500" s="150"/>
      <c r="L500" s="33"/>
      <c r="M500" s="151"/>
      <c r="T500" s="54"/>
      <c r="AT500" s="18" t="s">
        <v>498</v>
      </c>
      <c r="AU500" s="18" t="s">
        <v>80</v>
      </c>
    </row>
    <row r="501" spans="2:65" s="1" customFormat="1" ht="16.5" customHeight="1">
      <c r="B501" s="33"/>
      <c r="C501" s="183" t="s">
        <v>687</v>
      </c>
      <c r="D501" s="183" t="s">
        <v>462</v>
      </c>
      <c r="E501" s="184" t="s">
        <v>2575</v>
      </c>
      <c r="F501" s="185" t="s">
        <v>2576</v>
      </c>
      <c r="G501" s="186" t="s">
        <v>595</v>
      </c>
      <c r="H501" s="187">
        <v>3</v>
      </c>
      <c r="I501" s="188"/>
      <c r="J501" s="189">
        <f>ROUND(I501*H501,2)</f>
        <v>0</v>
      </c>
      <c r="K501" s="190"/>
      <c r="L501" s="191"/>
      <c r="M501" s="192" t="s">
        <v>19</v>
      </c>
      <c r="N501" s="193" t="s">
        <v>42</v>
      </c>
      <c r="P501" s="144">
        <f>O501*H501</f>
        <v>0</v>
      </c>
      <c r="Q501" s="144">
        <v>0.50600000000000001</v>
      </c>
      <c r="R501" s="144">
        <f>Q501*H501</f>
        <v>1.518</v>
      </c>
      <c r="S501" s="144">
        <v>0</v>
      </c>
      <c r="T501" s="145">
        <f>S501*H501</f>
        <v>0</v>
      </c>
      <c r="AR501" s="146" t="s">
        <v>236</v>
      </c>
      <c r="AT501" s="146" t="s">
        <v>462</v>
      </c>
      <c r="AU501" s="146" t="s">
        <v>80</v>
      </c>
      <c r="AY501" s="18" t="s">
        <v>191</v>
      </c>
      <c r="BE501" s="147">
        <f>IF(N501="základní",J501,0)</f>
        <v>0</v>
      </c>
      <c r="BF501" s="147">
        <f>IF(N501="snížená",J501,0)</f>
        <v>0</v>
      </c>
      <c r="BG501" s="147">
        <f>IF(N501="zákl. přenesená",J501,0)</f>
        <v>0</v>
      </c>
      <c r="BH501" s="147">
        <f>IF(N501="sníž. přenesená",J501,0)</f>
        <v>0</v>
      </c>
      <c r="BI501" s="147">
        <f>IF(N501="nulová",J501,0)</f>
        <v>0</v>
      </c>
      <c r="BJ501" s="18" t="s">
        <v>78</v>
      </c>
      <c r="BK501" s="147">
        <f>ROUND(I501*H501,2)</f>
        <v>0</v>
      </c>
      <c r="BL501" s="18" t="s">
        <v>197</v>
      </c>
      <c r="BM501" s="146" t="s">
        <v>2577</v>
      </c>
    </row>
    <row r="502" spans="2:65" s="1" customFormat="1" ht="19.5">
      <c r="B502" s="33"/>
      <c r="D502" s="153" t="s">
        <v>498</v>
      </c>
      <c r="F502" s="194" t="s">
        <v>2419</v>
      </c>
      <c r="I502" s="150"/>
      <c r="L502" s="33"/>
      <c r="M502" s="151"/>
      <c r="T502" s="54"/>
      <c r="AT502" s="18" t="s">
        <v>498</v>
      </c>
      <c r="AU502" s="18" t="s">
        <v>80</v>
      </c>
    </row>
    <row r="503" spans="2:65" s="1" customFormat="1" ht="16.5" customHeight="1">
      <c r="B503" s="33"/>
      <c r="C503" s="183" t="s">
        <v>692</v>
      </c>
      <c r="D503" s="183" t="s">
        <v>462</v>
      </c>
      <c r="E503" s="184" t="s">
        <v>2578</v>
      </c>
      <c r="F503" s="185" t="s">
        <v>2579</v>
      </c>
      <c r="G503" s="186" t="s">
        <v>595</v>
      </c>
      <c r="H503" s="187">
        <v>2</v>
      </c>
      <c r="I503" s="188"/>
      <c r="J503" s="189">
        <f>ROUND(I503*H503,2)</f>
        <v>0</v>
      </c>
      <c r="K503" s="190"/>
      <c r="L503" s="191"/>
      <c r="M503" s="192" t="s">
        <v>19</v>
      </c>
      <c r="N503" s="193" t="s">
        <v>42</v>
      </c>
      <c r="P503" s="144">
        <f>O503*H503</f>
        <v>0</v>
      </c>
      <c r="Q503" s="144">
        <v>0.254</v>
      </c>
      <c r="R503" s="144">
        <f>Q503*H503</f>
        <v>0.50800000000000001</v>
      </c>
      <c r="S503" s="144">
        <v>0</v>
      </c>
      <c r="T503" s="145">
        <f>S503*H503</f>
        <v>0</v>
      </c>
      <c r="AR503" s="146" t="s">
        <v>236</v>
      </c>
      <c r="AT503" s="146" t="s">
        <v>462</v>
      </c>
      <c r="AU503" s="146" t="s">
        <v>80</v>
      </c>
      <c r="AY503" s="18" t="s">
        <v>191</v>
      </c>
      <c r="BE503" s="147">
        <f>IF(N503="základní",J503,0)</f>
        <v>0</v>
      </c>
      <c r="BF503" s="147">
        <f>IF(N503="snížená",J503,0)</f>
        <v>0</v>
      </c>
      <c r="BG503" s="147">
        <f>IF(N503="zákl. přenesená",J503,0)</f>
        <v>0</v>
      </c>
      <c r="BH503" s="147">
        <f>IF(N503="sníž. přenesená",J503,0)</f>
        <v>0</v>
      </c>
      <c r="BI503" s="147">
        <f>IF(N503="nulová",J503,0)</f>
        <v>0</v>
      </c>
      <c r="BJ503" s="18" t="s">
        <v>78</v>
      </c>
      <c r="BK503" s="147">
        <f>ROUND(I503*H503,2)</f>
        <v>0</v>
      </c>
      <c r="BL503" s="18" t="s">
        <v>197</v>
      </c>
      <c r="BM503" s="146" t="s">
        <v>2580</v>
      </c>
    </row>
    <row r="504" spans="2:65" s="1" customFormat="1" ht="19.5">
      <c r="B504" s="33"/>
      <c r="D504" s="153" t="s">
        <v>498</v>
      </c>
      <c r="F504" s="194" t="s">
        <v>2419</v>
      </c>
      <c r="I504" s="150"/>
      <c r="L504" s="33"/>
      <c r="M504" s="151"/>
      <c r="T504" s="54"/>
      <c r="AT504" s="18" t="s">
        <v>498</v>
      </c>
      <c r="AU504" s="18" t="s">
        <v>80</v>
      </c>
    </row>
    <row r="505" spans="2:65" s="1" customFormat="1" ht="16.5" customHeight="1">
      <c r="B505" s="33"/>
      <c r="C505" s="183" t="s">
        <v>696</v>
      </c>
      <c r="D505" s="183" t="s">
        <v>462</v>
      </c>
      <c r="E505" s="184" t="s">
        <v>2581</v>
      </c>
      <c r="F505" s="185" t="s">
        <v>2582</v>
      </c>
      <c r="G505" s="186" t="s">
        <v>595</v>
      </c>
      <c r="H505" s="187">
        <v>8</v>
      </c>
      <c r="I505" s="188"/>
      <c r="J505" s="189">
        <f>ROUND(I505*H505,2)</f>
        <v>0</v>
      </c>
      <c r="K505" s="190"/>
      <c r="L505" s="191"/>
      <c r="M505" s="192" t="s">
        <v>19</v>
      </c>
      <c r="N505" s="193" t="s">
        <v>42</v>
      </c>
      <c r="P505" s="144">
        <f>O505*H505</f>
        <v>0</v>
      </c>
      <c r="Q505" s="144">
        <v>0.58499999999999996</v>
      </c>
      <c r="R505" s="144">
        <f>Q505*H505</f>
        <v>4.68</v>
      </c>
      <c r="S505" s="144">
        <v>0</v>
      </c>
      <c r="T505" s="145">
        <f>S505*H505</f>
        <v>0</v>
      </c>
      <c r="AR505" s="146" t="s">
        <v>236</v>
      </c>
      <c r="AT505" s="146" t="s">
        <v>462</v>
      </c>
      <c r="AU505" s="146" t="s">
        <v>80</v>
      </c>
      <c r="AY505" s="18" t="s">
        <v>191</v>
      </c>
      <c r="BE505" s="147">
        <f>IF(N505="základní",J505,0)</f>
        <v>0</v>
      </c>
      <c r="BF505" s="147">
        <f>IF(N505="snížená",J505,0)</f>
        <v>0</v>
      </c>
      <c r="BG505" s="147">
        <f>IF(N505="zákl. přenesená",J505,0)</f>
        <v>0</v>
      </c>
      <c r="BH505" s="147">
        <f>IF(N505="sníž. přenesená",J505,0)</f>
        <v>0</v>
      </c>
      <c r="BI505" s="147">
        <f>IF(N505="nulová",J505,0)</f>
        <v>0</v>
      </c>
      <c r="BJ505" s="18" t="s">
        <v>78</v>
      </c>
      <c r="BK505" s="147">
        <f>ROUND(I505*H505,2)</f>
        <v>0</v>
      </c>
      <c r="BL505" s="18" t="s">
        <v>197</v>
      </c>
      <c r="BM505" s="146" t="s">
        <v>2583</v>
      </c>
    </row>
    <row r="506" spans="2:65" s="1" customFormat="1" ht="19.5">
      <c r="B506" s="33"/>
      <c r="D506" s="153" t="s">
        <v>498</v>
      </c>
      <c r="F506" s="194" t="s">
        <v>2419</v>
      </c>
      <c r="I506" s="150"/>
      <c r="L506" s="33"/>
      <c r="M506" s="151"/>
      <c r="T506" s="54"/>
      <c r="AT506" s="18" t="s">
        <v>498</v>
      </c>
      <c r="AU506" s="18" t="s">
        <v>80</v>
      </c>
    </row>
    <row r="507" spans="2:65" s="1" customFormat="1" ht="16.5" customHeight="1">
      <c r="B507" s="33"/>
      <c r="C507" s="183" t="s">
        <v>701</v>
      </c>
      <c r="D507" s="183" t="s">
        <v>462</v>
      </c>
      <c r="E507" s="184" t="s">
        <v>2584</v>
      </c>
      <c r="F507" s="185" t="s">
        <v>2585</v>
      </c>
      <c r="G507" s="186" t="s">
        <v>595</v>
      </c>
      <c r="H507" s="187">
        <v>1</v>
      </c>
      <c r="I507" s="188"/>
      <c r="J507" s="189">
        <f>ROUND(I507*H507,2)</f>
        <v>0</v>
      </c>
      <c r="K507" s="190"/>
      <c r="L507" s="191"/>
      <c r="M507" s="192" t="s">
        <v>19</v>
      </c>
      <c r="N507" s="193" t="s">
        <v>42</v>
      </c>
      <c r="P507" s="144">
        <f>O507*H507</f>
        <v>0</v>
      </c>
      <c r="Q507" s="144">
        <v>0.52500000000000002</v>
      </c>
      <c r="R507" s="144">
        <f>Q507*H507</f>
        <v>0.52500000000000002</v>
      </c>
      <c r="S507" s="144">
        <v>0</v>
      </c>
      <c r="T507" s="145">
        <f>S507*H507</f>
        <v>0</v>
      </c>
      <c r="AR507" s="146" t="s">
        <v>236</v>
      </c>
      <c r="AT507" s="146" t="s">
        <v>462</v>
      </c>
      <c r="AU507" s="146" t="s">
        <v>80</v>
      </c>
      <c r="AY507" s="18" t="s">
        <v>191</v>
      </c>
      <c r="BE507" s="147">
        <f>IF(N507="základní",J507,0)</f>
        <v>0</v>
      </c>
      <c r="BF507" s="147">
        <f>IF(N507="snížená",J507,0)</f>
        <v>0</v>
      </c>
      <c r="BG507" s="147">
        <f>IF(N507="zákl. přenesená",J507,0)</f>
        <v>0</v>
      </c>
      <c r="BH507" s="147">
        <f>IF(N507="sníž. přenesená",J507,0)</f>
        <v>0</v>
      </c>
      <c r="BI507" s="147">
        <f>IF(N507="nulová",J507,0)</f>
        <v>0</v>
      </c>
      <c r="BJ507" s="18" t="s">
        <v>78</v>
      </c>
      <c r="BK507" s="147">
        <f>ROUND(I507*H507,2)</f>
        <v>0</v>
      </c>
      <c r="BL507" s="18" t="s">
        <v>197</v>
      </c>
      <c r="BM507" s="146" t="s">
        <v>2586</v>
      </c>
    </row>
    <row r="508" spans="2:65" s="1" customFormat="1" ht="21.75" customHeight="1">
      <c r="B508" s="33"/>
      <c r="C508" s="134" t="s">
        <v>705</v>
      </c>
      <c r="D508" s="134" t="s">
        <v>193</v>
      </c>
      <c r="E508" s="135" t="s">
        <v>2587</v>
      </c>
      <c r="F508" s="136" t="s">
        <v>2588</v>
      </c>
      <c r="G508" s="137" t="s">
        <v>595</v>
      </c>
      <c r="H508" s="138">
        <v>8</v>
      </c>
      <c r="I508" s="139"/>
      <c r="J508" s="140">
        <f>ROUND(I508*H508,2)</f>
        <v>0</v>
      </c>
      <c r="K508" s="141"/>
      <c r="L508" s="33"/>
      <c r="M508" s="142" t="s">
        <v>19</v>
      </c>
      <c r="N508" s="143" t="s">
        <v>42</v>
      </c>
      <c r="P508" s="144">
        <f>O508*H508</f>
        <v>0</v>
      </c>
      <c r="Q508" s="144">
        <v>0.09</v>
      </c>
      <c r="R508" s="144">
        <f>Q508*H508</f>
        <v>0.72</v>
      </c>
      <c r="S508" s="144">
        <v>0</v>
      </c>
      <c r="T508" s="145">
        <f>S508*H508</f>
        <v>0</v>
      </c>
      <c r="AR508" s="146" t="s">
        <v>197</v>
      </c>
      <c r="AT508" s="146" t="s">
        <v>193</v>
      </c>
      <c r="AU508" s="146" t="s">
        <v>80</v>
      </c>
      <c r="AY508" s="18" t="s">
        <v>191</v>
      </c>
      <c r="BE508" s="147">
        <f>IF(N508="základní",J508,0)</f>
        <v>0</v>
      </c>
      <c r="BF508" s="147">
        <f>IF(N508="snížená",J508,0)</f>
        <v>0</v>
      </c>
      <c r="BG508" s="147">
        <f>IF(N508="zákl. přenesená",J508,0)</f>
        <v>0</v>
      </c>
      <c r="BH508" s="147">
        <f>IF(N508="sníž. přenesená",J508,0)</f>
        <v>0</v>
      </c>
      <c r="BI508" s="147">
        <f>IF(N508="nulová",J508,0)</f>
        <v>0</v>
      </c>
      <c r="BJ508" s="18" t="s">
        <v>78</v>
      </c>
      <c r="BK508" s="147">
        <f>ROUND(I508*H508,2)</f>
        <v>0</v>
      </c>
      <c r="BL508" s="18" t="s">
        <v>197</v>
      </c>
      <c r="BM508" s="146" t="s">
        <v>2589</v>
      </c>
    </row>
    <row r="509" spans="2:65" s="1" customFormat="1" ht="11.25">
      <c r="B509" s="33"/>
      <c r="D509" s="148" t="s">
        <v>199</v>
      </c>
      <c r="F509" s="149" t="s">
        <v>2590</v>
      </c>
      <c r="I509" s="150"/>
      <c r="L509" s="33"/>
      <c r="M509" s="151"/>
      <c r="T509" s="54"/>
      <c r="AT509" s="18" t="s">
        <v>199</v>
      </c>
      <c r="AU509" s="18" t="s">
        <v>80</v>
      </c>
    </row>
    <row r="510" spans="2:65" s="1" customFormat="1" ht="16.5" customHeight="1">
      <c r="B510" s="33"/>
      <c r="C510" s="183" t="s">
        <v>710</v>
      </c>
      <c r="D510" s="183" t="s">
        <v>462</v>
      </c>
      <c r="E510" s="184" t="s">
        <v>2591</v>
      </c>
      <c r="F510" s="185" t="s">
        <v>2592</v>
      </c>
      <c r="G510" s="186" t="s">
        <v>595</v>
      </c>
      <c r="H510" s="187">
        <v>3</v>
      </c>
      <c r="I510" s="188"/>
      <c r="J510" s="189">
        <f>ROUND(I510*H510,2)</f>
        <v>0</v>
      </c>
      <c r="K510" s="190"/>
      <c r="L510" s="191"/>
      <c r="M510" s="192" t="s">
        <v>19</v>
      </c>
      <c r="N510" s="193" t="s">
        <v>42</v>
      </c>
      <c r="P510" s="144">
        <f>O510*H510</f>
        <v>0</v>
      </c>
      <c r="Q510" s="144">
        <v>0.114</v>
      </c>
      <c r="R510" s="144">
        <f>Q510*H510</f>
        <v>0.34200000000000003</v>
      </c>
      <c r="S510" s="144">
        <v>0</v>
      </c>
      <c r="T510" s="145">
        <f>S510*H510</f>
        <v>0</v>
      </c>
      <c r="AR510" s="146" t="s">
        <v>236</v>
      </c>
      <c r="AT510" s="146" t="s">
        <v>462</v>
      </c>
      <c r="AU510" s="146" t="s">
        <v>80</v>
      </c>
      <c r="AY510" s="18" t="s">
        <v>191</v>
      </c>
      <c r="BE510" s="147">
        <f>IF(N510="základní",J510,0)</f>
        <v>0</v>
      </c>
      <c r="BF510" s="147">
        <f>IF(N510="snížená",J510,0)</f>
        <v>0</v>
      </c>
      <c r="BG510" s="147">
        <f>IF(N510="zákl. přenesená",J510,0)</f>
        <v>0</v>
      </c>
      <c r="BH510" s="147">
        <f>IF(N510="sníž. přenesená",J510,0)</f>
        <v>0</v>
      </c>
      <c r="BI510" s="147">
        <f>IF(N510="nulová",J510,0)</f>
        <v>0</v>
      </c>
      <c r="BJ510" s="18" t="s">
        <v>78</v>
      </c>
      <c r="BK510" s="147">
        <f>ROUND(I510*H510,2)</f>
        <v>0</v>
      </c>
      <c r="BL510" s="18" t="s">
        <v>197</v>
      </c>
      <c r="BM510" s="146" t="s">
        <v>2593</v>
      </c>
    </row>
    <row r="511" spans="2:65" s="1" customFormat="1" ht="19.5">
      <c r="B511" s="33"/>
      <c r="D511" s="153" t="s">
        <v>498</v>
      </c>
      <c r="F511" s="194" t="s">
        <v>2419</v>
      </c>
      <c r="I511" s="150"/>
      <c r="L511" s="33"/>
      <c r="M511" s="151"/>
      <c r="T511" s="54"/>
      <c r="AT511" s="18" t="s">
        <v>498</v>
      </c>
      <c r="AU511" s="18" t="s">
        <v>80</v>
      </c>
    </row>
    <row r="512" spans="2:65" s="1" customFormat="1" ht="16.5" customHeight="1">
      <c r="B512" s="33"/>
      <c r="C512" s="183" t="s">
        <v>715</v>
      </c>
      <c r="D512" s="183" t="s">
        <v>462</v>
      </c>
      <c r="E512" s="184" t="s">
        <v>2594</v>
      </c>
      <c r="F512" s="185" t="s">
        <v>2595</v>
      </c>
      <c r="G512" s="186" t="s">
        <v>595</v>
      </c>
      <c r="H512" s="187">
        <v>5</v>
      </c>
      <c r="I512" s="188"/>
      <c r="J512" s="189">
        <f>ROUND(I512*H512,2)</f>
        <v>0</v>
      </c>
      <c r="K512" s="190"/>
      <c r="L512" s="191"/>
      <c r="M512" s="192" t="s">
        <v>19</v>
      </c>
      <c r="N512" s="193" t="s">
        <v>42</v>
      </c>
      <c r="P512" s="144">
        <f>O512*H512</f>
        <v>0</v>
      </c>
      <c r="Q512" s="144">
        <v>7.0999999999999994E-2</v>
      </c>
      <c r="R512" s="144">
        <f>Q512*H512</f>
        <v>0.35499999999999998</v>
      </c>
      <c r="S512" s="144">
        <v>0</v>
      </c>
      <c r="T512" s="145">
        <f>S512*H512</f>
        <v>0</v>
      </c>
      <c r="AR512" s="146" t="s">
        <v>236</v>
      </c>
      <c r="AT512" s="146" t="s">
        <v>462</v>
      </c>
      <c r="AU512" s="146" t="s">
        <v>80</v>
      </c>
      <c r="AY512" s="18" t="s">
        <v>191</v>
      </c>
      <c r="BE512" s="147">
        <f>IF(N512="základní",J512,0)</f>
        <v>0</v>
      </c>
      <c r="BF512" s="147">
        <f>IF(N512="snížená",J512,0)</f>
        <v>0</v>
      </c>
      <c r="BG512" s="147">
        <f>IF(N512="zákl. přenesená",J512,0)</f>
        <v>0</v>
      </c>
      <c r="BH512" s="147">
        <f>IF(N512="sníž. přenesená",J512,0)</f>
        <v>0</v>
      </c>
      <c r="BI512" s="147">
        <f>IF(N512="nulová",J512,0)</f>
        <v>0</v>
      </c>
      <c r="BJ512" s="18" t="s">
        <v>78</v>
      </c>
      <c r="BK512" s="147">
        <f>ROUND(I512*H512,2)</f>
        <v>0</v>
      </c>
      <c r="BL512" s="18" t="s">
        <v>197</v>
      </c>
      <c r="BM512" s="146" t="s">
        <v>2596</v>
      </c>
    </row>
    <row r="513" spans="2:65" s="1" customFormat="1" ht="19.5">
      <c r="B513" s="33"/>
      <c r="D513" s="153" t="s">
        <v>498</v>
      </c>
      <c r="F513" s="194" t="s">
        <v>2419</v>
      </c>
      <c r="I513" s="150"/>
      <c r="L513" s="33"/>
      <c r="M513" s="151"/>
      <c r="T513" s="54"/>
      <c r="AT513" s="18" t="s">
        <v>498</v>
      </c>
      <c r="AU513" s="18" t="s">
        <v>80</v>
      </c>
    </row>
    <row r="514" spans="2:65" s="1" customFormat="1" ht="16.5" customHeight="1">
      <c r="B514" s="33"/>
      <c r="C514" s="134" t="s">
        <v>720</v>
      </c>
      <c r="D514" s="134" t="s">
        <v>193</v>
      </c>
      <c r="E514" s="135" t="s">
        <v>2597</v>
      </c>
      <c r="F514" s="136" t="s">
        <v>2598</v>
      </c>
      <c r="G514" s="137" t="s">
        <v>146</v>
      </c>
      <c r="H514" s="138">
        <v>10.8</v>
      </c>
      <c r="I514" s="139"/>
      <c r="J514" s="140">
        <f>ROUND(I514*H514,2)</f>
        <v>0</v>
      </c>
      <c r="K514" s="141"/>
      <c r="L514" s="33"/>
      <c r="M514" s="142" t="s">
        <v>19</v>
      </c>
      <c r="N514" s="143" t="s">
        <v>42</v>
      </c>
      <c r="P514" s="144">
        <f>O514*H514</f>
        <v>0</v>
      </c>
      <c r="Q514" s="144">
        <v>0</v>
      </c>
      <c r="R514" s="144">
        <f>Q514*H514</f>
        <v>0</v>
      </c>
      <c r="S514" s="144">
        <v>0</v>
      </c>
      <c r="T514" s="145">
        <f>S514*H514</f>
        <v>0</v>
      </c>
      <c r="AR514" s="146" t="s">
        <v>197</v>
      </c>
      <c r="AT514" s="146" t="s">
        <v>193</v>
      </c>
      <c r="AU514" s="146" t="s">
        <v>80</v>
      </c>
      <c r="AY514" s="18" t="s">
        <v>191</v>
      </c>
      <c r="BE514" s="147">
        <f>IF(N514="základní",J514,0)</f>
        <v>0</v>
      </c>
      <c r="BF514" s="147">
        <f>IF(N514="snížená",J514,0)</f>
        <v>0</v>
      </c>
      <c r="BG514" s="147">
        <f>IF(N514="zákl. přenesená",J514,0)</f>
        <v>0</v>
      </c>
      <c r="BH514" s="147">
        <f>IF(N514="sníž. přenesená",J514,0)</f>
        <v>0</v>
      </c>
      <c r="BI514" s="147">
        <f>IF(N514="nulová",J514,0)</f>
        <v>0</v>
      </c>
      <c r="BJ514" s="18" t="s">
        <v>78</v>
      </c>
      <c r="BK514" s="147">
        <f>ROUND(I514*H514,2)</f>
        <v>0</v>
      </c>
      <c r="BL514" s="18" t="s">
        <v>197</v>
      </c>
      <c r="BM514" s="146" t="s">
        <v>2599</v>
      </c>
    </row>
    <row r="515" spans="2:65" s="1" customFormat="1" ht="11.25">
      <c r="B515" s="33"/>
      <c r="D515" s="148" t="s">
        <v>199</v>
      </c>
      <c r="F515" s="149" t="s">
        <v>2600</v>
      </c>
      <c r="I515" s="150"/>
      <c r="L515" s="33"/>
      <c r="M515" s="151"/>
      <c r="T515" s="54"/>
      <c r="AT515" s="18" t="s">
        <v>199</v>
      </c>
      <c r="AU515" s="18" t="s">
        <v>80</v>
      </c>
    </row>
    <row r="516" spans="2:65" s="12" customFormat="1" ht="11.25">
      <c r="B516" s="152"/>
      <c r="D516" s="153" t="s">
        <v>201</v>
      </c>
      <c r="E516" s="154" t="s">
        <v>19</v>
      </c>
      <c r="F516" s="155" t="s">
        <v>2601</v>
      </c>
      <c r="H516" s="156">
        <v>10.8</v>
      </c>
      <c r="I516" s="157"/>
      <c r="L516" s="152"/>
      <c r="M516" s="158"/>
      <c r="T516" s="159"/>
      <c r="AT516" s="154" t="s">
        <v>201</v>
      </c>
      <c r="AU516" s="154" t="s">
        <v>80</v>
      </c>
      <c r="AV516" s="12" t="s">
        <v>80</v>
      </c>
      <c r="AW516" s="12" t="s">
        <v>33</v>
      </c>
      <c r="AX516" s="12" t="s">
        <v>78</v>
      </c>
      <c r="AY516" s="154" t="s">
        <v>191</v>
      </c>
    </row>
    <row r="517" spans="2:65" s="11" customFormat="1" ht="22.9" customHeight="1">
      <c r="B517" s="122"/>
      <c r="D517" s="123" t="s">
        <v>70</v>
      </c>
      <c r="E517" s="132" t="s">
        <v>242</v>
      </c>
      <c r="F517" s="132" t="s">
        <v>950</v>
      </c>
      <c r="I517" s="125"/>
      <c r="J517" s="133">
        <f>BK517</f>
        <v>0</v>
      </c>
      <c r="L517" s="122"/>
      <c r="M517" s="127"/>
      <c r="P517" s="128">
        <f>SUM(P518:P529)</f>
        <v>0</v>
      </c>
      <c r="R517" s="128">
        <f>SUM(R518:R529)</f>
        <v>6.0000000000000006E-4</v>
      </c>
      <c r="T517" s="129">
        <f>SUM(T518:T529)</f>
        <v>19.5</v>
      </c>
      <c r="AR517" s="123" t="s">
        <v>78</v>
      </c>
      <c r="AT517" s="130" t="s">
        <v>70</v>
      </c>
      <c r="AU517" s="130" t="s">
        <v>78</v>
      </c>
      <c r="AY517" s="123" t="s">
        <v>191</v>
      </c>
      <c r="BK517" s="131">
        <f>SUM(BK518:BK529)</f>
        <v>0</v>
      </c>
    </row>
    <row r="518" spans="2:65" s="1" customFormat="1" ht="16.5" customHeight="1">
      <c r="B518" s="33"/>
      <c r="C518" s="134" t="s">
        <v>725</v>
      </c>
      <c r="D518" s="134" t="s">
        <v>193</v>
      </c>
      <c r="E518" s="135" t="s">
        <v>952</v>
      </c>
      <c r="F518" s="136" t="s">
        <v>953</v>
      </c>
      <c r="G518" s="137" t="s">
        <v>228</v>
      </c>
      <c r="H518" s="138">
        <v>142.5</v>
      </c>
      <c r="I518" s="139"/>
      <c r="J518" s="140">
        <f>ROUND(I518*H518,2)</f>
        <v>0</v>
      </c>
      <c r="K518" s="141"/>
      <c r="L518" s="33"/>
      <c r="M518" s="142" t="s">
        <v>19</v>
      </c>
      <c r="N518" s="143" t="s">
        <v>42</v>
      </c>
      <c r="P518" s="144">
        <f>O518*H518</f>
        <v>0</v>
      </c>
      <c r="Q518" s="144">
        <v>0</v>
      </c>
      <c r="R518" s="144">
        <f>Q518*H518</f>
        <v>0</v>
      </c>
      <c r="S518" s="144">
        <v>0</v>
      </c>
      <c r="T518" s="145">
        <f>S518*H518</f>
        <v>0</v>
      </c>
      <c r="AR518" s="146" t="s">
        <v>197</v>
      </c>
      <c r="AT518" s="146" t="s">
        <v>193</v>
      </c>
      <c r="AU518" s="146" t="s">
        <v>80</v>
      </c>
      <c r="AY518" s="18" t="s">
        <v>191</v>
      </c>
      <c r="BE518" s="147">
        <f>IF(N518="základní",J518,0)</f>
        <v>0</v>
      </c>
      <c r="BF518" s="147">
        <f>IF(N518="snížená",J518,0)</f>
        <v>0</v>
      </c>
      <c r="BG518" s="147">
        <f>IF(N518="zákl. přenesená",J518,0)</f>
        <v>0</v>
      </c>
      <c r="BH518" s="147">
        <f>IF(N518="sníž. přenesená",J518,0)</f>
        <v>0</v>
      </c>
      <c r="BI518" s="147">
        <f>IF(N518="nulová",J518,0)</f>
        <v>0</v>
      </c>
      <c r="BJ518" s="18" t="s">
        <v>78</v>
      </c>
      <c r="BK518" s="147">
        <f>ROUND(I518*H518,2)</f>
        <v>0</v>
      </c>
      <c r="BL518" s="18" t="s">
        <v>197</v>
      </c>
      <c r="BM518" s="146" t="s">
        <v>2602</v>
      </c>
    </row>
    <row r="519" spans="2:65" s="1" customFormat="1" ht="11.25">
      <c r="B519" s="33"/>
      <c r="D519" s="148" t="s">
        <v>199</v>
      </c>
      <c r="F519" s="149" t="s">
        <v>955</v>
      </c>
      <c r="I519" s="150"/>
      <c r="L519" s="33"/>
      <c r="M519" s="151"/>
      <c r="T519" s="54"/>
      <c r="AT519" s="18" t="s">
        <v>199</v>
      </c>
      <c r="AU519" s="18" t="s">
        <v>80</v>
      </c>
    </row>
    <row r="520" spans="2:65" s="12" customFormat="1" ht="11.25">
      <c r="B520" s="152"/>
      <c r="D520" s="153" t="s">
        <v>201</v>
      </c>
      <c r="E520" s="154" t="s">
        <v>19</v>
      </c>
      <c r="F520" s="155" t="s">
        <v>2603</v>
      </c>
      <c r="H520" s="156">
        <v>142.5</v>
      </c>
      <c r="I520" s="157"/>
      <c r="L520" s="152"/>
      <c r="M520" s="158"/>
      <c r="T520" s="159"/>
      <c r="AT520" s="154" t="s">
        <v>201</v>
      </c>
      <c r="AU520" s="154" t="s">
        <v>80</v>
      </c>
      <c r="AV520" s="12" t="s">
        <v>80</v>
      </c>
      <c r="AW520" s="12" t="s">
        <v>33</v>
      </c>
      <c r="AX520" s="12" t="s">
        <v>78</v>
      </c>
      <c r="AY520" s="154" t="s">
        <v>191</v>
      </c>
    </row>
    <row r="521" spans="2:65" s="1" customFormat="1" ht="16.5" customHeight="1">
      <c r="B521" s="33"/>
      <c r="C521" s="134" t="s">
        <v>731</v>
      </c>
      <c r="D521" s="134" t="s">
        <v>193</v>
      </c>
      <c r="E521" s="135" t="s">
        <v>2604</v>
      </c>
      <c r="F521" s="136" t="s">
        <v>2605</v>
      </c>
      <c r="G521" s="137" t="s">
        <v>146</v>
      </c>
      <c r="H521" s="138">
        <v>9.75</v>
      </c>
      <c r="I521" s="139"/>
      <c r="J521" s="140">
        <f>ROUND(I521*H521,2)</f>
        <v>0</v>
      </c>
      <c r="K521" s="141"/>
      <c r="L521" s="33"/>
      <c r="M521" s="142" t="s">
        <v>19</v>
      </c>
      <c r="N521" s="143" t="s">
        <v>42</v>
      </c>
      <c r="P521" s="144">
        <f>O521*H521</f>
        <v>0</v>
      </c>
      <c r="Q521" s="144">
        <v>0</v>
      </c>
      <c r="R521" s="144">
        <f>Q521*H521</f>
        <v>0</v>
      </c>
      <c r="S521" s="144">
        <v>2</v>
      </c>
      <c r="T521" s="145">
        <f>S521*H521</f>
        <v>19.5</v>
      </c>
      <c r="AR521" s="146" t="s">
        <v>197</v>
      </c>
      <c r="AT521" s="146" t="s">
        <v>193</v>
      </c>
      <c r="AU521" s="146" t="s">
        <v>80</v>
      </c>
      <c r="AY521" s="18" t="s">
        <v>191</v>
      </c>
      <c r="BE521" s="147">
        <f>IF(N521="základní",J521,0)</f>
        <v>0</v>
      </c>
      <c r="BF521" s="147">
        <f>IF(N521="snížená",J521,0)</f>
        <v>0</v>
      </c>
      <c r="BG521" s="147">
        <f>IF(N521="zákl. přenesená",J521,0)</f>
        <v>0</v>
      </c>
      <c r="BH521" s="147">
        <f>IF(N521="sníž. přenesená",J521,0)</f>
        <v>0</v>
      </c>
      <c r="BI521" s="147">
        <f>IF(N521="nulová",J521,0)</f>
        <v>0</v>
      </c>
      <c r="BJ521" s="18" t="s">
        <v>78</v>
      </c>
      <c r="BK521" s="147">
        <f>ROUND(I521*H521,2)</f>
        <v>0</v>
      </c>
      <c r="BL521" s="18" t="s">
        <v>197</v>
      </c>
      <c r="BM521" s="146" t="s">
        <v>2606</v>
      </c>
    </row>
    <row r="522" spans="2:65" s="1" customFormat="1" ht="11.25">
      <c r="B522" s="33"/>
      <c r="D522" s="148" t="s">
        <v>199</v>
      </c>
      <c r="F522" s="149" t="s">
        <v>2607</v>
      </c>
      <c r="I522" s="150"/>
      <c r="L522" s="33"/>
      <c r="M522" s="151"/>
      <c r="T522" s="54"/>
      <c r="AT522" s="18" t="s">
        <v>199</v>
      </c>
      <c r="AU522" s="18" t="s">
        <v>80</v>
      </c>
    </row>
    <row r="523" spans="2:65" s="12" customFormat="1" ht="11.25">
      <c r="B523" s="152"/>
      <c r="D523" s="153" t="s">
        <v>201</v>
      </c>
      <c r="E523" s="154" t="s">
        <v>19</v>
      </c>
      <c r="F523" s="155" t="s">
        <v>2608</v>
      </c>
      <c r="H523" s="156">
        <v>9.75</v>
      </c>
      <c r="I523" s="157"/>
      <c r="L523" s="152"/>
      <c r="M523" s="158"/>
      <c r="T523" s="159"/>
      <c r="AT523" s="154" t="s">
        <v>201</v>
      </c>
      <c r="AU523" s="154" t="s">
        <v>80</v>
      </c>
      <c r="AV523" s="12" t="s">
        <v>80</v>
      </c>
      <c r="AW523" s="12" t="s">
        <v>33</v>
      </c>
      <c r="AX523" s="12" t="s">
        <v>78</v>
      </c>
      <c r="AY523" s="154" t="s">
        <v>191</v>
      </c>
    </row>
    <row r="524" spans="2:65" s="1" customFormat="1" ht="16.5" customHeight="1">
      <c r="B524" s="33"/>
      <c r="C524" s="134" t="s">
        <v>736</v>
      </c>
      <c r="D524" s="134" t="s">
        <v>193</v>
      </c>
      <c r="E524" s="135" t="s">
        <v>2609</v>
      </c>
      <c r="F524" s="136" t="s">
        <v>2610</v>
      </c>
      <c r="G524" s="137" t="s">
        <v>595</v>
      </c>
      <c r="H524" s="138">
        <v>15</v>
      </c>
      <c r="I524" s="139"/>
      <c r="J524" s="140">
        <f>ROUND(I524*H524,2)</f>
        <v>0</v>
      </c>
      <c r="K524" s="141"/>
      <c r="L524" s="33"/>
      <c r="M524" s="142" t="s">
        <v>19</v>
      </c>
      <c r="N524" s="143" t="s">
        <v>42</v>
      </c>
      <c r="P524" s="144">
        <f>O524*H524</f>
        <v>0</v>
      </c>
      <c r="Q524" s="144">
        <v>4.0000000000000003E-5</v>
      </c>
      <c r="R524" s="144">
        <f>Q524*H524</f>
        <v>6.0000000000000006E-4</v>
      </c>
      <c r="S524" s="144">
        <v>0</v>
      </c>
      <c r="T524" s="145">
        <f>S524*H524</f>
        <v>0</v>
      </c>
      <c r="AR524" s="146" t="s">
        <v>197</v>
      </c>
      <c r="AT524" s="146" t="s">
        <v>193</v>
      </c>
      <c r="AU524" s="146" t="s">
        <v>80</v>
      </c>
      <c r="AY524" s="18" t="s">
        <v>191</v>
      </c>
      <c r="BE524" s="147">
        <f>IF(N524="základní",J524,0)</f>
        <v>0</v>
      </c>
      <c r="BF524" s="147">
        <f>IF(N524="snížená",J524,0)</f>
        <v>0</v>
      </c>
      <c r="BG524" s="147">
        <f>IF(N524="zákl. přenesená",J524,0)</f>
        <v>0</v>
      </c>
      <c r="BH524" s="147">
        <f>IF(N524="sníž. přenesená",J524,0)</f>
        <v>0</v>
      </c>
      <c r="BI524" s="147">
        <f>IF(N524="nulová",J524,0)</f>
        <v>0</v>
      </c>
      <c r="BJ524" s="18" t="s">
        <v>78</v>
      </c>
      <c r="BK524" s="147">
        <f>ROUND(I524*H524,2)</f>
        <v>0</v>
      </c>
      <c r="BL524" s="18" t="s">
        <v>197</v>
      </c>
      <c r="BM524" s="146" t="s">
        <v>2611</v>
      </c>
    </row>
    <row r="525" spans="2:65" s="1" customFormat="1" ht="11.25">
      <c r="B525" s="33"/>
      <c r="D525" s="148" t="s">
        <v>199</v>
      </c>
      <c r="F525" s="149" t="s">
        <v>2612</v>
      </c>
      <c r="I525" s="150"/>
      <c r="L525" s="33"/>
      <c r="M525" s="151"/>
      <c r="T525" s="54"/>
      <c r="AT525" s="18" t="s">
        <v>199</v>
      </c>
      <c r="AU525" s="18" t="s">
        <v>80</v>
      </c>
    </row>
    <row r="526" spans="2:65" s="1" customFormat="1" ht="37.9" customHeight="1">
      <c r="B526" s="33"/>
      <c r="C526" s="134" t="s">
        <v>740</v>
      </c>
      <c r="D526" s="134" t="s">
        <v>193</v>
      </c>
      <c r="E526" s="135" t="s">
        <v>962</v>
      </c>
      <c r="F526" s="136" t="s">
        <v>963</v>
      </c>
      <c r="G526" s="137" t="s">
        <v>228</v>
      </c>
      <c r="H526" s="138">
        <v>147</v>
      </c>
      <c r="I526" s="139"/>
      <c r="J526" s="140">
        <f>ROUND(I526*H526,2)</f>
        <v>0</v>
      </c>
      <c r="K526" s="141"/>
      <c r="L526" s="33"/>
      <c r="M526" s="142" t="s">
        <v>19</v>
      </c>
      <c r="N526" s="143" t="s">
        <v>42</v>
      </c>
      <c r="P526" s="144">
        <f>O526*H526</f>
        <v>0</v>
      </c>
      <c r="Q526" s="144">
        <v>0</v>
      </c>
      <c r="R526" s="144">
        <f>Q526*H526</f>
        <v>0</v>
      </c>
      <c r="S526" s="144">
        <v>0</v>
      </c>
      <c r="T526" s="145">
        <f>S526*H526</f>
        <v>0</v>
      </c>
      <c r="AR526" s="146" t="s">
        <v>197</v>
      </c>
      <c r="AT526" s="146" t="s">
        <v>193</v>
      </c>
      <c r="AU526" s="146" t="s">
        <v>80</v>
      </c>
      <c r="AY526" s="18" t="s">
        <v>191</v>
      </c>
      <c r="BE526" s="147">
        <f>IF(N526="základní",J526,0)</f>
        <v>0</v>
      </c>
      <c r="BF526" s="147">
        <f>IF(N526="snížená",J526,0)</f>
        <v>0</v>
      </c>
      <c r="BG526" s="147">
        <f>IF(N526="zákl. přenesená",J526,0)</f>
        <v>0</v>
      </c>
      <c r="BH526" s="147">
        <f>IF(N526="sníž. přenesená",J526,0)</f>
        <v>0</v>
      </c>
      <c r="BI526" s="147">
        <f>IF(N526="nulová",J526,0)</f>
        <v>0</v>
      </c>
      <c r="BJ526" s="18" t="s">
        <v>78</v>
      </c>
      <c r="BK526" s="147">
        <f>ROUND(I526*H526,2)</f>
        <v>0</v>
      </c>
      <c r="BL526" s="18" t="s">
        <v>197</v>
      </c>
      <c r="BM526" s="146" t="s">
        <v>2613</v>
      </c>
    </row>
    <row r="527" spans="2:65" s="1" customFormat="1" ht="11.25">
      <c r="B527" s="33"/>
      <c r="D527" s="148" t="s">
        <v>199</v>
      </c>
      <c r="F527" s="149" t="s">
        <v>965</v>
      </c>
      <c r="I527" s="150"/>
      <c r="L527" s="33"/>
      <c r="M527" s="151"/>
      <c r="T527" s="54"/>
      <c r="AT527" s="18" t="s">
        <v>199</v>
      </c>
      <c r="AU527" s="18" t="s">
        <v>80</v>
      </c>
    </row>
    <row r="528" spans="2:65" s="1" customFormat="1" ht="37.9" customHeight="1">
      <c r="B528" s="33"/>
      <c r="C528" s="134" t="s">
        <v>744</v>
      </c>
      <c r="D528" s="134" t="s">
        <v>193</v>
      </c>
      <c r="E528" s="135" t="s">
        <v>2614</v>
      </c>
      <c r="F528" s="136" t="s">
        <v>2615</v>
      </c>
      <c r="G528" s="137" t="s">
        <v>196</v>
      </c>
      <c r="H528" s="138">
        <v>124.1</v>
      </c>
      <c r="I528" s="139"/>
      <c r="J528" s="140">
        <f>ROUND(I528*H528,2)</f>
        <v>0</v>
      </c>
      <c r="K528" s="141"/>
      <c r="L528" s="33"/>
      <c r="M528" s="142" t="s">
        <v>19</v>
      </c>
      <c r="N528" s="143" t="s">
        <v>42</v>
      </c>
      <c r="P528" s="144">
        <f>O528*H528</f>
        <v>0</v>
      </c>
      <c r="Q528" s="144">
        <v>0</v>
      </c>
      <c r="R528" s="144">
        <f>Q528*H528</f>
        <v>0</v>
      </c>
      <c r="S528" s="144">
        <v>0</v>
      </c>
      <c r="T528" s="145">
        <f>S528*H528</f>
        <v>0</v>
      </c>
      <c r="AR528" s="146" t="s">
        <v>197</v>
      </c>
      <c r="AT528" s="146" t="s">
        <v>193</v>
      </c>
      <c r="AU528" s="146" t="s">
        <v>80</v>
      </c>
      <c r="AY528" s="18" t="s">
        <v>191</v>
      </c>
      <c r="BE528" s="147">
        <f>IF(N528="základní",J528,0)</f>
        <v>0</v>
      </c>
      <c r="BF528" s="147">
        <f>IF(N528="snížená",J528,0)</f>
        <v>0</v>
      </c>
      <c r="BG528" s="147">
        <f>IF(N528="zákl. přenesená",J528,0)</f>
        <v>0</v>
      </c>
      <c r="BH528" s="147">
        <f>IF(N528="sníž. přenesená",J528,0)</f>
        <v>0</v>
      </c>
      <c r="BI528" s="147">
        <f>IF(N528="nulová",J528,0)</f>
        <v>0</v>
      </c>
      <c r="BJ528" s="18" t="s">
        <v>78</v>
      </c>
      <c r="BK528" s="147">
        <f>ROUND(I528*H528,2)</f>
        <v>0</v>
      </c>
      <c r="BL528" s="18" t="s">
        <v>197</v>
      </c>
      <c r="BM528" s="146" t="s">
        <v>2616</v>
      </c>
    </row>
    <row r="529" spans="2:65" s="1" customFormat="1" ht="11.25">
      <c r="B529" s="33"/>
      <c r="D529" s="148" t="s">
        <v>199</v>
      </c>
      <c r="F529" s="149" t="s">
        <v>2617</v>
      </c>
      <c r="I529" s="150"/>
      <c r="L529" s="33"/>
      <c r="M529" s="151"/>
      <c r="T529" s="54"/>
      <c r="AT529" s="18" t="s">
        <v>199</v>
      </c>
      <c r="AU529" s="18" t="s">
        <v>80</v>
      </c>
    </row>
    <row r="530" spans="2:65" s="11" customFormat="1" ht="22.9" customHeight="1">
      <c r="B530" s="122"/>
      <c r="D530" s="123" t="s">
        <v>70</v>
      </c>
      <c r="E530" s="132" t="s">
        <v>971</v>
      </c>
      <c r="F530" s="132" t="s">
        <v>972</v>
      </c>
      <c r="I530" s="125"/>
      <c r="J530" s="133">
        <f>BK530</f>
        <v>0</v>
      </c>
      <c r="L530" s="122"/>
      <c r="M530" s="127"/>
      <c r="P530" s="128">
        <f>SUM(P531:P552)</f>
        <v>0</v>
      </c>
      <c r="R530" s="128">
        <f>SUM(R531:R552)</f>
        <v>0</v>
      </c>
      <c r="T530" s="129">
        <f>SUM(T531:T552)</f>
        <v>0</v>
      </c>
      <c r="AR530" s="123" t="s">
        <v>78</v>
      </c>
      <c r="AT530" s="130" t="s">
        <v>70</v>
      </c>
      <c r="AU530" s="130" t="s">
        <v>78</v>
      </c>
      <c r="AY530" s="123" t="s">
        <v>191</v>
      </c>
      <c r="BK530" s="131">
        <f>SUM(BK531:BK552)</f>
        <v>0</v>
      </c>
    </row>
    <row r="531" spans="2:65" s="1" customFormat="1" ht="21.75" customHeight="1">
      <c r="B531" s="33"/>
      <c r="C531" s="134" t="s">
        <v>749</v>
      </c>
      <c r="D531" s="134" t="s">
        <v>193</v>
      </c>
      <c r="E531" s="135" t="s">
        <v>974</v>
      </c>
      <c r="F531" s="136" t="s">
        <v>975</v>
      </c>
      <c r="G531" s="137" t="s">
        <v>465</v>
      </c>
      <c r="H531" s="138">
        <v>103.94</v>
      </c>
      <c r="I531" s="139"/>
      <c r="J531" s="140">
        <f>ROUND(I531*H531,2)</f>
        <v>0</v>
      </c>
      <c r="K531" s="141"/>
      <c r="L531" s="33"/>
      <c r="M531" s="142" t="s">
        <v>19</v>
      </c>
      <c r="N531" s="143" t="s">
        <v>42</v>
      </c>
      <c r="P531" s="144">
        <f>O531*H531</f>
        <v>0</v>
      </c>
      <c r="Q531" s="144">
        <v>0</v>
      </c>
      <c r="R531" s="144">
        <f>Q531*H531</f>
        <v>0</v>
      </c>
      <c r="S531" s="144">
        <v>0</v>
      </c>
      <c r="T531" s="145">
        <f>S531*H531</f>
        <v>0</v>
      </c>
      <c r="AR531" s="146" t="s">
        <v>197</v>
      </c>
      <c r="AT531" s="146" t="s">
        <v>193</v>
      </c>
      <c r="AU531" s="146" t="s">
        <v>80</v>
      </c>
      <c r="AY531" s="18" t="s">
        <v>191</v>
      </c>
      <c r="BE531" s="147">
        <f>IF(N531="základní",J531,0)</f>
        <v>0</v>
      </c>
      <c r="BF531" s="147">
        <f>IF(N531="snížená",J531,0)</f>
        <v>0</v>
      </c>
      <c r="BG531" s="147">
        <f>IF(N531="zákl. přenesená",J531,0)</f>
        <v>0</v>
      </c>
      <c r="BH531" s="147">
        <f>IF(N531="sníž. přenesená",J531,0)</f>
        <v>0</v>
      </c>
      <c r="BI531" s="147">
        <f>IF(N531="nulová",J531,0)</f>
        <v>0</v>
      </c>
      <c r="BJ531" s="18" t="s">
        <v>78</v>
      </c>
      <c r="BK531" s="147">
        <f>ROUND(I531*H531,2)</f>
        <v>0</v>
      </c>
      <c r="BL531" s="18" t="s">
        <v>197</v>
      </c>
      <c r="BM531" s="146" t="s">
        <v>2618</v>
      </c>
    </row>
    <row r="532" spans="2:65" s="1" customFormat="1" ht="11.25">
      <c r="B532" s="33"/>
      <c r="D532" s="148" t="s">
        <v>199</v>
      </c>
      <c r="F532" s="149" t="s">
        <v>977</v>
      </c>
      <c r="I532" s="150"/>
      <c r="L532" s="33"/>
      <c r="M532" s="151"/>
      <c r="T532" s="54"/>
      <c r="AT532" s="18" t="s">
        <v>199</v>
      </c>
      <c r="AU532" s="18" t="s">
        <v>80</v>
      </c>
    </row>
    <row r="533" spans="2:65" s="12" customFormat="1" ht="11.25">
      <c r="B533" s="152"/>
      <c r="D533" s="153" t="s">
        <v>201</v>
      </c>
      <c r="E533" s="154" t="s">
        <v>19</v>
      </c>
      <c r="F533" s="155" t="s">
        <v>2619</v>
      </c>
      <c r="H533" s="156">
        <v>103.94</v>
      </c>
      <c r="I533" s="157"/>
      <c r="L533" s="152"/>
      <c r="M533" s="158"/>
      <c r="T533" s="159"/>
      <c r="AT533" s="154" t="s">
        <v>201</v>
      </c>
      <c r="AU533" s="154" t="s">
        <v>80</v>
      </c>
      <c r="AV533" s="12" t="s">
        <v>80</v>
      </c>
      <c r="AW533" s="12" t="s">
        <v>33</v>
      </c>
      <c r="AX533" s="12" t="s">
        <v>78</v>
      </c>
      <c r="AY533" s="154" t="s">
        <v>191</v>
      </c>
    </row>
    <row r="534" spans="2:65" s="1" customFormat="1" ht="21.75" customHeight="1">
      <c r="B534" s="33"/>
      <c r="C534" s="134" t="s">
        <v>753</v>
      </c>
      <c r="D534" s="134" t="s">
        <v>193</v>
      </c>
      <c r="E534" s="135" t="s">
        <v>981</v>
      </c>
      <c r="F534" s="136" t="s">
        <v>982</v>
      </c>
      <c r="G534" s="137" t="s">
        <v>465</v>
      </c>
      <c r="H534" s="138">
        <v>103.94</v>
      </c>
      <c r="I534" s="139"/>
      <c r="J534" s="140">
        <f>ROUND(I534*H534,2)</f>
        <v>0</v>
      </c>
      <c r="K534" s="141"/>
      <c r="L534" s="33"/>
      <c r="M534" s="142" t="s">
        <v>19</v>
      </c>
      <c r="N534" s="143" t="s">
        <v>42</v>
      </c>
      <c r="P534" s="144">
        <f>O534*H534</f>
        <v>0</v>
      </c>
      <c r="Q534" s="144">
        <v>0</v>
      </c>
      <c r="R534" s="144">
        <f>Q534*H534</f>
        <v>0</v>
      </c>
      <c r="S534" s="144">
        <v>0</v>
      </c>
      <c r="T534" s="145">
        <f>S534*H534</f>
        <v>0</v>
      </c>
      <c r="AR534" s="146" t="s">
        <v>197</v>
      </c>
      <c r="AT534" s="146" t="s">
        <v>193</v>
      </c>
      <c r="AU534" s="146" t="s">
        <v>80</v>
      </c>
      <c r="AY534" s="18" t="s">
        <v>191</v>
      </c>
      <c r="BE534" s="147">
        <f>IF(N534="základní",J534,0)</f>
        <v>0</v>
      </c>
      <c r="BF534" s="147">
        <f>IF(N534="snížená",J534,0)</f>
        <v>0</v>
      </c>
      <c r="BG534" s="147">
        <f>IF(N534="zákl. přenesená",J534,0)</f>
        <v>0</v>
      </c>
      <c r="BH534" s="147">
        <f>IF(N534="sníž. přenesená",J534,0)</f>
        <v>0</v>
      </c>
      <c r="BI534" s="147">
        <f>IF(N534="nulová",J534,0)</f>
        <v>0</v>
      </c>
      <c r="BJ534" s="18" t="s">
        <v>78</v>
      </c>
      <c r="BK534" s="147">
        <f>ROUND(I534*H534,2)</f>
        <v>0</v>
      </c>
      <c r="BL534" s="18" t="s">
        <v>197</v>
      </c>
      <c r="BM534" s="146" t="s">
        <v>2620</v>
      </c>
    </row>
    <row r="535" spans="2:65" s="1" customFormat="1" ht="11.25">
      <c r="B535" s="33"/>
      <c r="D535" s="148" t="s">
        <v>199</v>
      </c>
      <c r="F535" s="149" t="s">
        <v>984</v>
      </c>
      <c r="I535" s="150"/>
      <c r="L535" s="33"/>
      <c r="M535" s="151"/>
      <c r="T535" s="54"/>
      <c r="AT535" s="18" t="s">
        <v>199</v>
      </c>
      <c r="AU535" s="18" t="s">
        <v>80</v>
      </c>
    </row>
    <row r="536" spans="2:65" s="12" customFormat="1" ht="11.25">
      <c r="B536" s="152"/>
      <c r="D536" s="153" t="s">
        <v>201</v>
      </c>
      <c r="E536" s="154" t="s">
        <v>19</v>
      </c>
      <c r="F536" s="155" t="s">
        <v>2621</v>
      </c>
      <c r="H536" s="156">
        <v>103.94</v>
      </c>
      <c r="I536" s="157"/>
      <c r="L536" s="152"/>
      <c r="M536" s="158"/>
      <c r="T536" s="159"/>
      <c r="AT536" s="154" t="s">
        <v>201</v>
      </c>
      <c r="AU536" s="154" t="s">
        <v>80</v>
      </c>
      <c r="AV536" s="12" t="s">
        <v>80</v>
      </c>
      <c r="AW536" s="12" t="s">
        <v>33</v>
      </c>
      <c r="AX536" s="12" t="s">
        <v>78</v>
      </c>
      <c r="AY536" s="154" t="s">
        <v>191</v>
      </c>
    </row>
    <row r="537" spans="2:65" s="1" customFormat="1" ht="11.25">
      <c r="B537" s="33"/>
      <c r="D537" s="153" t="s">
        <v>275</v>
      </c>
      <c r="F537" s="173" t="s">
        <v>2357</v>
      </c>
      <c r="L537" s="33"/>
      <c r="M537" s="151"/>
      <c r="T537" s="54"/>
      <c r="AU537" s="18" t="s">
        <v>80</v>
      </c>
    </row>
    <row r="538" spans="2:65" s="1" customFormat="1" ht="11.25">
      <c r="B538" s="33"/>
      <c r="D538" s="153" t="s">
        <v>275</v>
      </c>
      <c r="F538" s="174" t="s">
        <v>2358</v>
      </c>
      <c r="H538" s="175">
        <v>64.947000000000003</v>
      </c>
      <c r="L538" s="33"/>
      <c r="M538" s="151"/>
      <c r="T538" s="54"/>
      <c r="AU538" s="18" t="s">
        <v>80</v>
      </c>
    </row>
    <row r="539" spans="2:65" s="1" customFormat="1" ht="11.25">
      <c r="B539" s="33"/>
      <c r="D539" s="153" t="s">
        <v>275</v>
      </c>
      <c r="F539" s="174" t="s">
        <v>2359</v>
      </c>
      <c r="H539" s="175">
        <v>340.12900000000002</v>
      </c>
      <c r="L539" s="33"/>
      <c r="M539" s="151"/>
      <c r="T539" s="54"/>
      <c r="AU539" s="18" t="s">
        <v>80</v>
      </c>
    </row>
    <row r="540" spans="2:65" s="1" customFormat="1" ht="11.25">
      <c r="B540" s="33"/>
      <c r="D540" s="153" t="s">
        <v>275</v>
      </c>
      <c r="F540" s="174" t="s">
        <v>203</v>
      </c>
      <c r="H540" s="175">
        <v>405.07600000000002</v>
      </c>
      <c r="L540" s="33"/>
      <c r="M540" s="151"/>
      <c r="T540" s="54"/>
      <c r="AU540" s="18" t="s">
        <v>80</v>
      </c>
    </row>
    <row r="541" spans="2:65" s="1" customFormat="1" ht="24.2" customHeight="1">
      <c r="B541" s="33"/>
      <c r="C541" s="134" t="s">
        <v>757</v>
      </c>
      <c r="D541" s="134" t="s">
        <v>193</v>
      </c>
      <c r="E541" s="135" t="s">
        <v>992</v>
      </c>
      <c r="F541" s="136" t="s">
        <v>993</v>
      </c>
      <c r="G541" s="137" t="s">
        <v>465</v>
      </c>
      <c r="H541" s="138">
        <v>62.97</v>
      </c>
      <c r="I541" s="139"/>
      <c r="J541" s="140">
        <f>ROUND(I541*H541,2)</f>
        <v>0</v>
      </c>
      <c r="K541" s="141"/>
      <c r="L541" s="33"/>
      <c r="M541" s="142" t="s">
        <v>19</v>
      </c>
      <c r="N541" s="143" t="s">
        <v>42</v>
      </c>
      <c r="P541" s="144">
        <f>O541*H541</f>
        <v>0</v>
      </c>
      <c r="Q541" s="144">
        <v>0</v>
      </c>
      <c r="R541" s="144">
        <f>Q541*H541</f>
        <v>0</v>
      </c>
      <c r="S541" s="144">
        <v>0</v>
      </c>
      <c r="T541" s="145">
        <f>S541*H541</f>
        <v>0</v>
      </c>
      <c r="AR541" s="146" t="s">
        <v>197</v>
      </c>
      <c r="AT541" s="146" t="s">
        <v>193</v>
      </c>
      <c r="AU541" s="146" t="s">
        <v>80</v>
      </c>
      <c r="AY541" s="18" t="s">
        <v>191</v>
      </c>
      <c r="BE541" s="147">
        <f>IF(N541="základní",J541,0)</f>
        <v>0</v>
      </c>
      <c r="BF541" s="147">
        <f>IF(N541="snížená",J541,0)</f>
        <v>0</v>
      </c>
      <c r="BG541" s="147">
        <f>IF(N541="zákl. přenesená",J541,0)</f>
        <v>0</v>
      </c>
      <c r="BH541" s="147">
        <f>IF(N541="sníž. přenesená",J541,0)</f>
        <v>0</v>
      </c>
      <c r="BI541" s="147">
        <f>IF(N541="nulová",J541,0)</f>
        <v>0</v>
      </c>
      <c r="BJ541" s="18" t="s">
        <v>78</v>
      </c>
      <c r="BK541" s="147">
        <f>ROUND(I541*H541,2)</f>
        <v>0</v>
      </c>
      <c r="BL541" s="18" t="s">
        <v>197</v>
      </c>
      <c r="BM541" s="146" t="s">
        <v>2622</v>
      </c>
    </row>
    <row r="542" spans="2:65" s="1" customFormat="1" ht="11.25">
      <c r="B542" s="33"/>
      <c r="D542" s="148" t="s">
        <v>199</v>
      </c>
      <c r="F542" s="149" t="s">
        <v>995</v>
      </c>
      <c r="I542" s="150"/>
      <c r="L542" s="33"/>
      <c r="M542" s="151"/>
      <c r="T542" s="54"/>
      <c r="AT542" s="18" t="s">
        <v>199</v>
      </c>
      <c r="AU542" s="18" t="s">
        <v>80</v>
      </c>
    </row>
    <row r="543" spans="2:65" s="12" customFormat="1" ht="11.25">
      <c r="B543" s="152"/>
      <c r="D543" s="153" t="s">
        <v>201</v>
      </c>
      <c r="E543" s="154" t="s">
        <v>19</v>
      </c>
      <c r="F543" s="155" t="s">
        <v>2623</v>
      </c>
      <c r="H543" s="156">
        <v>62.97</v>
      </c>
      <c r="I543" s="157"/>
      <c r="L543" s="152"/>
      <c r="M543" s="158"/>
      <c r="T543" s="159"/>
      <c r="AT543" s="154" t="s">
        <v>201</v>
      </c>
      <c r="AU543" s="154" t="s">
        <v>80</v>
      </c>
      <c r="AV543" s="12" t="s">
        <v>80</v>
      </c>
      <c r="AW543" s="12" t="s">
        <v>33</v>
      </c>
      <c r="AX543" s="12" t="s">
        <v>78</v>
      </c>
      <c r="AY543" s="154" t="s">
        <v>191</v>
      </c>
    </row>
    <row r="544" spans="2:65" s="1" customFormat="1" ht="24.2" customHeight="1">
      <c r="B544" s="33"/>
      <c r="C544" s="134" t="s">
        <v>761</v>
      </c>
      <c r="D544" s="134" t="s">
        <v>193</v>
      </c>
      <c r="E544" s="135" t="s">
        <v>1000</v>
      </c>
      <c r="F544" s="136" t="s">
        <v>1001</v>
      </c>
      <c r="G544" s="137" t="s">
        <v>465</v>
      </c>
      <c r="H544" s="138">
        <v>62.97</v>
      </c>
      <c r="I544" s="139"/>
      <c r="J544" s="140">
        <f>ROUND(I544*H544,2)</f>
        <v>0</v>
      </c>
      <c r="K544" s="141"/>
      <c r="L544" s="33"/>
      <c r="M544" s="142" t="s">
        <v>19</v>
      </c>
      <c r="N544" s="143" t="s">
        <v>42</v>
      </c>
      <c r="P544" s="144">
        <f>O544*H544</f>
        <v>0</v>
      </c>
      <c r="Q544" s="144">
        <v>0</v>
      </c>
      <c r="R544" s="144">
        <f>Q544*H544</f>
        <v>0</v>
      </c>
      <c r="S544" s="144">
        <v>0</v>
      </c>
      <c r="T544" s="145">
        <f>S544*H544</f>
        <v>0</v>
      </c>
      <c r="AR544" s="146" t="s">
        <v>197</v>
      </c>
      <c r="AT544" s="146" t="s">
        <v>193</v>
      </c>
      <c r="AU544" s="146" t="s">
        <v>80</v>
      </c>
      <c r="AY544" s="18" t="s">
        <v>191</v>
      </c>
      <c r="BE544" s="147">
        <f>IF(N544="základní",J544,0)</f>
        <v>0</v>
      </c>
      <c r="BF544" s="147">
        <f>IF(N544="snížená",J544,0)</f>
        <v>0</v>
      </c>
      <c r="BG544" s="147">
        <f>IF(N544="zákl. přenesená",J544,0)</f>
        <v>0</v>
      </c>
      <c r="BH544" s="147">
        <f>IF(N544="sníž. přenesená",J544,0)</f>
        <v>0</v>
      </c>
      <c r="BI544" s="147">
        <f>IF(N544="nulová",J544,0)</f>
        <v>0</v>
      </c>
      <c r="BJ544" s="18" t="s">
        <v>78</v>
      </c>
      <c r="BK544" s="147">
        <f>ROUND(I544*H544,2)</f>
        <v>0</v>
      </c>
      <c r="BL544" s="18" t="s">
        <v>197</v>
      </c>
      <c r="BM544" s="146" t="s">
        <v>2624</v>
      </c>
    </row>
    <row r="545" spans="2:65" s="1" customFormat="1" ht="11.25">
      <c r="B545" s="33"/>
      <c r="D545" s="148" t="s">
        <v>199</v>
      </c>
      <c r="F545" s="149" t="s">
        <v>1003</v>
      </c>
      <c r="I545" s="150"/>
      <c r="L545" s="33"/>
      <c r="M545" s="151"/>
      <c r="T545" s="54"/>
      <c r="AT545" s="18" t="s">
        <v>199</v>
      </c>
      <c r="AU545" s="18" t="s">
        <v>80</v>
      </c>
    </row>
    <row r="546" spans="2:65" s="12" customFormat="1" ht="11.25">
      <c r="B546" s="152"/>
      <c r="D546" s="153" t="s">
        <v>201</v>
      </c>
      <c r="E546" s="154" t="s">
        <v>19</v>
      </c>
      <c r="F546" s="155" t="s">
        <v>2625</v>
      </c>
      <c r="H546" s="156">
        <v>62.97</v>
      </c>
      <c r="I546" s="157"/>
      <c r="L546" s="152"/>
      <c r="M546" s="158"/>
      <c r="T546" s="159"/>
      <c r="AT546" s="154" t="s">
        <v>201</v>
      </c>
      <c r="AU546" s="154" t="s">
        <v>80</v>
      </c>
      <c r="AV546" s="12" t="s">
        <v>80</v>
      </c>
      <c r="AW546" s="12" t="s">
        <v>33</v>
      </c>
      <c r="AX546" s="12" t="s">
        <v>78</v>
      </c>
      <c r="AY546" s="154" t="s">
        <v>191</v>
      </c>
    </row>
    <row r="547" spans="2:65" s="1" customFormat="1" ht="21.75" customHeight="1">
      <c r="B547" s="33"/>
      <c r="C547" s="134" t="s">
        <v>765</v>
      </c>
      <c r="D547" s="134" t="s">
        <v>193</v>
      </c>
      <c r="E547" s="135" t="s">
        <v>2626</v>
      </c>
      <c r="F547" s="136" t="s">
        <v>2627</v>
      </c>
      <c r="G547" s="137" t="s">
        <v>465</v>
      </c>
      <c r="H547" s="138">
        <v>87.35</v>
      </c>
      <c r="I547" s="139"/>
      <c r="J547" s="140">
        <f>ROUND(I547*H547,2)</f>
        <v>0</v>
      </c>
      <c r="K547" s="141"/>
      <c r="L547" s="33"/>
      <c r="M547" s="142" t="s">
        <v>19</v>
      </c>
      <c r="N547" s="143" t="s">
        <v>42</v>
      </c>
      <c r="P547" s="144">
        <f>O547*H547</f>
        <v>0</v>
      </c>
      <c r="Q547" s="144">
        <v>0</v>
      </c>
      <c r="R547" s="144">
        <f>Q547*H547</f>
        <v>0</v>
      </c>
      <c r="S547" s="144">
        <v>0</v>
      </c>
      <c r="T547" s="145">
        <f>S547*H547</f>
        <v>0</v>
      </c>
      <c r="AR547" s="146" t="s">
        <v>197</v>
      </c>
      <c r="AT547" s="146" t="s">
        <v>193</v>
      </c>
      <c r="AU547" s="146" t="s">
        <v>80</v>
      </c>
      <c r="AY547" s="18" t="s">
        <v>191</v>
      </c>
      <c r="BE547" s="147">
        <f>IF(N547="základní",J547,0)</f>
        <v>0</v>
      </c>
      <c r="BF547" s="147">
        <f>IF(N547="snížená",J547,0)</f>
        <v>0</v>
      </c>
      <c r="BG547" s="147">
        <f>IF(N547="zákl. přenesená",J547,0)</f>
        <v>0</v>
      </c>
      <c r="BH547" s="147">
        <f>IF(N547="sníž. přenesená",J547,0)</f>
        <v>0</v>
      </c>
      <c r="BI547" s="147">
        <f>IF(N547="nulová",J547,0)</f>
        <v>0</v>
      </c>
      <c r="BJ547" s="18" t="s">
        <v>78</v>
      </c>
      <c r="BK547" s="147">
        <f>ROUND(I547*H547,2)</f>
        <v>0</v>
      </c>
      <c r="BL547" s="18" t="s">
        <v>197</v>
      </c>
      <c r="BM547" s="146" t="s">
        <v>2628</v>
      </c>
    </row>
    <row r="548" spans="2:65" s="1" customFormat="1" ht="107.25">
      <c r="B548" s="33"/>
      <c r="D548" s="153" t="s">
        <v>498</v>
      </c>
      <c r="F548" s="194" t="s">
        <v>2380</v>
      </c>
      <c r="I548" s="150"/>
      <c r="L548" s="33"/>
      <c r="M548" s="151"/>
      <c r="T548" s="54"/>
      <c r="AT548" s="18" t="s">
        <v>498</v>
      </c>
      <c r="AU548" s="18" t="s">
        <v>80</v>
      </c>
    </row>
    <row r="549" spans="2:65" s="12" customFormat="1" ht="11.25">
      <c r="B549" s="152"/>
      <c r="D549" s="153" t="s">
        <v>201</v>
      </c>
      <c r="E549" s="154" t="s">
        <v>19</v>
      </c>
      <c r="F549" s="155" t="s">
        <v>2629</v>
      </c>
      <c r="H549" s="156">
        <v>87.35</v>
      </c>
      <c r="I549" s="157"/>
      <c r="L549" s="152"/>
      <c r="M549" s="158"/>
      <c r="T549" s="159"/>
      <c r="AT549" s="154" t="s">
        <v>201</v>
      </c>
      <c r="AU549" s="154" t="s">
        <v>80</v>
      </c>
      <c r="AV549" s="12" t="s">
        <v>80</v>
      </c>
      <c r="AW549" s="12" t="s">
        <v>33</v>
      </c>
      <c r="AX549" s="12" t="s">
        <v>78</v>
      </c>
      <c r="AY549" s="154" t="s">
        <v>191</v>
      </c>
    </row>
    <row r="550" spans="2:65" s="1" customFormat="1" ht="16.5" customHeight="1">
      <c r="B550" s="33"/>
      <c r="C550" s="134" t="s">
        <v>769</v>
      </c>
      <c r="D550" s="134" t="s">
        <v>193</v>
      </c>
      <c r="E550" s="135" t="s">
        <v>1021</v>
      </c>
      <c r="F550" s="136" t="s">
        <v>1022</v>
      </c>
      <c r="G550" s="137" t="s">
        <v>465</v>
      </c>
      <c r="H550" s="138">
        <v>33.979999999999997</v>
      </c>
      <c r="I550" s="139"/>
      <c r="J550" s="140">
        <f>ROUND(I550*H550,2)</f>
        <v>0</v>
      </c>
      <c r="K550" s="141"/>
      <c r="L550" s="33"/>
      <c r="M550" s="142" t="s">
        <v>19</v>
      </c>
      <c r="N550" s="143" t="s">
        <v>42</v>
      </c>
      <c r="P550" s="144">
        <f>O550*H550</f>
        <v>0</v>
      </c>
      <c r="Q550" s="144">
        <v>0</v>
      </c>
      <c r="R550" s="144">
        <f>Q550*H550</f>
        <v>0</v>
      </c>
      <c r="S550" s="144">
        <v>0</v>
      </c>
      <c r="T550" s="145">
        <f>S550*H550</f>
        <v>0</v>
      </c>
      <c r="AR550" s="146" t="s">
        <v>197</v>
      </c>
      <c r="AT550" s="146" t="s">
        <v>193</v>
      </c>
      <c r="AU550" s="146" t="s">
        <v>80</v>
      </c>
      <c r="AY550" s="18" t="s">
        <v>191</v>
      </c>
      <c r="BE550" s="147">
        <f>IF(N550="základní",J550,0)</f>
        <v>0</v>
      </c>
      <c r="BF550" s="147">
        <f>IF(N550="snížená",J550,0)</f>
        <v>0</v>
      </c>
      <c r="BG550" s="147">
        <f>IF(N550="zákl. přenesená",J550,0)</f>
        <v>0</v>
      </c>
      <c r="BH550" s="147">
        <f>IF(N550="sníž. přenesená",J550,0)</f>
        <v>0</v>
      </c>
      <c r="BI550" s="147">
        <f>IF(N550="nulová",J550,0)</f>
        <v>0</v>
      </c>
      <c r="BJ550" s="18" t="s">
        <v>78</v>
      </c>
      <c r="BK550" s="147">
        <f>ROUND(I550*H550,2)</f>
        <v>0</v>
      </c>
      <c r="BL550" s="18" t="s">
        <v>197</v>
      </c>
      <c r="BM550" s="146" t="s">
        <v>2630</v>
      </c>
    </row>
    <row r="551" spans="2:65" s="1" customFormat="1" ht="107.25">
      <c r="B551" s="33"/>
      <c r="D551" s="153" t="s">
        <v>498</v>
      </c>
      <c r="F551" s="194" t="s">
        <v>2380</v>
      </c>
      <c r="I551" s="150"/>
      <c r="L551" s="33"/>
      <c r="M551" s="151"/>
      <c r="T551" s="54"/>
      <c r="AT551" s="18" t="s">
        <v>498</v>
      </c>
      <c r="AU551" s="18" t="s">
        <v>80</v>
      </c>
    </row>
    <row r="552" spans="2:65" s="12" customFormat="1" ht="11.25">
      <c r="B552" s="152"/>
      <c r="D552" s="153" t="s">
        <v>201</v>
      </c>
      <c r="E552" s="154" t="s">
        <v>19</v>
      </c>
      <c r="F552" s="155" t="s">
        <v>2631</v>
      </c>
      <c r="H552" s="156">
        <v>33.979999999999997</v>
      </c>
      <c r="I552" s="157"/>
      <c r="L552" s="152"/>
      <c r="M552" s="158"/>
      <c r="T552" s="159"/>
      <c r="AT552" s="154" t="s">
        <v>201</v>
      </c>
      <c r="AU552" s="154" t="s">
        <v>80</v>
      </c>
      <c r="AV552" s="12" t="s">
        <v>80</v>
      </c>
      <c r="AW552" s="12" t="s">
        <v>33</v>
      </c>
      <c r="AX552" s="12" t="s">
        <v>78</v>
      </c>
      <c r="AY552" s="154" t="s">
        <v>191</v>
      </c>
    </row>
    <row r="553" spans="2:65" s="11" customFormat="1" ht="22.9" customHeight="1">
      <c r="B553" s="122"/>
      <c r="D553" s="123" t="s">
        <v>70</v>
      </c>
      <c r="E553" s="132" t="s">
        <v>1035</v>
      </c>
      <c r="F553" s="132" t="s">
        <v>1036</v>
      </c>
      <c r="I553" s="125"/>
      <c r="J553" s="133">
        <f>BK553</f>
        <v>0</v>
      </c>
      <c r="L553" s="122"/>
      <c r="M553" s="127"/>
      <c r="P553" s="128">
        <f>SUM(P554:P557)</f>
        <v>0</v>
      </c>
      <c r="R553" s="128">
        <f>SUM(R554:R557)</f>
        <v>0</v>
      </c>
      <c r="T553" s="129">
        <f>SUM(T554:T557)</f>
        <v>0</v>
      </c>
      <c r="AR553" s="123" t="s">
        <v>78</v>
      </c>
      <c r="AT553" s="130" t="s">
        <v>70</v>
      </c>
      <c r="AU553" s="130" t="s">
        <v>78</v>
      </c>
      <c r="AY553" s="123" t="s">
        <v>191</v>
      </c>
      <c r="BK553" s="131">
        <f>SUM(BK554:BK557)</f>
        <v>0</v>
      </c>
    </row>
    <row r="554" spans="2:65" s="1" customFormat="1" ht="24.2" customHeight="1">
      <c r="B554" s="33"/>
      <c r="C554" s="134" t="s">
        <v>774</v>
      </c>
      <c r="D554" s="134" t="s">
        <v>193</v>
      </c>
      <c r="E554" s="135" t="s">
        <v>2632</v>
      </c>
      <c r="F554" s="136" t="s">
        <v>2633</v>
      </c>
      <c r="G554" s="137" t="s">
        <v>465</v>
      </c>
      <c r="H554" s="138">
        <v>118.53100000000001</v>
      </c>
      <c r="I554" s="139"/>
      <c r="J554" s="140">
        <f>ROUND(I554*H554,2)</f>
        <v>0</v>
      </c>
      <c r="K554" s="141"/>
      <c r="L554" s="33"/>
      <c r="M554" s="142" t="s">
        <v>19</v>
      </c>
      <c r="N554" s="143" t="s">
        <v>42</v>
      </c>
      <c r="P554" s="144">
        <f>O554*H554</f>
        <v>0</v>
      </c>
      <c r="Q554" s="144">
        <v>0</v>
      </c>
      <c r="R554" s="144">
        <f>Q554*H554</f>
        <v>0</v>
      </c>
      <c r="S554" s="144">
        <v>0</v>
      </c>
      <c r="T554" s="145">
        <f>S554*H554</f>
        <v>0</v>
      </c>
      <c r="AR554" s="146" t="s">
        <v>197</v>
      </c>
      <c r="AT554" s="146" t="s">
        <v>193</v>
      </c>
      <c r="AU554" s="146" t="s">
        <v>80</v>
      </c>
      <c r="AY554" s="18" t="s">
        <v>191</v>
      </c>
      <c r="BE554" s="147">
        <f>IF(N554="základní",J554,0)</f>
        <v>0</v>
      </c>
      <c r="BF554" s="147">
        <f>IF(N554="snížená",J554,0)</f>
        <v>0</v>
      </c>
      <c r="BG554" s="147">
        <f>IF(N554="zákl. přenesená",J554,0)</f>
        <v>0</v>
      </c>
      <c r="BH554" s="147">
        <f>IF(N554="sníž. přenesená",J554,0)</f>
        <v>0</v>
      </c>
      <c r="BI554" s="147">
        <f>IF(N554="nulová",J554,0)</f>
        <v>0</v>
      </c>
      <c r="BJ554" s="18" t="s">
        <v>78</v>
      </c>
      <c r="BK554" s="147">
        <f>ROUND(I554*H554,2)</f>
        <v>0</v>
      </c>
      <c r="BL554" s="18" t="s">
        <v>197</v>
      </c>
      <c r="BM554" s="146" t="s">
        <v>2634</v>
      </c>
    </row>
    <row r="555" spans="2:65" s="1" customFormat="1" ht="11.25">
      <c r="B555" s="33"/>
      <c r="D555" s="148" t="s">
        <v>199</v>
      </c>
      <c r="F555" s="149" t="s">
        <v>2635</v>
      </c>
      <c r="I555" s="150"/>
      <c r="L555" s="33"/>
      <c r="M555" s="151"/>
      <c r="T555" s="54"/>
      <c r="AT555" s="18" t="s">
        <v>199</v>
      </c>
      <c r="AU555" s="18" t="s">
        <v>80</v>
      </c>
    </row>
    <row r="556" spans="2:65" s="1" customFormat="1" ht="24.2" customHeight="1">
      <c r="B556" s="33"/>
      <c r="C556" s="134" t="s">
        <v>778</v>
      </c>
      <c r="D556" s="134" t="s">
        <v>193</v>
      </c>
      <c r="E556" s="135" t="s">
        <v>2636</v>
      </c>
      <c r="F556" s="136" t="s">
        <v>2637</v>
      </c>
      <c r="G556" s="137" t="s">
        <v>465</v>
      </c>
      <c r="H556" s="138">
        <v>118.50700000000001</v>
      </c>
      <c r="I556" s="139"/>
      <c r="J556" s="140">
        <f>ROUND(I556*H556,2)</f>
        <v>0</v>
      </c>
      <c r="K556" s="141"/>
      <c r="L556" s="33"/>
      <c r="M556" s="142" t="s">
        <v>19</v>
      </c>
      <c r="N556" s="143" t="s">
        <v>42</v>
      </c>
      <c r="P556" s="144">
        <f>O556*H556</f>
        <v>0</v>
      </c>
      <c r="Q556" s="144">
        <v>0</v>
      </c>
      <c r="R556" s="144">
        <f>Q556*H556</f>
        <v>0</v>
      </c>
      <c r="S556" s="144">
        <v>0</v>
      </c>
      <c r="T556" s="145">
        <f>S556*H556</f>
        <v>0</v>
      </c>
      <c r="AR556" s="146" t="s">
        <v>197</v>
      </c>
      <c r="AT556" s="146" t="s">
        <v>193</v>
      </c>
      <c r="AU556" s="146" t="s">
        <v>80</v>
      </c>
      <c r="AY556" s="18" t="s">
        <v>191</v>
      </c>
      <c r="BE556" s="147">
        <f>IF(N556="základní",J556,0)</f>
        <v>0</v>
      </c>
      <c r="BF556" s="147">
        <f>IF(N556="snížená",J556,0)</f>
        <v>0</v>
      </c>
      <c r="BG556" s="147">
        <f>IF(N556="zákl. přenesená",J556,0)</f>
        <v>0</v>
      </c>
      <c r="BH556" s="147">
        <f>IF(N556="sníž. přenesená",J556,0)</f>
        <v>0</v>
      </c>
      <c r="BI556" s="147">
        <f>IF(N556="nulová",J556,0)</f>
        <v>0</v>
      </c>
      <c r="BJ556" s="18" t="s">
        <v>78</v>
      </c>
      <c r="BK556" s="147">
        <f>ROUND(I556*H556,2)</f>
        <v>0</v>
      </c>
      <c r="BL556" s="18" t="s">
        <v>197</v>
      </c>
      <c r="BM556" s="146" t="s">
        <v>2638</v>
      </c>
    </row>
    <row r="557" spans="2:65" s="12" customFormat="1" ht="11.25">
      <c r="B557" s="152"/>
      <c r="D557" s="153" t="s">
        <v>201</v>
      </c>
      <c r="E557" s="154" t="s">
        <v>19</v>
      </c>
      <c r="F557" s="155" t="s">
        <v>2639</v>
      </c>
      <c r="H557" s="156">
        <v>118.50700000000001</v>
      </c>
      <c r="I557" s="157"/>
      <c r="L557" s="152"/>
      <c r="M557" s="158"/>
      <c r="T557" s="159"/>
      <c r="AT557" s="154" t="s">
        <v>201</v>
      </c>
      <c r="AU557" s="154" t="s">
        <v>80</v>
      </c>
      <c r="AV557" s="12" t="s">
        <v>80</v>
      </c>
      <c r="AW557" s="12" t="s">
        <v>33</v>
      </c>
      <c r="AX557" s="12" t="s">
        <v>78</v>
      </c>
      <c r="AY557" s="154" t="s">
        <v>191</v>
      </c>
    </row>
    <row r="558" spans="2:65" s="11" customFormat="1" ht="25.9" customHeight="1">
      <c r="B558" s="122"/>
      <c r="D558" s="123" t="s">
        <v>70</v>
      </c>
      <c r="E558" s="124" t="s">
        <v>1057</v>
      </c>
      <c r="F558" s="124" t="s">
        <v>1058</v>
      </c>
      <c r="I558" s="125"/>
      <c r="J558" s="126">
        <f>BK558</f>
        <v>0</v>
      </c>
      <c r="L558" s="122"/>
      <c r="M558" s="127"/>
      <c r="P558" s="128">
        <f>P559</f>
        <v>0</v>
      </c>
      <c r="R558" s="128">
        <f>R559</f>
        <v>0</v>
      </c>
      <c r="T558" s="129">
        <f>T559</f>
        <v>3.2000000000000001E-2</v>
      </c>
      <c r="AR558" s="123" t="s">
        <v>80</v>
      </c>
      <c r="AT558" s="130" t="s">
        <v>70</v>
      </c>
      <c r="AU558" s="130" t="s">
        <v>71</v>
      </c>
      <c r="AY558" s="123" t="s">
        <v>191</v>
      </c>
      <c r="BK558" s="131">
        <f>BK559</f>
        <v>0</v>
      </c>
    </row>
    <row r="559" spans="2:65" s="11" customFormat="1" ht="22.9" customHeight="1">
      <c r="B559" s="122"/>
      <c r="D559" s="123" t="s">
        <v>70</v>
      </c>
      <c r="E559" s="132" t="s">
        <v>2640</v>
      </c>
      <c r="F559" s="132" t="s">
        <v>2641</v>
      </c>
      <c r="I559" s="125"/>
      <c r="J559" s="133">
        <f>BK559</f>
        <v>0</v>
      </c>
      <c r="L559" s="122"/>
      <c r="M559" s="127"/>
      <c r="P559" s="128">
        <f>SUM(P560:P561)</f>
        <v>0</v>
      </c>
      <c r="R559" s="128">
        <f>SUM(R560:R561)</f>
        <v>0</v>
      </c>
      <c r="T559" s="129">
        <f>SUM(T560:T561)</f>
        <v>3.2000000000000001E-2</v>
      </c>
      <c r="AR559" s="123" t="s">
        <v>80</v>
      </c>
      <c r="AT559" s="130" t="s">
        <v>70</v>
      </c>
      <c r="AU559" s="130" t="s">
        <v>78</v>
      </c>
      <c r="AY559" s="123" t="s">
        <v>191</v>
      </c>
      <c r="BK559" s="131">
        <f>SUM(BK560:BK561)</f>
        <v>0</v>
      </c>
    </row>
    <row r="560" spans="2:65" s="1" customFormat="1" ht="16.5" customHeight="1">
      <c r="B560" s="33"/>
      <c r="C560" s="134" t="s">
        <v>782</v>
      </c>
      <c r="D560" s="134" t="s">
        <v>193</v>
      </c>
      <c r="E560" s="135" t="s">
        <v>2642</v>
      </c>
      <c r="F560" s="136" t="s">
        <v>2643</v>
      </c>
      <c r="G560" s="137" t="s">
        <v>228</v>
      </c>
      <c r="H560" s="138">
        <v>2</v>
      </c>
      <c r="I560" s="139"/>
      <c r="J560" s="140">
        <f>ROUND(I560*H560,2)</f>
        <v>0</v>
      </c>
      <c r="K560" s="141"/>
      <c r="L560" s="33"/>
      <c r="M560" s="142" t="s">
        <v>19</v>
      </c>
      <c r="N560" s="143" t="s">
        <v>42</v>
      </c>
      <c r="P560" s="144">
        <f>O560*H560</f>
        <v>0</v>
      </c>
      <c r="Q560" s="144">
        <v>0</v>
      </c>
      <c r="R560" s="144">
        <f>Q560*H560</f>
        <v>0</v>
      </c>
      <c r="S560" s="144">
        <v>1.6E-2</v>
      </c>
      <c r="T560" s="145">
        <f>S560*H560</f>
        <v>3.2000000000000001E-2</v>
      </c>
      <c r="AR560" s="146" t="s">
        <v>291</v>
      </c>
      <c r="AT560" s="146" t="s">
        <v>193</v>
      </c>
      <c r="AU560" s="146" t="s">
        <v>80</v>
      </c>
      <c r="AY560" s="18" t="s">
        <v>191</v>
      </c>
      <c r="BE560" s="147">
        <f>IF(N560="základní",J560,0)</f>
        <v>0</v>
      </c>
      <c r="BF560" s="147">
        <f>IF(N560="snížená",J560,0)</f>
        <v>0</v>
      </c>
      <c r="BG560" s="147">
        <f>IF(N560="zákl. přenesená",J560,0)</f>
        <v>0</v>
      </c>
      <c r="BH560" s="147">
        <f>IF(N560="sníž. přenesená",J560,0)</f>
        <v>0</v>
      </c>
      <c r="BI560" s="147">
        <f>IF(N560="nulová",J560,0)</f>
        <v>0</v>
      </c>
      <c r="BJ560" s="18" t="s">
        <v>78</v>
      </c>
      <c r="BK560" s="147">
        <f>ROUND(I560*H560,2)</f>
        <v>0</v>
      </c>
      <c r="BL560" s="18" t="s">
        <v>291</v>
      </c>
      <c r="BM560" s="146" t="s">
        <v>2644</v>
      </c>
    </row>
    <row r="561" spans="2:65" s="1" customFormat="1" ht="11.25">
      <c r="B561" s="33"/>
      <c r="D561" s="148" t="s">
        <v>199</v>
      </c>
      <c r="F561" s="149" t="s">
        <v>2645</v>
      </c>
      <c r="I561" s="150"/>
      <c r="L561" s="33"/>
      <c r="M561" s="151"/>
      <c r="T561" s="54"/>
      <c r="AT561" s="18" t="s">
        <v>199</v>
      </c>
      <c r="AU561" s="18" t="s">
        <v>80</v>
      </c>
    </row>
    <row r="562" spans="2:65" s="11" customFormat="1" ht="25.9" customHeight="1">
      <c r="B562" s="122"/>
      <c r="D562" s="123" t="s">
        <v>70</v>
      </c>
      <c r="E562" s="124" t="s">
        <v>462</v>
      </c>
      <c r="F562" s="124" t="s">
        <v>1073</v>
      </c>
      <c r="I562" s="125"/>
      <c r="J562" s="126">
        <f>BK562</f>
        <v>0</v>
      </c>
      <c r="L562" s="122"/>
      <c r="M562" s="127"/>
      <c r="P562" s="128">
        <f>P563</f>
        <v>0</v>
      </c>
      <c r="R562" s="128">
        <f>R563</f>
        <v>3.0095999999999998</v>
      </c>
      <c r="T562" s="129">
        <f>T563</f>
        <v>0</v>
      </c>
      <c r="AR562" s="123" t="s">
        <v>148</v>
      </c>
      <c r="AT562" s="130" t="s">
        <v>70</v>
      </c>
      <c r="AU562" s="130" t="s">
        <v>71</v>
      </c>
      <c r="AY562" s="123" t="s">
        <v>191</v>
      </c>
      <c r="BK562" s="131">
        <f>BK563</f>
        <v>0</v>
      </c>
    </row>
    <row r="563" spans="2:65" s="11" customFormat="1" ht="22.9" customHeight="1">
      <c r="B563" s="122"/>
      <c r="D563" s="123" t="s">
        <v>70</v>
      </c>
      <c r="E563" s="132" t="s">
        <v>1074</v>
      </c>
      <c r="F563" s="132" t="s">
        <v>1075</v>
      </c>
      <c r="I563" s="125"/>
      <c r="J563" s="133">
        <f>BK563</f>
        <v>0</v>
      </c>
      <c r="L563" s="122"/>
      <c r="M563" s="127"/>
      <c r="P563" s="128">
        <f>SUM(P564:P571)</f>
        <v>0</v>
      </c>
      <c r="R563" s="128">
        <f>SUM(R564:R571)</f>
        <v>3.0095999999999998</v>
      </c>
      <c r="T563" s="129">
        <f>SUM(T564:T571)</f>
        <v>0</v>
      </c>
      <c r="AR563" s="123" t="s">
        <v>148</v>
      </c>
      <c r="AT563" s="130" t="s">
        <v>70</v>
      </c>
      <c r="AU563" s="130" t="s">
        <v>78</v>
      </c>
      <c r="AY563" s="123" t="s">
        <v>191</v>
      </c>
      <c r="BK563" s="131">
        <f>SUM(BK564:BK571)</f>
        <v>0</v>
      </c>
    </row>
    <row r="564" spans="2:65" s="1" customFormat="1" ht="24.2" customHeight="1">
      <c r="B564" s="33"/>
      <c r="C564" s="134" t="s">
        <v>787</v>
      </c>
      <c r="D564" s="134" t="s">
        <v>193</v>
      </c>
      <c r="E564" s="135" t="s">
        <v>2646</v>
      </c>
      <c r="F564" s="136" t="s">
        <v>2647</v>
      </c>
      <c r="G564" s="137" t="s">
        <v>228</v>
      </c>
      <c r="H564" s="138">
        <v>38</v>
      </c>
      <c r="I564" s="139"/>
      <c r="J564" s="140">
        <f>ROUND(I564*H564,2)</f>
        <v>0</v>
      </c>
      <c r="K564" s="141"/>
      <c r="L564" s="33"/>
      <c r="M564" s="142" t="s">
        <v>19</v>
      </c>
      <c r="N564" s="143" t="s">
        <v>42</v>
      </c>
      <c r="P564" s="144">
        <f>O564*H564</f>
        <v>0</v>
      </c>
      <c r="Q564" s="144">
        <v>0</v>
      </c>
      <c r="R564" s="144">
        <f>Q564*H564</f>
        <v>0</v>
      </c>
      <c r="S564" s="144">
        <v>0</v>
      </c>
      <c r="T564" s="145">
        <f>S564*H564</f>
        <v>0</v>
      </c>
      <c r="AR564" s="146" t="s">
        <v>611</v>
      </c>
      <c r="AT564" s="146" t="s">
        <v>193</v>
      </c>
      <c r="AU564" s="146" t="s">
        <v>80</v>
      </c>
      <c r="AY564" s="18" t="s">
        <v>191</v>
      </c>
      <c r="BE564" s="147">
        <f>IF(N564="základní",J564,0)</f>
        <v>0</v>
      </c>
      <c r="BF564" s="147">
        <f>IF(N564="snížená",J564,0)</f>
        <v>0</v>
      </c>
      <c r="BG564" s="147">
        <f>IF(N564="zákl. přenesená",J564,0)</f>
        <v>0</v>
      </c>
      <c r="BH564" s="147">
        <f>IF(N564="sníž. přenesená",J564,0)</f>
        <v>0</v>
      </c>
      <c r="BI564" s="147">
        <f>IF(N564="nulová",J564,0)</f>
        <v>0</v>
      </c>
      <c r="BJ564" s="18" t="s">
        <v>78</v>
      </c>
      <c r="BK564" s="147">
        <f>ROUND(I564*H564,2)</f>
        <v>0</v>
      </c>
      <c r="BL564" s="18" t="s">
        <v>611</v>
      </c>
      <c r="BM564" s="146" t="s">
        <v>2648</v>
      </c>
    </row>
    <row r="565" spans="2:65" s="1" customFormat="1" ht="11.25">
      <c r="B565" s="33"/>
      <c r="D565" s="148" t="s">
        <v>199</v>
      </c>
      <c r="F565" s="149" t="s">
        <v>2649</v>
      </c>
      <c r="I565" s="150"/>
      <c r="L565" s="33"/>
      <c r="M565" s="151"/>
      <c r="T565" s="54"/>
      <c r="AT565" s="18" t="s">
        <v>199</v>
      </c>
      <c r="AU565" s="18" t="s">
        <v>80</v>
      </c>
    </row>
    <row r="566" spans="2:65" s="12" customFormat="1" ht="11.25">
      <c r="B566" s="152"/>
      <c r="D566" s="153" t="s">
        <v>201</v>
      </c>
      <c r="E566" s="154" t="s">
        <v>19</v>
      </c>
      <c r="F566" s="155" t="s">
        <v>2650</v>
      </c>
      <c r="H566" s="156">
        <v>38</v>
      </c>
      <c r="I566" s="157"/>
      <c r="L566" s="152"/>
      <c r="M566" s="158"/>
      <c r="T566" s="159"/>
      <c r="AT566" s="154" t="s">
        <v>201</v>
      </c>
      <c r="AU566" s="154" t="s">
        <v>80</v>
      </c>
      <c r="AV566" s="12" t="s">
        <v>80</v>
      </c>
      <c r="AW566" s="12" t="s">
        <v>33</v>
      </c>
      <c r="AX566" s="12" t="s">
        <v>78</v>
      </c>
      <c r="AY566" s="154" t="s">
        <v>191</v>
      </c>
    </row>
    <row r="567" spans="2:65" s="1" customFormat="1" ht="16.5" customHeight="1">
      <c r="B567" s="33"/>
      <c r="C567" s="183" t="s">
        <v>791</v>
      </c>
      <c r="D567" s="183" t="s">
        <v>462</v>
      </c>
      <c r="E567" s="184" t="s">
        <v>1082</v>
      </c>
      <c r="F567" s="185" t="s">
        <v>1083</v>
      </c>
      <c r="G567" s="186" t="s">
        <v>228</v>
      </c>
      <c r="H567" s="187">
        <v>38</v>
      </c>
      <c r="I567" s="188"/>
      <c r="J567" s="189">
        <f>ROUND(I567*H567,2)</f>
        <v>0</v>
      </c>
      <c r="K567" s="190"/>
      <c r="L567" s="191"/>
      <c r="M567" s="192" t="s">
        <v>19</v>
      </c>
      <c r="N567" s="193" t="s">
        <v>42</v>
      </c>
      <c r="P567" s="144">
        <f>O567*H567</f>
        <v>0</v>
      </c>
      <c r="Q567" s="144">
        <v>0.06</v>
      </c>
      <c r="R567" s="144">
        <f>Q567*H567</f>
        <v>2.2799999999999998</v>
      </c>
      <c r="S567" s="144">
        <v>0</v>
      </c>
      <c r="T567" s="145">
        <f>S567*H567</f>
        <v>0</v>
      </c>
      <c r="AR567" s="146" t="s">
        <v>894</v>
      </c>
      <c r="AT567" s="146" t="s">
        <v>462</v>
      </c>
      <c r="AU567" s="146" t="s">
        <v>80</v>
      </c>
      <c r="AY567" s="18" t="s">
        <v>191</v>
      </c>
      <c r="BE567" s="147">
        <f>IF(N567="základní",J567,0)</f>
        <v>0</v>
      </c>
      <c r="BF567" s="147">
        <f>IF(N567="snížená",J567,0)</f>
        <v>0</v>
      </c>
      <c r="BG567" s="147">
        <f>IF(N567="zákl. přenesená",J567,0)</f>
        <v>0</v>
      </c>
      <c r="BH567" s="147">
        <f>IF(N567="sníž. přenesená",J567,0)</f>
        <v>0</v>
      </c>
      <c r="BI567" s="147">
        <f>IF(N567="nulová",J567,0)</f>
        <v>0</v>
      </c>
      <c r="BJ567" s="18" t="s">
        <v>78</v>
      </c>
      <c r="BK567" s="147">
        <f>ROUND(I567*H567,2)</f>
        <v>0</v>
      </c>
      <c r="BL567" s="18" t="s">
        <v>894</v>
      </c>
      <c r="BM567" s="146" t="s">
        <v>2651</v>
      </c>
    </row>
    <row r="568" spans="2:65" s="1" customFormat="1" ht="19.5">
      <c r="B568" s="33"/>
      <c r="D568" s="153" t="s">
        <v>498</v>
      </c>
      <c r="F568" s="194" t="s">
        <v>2419</v>
      </c>
      <c r="I568" s="150"/>
      <c r="L568" s="33"/>
      <c r="M568" s="151"/>
      <c r="T568" s="54"/>
      <c r="AT568" s="18" t="s">
        <v>498</v>
      </c>
      <c r="AU568" s="18" t="s">
        <v>80</v>
      </c>
    </row>
    <row r="569" spans="2:65" s="1" customFormat="1" ht="16.5" customHeight="1">
      <c r="B569" s="33"/>
      <c r="C569" s="183" t="s">
        <v>795</v>
      </c>
      <c r="D569" s="183" t="s">
        <v>462</v>
      </c>
      <c r="E569" s="184" t="s">
        <v>1086</v>
      </c>
      <c r="F569" s="185" t="s">
        <v>1087</v>
      </c>
      <c r="G569" s="186" t="s">
        <v>595</v>
      </c>
      <c r="H569" s="187">
        <v>76</v>
      </c>
      <c r="I569" s="188"/>
      <c r="J569" s="189">
        <f>ROUND(I569*H569,2)</f>
        <v>0</v>
      </c>
      <c r="K569" s="190"/>
      <c r="L569" s="191"/>
      <c r="M569" s="192" t="s">
        <v>19</v>
      </c>
      <c r="N569" s="193" t="s">
        <v>42</v>
      </c>
      <c r="P569" s="144">
        <f>O569*H569</f>
        <v>0</v>
      </c>
      <c r="Q569" s="144">
        <v>9.5999999999999992E-3</v>
      </c>
      <c r="R569" s="144">
        <f>Q569*H569</f>
        <v>0.72959999999999992</v>
      </c>
      <c r="S569" s="144">
        <v>0</v>
      </c>
      <c r="T569" s="145">
        <f>S569*H569</f>
        <v>0</v>
      </c>
      <c r="AR569" s="146" t="s">
        <v>894</v>
      </c>
      <c r="AT569" s="146" t="s">
        <v>462</v>
      </c>
      <c r="AU569" s="146" t="s">
        <v>80</v>
      </c>
      <c r="AY569" s="18" t="s">
        <v>191</v>
      </c>
      <c r="BE569" s="147">
        <f>IF(N569="základní",J569,0)</f>
        <v>0</v>
      </c>
      <c r="BF569" s="147">
        <f>IF(N569="snížená",J569,0)</f>
        <v>0</v>
      </c>
      <c r="BG569" s="147">
        <f>IF(N569="zákl. přenesená",J569,0)</f>
        <v>0</v>
      </c>
      <c r="BH569" s="147">
        <f>IF(N569="sníž. přenesená",J569,0)</f>
        <v>0</v>
      </c>
      <c r="BI569" s="147">
        <f>IF(N569="nulová",J569,0)</f>
        <v>0</v>
      </c>
      <c r="BJ569" s="18" t="s">
        <v>78</v>
      </c>
      <c r="BK569" s="147">
        <f>ROUND(I569*H569,2)</f>
        <v>0</v>
      </c>
      <c r="BL569" s="18" t="s">
        <v>894</v>
      </c>
      <c r="BM569" s="146" t="s">
        <v>2652</v>
      </c>
    </row>
    <row r="570" spans="2:65" s="1" customFormat="1" ht="19.5">
      <c r="B570" s="33"/>
      <c r="D570" s="153" t="s">
        <v>498</v>
      </c>
      <c r="F570" s="194" t="s">
        <v>2419</v>
      </c>
      <c r="I570" s="150"/>
      <c r="L570" s="33"/>
      <c r="M570" s="151"/>
      <c r="T570" s="54"/>
      <c r="AT570" s="18" t="s">
        <v>498</v>
      </c>
      <c r="AU570" s="18" t="s">
        <v>80</v>
      </c>
    </row>
    <row r="571" spans="2:65" s="12" customFormat="1" ht="11.25">
      <c r="B571" s="152"/>
      <c r="D571" s="153" t="s">
        <v>201</v>
      </c>
      <c r="F571" s="155" t="s">
        <v>2653</v>
      </c>
      <c r="H571" s="156">
        <v>76</v>
      </c>
      <c r="I571" s="157"/>
      <c r="L571" s="152"/>
      <c r="M571" s="202"/>
      <c r="N571" s="203"/>
      <c r="O571" s="203"/>
      <c r="P571" s="203"/>
      <c r="Q571" s="203"/>
      <c r="R571" s="203"/>
      <c r="S571" s="203"/>
      <c r="T571" s="204"/>
      <c r="AT571" s="154" t="s">
        <v>201</v>
      </c>
      <c r="AU571" s="154" t="s">
        <v>80</v>
      </c>
      <c r="AV571" s="12" t="s">
        <v>80</v>
      </c>
      <c r="AW571" s="12" t="s">
        <v>4</v>
      </c>
      <c r="AX571" s="12" t="s">
        <v>78</v>
      </c>
      <c r="AY571" s="154" t="s">
        <v>191</v>
      </c>
    </row>
    <row r="572" spans="2:65" s="1" customFormat="1" ht="6.95" customHeight="1">
      <c r="B572" s="42"/>
      <c r="C572" s="43"/>
      <c r="D572" s="43"/>
      <c r="E572" s="43"/>
      <c r="F572" s="43"/>
      <c r="G572" s="43"/>
      <c r="H572" s="43"/>
      <c r="I572" s="43"/>
      <c r="J572" s="43"/>
      <c r="K572" s="43"/>
      <c r="L572" s="33"/>
    </row>
  </sheetData>
  <sheetProtection algorithmName="SHA-512" hashValue="4654QuqMcpWLJziDt64stilP0MjlgtxvU/hbJxVV9PfZEMuvVDvnh1cfgu5dI8uMPxEY6o+fmLmkf35n0TzUrQ==" saltValue="kAMdgdawpwfb1e9NrPi1trR7J2CU0XlDM+FmViyIyuDwXTYmfWjpu3L755XIbTdz7aRM5weuj1JhCyeiG0SQGw==" spinCount="100000" sheet="1" objects="1" scenarios="1" formatColumns="0" formatRows="0" autoFilter="0"/>
  <autoFilter ref="C98:K571" xr:uid="{00000000-0009-0000-0000-00000A000000}"/>
  <mergeCells count="12">
    <mergeCell ref="E91:H91"/>
    <mergeCell ref="L2:V2"/>
    <mergeCell ref="E50:H50"/>
    <mergeCell ref="E52:H52"/>
    <mergeCell ref="E54:H54"/>
    <mergeCell ref="E87:H87"/>
    <mergeCell ref="E89:H89"/>
    <mergeCell ref="E7:H7"/>
    <mergeCell ref="E9:H9"/>
    <mergeCell ref="E11:H11"/>
    <mergeCell ref="E20:H20"/>
    <mergeCell ref="E29:H29"/>
  </mergeCells>
  <hyperlinks>
    <hyperlink ref="F103" r:id="rId1" xr:uid="{00000000-0004-0000-0A00-000000000000}"/>
    <hyperlink ref="F110" r:id="rId2" xr:uid="{00000000-0004-0000-0A00-000001000000}"/>
    <hyperlink ref="F117" r:id="rId3" xr:uid="{00000000-0004-0000-0A00-000002000000}"/>
    <hyperlink ref="F125" r:id="rId4" xr:uid="{00000000-0004-0000-0A00-000003000000}"/>
    <hyperlink ref="F133" r:id="rId5" xr:uid="{00000000-0004-0000-0A00-000004000000}"/>
    <hyperlink ref="F136" r:id="rId6" xr:uid="{00000000-0004-0000-0A00-000005000000}"/>
    <hyperlink ref="F139" r:id="rId7" xr:uid="{00000000-0004-0000-0A00-000006000000}"/>
    <hyperlink ref="F141" r:id="rId8" xr:uid="{00000000-0004-0000-0A00-000007000000}"/>
    <hyperlink ref="F144" r:id="rId9" xr:uid="{00000000-0004-0000-0A00-000008000000}"/>
    <hyperlink ref="F147" r:id="rId10" xr:uid="{00000000-0004-0000-0A00-000009000000}"/>
    <hyperlink ref="F157" r:id="rId11" xr:uid="{00000000-0004-0000-0A00-00000A000000}"/>
    <hyperlink ref="F167" r:id="rId12" xr:uid="{00000000-0004-0000-0A00-00000B000000}"/>
    <hyperlink ref="F177" r:id="rId13" xr:uid="{00000000-0004-0000-0A00-00000C000000}"/>
    <hyperlink ref="F187" r:id="rId14" xr:uid="{00000000-0004-0000-0A00-00000D000000}"/>
    <hyperlink ref="F197" r:id="rId15" xr:uid="{00000000-0004-0000-0A00-00000E000000}"/>
    <hyperlink ref="F200" r:id="rId16" xr:uid="{00000000-0004-0000-0A00-00000F000000}"/>
    <hyperlink ref="F203" r:id="rId17" xr:uid="{00000000-0004-0000-0A00-000010000000}"/>
    <hyperlink ref="F206" r:id="rId18" xr:uid="{00000000-0004-0000-0A00-000011000000}"/>
    <hyperlink ref="F208" r:id="rId19" xr:uid="{00000000-0004-0000-0A00-000012000000}"/>
    <hyperlink ref="F210" r:id="rId20" xr:uid="{00000000-0004-0000-0A00-000013000000}"/>
    <hyperlink ref="F234" r:id="rId21" xr:uid="{00000000-0004-0000-0A00-000014000000}"/>
    <hyperlink ref="F245" r:id="rId22" xr:uid="{00000000-0004-0000-0A00-000015000000}"/>
    <hyperlink ref="F261" r:id="rId23" xr:uid="{00000000-0004-0000-0A00-000016000000}"/>
    <hyperlink ref="F272" r:id="rId24" xr:uid="{00000000-0004-0000-0A00-000017000000}"/>
    <hyperlink ref="F283" r:id="rId25" xr:uid="{00000000-0004-0000-0A00-000018000000}"/>
    <hyperlink ref="F298" r:id="rId26" xr:uid="{00000000-0004-0000-0A00-000019000000}"/>
    <hyperlink ref="F305" r:id="rId27" xr:uid="{00000000-0004-0000-0A00-00001A000000}"/>
    <hyperlink ref="F314" r:id="rId28" xr:uid="{00000000-0004-0000-0A00-00001B000000}"/>
    <hyperlink ref="F370" r:id="rId29" xr:uid="{00000000-0004-0000-0A00-00001C000000}"/>
    <hyperlink ref="F373" r:id="rId30" xr:uid="{00000000-0004-0000-0A00-00001D000000}"/>
    <hyperlink ref="F376" r:id="rId31" xr:uid="{00000000-0004-0000-0A00-00001E000000}"/>
    <hyperlink ref="F379" r:id="rId32" xr:uid="{00000000-0004-0000-0A00-00001F000000}"/>
    <hyperlink ref="F385" r:id="rId33" xr:uid="{00000000-0004-0000-0A00-000020000000}"/>
    <hyperlink ref="F403" r:id="rId34" xr:uid="{00000000-0004-0000-0A00-000021000000}"/>
    <hyperlink ref="F410" r:id="rId35" xr:uid="{00000000-0004-0000-0A00-000022000000}"/>
    <hyperlink ref="F417" r:id="rId36" xr:uid="{00000000-0004-0000-0A00-000023000000}"/>
    <hyperlink ref="F422" r:id="rId37" xr:uid="{00000000-0004-0000-0A00-000024000000}"/>
    <hyperlink ref="F425" r:id="rId38" xr:uid="{00000000-0004-0000-0A00-000025000000}"/>
    <hyperlink ref="F439" r:id="rId39" xr:uid="{00000000-0004-0000-0A00-000026000000}"/>
    <hyperlink ref="F442" r:id="rId40" xr:uid="{00000000-0004-0000-0A00-000027000000}"/>
    <hyperlink ref="F445" r:id="rId41" xr:uid="{00000000-0004-0000-0A00-000028000000}"/>
    <hyperlink ref="F450" r:id="rId42" xr:uid="{00000000-0004-0000-0A00-000029000000}"/>
    <hyperlink ref="F452" r:id="rId43" xr:uid="{00000000-0004-0000-0A00-00002A000000}"/>
    <hyperlink ref="F458" r:id="rId44" xr:uid="{00000000-0004-0000-0A00-00002B000000}"/>
    <hyperlink ref="F462" r:id="rId45" xr:uid="{00000000-0004-0000-0A00-00002C000000}"/>
    <hyperlink ref="F466" r:id="rId46" xr:uid="{00000000-0004-0000-0A00-00002D000000}"/>
    <hyperlink ref="F472" r:id="rId47" xr:uid="{00000000-0004-0000-0A00-00002E000000}"/>
    <hyperlink ref="F476" r:id="rId48" xr:uid="{00000000-0004-0000-0A00-00002F000000}"/>
    <hyperlink ref="F478" r:id="rId49" xr:uid="{00000000-0004-0000-0A00-000030000000}"/>
    <hyperlink ref="F480" r:id="rId50" xr:uid="{00000000-0004-0000-0A00-000031000000}"/>
    <hyperlink ref="F483" r:id="rId51" xr:uid="{00000000-0004-0000-0A00-000032000000}"/>
    <hyperlink ref="F485" r:id="rId52" xr:uid="{00000000-0004-0000-0A00-000033000000}"/>
    <hyperlink ref="F490" r:id="rId53" xr:uid="{00000000-0004-0000-0A00-000034000000}"/>
    <hyperlink ref="F492" r:id="rId54" xr:uid="{00000000-0004-0000-0A00-000035000000}"/>
    <hyperlink ref="F509" r:id="rId55" xr:uid="{00000000-0004-0000-0A00-000036000000}"/>
    <hyperlink ref="F515" r:id="rId56" xr:uid="{00000000-0004-0000-0A00-000037000000}"/>
    <hyperlink ref="F519" r:id="rId57" xr:uid="{00000000-0004-0000-0A00-000038000000}"/>
    <hyperlink ref="F522" r:id="rId58" xr:uid="{00000000-0004-0000-0A00-000039000000}"/>
    <hyperlink ref="F525" r:id="rId59" xr:uid="{00000000-0004-0000-0A00-00003A000000}"/>
    <hyperlink ref="F527" r:id="rId60" xr:uid="{00000000-0004-0000-0A00-00003B000000}"/>
    <hyperlink ref="F529" r:id="rId61" xr:uid="{00000000-0004-0000-0A00-00003C000000}"/>
    <hyperlink ref="F532" r:id="rId62" xr:uid="{00000000-0004-0000-0A00-00003D000000}"/>
    <hyperlink ref="F535" r:id="rId63" xr:uid="{00000000-0004-0000-0A00-00003E000000}"/>
    <hyperlink ref="F542" r:id="rId64" xr:uid="{00000000-0004-0000-0A00-00003F000000}"/>
    <hyperlink ref="F545" r:id="rId65" xr:uid="{00000000-0004-0000-0A00-000040000000}"/>
    <hyperlink ref="F555" r:id="rId66" xr:uid="{00000000-0004-0000-0A00-000041000000}"/>
    <hyperlink ref="F561" r:id="rId67" xr:uid="{00000000-0004-0000-0A00-000042000000}"/>
    <hyperlink ref="F565" r:id="rId68" xr:uid="{00000000-0004-0000-0A00-000043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69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2:BM54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8" t="s">
        <v>118</v>
      </c>
      <c r="AZ2" s="91" t="s">
        <v>2654</v>
      </c>
      <c r="BA2" s="91" t="s">
        <v>2655</v>
      </c>
      <c r="BB2" s="91" t="s">
        <v>196</v>
      </c>
      <c r="BC2" s="91" t="s">
        <v>2656</v>
      </c>
      <c r="BD2" s="91" t="s">
        <v>148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  <c r="AZ3" s="91" t="s">
        <v>2256</v>
      </c>
      <c r="BA3" s="91" t="s">
        <v>2257</v>
      </c>
      <c r="BB3" s="91" t="s">
        <v>146</v>
      </c>
      <c r="BC3" s="91" t="s">
        <v>2657</v>
      </c>
      <c r="BD3" s="91" t="s">
        <v>148</v>
      </c>
    </row>
    <row r="4" spans="2:56" ht="24.95" customHeight="1">
      <c r="B4" s="21"/>
      <c r="D4" s="22" t="s">
        <v>152</v>
      </c>
      <c r="L4" s="21"/>
      <c r="M4" s="92" t="s">
        <v>10</v>
      </c>
      <c r="AT4" s="18" t="s">
        <v>4</v>
      </c>
      <c r="AZ4" s="91" t="s">
        <v>2272</v>
      </c>
      <c r="BA4" s="91" t="s">
        <v>2273</v>
      </c>
      <c r="BB4" s="91" t="s">
        <v>146</v>
      </c>
      <c r="BC4" s="91" t="s">
        <v>2658</v>
      </c>
      <c r="BD4" s="91" t="s">
        <v>148</v>
      </c>
    </row>
    <row r="5" spans="2:56" ht="6.95" customHeight="1">
      <c r="B5" s="21"/>
      <c r="L5" s="21"/>
      <c r="AZ5" s="91" t="s">
        <v>2259</v>
      </c>
      <c r="BA5" s="91" t="s">
        <v>2260</v>
      </c>
      <c r="BB5" s="91" t="s">
        <v>146</v>
      </c>
      <c r="BC5" s="91" t="s">
        <v>2659</v>
      </c>
      <c r="BD5" s="91" t="s">
        <v>148</v>
      </c>
    </row>
    <row r="6" spans="2:56" ht="12" customHeight="1">
      <c r="B6" s="21"/>
      <c r="D6" s="28" t="s">
        <v>16</v>
      </c>
      <c r="L6" s="21"/>
      <c r="AZ6" s="91" t="s">
        <v>2262</v>
      </c>
      <c r="BA6" s="91" t="s">
        <v>2263</v>
      </c>
      <c r="BB6" s="91" t="s">
        <v>146</v>
      </c>
      <c r="BC6" s="91" t="s">
        <v>2660</v>
      </c>
      <c r="BD6" s="91" t="s">
        <v>148</v>
      </c>
    </row>
    <row r="7" spans="2:56" ht="16.5" customHeight="1">
      <c r="B7" s="21"/>
      <c r="E7" s="342" t="str">
        <f>'Rekapitulace stavby'!K6</f>
        <v>Velké Meziříčí, náměstí - Rekonstrukce vodovodu a kanalizace</v>
      </c>
      <c r="F7" s="343"/>
      <c r="G7" s="343"/>
      <c r="H7" s="343"/>
      <c r="L7" s="21"/>
      <c r="AZ7" s="91" t="s">
        <v>2265</v>
      </c>
      <c r="BA7" s="91" t="s">
        <v>2266</v>
      </c>
      <c r="BB7" s="91" t="s">
        <v>146</v>
      </c>
      <c r="BC7" s="91" t="s">
        <v>2661</v>
      </c>
      <c r="BD7" s="91" t="s">
        <v>148</v>
      </c>
    </row>
    <row r="8" spans="2:56" ht="12" customHeight="1">
      <c r="B8" s="21"/>
      <c r="D8" s="28" t="s">
        <v>153</v>
      </c>
      <c r="L8" s="21"/>
      <c r="AZ8" s="91" t="s">
        <v>2275</v>
      </c>
      <c r="BA8" s="91" t="s">
        <v>2276</v>
      </c>
      <c r="BB8" s="91" t="s">
        <v>146</v>
      </c>
      <c r="BC8" s="91" t="s">
        <v>2662</v>
      </c>
      <c r="BD8" s="91" t="s">
        <v>148</v>
      </c>
    </row>
    <row r="9" spans="2:56" s="1" customFormat="1" ht="16.5" customHeight="1">
      <c r="B9" s="33"/>
      <c r="E9" s="342" t="s">
        <v>2271</v>
      </c>
      <c r="F9" s="344"/>
      <c r="G9" s="344"/>
      <c r="H9" s="344"/>
      <c r="L9" s="33"/>
      <c r="AZ9" s="91" t="s">
        <v>2279</v>
      </c>
      <c r="BA9" s="91" t="s">
        <v>2280</v>
      </c>
      <c r="BB9" s="91" t="s">
        <v>146</v>
      </c>
      <c r="BC9" s="91" t="s">
        <v>2663</v>
      </c>
      <c r="BD9" s="91" t="s">
        <v>148</v>
      </c>
    </row>
    <row r="10" spans="2:56" s="1" customFormat="1" ht="12" customHeight="1">
      <c r="B10" s="33"/>
      <c r="D10" s="28" t="s">
        <v>155</v>
      </c>
      <c r="L10" s="33"/>
      <c r="AZ10" s="91" t="s">
        <v>2253</v>
      </c>
      <c r="BA10" s="91" t="s">
        <v>2254</v>
      </c>
      <c r="BB10" s="91" t="s">
        <v>196</v>
      </c>
      <c r="BC10" s="91" t="s">
        <v>2664</v>
      </c>
      <c r="BD10" s="91" t="s">
        <v>148</v>
      </c>
    </row>
    <row r="11" spans="2:56" s="1" customFormat="1" ht="16.5" customHeight="1">
      <c r="B11" s="33"/>
      <c r="E11" s="306" t="s">
        <v>2665</v>
      </c>
      <c r="F11" s="344"/>
      <c r="G11" s="344"/>
      <c r="H11" s="344"/>
      <c r="L11" s="33"/>
      <c r="AZ11" s="91" t="s">
        <v>2268</v>
      </c>
      <c r="BA11" s="91" t="s">
        <v>2269</v>
      </c>
      <c r="BB11" s="91" t="s">
        <v>146</v>
      </c>
      <c r="BC11" s="91" t="s">
        <v>2666</v>
      </c>
      <c r="BD11" s="91" t="s">
        <v>148</v>
      </c>
    </row>
    <row r="12" spans="2:56" s="1" customFormat="1" ht="11.25">
      <c r="B12" s="33"/>
      <c r="L12" s="33"/>
    </row>
    <row r="13" spans="2:5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56" s="1" customFormat="1" ht="12" customHeight="1">
      <c r="B14" s="33"/>
      <c r="D14" s="28" t="s">
        <v>21</v>
      </c>
      <c r="F14" s="26" t="s">
        <v>22</v>
      </c>
      <c r="I14" s="28" t="s">
        <v>23</v>
      </c>
      <c r="J14" s="50" t="str">
        <f>'Rekapitulace stavby'!AN8</f>
        <v>11. 9. 2024</v>
      </c>
      <c r="L14" s="33"/>
    </row>
    <row r="15" spans="2:56" s="1" customFormat="1" ht="10.9" customHeight="1">
      <c r="B15" s="33"/>
      <c r="L15" s="33"/>
    </row>
    <row r="16" spans="2:56" s="1" customFormat="1" ht="12" customHeight="1">
      <c r="B16" s="33"/>
      <c r="D16" s="28" t="s">
        <v>25</v>
      </c>
      <c r="I16" s="28" t="s">
        <v>26</v>
      </c>
      <c r="J16" s="26" t="s">
        <v>19</v>
      </c>
      <c r="L16" s="33"/>
    </row>
    <row r="17" spans="2:12" s="1" customFormat="1" ht="18" customHeight="1">
      <c r="B17" s="33"/>
      <c r="E17" s="26" t="s">
        <v>27</v>
      </c>
      <c r="I17" s="28" t="s">
        <v>28</v>
      </c>
      <c r="J17" s="26" t="s">
        <v>19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29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5" t="str">
        <f>'Rekapitulace stavby'!E14</f>
        <v>Vyplň údaj</v>
      </c>
      <c r="F20" s="312"/>
      <c r="G20" s="312"/>
      <c r="H20" s="312"/>
      <c r="I20" s="28" t="s">
        <v>28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31</v>
      </c>
      <c r="I22" s="28" t="s">
        <v>26</v>
      </c>
      <c r="J22" s="26" t="s">
        <v>19</v>
      </c>
      <c r="L22" s="33"/>
    </row>
    <row r="23" spans="2:12" s="1" customFormat="1" ht="18" customHeight="1">
      <c r="B23" s="33"/>
      <c r="E23" s="26" t="s">
        <v>32</v>
      </c>
      <c r="I23" s="28" t="s">
        <v>28</v>
      </c>
      <c r="J23" s="26" t="s">
        <v>19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26</v>
      </c>
      <c r="J25" s="26" t="s">
        <v>19</v>
      </c>
      <c r="L25" s="33"/>
    </row>
    <row r="26" spans="2:12" s="1" customFormat="1" ht="18" customHeight="1">
      <c r="B26" s="33"/>
      <c r="E26" s="26" t="s">
        <v>32</v>
      </c>
      <c r="I26" s="28" t="s">
        <v>28</v>
      </c>
      <c r="J26" s="26" t="s">
        <v>19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35</v>
      </c>
      <c r="L28" s="33"/>
    </row>
    <row r="29" spans="2:12" s="7" customFormat="1" ht="16.5" customHeight="1">
      <c r="B29" s="93"/>
      <c r="E29" s="317" t="s">
        <v>19</v>
      </c>
      <c r="F29" s="317"/>
      <c r="G29" s="317"/>
      <c r="H29" s="317"/>
      <c r="L29" s="93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4" t="s">
        <v>37</v>
      </c>
      <c r="J32" s="64">
        <f>ROUND(J97,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39</v>
      </c>
      <c r="I34" s="36" t="s">
        <v>38</v>
      </c>
      <c r="J34" s="36" t="s">
        <v>40</v>
      </c>
      <c r="L34" s="33"/>
    </row>
    <row r="35" spans="2:12" s="1" customFormat="1" ht="14.45" customHeight="1">
      <c r="B35" s="33"/>
      <c r="D35" s="53" t="s">
        <v>41</v>
      </c>
      <c r="E35" s="28" t="s">
        <v>42</v>
      </c>
      <c r="F35" s="84">
        <f>ROUND((SUM(BE97:BE540)),  2)</f>
        <v>0</v>
      </c>
      <c r="I35" s="95">
        <v>0.21</v>
      </c>
      <c r="J35" s="84">
        <f>ROUND(((SUM(BE97:BE540))*I35),  2)</f>
        <v>0</v>
      </c>
      <c r="L35" s="33"/>
    </row>
    <row r="36" spans="2:12" s="1" customFormat="1" ht="14.45" customHeight="1">
      <c r="B36" s="33"/>
      <c r="E36" s="28" t="s">
        <v>43</v>
      </c>
      <c r="F36" s="84">
        <f>ROUND((SUM(BF97:BF540)),  2)</f>
        <v>0</v>
      </c>
      <c r="I36" s="95">
        <v>0.12</v>
      </c>
      <c r="J36" s="84">
        <f>ROUND(((SUM(BF97:BF540))*I36),  2)</f>
        <v>0</v>
      </c>
      <c r="L36" s="33"/>
    </row>
    <row r="37" spans="2:12" s="1" customFormat="1" ht="14.45" hidden="1" customHeight="1">
      <c r="B37" s="33"/>
      <c r="E37" s="28" t="s">
        <v>44</v>
      </c>
      <c r="F37" s="84">
        <f>ROUND((SUM(BG97:BG540)),  2)</f>
        <v>0</v>
      </c>
      <c r="I37" s="95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45</v>
      </c>
      <c r="F38" s="84">
        <f>ROUND((SUM(BH97:BH540)),  2)</f>
        <v>0</v>
      </c>
      <c r="I38" s="95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ROUND((SUM(BI97:BI540)),  2)</f>
        <v>0</v>
      </c>
      <c r="I39" s="95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6"/>
      <c r="D41" s="97" t="s">
        <v>47</v>
      </c>
      <c r="E41" s="55"/>
      <c r="F41" s="55"/>
      <c r="G41" s="98" t="s">
        <v>48</v>
      </c>
      <c r="H41" s="99" t="s">
        <v>49</v>
      </c>
      <c r="I41" s="55"/>
      <c r="J41" s="100">
        <f>SUM(J32:J39)</f>
        <v>0</v>
      </c>
      <c r="K41" s="101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159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42" t="str">
        <f>E7</f>
        <v>Velké Meziříčí, náměstí - Rekonstrukce vodovodu a kanalizace</v>
      </c>
      <c r="F50" s="343"/>
      <c r="G50" s="343"/>
      <c r="H50" s="343"/>
      <c r="L50" s="33"/>
    </row>
    <row r="51" spans="2:47" ht="12" customHeight="1">
      <c r="B51" s="21"/>
      <c r="C51" s="28" t="s">
        <v>153</v>
      </c>
      <c r="L51" s="21"/>
    </row>
    <row r="52" spans="2:47" s="1" customFormat="1" ht="16.5" customHeight="1">
      <c r="B52" s="33"/>
      <c r="E52" s="342" t="s">
        <v>2271</v>
      </c>
      <c r="F52" s="344"/>
      <c r="G52" s="344"/>
      <c r="H52" s="344"/>
      <c r="L52" s="33"/>
    </row>
    <row r="53" spans="2:47" s="1" customFormat="1" ht="12" customHeight="1">
      <c r="B53" s="33"/>
      <c r="C53" s="28" t="s">
        <v>155</v>
      </c>
      <c r="L53" s="33"/>
    </row>
    <row r="54" spans="2:47" s="1" customFormat="1" ht="16.5" customHeight="1">
      <c r="B54" s="33"/>
      <c r="E54" s="306" t="str">
        <f>E11</f>
        <v>SO 02-1.1 - Etapa 2 - Stoka 1-1</v>
      </c>
      <c r="F54" s="344"/>
      <c r="G54" s="344"/>
      <c r="H54" s="344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21</v>
      </c>
      <c r="F56" s="26" t="str">
        <f>F14</f>
        <v>Velké Meziříčí</v>
      </c>
      <c r="I56" s="28" t="s">
        <v>23</v>
      </c>
      <c r="J56" s="50" t="str">
        <f>IF(J14="","",J14)</f>
        <v>11. 9. 2024</v>
      </c>
      <c r="L56" s="33"/>
    </row>
    <row r="57" spans="2:47" s="1" customFormat="1" ht="6.95" customHeight="1">
      <c r="B57" s="33"/>
      <c r="L57" s="33"/>
    </row>
    <row r="58" spans="2:47" s="1" customFormat="1" ht="25.7" customHeight="1">
      <c r="B58" s="33"/>
      <c r="C58" s="28" t="s">
        <v>25</v>
      </c>
      <c r="F58" s="26" t="str">
        <f>E17</f>
        <v>SVK Žďársko</v>
      </c>
      <c r="I58" s="28" t="s">
        <v>31</v>
      </c>
      <c r="J58" s="31" t="str">
        <f>E23</f>
        <v>AQA CLEAN, Ing.Josef Novotný</v>
      </c>
      <c r="L58" s="33"/>
    </row>
    <row r="59" spans="2:47" s="1" customFormat="1" ht="25.7" customHeight="1">
      <c r="B59" s="33"/>
      <c r="C59" s="28" t="s">
        <v>29</v>
      </c>
      <c r="F59" s="26" t="str">
        <f>IF(E20="","",E20)</f>
        <v>Vyplň údaj</v>
      </c>
      <c r="I59" s="28" t="s">
        <v>34</v>
      </c>
      <c r="J59" s="31" t="str">
        <f>E26</f>
        <v>AQA CLEAN, Ing.Josef Novotný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2" t="s">
        <v>160</v>
      </c>
      <c r="D61" s="96"/>
      <c r="E61" s="96"/>
      <c r="F61" s="96"/>
      <c r="G61" s="96"/>
      <c r="H61" s="96"/>
      <c r="I61" s="96"/>
      <c r="J61" s="103" t="s">
        <v>161</v>
      </c>
      <c r="K61" s="96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4" t="s">
        <v>69</v>
      </c>
      <c r="J63" s="64">
        <f>J97</f>
        <v>0</v>
      </c>
      <c r="L63" s="33"/>
      <c r="AU63" s="18" t="s">
        <v>162</v>
      </c>
    </row>
    <row r="64" spans="2:47" s="8" customFormat="1" ht="24.95" customHeight="1">
      <c r="B64" s="105"/>
      <c r="D64" s="106" t="s">
        <v>163</v>
      </c>
      <c r="E64" s="107"/>
      <c r="F64" s="107"/>
      <c r="G64" s="107"/>
      <c r="H64" s="107"/>
      <c r="I64" s="107"/>
      <c r="J64" s="108">
        <f>J98</f>
        <v>0</v>
      </c>
      <c r="L64" s="105"/>
    </row>
    <row r="65" spans="2:12" s="9" customFormat="1" ht="19.899999999999999" customHeight="1">
      <c r="B65" s="109"/>
      <c r="D65" s="110" t="s">
        <v>164</v>
      </c>
      <c r="E65" s="111"/>
      <c r="F65" s="111"/>
      <c r="G65" s="111"/>
      <c r="H65" s="111"/>
      <c r="I65" s="111"/>
      <c r="J65" s="112">
        <f>J99</f>
        <v>0</v>
      </c>
      <c r="L65" s="109"/>
    </row>
    <row r="66" spans="2:12" s="9" customFormat="1" ht="19.899999999999999" customHeight="1">
      <c r="B66" s="109"/>
      <c r="D66" s="110" t="s">
        <v>165</v>
      </c>
      <c r="E66" s="111"/>
      <c r="F66" s="111"/>
      <c r="G66" s="111"/>
      <c r="H66" s="111"/>
      <c r="I66" s="111"/>
      <c r="J66" s="112">
        <f>J354</f>
        <v>0</v>
      </c>
      <c r="L66" s="109"/>
    </row>
    <row r="67" spans="2:12" s="9" customFormat="1" ht="19.899999999999999" customHeight="1">
      <c r="B67" s="109"/>
      <c r="D67" s="110" t="s">
        <v>2282</v>
      </c>
      <c r="E67" s="111"/>
      <c r="F67" s="111"/>
      <c r="G67" s="111"/>
      <c r="H67" s="111"/>
      <c r="I67" s="111"/>
      <c r="J67" s="112">
        <f>J357</f>
        <v>0</v>
      </c>
      <c r="L67" s="109"/>
    </row>
    <row r="68" spans="2:12" s="9" customFormat="1" ht="19.899999999999999" customHeight="1">
      <c r="B68" s="109"/>
      <c r="D68" s="110" t="s">
        <v>166</v>
      </c>
      <c r="E68" s="111"/>
      <c r="F68" s="111"/>
      <c r="G68" s="111"/>
      <c r="H68" s="111"/>
      <c r="I68" s="111"/>
      <c r="J68" s="112">
        <f>J367</f>
        <v>0</v>
      </c>
      <c r="L68" s="109"/>
    </row>
    <row r="69" spans="2:12" s="9" customFormat="1" ht="19.899999999999999" customHeight="1">
      <c r="B69" s="109"/>
      <c r="D69" s="110" t="s">
        <v>167</v>
      </c>
      <c r="E69" s="111"/>
      <c r="F69" s="111"/>
      <c r="G69" s="111"/>
      <c r="H69" s="111"/>
      <c r="I69" s="111"/>
      <c r="J69" s="112">
        <f>J407</f>
        <v>0</v>
      </c>
      <c r="L69" s="109"/>
    </row>
    <row r="70" spans="2:12" s="9" customFormat="1" ht="19.899999999999999" customHeight="1">
      <c r="B70" s="109"/>
      <c r="D70" s="110" t="s">
        <v>168</v>
      </c>
      <c r="E70" s="111"/>
      <c r="F70" s="111"/>
      <c r="G70" s="111"/>
      <c r="H70" s="111"/>
      <c r="I70" s="111"/>
      <c r="J70" s="112">
        <f>J420</f>
        <v>0</v>
      </c>
      <c r="L70" s="109"/>
    </row>
    <row r="71" spans="2:12" s="9" customFormat="1" ht="19.899999999999999" customHeight="1">
      <c r="B71" s="109"/>
      <c r="D71" s="110" t="s">
        <v>169</v>
      </c>
      <c r="E71" s="111"/>
      <c r="F71" s="111"/>
      <c r="G71" s="111"/>
      <c r="H71" s="111"/>
      <c r="I71" s="111"/>
      <c r="J71" s="112">
        <f>J482</f>
        <v>0</v>
      </c>
      <c r="L71" s="109"/>
    </row>
    <row r="72" spans="2:12" s="9" customFormat="1" ht="19.899999999999999" customHeight="1">
      <c r="B72" s="109"/>
      <c r="D72" s="110" t="s">
        <v>170</v>
      </c>
      <c r="E72" s="111"/>
      <c r="F72" s="111"/>
      <c r="G72" s="111"/>
      <c r="H72" s="111"/>
      <c r="I72" s="111"/>
      <c r="J72" s="112">
        <f>J504</f>
        <v>0</v>
      </c>
      <c r="L72" s="109"/>
    </row>
    <row r="73" spans="2:12" s="9" customFormat="1" ht="19.899999999999999" customHeight="1">
      <c r="B73" s="109"/>
      <c r="D73" s="110" t="s">
        <v>171</v>
      </c>
      <c r="E73" s="111"/>
      <c r="F73" s="111"/>
      <c r="G73" s="111"/>
      <c r="H73" s="111"/>
      <c r="I73" s="111"/>
      <c r="J73" s="112">
        <f>J526</f>
        <v>0</v>
      </c>
      <c r="L73" s="109"/>
    </row>
    <row r="74" spans="2:12" s="8" customFormat="1" ht="24.95" customHeight="1">
      <c r="B74" s="105"/>
      <c r="D74" s="106" t="s">
        <v>174</v>
      </c>
      <c r="E74" s="107"/>
      <c r="F74" s="107"/>
      <c r="G74" s="107"/>
      <c r="H74" s="107"/>
      <c r="I74" s="107"/>
      <c r="J74" s="108">
        <f>J530</f>
        <v>0</v>
      </c>
      <c r="L74" s="105"/>
    </row>
    <row r="75" spans="2:12" s="9" customFormat="1" ht="19.899999999999999" customHeight="1">
      <c r="B75" s="109"/>
      <c r="D75" s="110" t="s">
        <v>175</v>
      </c>
      <c r="E75" s="111"/>
      <c r="F75" s="111"/>
      <c r="G75" s="111"/>
      <c r="H75" s="111"/>
      <c r="I75" s="111"/>
      <c r="J75" s="112">
        <f>J531</f>
        <v>0</v>
      </c>
      <c r="L75" s="109"/>
    </row>
    <row r="76" spans="2:12" s="1" customFormat="1" ht="21.75" customHeight="1">
      <c r="B76" s="33"/>
      <c r="L76" s="33"/>
    </row>
    <row r="77" spans="2:12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3"/>
    </row>
    <row r="81" spans="2:20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3"/>
    </row>
    <row r="82" spans="2:20" s="1" customFormat="1" ht="24.95" customHeight="1">
      <c r="B82" s="33"/>
      <c r="C82" s="22" t="s">
        <v>176</v>
      </c>
      <c r="L82" s="33"/>
    </row>
    <row r="83" spans="2:20" s="1" customFormat="1" ht="6.95" customHeight="1">
      <c r="B83" s="33"/>
      <c r="L83" s="33"/>
    </row>
    <row r="84" spans="2:20" s="1" customFormat="1" ht="12" customHeight="1">
      <c r="B84" s="33"/>
      <c r="C84" s="28" t="s">
        <v>16</v>
      </c>
      <c r="L84" s="33"/>
    </row>
    <row r="85" spans="2:20" s="1" customFormat="1" ht="16.5" customHeight="1">
      <c r="B85" s="33"/>
      <c r="E85" s="342" t="str">
        <f>E7</f>
        <v>Velké Meziříčí, náměstí - Rekonstrukce vodovodu a kanalizace</v>
      </c>
      <c r="F85" s="343"/>
      <c r="G85" s="343"/>
      <c r="H85" s="343"/>
      <c r="L85" s="33"/>
    </row>
    <row r="86" spans="2:20" ht="12" customHeight="1">
      <c r="B86" s="21"/>
      <c r="C86" s="28" t="s">
        <v>153</v>
      </c>
      <c r="L86" s="21"/>
    </row>
    <row r="87" spans="2:20" s="1" customFormat="1" ht="16.5" customHeight="1">
      <c r="B87" s="33"/>
      <c r="E87" s="342" t="s">
        <v>2271</v>
      </c>
      <c r="F87" s="344"/>
      <c r="G87" s="344"/>
      <c r="H87" s="344"/>
      <c r="L87" s="33"/>
    </row>
    <row r="88" spans="2:20" s="1" customFormat="1" ht="12" customHeight="1">
      <c r="B88" s="33"/>
      <c r="C88" s="28" t="s">
        <v>155</v>
      </c>
      <c r="L88" s="33"/>
    </row>
    <row r="89" spans="2:20" s="1" customFormat="1" ht="16.5" customHeight="1">
      <c r="B89" s="33"/>
      <c r="E89" s="306" t="str">
        <f>E11</f>
        <v>SO 02-1.1 - Etapa 2 - Stoka 1-1</v>
      </c>
      <c r="F89" s="344"/>
      <c r="G89" s="344"/>
      <c r="H89" s="344"/>
      <c r="L89" s="33"/>
    </row>
    <row r="90" spans="2:20" s="1" customFormat="1" ht="6.95" customHeight="1">
      <c r="B90" s="33"/>
      <c r="L90" s="33"/>
    </row>
    <row r="91" spans="2:20" s="1" customFormat="1" ht="12" customHeight="1">
      <c r="B91" s="33"/>
      <c r="C91" s="28" t="s">
        <v>21</v>
      </c>
      <c r="F91" s="26" t="str">
        <f>F14</f>
        <v>Velké Meziříčí</v>
      </c>
      <c r="I91" s="28" t="s">
        <v>23</v>
      </c>
      <c r="J91" s="50" t="str">
        <f>IF(J14="","",J14)</f>
        <v>11. 9. 2024</v>
      </c>
      <c r="L91" s="33"/>
    </row>
    <row r="92" spans="2:20" s="1" customFormat="1" ht="6.95" customHeight="1">
      <c r="B92" s="33"/>
      <c r="L92" s="33"/>
    </row>
    <row r="93" spans="2:20" s="1" customFormat="1" ht="25.7" customHeight="1">
      <c r="B93" s="33"/>
      <c r="C93" s="28" t="s">
        <v>25</v>
      </c>
      <c r="F93" s="26" t="str">
        <f>E17</f>
        <v>SVK Žďársko</v>
      </c>
      <c r="I93" s="28" t="s">
        <v>31</v>
      </c>
      <c r="J93" s="31" t="str">
        <f>E23</f>
        <v>AQA CLEAN, Ing.Josef Novotný</v>
      </c>
      <c r="L93" s="33"/>
    </row>
    <row r="94" spans="2:20" s="1" customFormat="1" ht="25.7" customHeight="1">
      <c r="B94" s="33"/>
      <c r="C94" s="28" t="s">
        <v>29</v>
      </c>
      <c r="F94" s="26" t="str">
        <f>IF(E20="","",E20)</f>
        <v>Vyplň údaj</v>
      </c>
      <c r="I94" s="28" t="s">
        <v>34</v>
      </c>
      <c r="J94" s="31" t="str">
        <f>E26</f>
        <v>AQA CLEAN, Ing.Josef Novotný</v>
      </c>
      <c r="L94" s="33"/>
    </row>
    <row r="95" spans="2:20" s="1" customFormat="1" ht="10.35" customHeight="1">
      <c r="B95" s="33"/>
      <c r="L95" s="33"/>
    </row>
    <row r="96" spans="2:20" s="10" customFormat="1" ht="29.25" customHeight="1">
      <c r="B96" s="113"/>
      <c r="C96" s="114" t="s">
        <v>177</v>
      </c>
      <c r="D96" s="115" t="s">
        <v>56</v>
      </c>
      <c r="E96" s="115" t="s">
        <v>52</v>
      </c>
      <c r="F96" s="115" t="s">
        <v>53</v>
      </c>
      <c r="G96" s="115" t="s">
        <v>178</v>
      </c>
      <c r="H96" s="115" t="s">
        <v>179</v>
      </c>
      <c r="I96" s="115" t="s">
        <v>180</v>
      </c>
      <c r="J96" s="116" t="s">
        <v>161</v>
      </c>
      <c r="K96" s="117" t="s">
        <v>181</v>
      </c>
      <c r="L96" s="113"/>
      <c r="M96" s="57" t="s">
        <v>19</v>
      </c>
      <c r="N96" s="58" t="s">
        <v>41</v>
      </c>
      <c r="O96" s="58" t="s">
        <v>182</v>
      </c>
      <c r="P96" s="58" t="s">
        <v>183</v>
      </c>
      <c r="Q96" s="58" t="s">
        <v>184</v>
      </c>
      <c r="R96" s="58" t="s">
        <v>185</v>
      </c>
      <c r="S96" s="58" t="s">
        <v>186</v>
      </c>
      <c r="T96" s="59" t="s">
        <v>187</v>
      </c>
    </row>
    <row r="97" spans="2:65" s="1" customFormat="1" ht="22.9" customHeight="1">
      <c r="B97" s="33"/>
      <c r="C97" s="62" t="s">
        <v>188</v>
      </c>
      <c r="J97" s="118">
        <f>BK97</f>
        <v>0</v>
      </c>
      <c r="L97" s="33"/>
      <c r="M97" s="60"/>
      <c r="N97" s="51"/>
      <c r="O97" s="51"/>
      <c r="P97" s="119">
        <f>P98+P530</f>
        <v>0</v>
      </c>
      <c r="Q97" s="51"/>
      <c r="R97" s="119">
        <f>R98+R530</f>
        <v>34.533581959999999</v>
      </c>
      <c r="S97" s="51"/>
      <c r="T97" s="120">
        <f>T98+T530</f>
        <v>90.027282999999997</v>
      </c>
      <c r="AT97" s="18" t="s">
        <v>70</v>
      </c>
      <c r="AU97" s="18" t="s">
        <v>162</v>
      </c>
      <c r="BK97" s="121">
        <f>BK98+BK530</f>
        <v>0</v>
      </c>
    </row>
    <row r="98" spans="2:65" s="11" customFormat="1" ht="25.9" customHeight="1">
      <c r="B98" s="122"/>
      <c r="D98" s="123" t="s">
        <v>70</v>
      </c>
      <c r="E98" s="124" t="s">
        <v>189</v>
      </c>
      <c r="F98" s="124" t="s">
        <v>190</v>
      </c>
      <c r="I98" s="125"/>
      <c r="J98" s="126">
        <f>BK98</f>
        <v>0</v>
      </c>
      <c r="L98" s="122"/>
      <c r="M98" s="127"/>
      <c r="P98" s="128">
        <f>P99+P354+P357+P367+P407+P420+P482+P504+P526</f>
        <v>0</v>
      </c>
      <c r="R98" s="128">
        <f>R99+R354+R357+R367+R407+R420+R482+R504+R526</f>
        <v>33.899981959999998</v>
      </c>
      <c r="T98" s="129">
        <f>T99+T354+T357+T367+T407+T420+T482+T504+T526</f>
        <v>90.027282999999997</v>
      </c>
      <c r="AR98" s="123" t="s">
        <v>78</v>
      </c>
      <c r="AT98" s="130" t="s">
        <v>70</v>
      </c>
      <c r="AU98" s="130" t="s">
        <v>71</v>
      </c>
      <c r="AY98" s="123" t="s">
        <v>191</v>
      </c>
      <c r="BK98" s="131">
        <f>BK99+BK354+BK357+BK367+BK407+BK420+BK482+BK504+BK526</f>
        <v>0</v>
      </c>
    </row>
    <row r="99" spans="2:65" s="11" customFormat="1" ht="22.9" customHeight="1">
      <c r="B99" s="122"/>
      <c r="D99" s="123" t="s">
        <v>70</v>
      </c>
      <c r="E99" s="132" t="s">
        <v>78</v>
      </c>
      <c r="F99" s="132" t="s">
        <v>192</v>
      </c>
      <c r="I99" s="125"/>
      <c r="J99" s="133">
        <f>BK99</f>
        <v>0</v>
      </c>
      <c r="L99" s="122"/>
      <c r="M99" s="127"/>
      <c r="P99" s="128">
        <f>SUM(P100:P353)</f>
        <v>0</v>
      </c>
      <c r="R99" s="128">
        <f>SUM(R100:R353)</f>
        <v>0.52048740000000004</v>
      </c>
      <c r="T99" s="129">
        <f>SUM(T100:T353)</f>
        <v>65.515682999999996</v>
      </c>
      <c r="AR99" s="123" t="s">
        <v>78</v>
      </c>
      <c r="AT99" s="130" t="s">
        <v>70</v>
      </c>
      <c r="AU99" s="130" t="s">
        <v>78</v>
      </c>
      <c r="AY99" s="123" t="s">
        <v>191</v>
      </c>
      <c r="BK99" s="131">
        <f>SUM(BK100:BK353)</f>
        <v>0</v>
      </c>
    </row>
    <row r="100" spans="2:65" s="1" customFormat="1" ht="33" customHeight="1">
      <c r="B100" s="33"/>
      <c r="C100" s="134" t="s">
        <v>78</v>
      </c>
      <c r="D100" s="134" t="s">
        <v>193</v>
      </c>
      <c r="E100" s="135" t="s">
        <v>204</v>
      </c>
      <c r="F100" s="136" t="s">
        <v>205</v>
      </c>
      <c r="G100" s="137" t="s">
        <v>196</v>
      </c>
      <c r="H100" s="138">
        <v>88.769000000000005</v>
      </c>
      <c r="I100" s="139"/>
      <c r="J100" s="140">
        <f>ROUND(I100*H100,2)</f>
        <v>0</v>
      </c>
      <c r="K100" s="141"/>
      <c r="L100" s="33"/>
      <c r="M100" s="142" t="s">
        <v>19</v>
      </c>
      <c r="N100" s="143" t="s">
        <v>42</v>
      </c>
      <c r="P100" s="144">
        <f>O100*H100</f>
        <v>0</v>
      </c>
      <c r="Q100" s="144">
        <v>0</v>
      </c>
      <c r="R100" s="144">
        <f>Q100*H100</f>
        <v>0</v>
      </c>
      <c r="S100" s="144">
        <v>0.41699999999999998</v>
      </c>
      <c r="T100" s="145">
        <f>S100*H100</f>
        <v>37.016672999999997</v>
      </c>
      <c r="AR100" s="146" t="s">
        <v>197</v>
      </c>
      <c r="AT100" s="146" t="s">
        <v>193</v>
      </c>
      <c r="AU100" s="146" t="s">
        <v>80</v>
      </c>
      <c r="AY100" s="18" t="s">
        <v>191</v>
      </c>
      <c r="BE100" s="147">
        <f>IF(N100="základní",J100,0)</f>
        <v>0</v>
      </c>
      <c r="BF100" s="147">
        <f>IF(N100="snížená",J100,0)</f>
        <v>0</v>
      </c>
      <c r="BG100" s="147">
        <f>IF(N100="zákl. přenesená",J100,0)</f>
        <v>0</v>
      </c>
      <c r="BH100" s="147">
        <f>IF(N100="sníž. přenesená",J100,0)</f>
        <v>0</v>
      </c>
      <c r="BI100" s="147">
        <f>IF(N100="nulová",J100,0)</f>
        <v>0</v>
      </c>
      <c r="BJ100" s="18" t="s">
        <v>78</v>
      </c>
      <c r="BK100" s="147">
        <f>ROUND(I100*H100,2)</f>
        <v>0</v>
      </c>
      <c r="BL100" s="18" t="s">
        <v>197</v>
      </c>
      <c r="BM100" s="146" t="s">
        <v>2667</v>
      </c>
    </row>
    <row r="101" spans="2:65" s="1" customFormat="1" ht="11.25">
      <c r="B101" s="33"/>
      <c r="D101" s="148" t="s">
        <v>199</v>
      </c>
      <c r="F101" s="149" t="s">
        <v>207</v>
      </c>
      <c r="I101" s="150"/>
      <c r="L101" s="33"/>
      <c r="M101" s="151"/>
      <c r="T101" s="54"/>
      <c r="AT101" s="18" t="s">
        <v>199</v>
      </c>
      <c r="AU101" s="18" t="s">
        <v>80</v>
      </c>
    </row>
    <row r="102" spans="2:65" s="12" customFormat="1" ht="11.25">
      <c r="B102" s="152"/>
      <c r="D102" s="153" t="s">
        <v>201</v>
      </c>
      <c r="E102" s="154" t="s">
        <v>19</v>
      </c>
      <c r="F102" s="155" t="s">
        <v>2654</v>
      </c>
      <c r="H102" s="156">
        <v>88.769000000000005</v>
      </c>
      <c r="I102" s="157"/>
      <c r="L102" s="152"/>
      <c r="M102" s="158"/>
      <c r="T102" s="159"/>
      <c r="AT102" s="154" t="s">
        <v>201</v>
      </c>
      <c r="AU102" s="154" t="s">
        <v>80</v>
      </c>
      <c r="AV102" s="12" t="s">
        <v>80</v>
      </c>
      <c r="AW102" s="12" t="s">
        <v>33</v>
      </c>
      <c r="AX102" s="12" t="s">
        <v>78</v>
      </c>
      <c r="AY102" s="154" t="s">
        <v>191</v>
      </c>
    </row>
    <row r="103" spans="2:65" s="1" customFormat="1" ht="11.25">
      <c r="B103" s="33"/>
      <c r="D103" s="153" t="s">
        <v>275</v>
      </c>
      <c r="F103" s="173" t="s">
        <v>2668</v>
      </c>
      <c r="L103" s="33"/>
      <c r="M103" s="151"/>
      <c r="T103" s="54"/>
      <c r="AU103" s="18" t="s">
        <v>80</v>
      </c>
    </row>
    <row r="104" spans="2:65" s="1" customFormat="1" ht="11.25">
      <c r="B104" s="33"/>
      <c r="D104" s="153" t="s">
        <v>275</v>
      </c>
      <c r="F104" s="174" t="s">
        <v>2669</v>
      </c>
      <c r="H104" s="175">
        <v>82.953999999999994</v>
      </c>
      <c r="L104" s="33"/>
      <c r="M104" s="151"/>
      <c r="T104" s="54"/>
      <c r="AU104" s="18" t="s">
        <v>80</v>
      </c>
    </row>
    <row r="105" spans="2:65" s="1" customFormat="1" ht="11.25">
      <c r="B105" s="33"/>
      <c r="D105" s="153" t="s">
        <v>275</v>
      </c>
      <c r="F105" s="174" t="s">
        <v>2670</v>
      </c>
      <c r="H105" s="175">
        <v>4</v>
      </c>
      <c r="L105" s="33"/>
      <c r="M105" s="151"/>
      <c r="T105" s="54"/>
      <c r="AU105" s="18" t="s">
        <v>80</v>
      </c>
    </row>
    <row r="106" spans="2:65" s="1" customFormat="1" ht="11.25">
      <c r="B106" s="33"/>
      <c r="D106" s="153" t="s">
        <v>275</v>
      </c>
      <c r="F106" s="174" t="s">
        <v>2671</v>
      </c>
      <c r="H106" s="175">
        <v>1.8149999999999999</v>
      </c>
      <c r="L106" s="33"/>
      <c r="M106" s="151"/>
      <c r="T106" s="54"/>
      <c r="AU106" s="18" t="s">
        <v>80</v>
      </c>
    </row>
    <row r="107" spans="2:65" s="1" customFormat="1" ht="11.25">
      <c r="B107" s="33"/>
      <c r="D107" s="153" t="s">
        <v>275</v>
      </c>
      <c r="F107" s="174" t="s">
        <v>203</v>
      </c>
      <c r="H107" s="175">
        <v>88.769000000000005</v>
      </c>
      <c r="L107" s="33"/>
      <c r="M107" s="151"/>
      <c r="T107" s="54"/>
      <c r="AU107" s="18" t="s">
        <v>80</v>
      </c>
    </row>
    <row r="108" spans="2:65" s="1" customFormat="1" ht="37.9" customHeight="1">
      <c r="B108" s="33"/>
      <c r="C108" s="134" t="s">
        <v>80</v>
      </c>
      <c r="D108" s="134" t="s">
        <v>193</v>
      </c>
      <c r="E108" s="135" t="s">
        <v>2288</v>
      </c>
      <c r="F108" s="136" t="s">
        <v>2289</v>
      </c>
      <c r="G108" s="137" t="s">
        <v>196</v>
      </c>
      <c r="H108" s="138">
        <v>88.769000000000005</v>
      </c>
      <c r="I108" s="139"/>
      <c r="J108" s="140">
        <f>ROUND(I108*H108,2)</f>
        <v>0</v>
      </c>
      <c r="K108" s="141"/>
      <c r="L108" s="33"/>
      <c r="M108" s="142" t="s">
        <v>19</v>
      </c>
      <c r="N108" s="143" t="s">
        <v>42</v>
      </c>
      <c r="P108" s="144">
        <f>O108*H108</f>
        <v>0</v>
      </c>
      <c r="Q108" s="144">
        <v>0</v>
      </c>
      <c r="R108" s="144">
        <f>Q108*H108</f>
        <v>0</v>
      </c>
      <c r="S108" s="144">
        <v>0.28999999999999998</v>
      </c>
      <c r="T108" s="145">
        <f>S108*H108</f>
        <v>25.743009999999998</v>
      </c>
      <c r="AR108" s="146" t="s">
        <v>197</v>
      </c>
      <c r="AT108" s="146" t="s">
        <v>193</v>
      </c>
      <c r="AU108" s="146" t="s">
        <v>80</v>
      </c>
      <c r="AY108" s="18" t="s">
        <v>191</v>
      </c>
      <c r="BE108" s="147">
        <f>IF(N108="základní",J108,0)</f>
        <v>0</v>
      </c>
      <c r="BF108" s="147">
        <f>IF(N108="snížená",J108,0)</f>
        <v>0</v>
      </c>
      <c r="BG108" s="147">
        <f>IF(N108="zákl. přenesená",J108,0)</f>
        <v>0</v>
      </c>
      <c r="BH108" s="147">
        <f>IF(N108="sníž. přenesená",J108,0)</f>
        <v>0</v>
      </c>
      <c r="BI108" s="147">
        <f>IF(N108="nulová",J108,0)</f>
        <v>0</v>
      </c>
      <c r="BJ108" s="18" t="s">
        <v>78</v>
      </c>
      <c r="BK108" s="147">
        <f>ROUND(I108*H108,2)</f>
        <v>0</v>
      </c>
      <c r="BL108" s="18" t="s">
        <v>197</v>
      </c>
      <c r="BM108" s="146" t="s">
        <v>2672</v>
      </c>
    </row>
    <row r="109" spans="2:65" s="1" customFormat="1" ht="11.25">
      <c r="B109" s="33"/>
      <c r="D109" s="148" t="s">
        <v>199</v>
      </c>
      <c r="F109" s="149" t="s">
        <v>2291</v>
      </c>
      <c r="I109" s="150"/>
      <c r="L109" s="33"/>
      <c r="M109" s="151"/>
      <c r="T109" s="54"/>
      <c r="AT109" s="18" t="s">
        <v>199</v>
      </c>
      <c r="AU109" s="18" t="s">
        <v>80</v>
      </c>
    </row>
    <row r="110" spans="2:65" s="12" customFormat="1" ht="11.25">
      <c r="B110" s="152"/>
      <c r="D110" s="153" t="s">
        <v>201</v>
      </c>
      <c r="E110" s="154" t="s">
        <v>19</v>
      </c>
      <c r="F110" s="155" t="s">
        <v>2654</v>
      </c>
      <c r="H110" s="156">
        <v>88.769000000000005</v>
      </c>
      <c r="I110" s="157"/>
      <c r="L110" s="152"/>
      <c r="M110" s="158"/>
      <c r="T110" s="159"/>
      <c r="AT110" s="154" t="s">
        <v>201</v>
      </c>
      <c r="AU110" s="154" t="s">
        <v>80</v>
      </c>
      <c r="AV110" s="12" t="s">
        <v>80</v>
      </c>
      <c r="AW110" s="12" t="s">
        <v>33</v>
      </c>
      <c r="AX110" s="12" t="s">
        <v>78</v>
      </c>
      <c r="AY110" s="154" t="s">
        <v>191</v>
      </c>
    </row>
    <row r="111" spans="2:65" s="1" customFormat="1" ht="11.25">
      <c r="B111" s="33"/>
      <c r="D111" s="153" t="s">
        <v>275</v>
      </c>
      <c r="F111" s="173" t="s">
        <v>2668</v>
      </c>
      <c r="L111" s="33"/>
      <c r="M111" s="151"/>
      <c r="T111" s="54"/>
      <c r="AU111" s="18" t="s">
        <v>80</v>
      </c>
    </row>
    <row r="112" spans="2:65" s="1" customFormat="1" ht="11.25">
      <c r="B112" s="33"/>
      <c r="D112" s="153" t="s">
        <v>275</v>
      </c>
      <c r="F112" s="174" t="s">
        <v>2669</v>
      </c>
      <c r="H112" s="175">
        <v>82.953999999999994</v>
      </c>
      <c r="L112" s="33"/>
      <c r="M112" s="151"/>
      <c r="T112" s="54"/>
      <c r="AU112" s="18" t="s">
        <v>80</v>
      </c>
    </row>
    <row r="113" spans="2:65" s="1" customFormat="1" ht="11.25">
      <c r="B113" s="33"/>
      <c r="D113" s="153" t="s">
        <v>275</v>
      </c>
      <c r="F113" s="174" t="s">
        <v>2670</v>
      </c>
      <c r="H113" s="175">
        <v>4</v>
      </c>
      <c r="L113" s="33"/>
      <c r="M113" s="151"/>
      <c r="T113" s="54"/>
      <c r="AU113" s="18" t="s">
        <v>80</v>
      </c>
    </row>
    <row r="114" spans="2:65" s="1" customFormat="1" ht="11.25">
      <c r="B114" s="33"/>
      <c r="D114" s="153" t="s">
        <v>275</v>
      </c>
      <c r="F114" s="174" t="s">
        <v>2671</v>
      </c>
      <c r="H114" s="175">
        <v>1.8149999999999999</v>
      </c>
      <c r="L114" s="33"/>
      <c r="M114" s="151"/>
      <c r="T114" s="54"/>
      <c r="AU114" s="18" t="s">
        <v>80</v>
      </c>
    </row>
    <row r="115" spans="2:65" s="1" customFormat="1" ht="11.25">
      <c r="B115" s="33"/>
      <c r="D115" s="153" t="s">
        <v>275</v>
      </c>
      <c r="F115" s="174" t="s">
        <v>203</v>
      </c>
      <c r="H115" s="175">
        <v>88.769000000000005</v>
      </c>
      <c r="L115" s="33"/>
      <c r="M115" s="151"/>
      <c r="T115" s="54"/>
      <c r="AU115" s="18" t="s">
        <v>80</v>
      </c>
    </row>
    <row r="116" spans="2:65" s="1" customFormat="1" ht="37.9" customHeight="1">
      <c r="B116" s="33"/>
      <c r="C116" s="134" t="s">
        <v>148</v>
      </c>
      <c r="D116" s="134" t="s">
        <v>193</v>
      </c>
      <c r="E116" s="135" t="s">
        <v>2673</v>
      </c>
      <c r="F116" s="136" t="s">
        <v>2674</v>
      </c>
      <c r="G116" s="137" t="s">
        <v>196</v>
      </c>
      <c r="H116" s="138">
        <v>3.4449999999999998</v>
      </c>
      <c r="I116" s="139"/>
      <c r="J116" s="140">
        <f>ROUND(I116*H116,2)</f>
        <v>0</v>
      </c>
      <c r="K116" s="141"/>
      <c r="L116" s="33"/>
      <c r="M116" s="142" t="s">
        <v>19</v>
      </c>
      <c r="N116" s="143" t="s">
        <v>42</v>
      </c>
      <c r="P116" s="144">
        <f>O116*H116</f>
        <v>0</v>
      </c>
      <c r="Q116" s="144">
        <v>0</v>
      </c>
      <c r="R116" s="144">
        <f>Q116*H116</f>
        <v>0</v>
      </c>
      <c r="S116" s="144">
        <v>0.57999999999999996</v>
      </c>
      <c r="T116" s="145">
        <f>S116*H116</f>
        <v>1.9980999999999998</v>
      </c>
      <c r="AR116" s="146" t="s">
        <v>197</v>
      </c>
      <c r="AT116" s="146" t="s">
        <v>193</v>
      </c>
      <c r="AU116" s="146" t="s">
        <v>80</v>
      </c>
      <c r="AY116" s="18" t="s">
        <v>191</v>
      </c>
      <c r="BE116" s="147">
        <f>IF(N116="základní",J116,0)</f>
        <v>0</v>
      </c>
      <c r="BF116" s="147">
        <f>IF(N116="snížená",J116,0)</f>
        <v>0</v>
      </c>
      <c r="BG116" s="147">
        <f>IF(N116="zákl. přenesená",J116,0)</f>
        <v>0</v>
      </c>
      <c r="BH116" s="147">
        <f>IF(N116="sníž. přenesená",J116,0)</f>
        <v>0</v>
      </c>
      <c r="BI116" s="147">
        <f>IF(N116="nulová",J116,0)</f>
        <v>0</v>
      </c>
      <c r="BJ116" s="18" t="s">
        <v>78</v>
      </c>
      <c r="BK116" s="147">
        <f>ROUND(I116*H116,2)</f>
        <v>0</v>
      </c>
      <c r="BL116" s="18" t="s">
        <v>197</v>
      </c>
      <c r="BM116" s="146" t="s">
        <v>2675</v>
      </c>
    </row>
    <row r="117" spans="2:65" s="1" customFormat="1" ht="11.25">
      <c r="B117" s="33"/>
      <c r="D117" s="148" t="s">
        <v>199</v>
      </c>
      <c r="F117" s="149" t="s">
        <v>2676</v>
      </c>
      <c r="I117" s="150"/>
      <c r="L117" s="33"/>
      <c r="M117" s="151"/>
      <c r="T117" s="54"/>
      <c r="AT117" s="18" t="s">
        <v>199</v>
      </c>
      <c r="AU117" s="18" t="s">
        <v>80</v>
      </c>
    </row>
    <row r="118" spans="2:65" s="12" customFormat="1" ht="11.25">
      <c r="B118" s="152"/>
      <c r="D118" s="153" t="s">
        <v>201</v>
      </c>
      <c r="E118" s="154" t="s">
        <v>19</v>
      </c>
      <c r="F118" s="155" t="s">
        <v>2253</v>
      </c>
      <c r="H118" s="156">
        <v>3.4449999999999998</v>
      </c>
      <c r="I118" s="157"/>
      <c r="L118" s="152"/>
      <c r="M118" s="158"/>
      <c r="T118" s="159"/>
      <c r="AT118" s="154" t="s">
        <v>201</v>
      </c>
      <c r="AU118" s="154" t="s">
        <v>80</v>
      </c>
      <c r="AV118" s="12" t="s">
        <v>80</v>
      </c>
      <c r="AW118" s="12" t="s">
        <v>33</v>
      </c>
      <c r="AX118" s="12" t="s">
        <v>78</v>
      </c>
      <c r="AY118" s="154" t="s">
        <v>191</v>
      </c>
    </row>
    <row r="119" spans="2:65" s="1" customFormat="1" ht="11.25">
      <c r="B119" s="33"/>
      <c r="D119" s="153" t="s">
        <v>275</v>
      </c>
      <c r="F119" s="173" t="s">
        <v>2293</v>
      </c>
      <c r="L119" s="33"/>
      <c r="M119" s="151"/>
      <c r="T119" s="54"/>
      <c r="AU119" s="18" t="s">
        <v>80</v>
      </c>
    </row>
    <row r="120" spans="2:65" s="1" customFormat="1" ht="11.25">
      <c r="B120" s="33"/>
      <c r="D120" s="153" t="s">
        <v>275</v>
      </c>
      <c r="F120" s="174" t="s">
        <v>2677</v>
      </c>
      <c r="H120" s="175">
        <v>3.4449999999999998</v>
      </c>
      <c r="L120" s="33"/>
      <c r="M120" s="151"/>
      <c r="T120" s="54"/>
      <c r="AU120" s="18" t="s">
        <v>80</v>
      </c>
    </row>
    <row r="121" spans="2:65" s="1" customFormat="1" ht="11.25">
      <c r="B121" s="33"/>
      <c r="D121" s="153" t="s">
        <v>275</v>
      </c>
      <c r="F121" s="174" t="s">
        <v>203</v>
      </c>
      <c r="H121" s="175">
        <v>3.4449999999999998</v>
      </c>
      <c r="L121" s="33"/>
      <c r="M121" s="151"/>
      <c r="T121" s="54"/>
      <c r="AU121" s="18" t="s">
        <v>80</v>
      </c>
    </row>
    <row r="122" spans="2:65" s="1" customFormat="1" ht="37.9" customHeight="1">
      <c r="B122" s="33"/>
      <c r="C122" s="134" t="s">
        <v>197</v>
      </c>
      <c r="D122" s="134" t="s">
        <v>193</v>
      </c>
      <c r="E122" s="135" t="s">
        <v>1222</v>
      </c>
      <c r="F122" s="136" t="s">
        <v>1223</v>
      </c>
      <c r="G122" s="137" t="s">
        <v>196</v>
      </c>
      <c r="H122" s="138">
        <v>3.4449999999999998</v>
      </c>
      <c r="I122" s="139"/>
      <c r="J122" s="140">
        <f>ROUND(I122*H122,2)</f>
        <v>0</v>
      </c>
      <c r="K122" s="141"/>
      <c r="L122" s="33"/>
      <c r="M122" s="142" t="s">
        <v>19</v>
      </c>
      <c r="N122" s="143" t="s">
        <v>42</v>
      </c>
      <c r="P122" s="144">
        <f>O122*H122</f>
        <v>0</v>
      </c>
      <c r="Q122" s="144">
        <v>0</v>
      </c>
      <c r="R122" s="144">
        <f>Q122*H122</f>
        <v>0</v>
      </c>
      <c r="S122" s="144">
        <v>0.22</v>
      </c>
      <c r="T122" s="145">
        <f>S122*H122</f>
        <v>0.75790000000000002</v>
      </c>
      <c r="AR122" s="146" t="s">
        <v>197</v>
      </c>
      <c r="AT122" s="146" t="s">
        <v>193</v>
      </c>
      <c r="AU122" s="146" t="s">
        <v>80</v>
      </c>
      <c r="AY122" s="18" t="s">
        <v>191</v>
      </c>
      <c r="BE122" s="147">
        <f>IF(N122="základní",J122,0)</f>
        <v>0</v>
      </c>
      <c r="BF122" s="147">
        <f>IF(N122="snížená",J122,0)</f>
        <v>0</v>
      </c>
      <c r="BG122" s="147">
        <f>IF(N122="zákl. přenesená",J122,0)</f>
        <v>0</v>
      </c>
      <c r="BH122" s="147">
        <f>IF(N122="sníž. přenesená",J122,0)</f>
        <v>0</v>
      </c>
      <c r="BI122" s="147">
        <f>IF(N122="nulová",J122,0)</f>
        <v>0</v>
      </c>
      <c r="BJ122" s="18" t="s">
        <v>78</v>
      </c>
      <c r="BK122" s="147">
        <f>ROUND(I122*H122,2)</f>
        <v>0</v>
      </c>
      <c r="BL122" s="18" t="s">
        <v>197</v>
      </c>
      <c r="BM122" s="146" t="s">
        <v>2678</v>
      </c>
    </row>
    <row r="123" spans="2:65" s="1" customFormat="1" ht="11.25">
      <c r="B123" s="33"/>
      <c r="D123" s="148" t="s">
        <v>199</v>
      </c>
      <c r="F123" s="149" t="s">
        <v>1225</v>
      </c>
      <c r="I123" s="150"/>
      <c r="L123" s="33"/>
      <c r="M123" s="151"/>
      <c r="T123" s="54"/>
      <c r="AT123" s="18" t="s">
        <v>199</v>
      </c>
      <c r="AU123" s="18" t="s">
        <v>80</v>
      </c>
    </row>
    <row r="124" spans="2:65" s="12" customFormat="1" ht="11.25">
      <c r="B124" s="152"/>
      <c r="D124" s="153" t="s">
        <v>201</v>
      </c>
      <c r="E124" s="154" t="s">
        <v>19</v>
      </c>
      <c r="F124" s="155" t="s">
        <v>2253</v>
      </c>
      <c r="H124" s="156">
        <v>3.4449999999999998</v>
      </c>
      <c r="I124" s="157"/>
      <c r="L124" s="152"/>
      <c r="M124" s="158"/>
      <c r="T124" s="159"/>
      <c r="AT124" s="154" t="s">
        <v>201</v>
      </c>
      <c r="AU124" s="154" t="s">
        <v>80</v>
      </c>
      <c r="AV124" s="12" t="s">
        <v>80</v>
      </c>
      <c r="AW124" s="12" t="s">
        <v>33</v>
      </c>
      <c r="AX124" s="12" t="s">
        <v>78</v>
      </c>
      <c r="AY124" s="154" t="s">
        <v>191</v>
      </c>
    </row>
    <row r="125" spans="2:65" s="1" customFormat="1" ht="11.25">
      <c r="B125" s="33"/>
      <c r="D125" s="153" t="s">
        <v>275</v>
      </c>
      <c r="F125" s="173" t="s">
        <v>2293</v>
      </c>
      <c r="L125" s="33"/>
      <c r="M125" s="151"/>
      <c r="T125" s="54"/>
      <c r="AU125" s="18" t="s">
        <v>80</v>
      </c>
    </row>
    <row r="126" spans="2:65" s="1" customFormat="1" ht="11.25">
      <c r="B126" s="33"/>
      <c r="D126" s="153" t="s">
        <v>275</v>
      </c>
      <c r="F126" s="174" t="s">
        <v>2677</v>
      </c>
      <c r="H126" s="175">
        <v>3.4449999999999998</v>
      </c>
      <c r="L126" s="33"/>
      <c r="M126" s="151"/>
      <c r="T126" s="54"/>
      <c r="AU126" s="18" t="s">
        <v>80</v>
      </c>
    </row>
    <row r="127" spans="2:65" s="1" customFormat="1" ht="11.25">
      <c r="B127" s="33"/>
      <c r="D127" s="153" t="s">
        <v>275</v>
      </c>
      <c r="F127" s="174" t="s">
        <v>203</v>
      </c>
      <c r="H127" s="175">
        <v>3.4449999999999998</v>
      </c>
      <c r="L127" s="33"/>
      <c r="M127" s="151"/>
      <c r="T127" s="54"/>
      <c r="AU127" s="18" t="s">
        <v>80</v>
      </c>
    </row>
    <row r="128" spans="2:65" s="1" customFormat="1" ht="16.5" customHeight="1">
      <c r="B128" s="33"/>
      <c r="C128" s="134" t="s">
        <v>219</v>
      </c>
      <c r="D128" s="134" t="s">
        <v>193</v>
      </c>
      <c r="E128" s="135" t="s">
        <v>237</v>
      </c>
      <c r="F128" s="136" t="s">
        <v>238</v>
      </c>
      <c r="G128" s="137" t="s">
        <v>239</v>
      </c>
      <c r="H128" s="138">
        <v>160</v>
      </c>
      <c r="I128" s="139"/>
      <c r="J128" s="140">
        <f>ROUND(I128*H128,2)</f>
        <v>0</v>
      </c>
      <c r="K128" s="141"/>
      <c r="L128" s="33"/>
      <c r="M128" s="142" t="s">
        <v>19</v>
      </c>
      <c r="N128" s="143" t="s">
        <v>42</v>
      </c>
      <c r="P128" s="144">
        <f>O128*H128</f>
        <v>0</v>
      </c>
      <c r="Q128" s="144">
        <v>3.0000000000000001E-5</v>
      </c>
      <c r="R128" s="144">
        <f>Q128*H128</f>
        <v>4.8000000000000004E-3</v>
      </c>
      <c r="S128" s="144">
        <v>0</v>
      </c>
      <c r="T128" s="145">
        <f>S128*H128</f>
        <v>0</v>
      </c>
      <c r="AR128" s="146" t="s">
        <v>197</v>
      </c>
      <c r="AT128" s="146" t="s">
        <v>193</v>
      </c>
      <c r="AU128" s="146" t="s">
        <v>80</v>
      </c>
      <c r="AY128" s="18" t="s">
        <v>191</v>
      </c>
      <c r="BE128" s="147">
        <f>IF(N128="základní",J128,0)</f>
        <v>0</v>
      </c>
      <c r="BF128" s="147">
        <f>IF(N128="snížená",J128,0)</f>
        <v>0</v>
      </c>
      <c r="BG128" s="147">
        <f>IF(N128="zákl. přenesená",J128,0)</f>
        <v>0</v>
      </c>
      <c r="BH128" s="147">
        <f>IF(N128="sníž. přenesená",J128,0)</f>
        <v>0</v>
      </c>
      <c r="BI128" s="147">
        <f>IF(N128="nulová",J128,0)</f>
        <v>0</v>
      </c>
      <c r="BJ128" s="18" t="s">
        <v>78</v>
      </c>
      <c r="BK128" s="147">
        <f>ROUND(I128*H128,2)</f>
        <v>0</v>
      </c>
      <c r="BL128" s="18" t="s">
        <v>197</v>
      </c>
      <c r="BM128" s="146" t="s">
        <v>2679</v>
      </c>
    </row>
    <row r="129" spans="2:65" s="1" customFormat="1" ht="11.25">
      <c r="B129" s="33"/>
      <c r="D129" s="148" t="s">
        <v>199</v>
      </c>
      <c r="F129" s="149" t="s">
        <v>241</v>
      </c>
      <c r="I129" s="150"/>
      <c r="L129" s="33"/>
      <c r="M129" s="151"/>
      <c r="T129" s="54"/>
      <c r="AT129" s="18" t="s">
        <v>199</v>
      </c>
      <c r="AU129" s="18" t="s">
        <v>80</v>
      </c>
    </row>
    <row r="130" spans="2:65" s="12" customFormat="1" ht="11.25">
      <c r="B130" s="152"/>
      <c r="D130" s="153" t="s">
        <v>201</v>
      </c>
      <c r="E130" s="154" t="s">
        <v>19</v>
      </c>
      <c r="F130" s="155" t="s">
        <v>2680</v>
      </c>
      <c r="H130" s="156">
        <v>160</v>
      </c>
      <c r="I130" s="157"/>
      <c r="L130" s="152"/>
      <c r="M130" s="158"/>
      <c r="T130" s="159"/>
      <c r="AT130" s="154" t="s">
        <v>201</v>
      </c>
      <c r="AU130" s="154" t="s">
        <v>80</v>
      </c>
      <c r="AV130" s="12" t="s">
        <v>80</v>
      </c>
      <c r="AW130" s="12" t="s">
        <v>33</v>
      </c>
      <c r="AX130" s="12" t="s">
        <v>78</v>
      </c>
      <c r="AY130" s="154" t="s">
        <v>191</v>
      </c>
    </row>
    <row r="131" spans="2:65" s="1" customFormat="1" ht="24.2" customHeight="1">
      <c r="B131" s="33"/>
      <c r="C131" s="134" t="s">
        <v>225</v>
      </c>
      <c r="D131" s="134" t="s">
        <v>193</v>
      </c>
      <c r="E131" s="135" t="s">
        <v>243</v>
      </c>
      <c r="F131" s="136" t="s">
        <v>244</v>
      </c>
      <c r="G131" s="137" t="s">
        <v>245</v>
      </c>
      <c r="H131" s="138">
        <v>20</v>
      </c>
      <c r="I131" s="139"/>
      <c r="J131" s="140">
        <f>ROUND(I131*H131,2)</f>
        <v>0</v>
      </c>
      <c r="K131" s="141"/>
      <c r="L131" s="33"/>
      <c r="M131" s="142" t="s">
        <v>19</v>
      </c>
      <c r="N131" s="143" t="s">
        <v>42</v>
      </c>
      <c r="P131" s="144">
        <f>O131*H131</f>
        <v>0</v>
      </c>
      <c r="Q131" s="144">
        <v>0</v>
      </c>
      <c r="R131" s="144">
        <f>Q131*H131</f>
        <v>0</v>
      </c>
      <c r="S131" s="144">
        <v>0</v>
      </c>
      <c r="T131" s="145">
        <f>S131*H131</f>
        <v>0</v>
      </c>
      <c r="AR131" s="146" t="s">
        <v>197</v>
      </c>
      <c r="AT131" s="146" t="s">
        <v>193</v>
      </c>
      <c r="AU131" s="146" t="s">
        <v>80</v>
      </c>
      <c r="AY131" s="18" t="s">
        <v>191</v>
      </c>
      <c r="BE131" s="147">
        <f>IF(N131="základní",J131,0)</f>
        <v>0</v>
      </c>
      <c r="BF131" s="147">
        <f>IF(N131="snížená",J131,0)</f>
        <v>0</v>
      </c>
      <c r="BG131" s="147">
        <f>IF(N131="zákl. přenesená",J131,0)</f>
        <v>0</v>
      </c>
      <c r="BH131" s="147">
        <f>IF(N131="sníž. přenesená",J131,0)</f>
        <v>0</v>
      </c>
      <c r="BI131" s="147">
        <f>IF(N131="nulová",J131,0)</f>
        <v>0</v>
      </c>
      <c r="BJ131" s="18" t="s">
        <v>78</v>
      </c>
      <c r="BK131" s="147">
        <f>ROUND(I131*H131,2)</f>
        <v>0</v>
      </c>
      <c r="BL131" s="18" t="s">
        <v>197</v>
      </c>
      <c r="BM131" s="146" t="s">
        <v>2681</v>
      </c>
    </row>
    <row r="132" spans="2:65" s="1" customFormat="1" ht="11.25">
      <c r="B132" s="33"/>
      <c r="D132" s="148" t="s">
        <v>199</v>
      </c>
      <c r="F132" s="149" t="s">
        <v>247</v>
      </c>
      <c r="I132" s="150"/>
      <c r="L132" s="33"/>
      <c r="M132" s="151"/>
      <c r="T132" s="54"/>
      <c r="AT132" s="18" t="s">
        <v>199</v>
      </c>
      <c r="AU132" s="18" t="s">
        <v>80</v>
      </c>
    </row>
    <row r="133" spans="2:65" s="1" customFormat="1" ht="49.15" customHeight="1">
      <c r="B133" s="33"/>
      <c r="C133" s="134" t="s">
        <v>231</v>
      </c>
      <c r="D133" s="134" t="s">
        <v>193</v>
      </c>
      <c r="E133" s="135" t="s">
        <v>249</v>
      </c>
      <c r="F133" s="136" t="s">
        <v>250</v>
      </c>
      <c r="G133" s="137" t="s">
        <v>228</v>
      </c>
      <c r="H133" s="138">
        <v>3.9</v>
      </c>
      <c r="I133" s="139"/>
      <c r="J133" s="140">
        <f>ROUND(I133*H133,2)</f>
        <v>0</v>
      </c>
      <c r="K133" s="141"/>
      <c r="L133" s="33"/>
      <c r="M133" s="142" t="s">
        <v>19</v>
      </c>
      <c r="N133" s="143" t="s">
        <v>42</v>
      </c>
      <c r="P133" s="144">
        <f>O133*H133</f>
        <v>0</v>
      </c>
      <c r="Q133" s="144">
        <v>8.6800000000000002E-3</v>
      </c>
      <c r="R133" s="144">
        <f>Q133*H133</f>
        <v>3.3852E-2</v>
      </c>
      <c r="S133" s="144">
        <v>0</v>
      </c>
      <c r="T133" s="145">
        <f>S133*H133</f>
        <v>0</v>
      </c>
      <c r="AR133" s="146" t="s">
        <v>197</v>
      </c>
      <c r="AT133" s="146" t="s">
        <v>193</v>
      </c>
      <c r="AU133" s="146" t="s">
        <v>80</v>
      </c>
      <c r="AY133" s="18" t="s">
        <v>191</v>
      </c>
      <c r="BE133" s="147">
        <f>IF(N133="základní",J133,0)</f>
        <v>0</v>
      </c>
      <c r="BF133" s="147">
        <f>IF(N133="snížená",J133,0)</f>
        <v>0</v>
      </c>
      <c r="BG133" s="147">
        <f>IF(N133="zákl. přenesená",J133,0)</f>
        <v>0</v>
      </c>
      <c r="BH133" s="147">
        <f>IF(N133="sníž. přenesená",J133,0)</f>
        <v>0</v>
      </c>
      <c r="BI133" s="147">
        <f>IF(N133="nulová",J133,0)</f>
        <v>0</v>
      </c>
      <c r="BJ133" s="18" t="s">
        <v>78</v>
      </c>
      <c r="BK133" s="147">
        <f>ROUND(I133*H133,2)</f>
        <v>0</v>
      </c>
      <c r="BL133" s="18" t="s">
        <v>197</v>
      </c>
      <c r="BM133" s="146" t="s">
        <v>2682</v>
      </c>
    </row>
    <row r="134" spans="2:65" s="1" customFormat="1" ht="11.25">
      <c r="B134" s="33"/>
      <c r="D134" s="148" t="s">
        <v>199</v>
      </c>
      <c r="F134" s="149" t="s">
        <v>252</v>
      </c>
      <c r="I134" s="150"/>
      <c r="L134" s="33"/>
      <c r="M134" s="151"/>
      <c r="T134" s="54"/>
      <c r="AT134" s="18" t="s">
        <v>199</v>
      </c>
      <c r="AU134" s="18" t="s">
        <v>80</v>
      </c>
    </row>
    <row r="135" spans="2:65" s="12" customFormat="1" ht="11.25">
      <c r="B135" s="152"/>
      <c r="D135" s="153" t="s">
        <v>201</v>
      </c>
      <c r="E135" s="154" t="s">
        <v>19</v>
      </c>
      <c r="F135" s="155" t="s">
        <v>2683</v>
      </c>
      <c r="H135" s="156">
        <v>3.9</v>
      </c>
      <c r="I135" s="157"/>
      <c r="L135" s="152"/>
      <c r="M135" s="158"/>
      <c r="T135" s="159"/>
      <c r="AT135" s="154" t="s">
        <v>201</v>
      </c>
      <c r="AU135" s="154" t="s">
        <v>80</v>
      </c>
      <c r="AV135" s="12" t="s">
        <v>80</v>
      </c>
      <c r="AW135" s="12" t="s">
        <v>33</v>
      </c>
      <c r="AX135" s="12" t="s">
        <v>78</v>
      </c>
      <c r="AY135" s="154" t="s">
        <v>191</v>
      </c>
    </row>
    <row r="136" spans="2:65" s="1" customFormat="1" ht="49.15" customHeight="1">
      <c r="B136" s="33"/>
      <c r="C136" s="134" t="s">
        <v>236</v>
      </c>
      <c r="D136" s="134" t="s">
        <v>193</v>
      </c>
      <c r="E136" s="135" t="s">
        <v>256</v>
      </c>
      <c r="F136" s="136" t="s">
        <v>257</v>
      </c>
      <c r="G136" s="137" t="s">
        <v>228</v>
      </c>
      <c r="H136" s="138">
        <v>5.2</v>
      </c>
      <c r="I136" s="139"/>
      <c r="J136" s="140">
        <f>ROUND(I136*H136,2)</f>
        <v>0</v>
      </c>
      <c r="K136" s="141"/>
      <c r="L136" s="33"/>
      <c r="M136" s="142" t="s">
        <v>19</v>
      </c>
      <c r="N136" s="143" t="s">
        <v>42</v>
      </c>
      <c r="P136" s="144">
        <f>O136*H136</f>
        <v>0</v>
      </c>
      <c r="Q136" s="144">
        <v>3.6900000000000002E-2</v>
      </c>
      <c r="R136" s="144">
        <f>Q136*H136</f>
        <v>0.19188000000000002</v>
      </c>
      <c r="S136" s="144">
        <v>0</v>
      </c>
      <c r="T136" s="145">
        <f>S136*H136</f>
        <v>0</v>
      </c>
      <c r="AR136" s="146" t="s">
        <v>197</v>
      </c>
      <c r="AT136" s="146" t="s">
        <v>193</v>
      </c>
      <c r="AU136" s="146" t="s">
        <v>80</v>
      </c>
      <c r="AY136" s="18" t="s">
        <v>191</v>
      </c>
      <c r="BE136" s="147">
        <f>IF(N136="základní",J136,0)</f>
        <v>0</v>
      </c>
      <c r="BF136" s="147">
        <f>IF(N136="snížená",J136,0)</f>
        <v>0</v>
      </c>
      <c r="BG136" s="147">
        <f>IF(N136="zákl. přenesená",J136,0)</f>
        <v>0</v>
      </c>
      <c r="BH136" s="147">
        <f>IF(N136="sníž. přenesená",J136,0)</f>
        <v>0</v>
      </c>
      <c r="BI136" s="147">
        <f>IF(N136="nulová",J136,0)</f>
        <v>0</v>
      </c>
      <c r="BJ136" s="18" t="s">
        <v>78</v>
      </c>
      <c r="BK136" s="147">
        <f>ROUND(I136*H136,2)</f>
        <v>0</v>
      </c>
      <c r="BL136" s="18" t="s">
        <v>197</v>
      </c>
      <c r="BM136" s="146" t="s">
        <v>2684</v>
      </c>
    </row>
    <row r="137" spans="2:65" s="1" customFormat="1" ht="11.25">
      <c r="B137" s="33"/>
      <c r="D137" s="148" t="s">
        <v>199</v>
      </c>
      <c r="F137" s="149" t="s">
        <v>259</v>
      </c>
      <c r="I137" s="150"/>
      <c r="L137" s="33"/>
      <c r="M137" s="151"/>
      <c r="T137" s="54"/>
      <c r="AT137" s="18" t="s">
        <v>199</v>
      </c>
      <c r="AU137" s="18" t="s">
        <v>80</v>
      </c>
    </row>
    <row r="138" spans="2:65" s="12" customFormat="1" ht="11.25">
      <c r="B138" s="152"/>
      <c r="D138" s="153" t="s">
        <v>201</v>
      </c>
      <c r="E138" s="154" t="s">
        <v>19</v>
      </c>
      <c r="F138" s="155" t="s">
        <v>2685</v>
      </c>
      <c r="H138" s="156">
        <v>5.2</v>
      </c>
      <c r="I138" s="157"/>
      <c r="L138" s="152"/>
      <c r="M138" s="158"/>
      <c r="T138" s="159"/>
      <c r="AT138" s="154" t="s">
        <v>201</v>
      </c>
      <c r="AU138" s="154" t="s">
        <v>80</v>
      </c>
      <c r="AV138" s="12" t="s">
        <v>80</v>
      </c>
      <c r="AW138" s="12" t="s">
        <v>33</v>
      </c>
      <c r="AX138" s="12" t="s">
        <v>78</v>
      </c>
      <c r="AY138" s="154" t="s">
        <v>191</v>
      </c>
    </row>
    <row r="139" spans="2:65" s="1" customFormat="1" ht="24.2" customHeight="1">
      <c r="B139" s="33"/>
      <c r="C139" s="134" t="s">
        <v>242</v>
      </c>
      <c r="D139" s="134" t="s">
        <v>193</v>
      </c>
      <c r="E139" s="135" t="s">
        <v>298</v>
      </c>
      <c r="F139" s="136" t="s">
        <v>299</v>
      </c>
      <c r="G139" s="137" t="s">
        <v>146</v>
      </c>
      <c r="H139" s="138">
        <v>62.972999999999999</v>
      </c>
      <c r="I139" s="139"/>
      <c r="J139" s="140">
        <f>ROUND(I139*H139,2)</f>
        <v>0</v>
      </c>
      <c r="K139" s="141"/>
      <c r="L139" s="33"/>
      <c r="M139" s="142" t="s">
        <v>19</v>
      </c>
      <c r="N139" s="143" t="s">
        <v>42</v>
      </c>
      <c r="P139" s="144">
        <f>O139*H139</f>
        <v>0</v>
      </c>
      <c r="Q139" s="144">
        <v>0</v>
      </c>
      <c r="R139" s="144">
        <f>Q139*H139</f>
        <v>0</v>
      </c>
      <c r="S139" s="144">
        <v>0</v>
      </c>
      <c r="T139" s="145">
        <f>S139*H139</f>
        <v>0</v>
      </c>
      <c r="AR139" s="146" t="s">
        <v>197</v>
      </c>
      <c r="AT139" s="146" t="s">
        <v>193</v>
      </c>
      <c r="AU139" s="146" t="s">
        <v>80</v>
      </c>
      <c r="AY139" s="18" t="s">
        <v>191</v>
      </c>
      <c r="BE139" s="147">
        <f>IF(N139="základní",J139,0)</f>
        <v>0</v>
      </c>
      <c r="BF139" s="147">
        <f>IF(N139="snížená",J139,0)</f>
        <v>0</v>
      </c>
      <c r="BG139" s="147">
        <f>IF(N139="zákl. přenesená",J139,0)</f>
        <v>0</v>
      </c>
      <c r="BH139" s="147">
        <f>IF(N139="sníž. přenesená",J139,0)</f>
        <v>0</v>
      </c>
      <c r="BI139" s="147">
        <f>IF(N139="nulová",J139,0)</f>
        <v>0</v>
      </c>
      <c r="BJ139" s="18" t="s">
        <v>78</v>
      </c>
      <c r="BK139" s="147">
        <f>ROUND(I139*H139,2)</f>
        <v>0</v>
      </c>
      <c r="BL139" s="18" t="s">
        <v>197</v>
      </c>
      <c r="BM139" s="146" t="s">
        <v>2686</v>
      </c>
    </row>
    <row r="140" spans="2:65" s="1" customFormat="1" ht="11.25">
      <c r="B140" s="33"/>
      <c r="D140" s="148" t="s">
        <v>199</v>
      </c>
      <c r="F140" s="149" t="s">
        <v>301</v>
      </c>
      <c r="I140" s="150"/>
      <c r="L140" s="33"/>
      <c r="M140" s="151"/>
      <c r="T140" s="54"/>
      <c r="AT140" s="18" t="s">
        <v>199</v>
      </c>
      <c r="AU140" s="18" t="s">
        <v>80</v>
      </c>
    </row>
    <row r="141" spans="2:65" s="14" customFormat="1" ht="11.25">
      <c r="B141" s="167"/>
      <c r="D141" s="153" t="s">
        <v>201</v>
      </c>
      <c r="E141" s="168" t="s">
        <v>19</v>
      </c>
      <c r="F141" s="169" t="s">
        <v>2310</v>
      </c>
      <c r="H141" s="168" t="s">
        <v>19</v>
      </c>
      <c r="I141" s="170"/>
      <c r="L141" s="167"/>
      <c r="M141" s="171"/>
      <c r="T141" s="172"/>
      <c r="AT141" s="168" t="s">
        <v>201</v>
      </c>
      <c r="AU141" s="168" t="s">
        <v>80</v>
      </c>
      <c r="AV141" s="14" t="s">
        <v>78</v>
      </c>
      <c r="AW141" s="14" t="s">
        <v>33</v>
      </c>
      <c r="AX141" s="14" t="s">
        <v>71</v>
      </c>
      <c r="AY141" s="168" t="s">
        <v>191</v>
      </c>
    </row>
    <row r="142" spans="2:65" s="12" customFormat="1" ht="11.25">
      <c r="B142" s="152"/>
      <c r="D142" s="153" t="s">
        <v>201</v>
      </c>
      <c r="E142" s="154" t="s">
        <v>19</v>
      </c>
      <c r="F142" s="155" t="s">
        <v>2311</v>
      </c>
      <c r="H142" s="156">
        <v>62.972999999999999</v>
      </c>
      <c r="I142" s="157"/>
      <c r="L142" s="152"/>
      <c r="M142" s="158"/>
      <c r="T142" s="159"/>
      <c r="AT142" s="154" t="s">
        <v>201</v>
      </c>
      <c r="AU142" s="154" t="s">
        <v>80</v>
      </c>
      <c r="AV142" s="12" t="s">
        <v>80</v>
      </c>
      <c r="AW142" s="12" t="s">
        <v>33</v>
      </c>
      <c r="AX142" s="12" t="s">
        <v>71</v>
      </c>
      <c r="AY142" s="154" t="s">
        <v>191</v>
      </c>
    </row>
    <row r="143" spans="2:65" s="13" customFormat="1" ht="11.25">
      <c r="B143" s="160"/>
      <c r="D143" s="153" t="s">
        <v>201</v>
      </c>
      <c r="E143" s="161" t="s">
        <v>19</v>
      </c>
      <c r="F143" s="162" t="s">
        <v>203</v>
      </c>
      <c r="H143" s="163">
        <v>62.972999999999999</v>
      </c>
      <c r="I143" s="164"/>
      <c r="L143" s="160"/>
      <c r="M143" s="165"/>
      <c r="T143" s="166"/>
      <c r="AT143" s="161" t="s">
        <v>201</v>
      </c>
      <c r="AU143" s="161" t="s">
        <v>80</v>
      </c>
      <c r="AV143" s="13" t="s">
        <v>197</v>
      </c>
      <c r="AW143" s="13" t="s">
        <v>33</v>
      </c>
      <c r="AX143" s="13" t="s">
        <v>78</v>
      </c>
      <c r="AY143" s="161" t="s">
        <v>191</v>
      </c>
    </row>
    <row r="144" spans="2:65" s="1" customFormat="1" ht="11.25">
      <c r="B144" s="33"/>
      <c r="D144" s="153" t="s">
        <v>275</v>
      </c>
      <c r="F144" s="173" t="s">
        <v>2312</v>
      </c>
      <c r="L144" s="33"/>
      <c r="M144" s="151"/>
      <c r="T144" s="54"/>
      <c r="AU144" s="18" t="s">
        <v>80</v>
      </c>
    </row>
    <row r="145" spans="2:65" s="1" customFormat="1" ht="11.25">
      <c r="B145" s="33"/>
      <c r="D145" s="153" t="s">
        <v>275</v>
      </c>
      <c r="F145" s="174" t="s">
        <v>2687</v>
      </c>
      <c r="H145" s="175">
        <v>194.44</v>
      </c>
      <c r="L145" s="33"/>
      <c r="M145" s="151"/>
      <c r="T145" s="54"/>
      <c r="AU145" s="18" t="s">
        <v>80</v>
      </c>
    </row>
    <row r="146" spans="2:65" s="1" customFormat="1" ht="11.25">
      <c r="B146" s="33"/>
      <c r="D146" s="153" t="s">
        <v>275</v>
      </c>
      <c r="F146" s="174" t="s">
        <v>2688</v>
      </c>
      <c r="H146" s="175">
        <v>3.2669999999999999</v>
      </c>
      <c r="L146" s="33"/>
      <c r="M146" s="151"/>
      <c r="T146" s="54"/>
      <c r="AU146" s="18" t="s">
        <v>80</v>
      </c>
    </row>
    <row r="147" spans="2:65" s="1" customFormat="1" ht="11.25">
      <c r="B147" s="33"/>
      <c r="D147" s="153" t="s">
        <v>275</v>
      </c>
      <c r="F147" s="174" t="s">
        <v>2689</v>
      </c>
      <c r="H147" s="175">
        <v>12.204000000000001</v>
      </c>
      <c r="L147" s="33"/>
      <c r="M147" s="151"/>
      <c r="T147" s="54"/>
      <c r="AU147" s="18" t="s">
        <v>80</v>
      </c>
    </row>
    <row r="148" spans="2:65" s="1" customFormat="1" ht="11.25">
      <c r="B148" s="33"/>
      <c r="D148" s="153" t="s">
        <v>275</v>
      </c>
      <c r="F148" s="174" t="s">
        <v>203</v>
      </c>
      <c r="H148" s="175">
        <v>209.911</v>
      </c>
      <c r="L148" s="33"/>
      <c r="M148" s="151"/>
      <c r="T148" s="54"/>
      <c r="AU148" s="18" t="s">
        <v>80</v>
      </c>
    </row>
    <row r="149" spans="2:65" s="1" customFormat="1" ht="33" customHeight="1">
      <c r="B149" s="33"/>
      <c r="C149" s="134" t="s">
        <v>248</v>
      </c>
      <c r="D149" s="134" t="s">
        <v>193</v>
      </c>
      <c r="E149" s="135" t="s">
        <v>309</v>
      </c>
      <c r="F149" s="136" t="s">
        <v>310</v>
      </c>
      <c r="G149" s="137" t="s">
        <v>146</v>
      </c>
      <c r="H149" s="138">
        <v>94.46</v>
      </c>
      <c r="I149" s="139"/>
      <c r="J149" s="140">
        <f>ROUND(I149*H149,2)</f>
        <v>0</v>
      </c>
      <c r="K149" s="141"/>
      <c r="L149" s="33"/>
      <c r="M149" s="142" t="s">
        <v>19</v>
      </c>
      <c r="N149" s="143" t="s">
        <v>42</v>
      </c>
      <c r="P149" s="144">
        <f>O149*H149</f>
        <v>0</v>
      </c>
      <c r="Q149" s="144">
        <v>0</v>
      </c>
      <c r="R149" s="144">
        <f>Q149*H149</f>
        <v>0</v>
      </c>
      <c r="S149" s="144">
        <v>0</v>
      </c>
      <c r="T149" s="145">
        <f>S149*H149</f>
        <v>0</v>
      </c>
      <c r="AR149" s="146" t="s">
        <v>197</v>
      </c>
      <c r="AT149" s="146" t="s">
        <v>193</v>
      </c>
      <c r="AU149" s="146" t="s">
        <v>80</v>
      </c>
      <c r="AY149" s="18" t="s">
        <v>191</v>
      </c>
      <c r="BE149" s="147">
        <f>IF(N149="základní",J149,0)</f>
        <v>0</v>
      </c>
      <c r="BF149" s="147">
        <f>IF(N149="snížená",J149,0)</f>
        <v>0</v>
      </c>
      <c r="BG149" s="147">
        <f>IF(N149="zákl. přenesená",J149,0)</f>
        <v>0</v>
      </c>
      <c r="BH149" s="147">
        <f>IF(N149="sníž. přenesená",J149,0)</f>
        <v>0</v>
      </c>
      <c r="BI149" s="147">
        <f>IF(N149="nulová",J149,0)</f>
        <v>0</v>
      </c>
      <c r="BJ149" s="18" t="s">
        <v>78</v>
      </c>
      <c r="BK149" s="147">
        <f>ROUND(I149*H149,2)</f>
        <v>0</v>
      </c>
      <c r="BL149" s="18" t="s">
        <v>197</v>
      </c>
      <c r="BM149" s="146" t="s">
        <v>2690</v>
      </c>
    </row>
    <row r="150" spans="2:65" s="1" customFormat="1" ht="11.25">
      <c r="B150" s="33"/>
      <c r="D150" s="148" t="s">
        <v>199</v>
      </c>
      <c r="F150" s="149" t="s">
        <v>312</v>
      </c>
      <c r="I150" s="150"/>
      <c r="L150" s="33"/>
      <c r="M150" s="151"/>
      <c r="T150" s="54"/>
      <c r="AT150" s="18" t="s">
        <v>199</v>
      </c>
      <c r="AU150" s="18" t="s">
        <v>80</v>
      </c>
    </row>
    <row r="151" spans="2:65" s="14" customFormat="1" ht="11.25">
      <c r="B151" s="167"/>
      <c r="D151" s="153" t="s">
        <v>201</v>
      </c>
      <c r="E151" s="168" t="s">
        <v>19</v>
      </c>
      <c r="F151" s="169" t="s">
        <v>2310</v>
      </c>
      <c r="H151" s="168" t="s">
        <v>19</v>
      </c>
      <c r="I151" s="170"/>
      <c r="L151" s="167"/>
      <c r="M151" s="171"/>
      <c r="T151" s="172"/>
      <c r="AT151" s="168" t="s">
        <v>201</v>
      </c>
      <c r="AU151" s="168" t="s">
        <v>80</v>
      </c>
      <c r="AV151" s="14" t="s">
        <v>78</v>
      </c>
      <c r="AW151" s="14" t="s">
        <v>33</v>
      </c>
      <c r="AX151" s="14" t="s">
        <v>71</v>
      </c>
      <c r="AY151" s="168" t="s">
        <v>191</v>
      </c>
    </row>
    <row r="152" spans="2:65" s="12" customFormat="1" ht="11.25">
      <c r="B152" s="152"/>
      <c r="D152" s="153" t="s">
        <v>201</v>
      </c>
      <c r="E152" s="154" t="s">
        <v>19</v>
      </c>
      <c r="F152" s="155" t="s">
        <v>2317</v>
      </c>
      <c r="H152" s="156">
        <v>94.46</v>
      </c>
      <c r="I152" s="157"/>
      <c r="L152" s="152"/>
      <c r="M152" s="158"/>
      <c r="T152" s="159"/>
      <c r="AT152" s="154" t="s">
        <v>201</v>
      </c>
      <c r="AU152" s="154" t="s">
        <v>80</v>
      </c>
      <c r="AV152" s="12" t="s">
        <v>80</v>
      </c>
      <c r="AW152" s="12" t="s">
        <v>33</v>
      </c>
      <c r="AX152" s="12" t="s">
        <v>71</v>
      </c>
      <c r="AY152" s="154" t="s">
        <v>191</v>
      </c>
    </row>
    <row r="153" spans="2:65" s="13" customFormat="1" ht="11.25">
      <c r="B153" s="160"/>
      <c r="D153" s="153" t="s">
        <v>201</v>
      </c>
      <c r="E153" s="161" t="s">
        <v>19</v>
      </c>
      <c r="F153" s="162" t="s">
        <v>203</v>
      </c>
      <c r="H153" s="163">
        <v>94.46</v>
      </c>
      <c r="I153" s="164"/>
      <c r="L153" s="160"/>
      <c r="M153" s="165"/>
      <c r="T153" s="166"/>
      <c r="AT153" s="161" t="s">
        <v>201</v>
      </c>
      <c r="AU153" s="161" t="s">
        <v>80</v>
      </c>
      <c r="AV153" s="13" t="s">
        <v>197</v>
      </c>
      <c r="AW153" s="13" t="s">
        <v>33</v>
      </c>
      <c r="AX153" s="13" t="s">
        <v>78</v>
      </c>
      <c r="AY153" s="161" t="s">
        <v>191</v>
      </c>
    </row>
    <row r="154" spans="2:65" s="1" customFormat="1" ht="11.25">
      <c r="B154" s="33"/>
      <c r="D154" s="153" t="s">
        <v>275</v>
      </c>
      <c r="F154" s="173" t="s">
        <v>2312</v>
      </c>
      <c r="L154" s="33"/>
      <c r="M154" s="151"/>
      <c r="T154" s="54"/>
      <c r="AU154" s="18" t="s">
        <v>80</v>
      </c>
    </row>
    <row r="155" spans="2:65" s="1" customFormat="1" ht="11.25">
      <c r="B155" s="33"/>
      <c r="D155" s="153" t="s">
        <v>275</v>
      </c>
      <c r="F155" s="174" t="s">
        <v>2687</v>
      </c>
      <c r="H155" s="175">
        <v>194.44</v>
      </c>
      <c r="L155" s="33"/>
      <c r="M155" s="151"/>
      <c r="T155" s="54"/>
      <c r="AU155" s="18" t="s">
        <v>80</v>
      </c>
    </row>
    <row r="156" spans="2:65" s="1" customFormat="1" ht="11.25">
      <c r="B156" s="33"/>
      <c r="D156" s="153" t="s">
        <v>275</v>
      </c>
      <c r="F156" s="174" t="s">
        <v>2688</v>
      </c>
      <c r="H156" s="175">
        <v>3.2669999999999999</v>
      </c>
      <c r="L156" s="33"/>
      <c r="M156" s="151"/>
      <c r="T156" s="54"/>
      <c r="AU156" s="18" t="s">
        <v>80</v>
      </c>
    </row>
    <row r="157" spans="2:65" s="1" customFormat="1" ht="11.25">
      <c r="B157" s="33"/>
      <c r="D157" s="153" t="s">
        <v>275</v>
      </c>
      <c r="F157" s="174" t="s">
        <v>2689</v>
      </c>
      <c r="H157" s="175">
        <v>12.204000000000001</v>
      </c>
      <c r="L157" s="33"/>
      <c r="M157" s="151"/>
      <c r="T157" s="54"/>
      <c r="AU157" s="18" t="s">
        <v>80</v>
      </c>
    </row>
    <row r="158" spans="2:65" s="1" customFormat="1" ht="11.25">
      <c r="B158" s="33"/>
      <c r="D158" s="153" t="s">
        <v>275</v>
      </c>
      <c r="F158" s="174" t="s">
        <v>203</v>
      </c>
      <c r="H158" s="175">
        <v>209.911</v>
      </c>
      <c r="L158" s="33"/>
      <c r="M158" s="151"/>
      <c r="T158" s="54"/>
      <c r="AU158" s="18" t="s">
        <v>80</v>
      </c>
    </row>
    <row r="159" spans="2:65" s="1" customFormat="1" ht="33" customHeight="1">
      <c r="B159" s="33"/>
      <c r="C159" s="134" t="s">
        <v>255</v>
      </c>
      <c r="D159" s="134" t="s">
        <v>193</v>
      </c>
      <c r="E159" s="135" t="s">
        <v>315</v>
      </c>
      <c r="F159" s="136" t="s">
        <v>316</v>
      </c>
      <c r="G159" s="137" t="s">
        <v>146</v>
      </c>
      <c r="H159" s="138">
        <v>31.486999999999998</v>
      </c>
      <c r="I159" s="139"/>
      <c r="J159" s="140">
        <f>ROUND(I159*H159,2)</f>
        <v>0</v>
      </c>
      <c r="K159" s="141"/>
      <c r="L159" s="33"/>
      <c r="M159" s="142" t="s">
        <v>19</v>
      </c>
      <c r="N159" s="143" t="s">
        <v>42</v>
      </c>
      <c r="P159" s="144">
        <f>O159*H159</f>
        <v>0</v>
      </c>
      <c r="Q159" s="144">
        <v>0</v>
      </c>
      <c r="R159" s="144">
        <f>Q159*H159</f>
        <v>0</v>
      </c>
      <c r="S159" s="144">
        <v>0</v>
      </c>
      <c r="T159" s="145">
        <f>S159*H159</f>
        <v>0</v>
      </c>
      <c r="AR159" s="146" t="s">
        <v>197</v>
      </c>
      <c r="AT159" s="146" t="s">
        <v>193</v>
      </c>
      <c r="AU159" s="146" t="s">
        <v>80</v>
      </c>
      <c r="AY159" s="18" t="s">
        <v>191</v>
      </c>
      <c r="BE159" s="147">
        <f>IF(N159="základní",J159,0)</f>
        <v>0</v>
      </c>
      <c r="BF159" s="147">
        <f>IF(N159="snížená",J159,0)</f>
        <v>0</v>
      </c>
      <c r="BG159" s="147">
        <f>IF(N159="zákl. přenesená",J159,0)</f>
        <v>0</v>
      </c>
      <c r="BH159" s="147">
        <f>IF(N159="sníž. přenesená",J159,0)</f>
        <v>0</v>
      </c>
      <c r="BI159" s="147">
        <f>IF(N159="nulová",J159,0)</f>
        <v>0</v>
      </c>
      <c r="BJ159" s="18" t="s">
        <v>78</v>
      </c>
      <c r="BK159" s="147">
        <f>ROUND(I159*H159,2)</f>
        <v>0</v>
      </c>
      <c r="BL159" s="18" t="s">
        <v>197</v>
      </c>
      <c r="BM159" s="146" t="s">
        <v>2691</v>
      </c>
    </row>
    <row r="160" spans="2:65" s="1" customFormat="1" ht="11.25">
      <c r="B160" s="33"/>
      <c r="D160" s="148" t="s">
        <v>199</v>
      </c>
      <c r="F160" s="149" t="s">
        <v>318</v>
      </c>
      <c r="I160" s="150"/>
      <c r="L160" s="33"/>
      <c r="M160" s="151"/>
      <c r="T160" s="54"/>
      <c r="AT160" s="18" t="s">
        <v>199</v>
      </c>
      <c r="AU160" s="18" t="s">
        <v>80</v>
      </c>
    </row>
    <row r="161" spans="2:65" s="14" customFormat="1" ht="11.25">
      <c r="B161" s="167"/>
      <c r="D161" s="153" t="s">
        <v>201</v>
      </c>
      <c r="E161" s="168" t="s">
        <v>19</v>
      </c>
      <c r="F161" s="169" t="s">
        <v>2310</v>
      </c>
      <c r="H161" s="168" t="s">
        <v>19</v>
      </c>
      <c r="I161" s="170"/>
      <c r="L161" s="167"/>
      <c r="M161" s="171"/>
      <c r="T161" s="172"/>
      <c r="AT161" s="168" t="s">
        <v>201</v>
      </c>
      <c r="AU161" s="168" t="s">
        <v>80</v>
      </c>
      <c r="AV161" s="14" t="s">
        <v>78</v>
      </c>
      <c r="AW161" s="14" t="s">
        <v>33</v>
      </c>
      <c r="AX161" s="14" t="s">
        <v>71</v>
      </c>
      <c r="AY161" s="168" t="s">
        <v>191</v>
      </c>
    </row>
    <row r="162" spans="2:65" s="12" customFormat="1" ht="11.25">
      <c r="B162" s="152"/>
      <c r="D162" s="153" t="s">
        <v>201</v>
      </c>
      <c r="E162" s="154" t="s">
        <v>19</v>
      </c>
      <c r="F162" s="155" t="s">
        <v>2319</v>
      </c>
      <c r="H162" s="156">
        <v>31.486999999999998</v>
      </c>
      <c r="I162" s="157"/>
      <c r="L162" s="152"/>
      <c r="M162" s="158"/>
      <c r="T162" s="159"/>
      <c r="AT162" s="154" t="s">
        <v>201</v>
      </c>
      <c r="AU162" s="154" t="s">
        <v>80</v>
      </c>
      <c r="AV162" s="12" t="s">
        <v>80</v>
      </c>
      <c r="AW162" s="12" t="s">
        <v>33</v>
      </c>
      <c r="AX162" s="12" t="s">
        <v>71</v>
      </c>
      <c r="AY162" s="154" t="s">
        <v>191</v>
      </c>
    </row>
    <row r="163" spans="2:65" s="13" customFormat="1" ht="11.25">
      <c r="B163" s="160"/>
      <c r="D163" s="153" t="s">
        <v>201</v>
      </c>
      <c r="E163" s="161" t="s">
        <v>19</v>
      </c>
      <c r="F163" s="162" t="s">
        <v>203</v>
      </c>
      <c r="H163" s="163">
        <v>31.486999999999998</v>
      </c>
      <c r="I163" s="164"/>
      <c r="L163" s="160"/>
      <c r="M163" s="165"/>
      <c r="T163" s="166"/>
      <c r="AT163" s="161" t="s">
        <v>201</v>
      </c>
      <c r="AU163" s="161" t="s">
        <v>80</v>
      </c>
      <c r="AV163" s="13" t="s">
        <v>197</v>
      </c>
      <c r="AW163" s="13" t="s">
        <v>33</v>
      </c>
      <c r="AX163" s="13" t="s">
        <v>78</v>
      </c>
      <c r="AY163" s="161" t="s">
        <v>191</v>
      </c>
    </row>
    <row r="164" spans="2:65" s="1" customFormat="1" ht="11.25">
      <c r="B164" s="33"/>
      <c r="D164" s="153" t="s">
        <v>275</v>
      </c>
      <c r="F164" s="173" t="s">
        <v>2312</v>
      </c>
      <c r="L164" s="33"/>
      <c r="M164" s="151"/>
      <c r="T164" s="54"/>
      <c r="AU164" s="18" t="s">
        <v>80</v>
      </c>
    </row>
    <row r="165" spans="2:65" s="1" customFormat="1" ht="11.25">
      <c r="B165" s="33"/>
      <c r="D165" s="153" t="s">
        <v>275</v>
      </c>
      <c r="F165" s="174" t="s">
        <v>2687</v>
      </c>
      <c r="H165" s="175">
        <v>194.44</v>
      </c>
      <c r="L165" s="33"/>
      <c r="M165" s="151"/>
      <c r="T165" s="54"/>
      <c r="AU165" s="18" t="s">
        <v>80</v>
      </c>
    </row>
    <row r="166" spans="2:65" s="1" customFormat="1" ht="11.25">
      <c r="B166" s="33"/>
      <c r="D166" s="153" t="s">
        <v>275</v>
      </c>
      <c r="F166" s="174" t="s">
        <v>2688</v>
      </c>
      <c r="H166" s="175">
        <v>3.2669999999999999</v>
      </c>
      <c r="L166" s="33"/>
      <c r="M166" s="151"/>
      <c r="T166" s="54"/>
      <c r="AU166" s="18" t="s">
        <v>80</v>
      </c>
    </row>
    <row r="167" spans="2:65" s="1" customFormat="1" ht="11.25">
      <c r="B167" s="33"/>
      <c r="D167" s="153" t="s">
        <v>275</v>
      </c>
      <c r="F167" s="174" t="s">
        <v>2689</v>
      </c>
      <c r="H167" s="175">
        <v>12.204000000000001</v>
      </c>
      <c r="L167" s="33"/>
      <c r="M167" s="151"/>
      <c r="T167" s="54"/>
      <c r="AU167" s="18" t="s">
        <v>80</v>
      </c>
    </row>
    <row r="168" spans="2:65" s="1" customFormat="1" ht="11.25">
      <c r="B168" s="33"/>
      <c r="D168" s="153" t="s">
        <v>275</v>
      </c>
      <c r="F168" s="174" t="s">
        <v>203</v>
      </c>
      <c r="H168" s="175">
        <v>209.911</v>
      </c>
      <c r="L168" s="33"/>
      <c r="M168" s="151"/>
      <c r="T168" s="54"/>
      <c r="AU168" s="18" t="s">
        <v>80</v>
      </c>
    </row>
    <row r="169" spans="2:65" s="1" customFormat="1" ht="33" customHeight="1">
      <c r="B169" s="33"/>
      <c r="C169" s="134" t="s">
        <v>8</v>
      </c>
      <c r="D169" s="134" t="s">
        <v>193</v>
      </c>
      <c r="E169" s="135" t="s">
        <v>321</v>
      </c>
      <c r="F169" s="136" t="s">
        <v>322</v>
      </c>
      <c r="G169" s="137" t="s">
        <v>146</v>
      </c>
      <c r="H169" s="138">
        <v>20.991</v>
      </c>
      <c r="I169" s="139"/>
      <c r="J169" s="140">
        <f>ROUND(I169*H169,2)</f>
        <v>0</v>
      </c>
      <c r="K169" s="141"/>
      <c r="L169" s="33"/>
      <c r="M169" s="142" t="s">
        <v>19</v>
      </c>
      <c r="N169" s="143" t="s">
        <v>42</v>
      </c>
      <c r="P169" s="144">
        <f>O169*H169</f>
        <v>0</v>
      </c>
      <c r="Q169" s="144">
        <v>0</v>
      </c>
      <c r="R169" s="144">
        <f>Q169*H169</f>
        <v>0</v>
      </c>
      <c r="S169" s="144">
        <v>0</v>
      </c>
      <c r="T169" s="145">
        <f>S169*H169</f>
        <v>0</v>
      </c>
      <c r="AR169" s="146" t="s">
        <v>197</v>
      </c>
      <c r="AT169" s="146" t="s">
        <v>193</v>
      </c>
      <c r="AU169" s="146" t="s">
        <v>80</v>
      </c>
      <c r="AY169" s="18" t="s">
        <v>191</v>
      </c>
      <c r="BE169" s="147">
        <f>IF(N169="základní",J169,0)</f>
        <v>0</v>
      </c>
      <c r="BF169" s="147">
        <f>IF(N169="snížená",J169,0)</f>
        <v>0</v>
      </c>
      <c r="BG169" s="147">
        <f>IF(N169="zákl. přenesená",J169,0)</f>
        <v>0</v>
      </c>
      <c r="BH169" s="147">
        <f>IF(N169="sníž. přenesená",J169,0)</f>
        <v>0</v>
      </c>
      <c r="BI169" s="147">
        <f>IF(N169="nulová",J169,0)</f>
        <v>0</v>
      </c>
      <c r="BJ169" s="18" t="s">
        <v>78</v>
      </c>
      <c r="BK169" s="147">
        <f>ROUND(I169*H169,2)</f>
        <v>0</v>
      </c>
      <c r="BL169" s="18" t="s">
        <v>197</v>
      </c>
      <c r="BM169" s="146" t="s">
        <v>2692</v>
      </c>
    </row>
    <row r="170" spans="2:65" s="1" customFormat="1" ht="11.25">
      <c r="B170" s="33"/>
      <c r="D170" s="148" t="s">
        <v>199</v>
      </c>
      <c r="F170" s="149" t="s">
        <v>324</v>
      </c>
      <c r="I170" s="150"/>
      <c r="L170" s="33"/>
      <c r="M170" s="151"/>
      <c r="T170" s="54"/>
      <c r="AT170" s="18" t="s">
        <v>199</v>
      </c>
      <c r="AU170" s="18" t="s">
        <v>80</v>
      </c>
    </row>
    <row r="171" spans="2:65" s="14" customFormat="1" ht="11.25">
      <c r="B171" s="167"/>
      <c r="D171" s="153" t="s">
        <v>201</v>
      </c>
      <c r="E171" s="168" t="s">
        <v>19</v>
      </c>
      <c r="F171" s="169" t="s">
        <v>2310</v>
      </c>
      <c r="H171" s="168" t="s">
        <v>19</v>
      </c>
      <c r="I171" s="170"/>
      <c r="L171" s="167"/>
      <c r="M171" s="171"/>
      <c r="T171" s="172"/>
      <c r="AT171" s="168" t="s">
        <v>201</v>
      </c>
      <c r="AU171" s="168" t="s">
        <v>80</v>
      </c>
      <c r="AV171" s="14" t="s">
        <v>78</v>
      </c>
      <c r="AW171" s="14" t="s">
        <v>33</v>
      </c>
      <c r="AX171" s="14" t="s">
        <v>71</v>
      </c>
      <c r="AY171" s="168" t="s">
        <v>191</v>
      </c>
    </row>
    <row r="172" spans="2:65" s="12" customFormat="1" ht="11.25">
      <c r="B172" s="152"/>
      <c r="D172" s="153" t="s">
        <v>201</v>
      </c>
      <c r="E172" s="154" t="s">
        <v>19</v>
      </c>
      <c r="F172" s="155" t="s">
        <v>2321</v>
      </c>
      <c r="H172" s="156">
        <v>20.991</v>
      </c>
      <c r="I172" s="157"/>
      <c r="L172" s="152"/>
      <c r="M172" s="158"/>
      <c r="T172" s="159"/>
      <c r="AT172" s="154" t="s">
        <v>201</v>
      </c>
      <c r="AU172" s="154" t="s">
        <v>80</v>
      </c>
      <c r="AV172" s="12" t="s">
        <v>80</v>
      </c>
      <c r="AW172" s="12" t="s">
        <v>33</v>
      </c>
      <c r="AX172" s="12" t="s">
        <v>71</v>
      </c>
      <c r="AY172" s="154" t="s">
        <v>191</v>
      </c>
    </row>
    <row r="173" spans="2:65" s="13" customFormat="1" ht="11.25">
      <c r="B173" s="160"/>
      <c r="D173" s="153" t="s">
        <v>201</v>
      </c>
      <c r="E173" s="161" t="s">
        <v>19</v>
      </c>
      <c r="F173" s="162" t="s">
        <v>203</v>
      </c>
      <c r="H173" s="163">
        <v>20.991</v>
      </c>
      <c r="I173" s="164"/>
      <c r="L173" s="160"/>
      <c r="M173" s="165"/>
      <c r="T173" s="166"/>
      <c r="AT173" s="161" t="s">
        <v>201</v>
      </c>
      <c r="AU173" s="161" t="s">
        <v>80</v>
      </c>
      <c r="AV173" s="13" t="s">
        <v>197</v>
      </c>
      <c r="AW173" s="13" t="s">
        <v>33</v>
      </c>
      <c r="AX173" s="13" t="s">
        <v>78</v>
      </c>
      <c r="AY173" s="161" t="s">
        <v>191</v>
      </c>
    </row>
    <row r="174" spans="2:65" s="1" customFormat="1" ht="11.25">
      <c r="B174" s="33"/>
      <c r="D174" s="153" t="s">
        <v>275</v>
      </c>
      <c r="F174" s="173" t="s">
        <v>2312</v>
      </c>
      <c r="L174" s="33"/>
      <c r="M174" s="151"/>
      <c r="T174" s="54"/>
      <c r="AU174" s="18" t="s">
        <v>80</v>
      </c>
    </row>
    <row r="175" spans="2:65" s="1" customFormat="1" ht="11.25">
      <c r="B175" s="33"/>
      <c r="D175" s="153" t="s">
        <v>275</v>
      </c>
      <c r="F175" s="174" t="s">
        <v>2687</v>
      </c>
      <c r="H175" s="175">
        <v>194.44</v>
      </c>
      <c r="L175" s="33"/>
      <c r="M175" s="151"/>
      <c r="T175" s="54"/>
      <c r="AU175" s="18" t="s">
        <v>80</v>
      </c>
    </row>
    <row r="176" spans="2:65" s="1" customFormat="1" ht="11.25">
      <c r="B176" s="33"/>
      <c r="D176" s="153" t="s">
        <v>275</v>
      </c>
      <c r="F176" s="174" t="s">
        <v>2688</v>
      </c>
      <c r="H176" s="175">
        <v>3.2669999999999999</v>
      </c>
      <c r="L176" s="33"/>
      <c r="M176" s="151"/>
      <c r="T176" s="54"/>
      <c r="AU176" s="18" t="s">
        <v>80</v>
      </c>
    </row>
    <row r="177" spans="2:65" s="1" customFormat="1" ht="11.25">
      <c r="B177" s="33"/>
      <c r="D177" s="153" t="s">
        <v>275</v>
      </c>
      <c r="F177" s="174" t="s">
        <v>2689</v>
      </c>
      <c r="H177" s="175">
        <v>12.204000000000001</v>
      </c>
      <c r="L177" s="33"/>
      <c r="M177" s="151"/>
      <c r="T177" s="54"/>
      <c r="AU177" s="18" t="s">
        <v>80</v>
      </c>
    </row>
    <row r="178" spans="2:65" s="1" customFormat="1" ht="11.25">
      <c r="B178" s="33"/>
      <c r="D178" s="153" t="s">
        <v>275</v>
      </c>
      <c r="F178" s="174" t="s">
        <v>203</v>
      </c>
      <c r="H178" s="175">
        <v>209.911</v>
      </c>
      <c r="L178" s="33"/>
      <c r="M178" s="151"/>
      <c r="T178" s="54"/>
      <c r="AU178" s="18" t="s">
        <v>80</v>
      </c>
    </row>
    <row r="179" spans="2:65" s="1" customFormat="1" ht="24.2" customHeight="1">
      <c r="B179" s="33"/>
      <c r="C179" s="134" t="s">
        <v>268</v>
      </c>
      <c r="D179" s="134" t="s">
        <v>193</v>
      </c>
      <c r="E179" s="135" t="s">
        <v>2322</v>
      </c>
      <c r="F179" s="136" t="s">
        <v>2323</v>
      </c>
      <c r="G179" s="137" t="s">
        <v>146</v>
      </c>
      <c r="H179" s="138">
        <v>20.991</v>
      </c>
      <c r="I179" s="139"/>
      <c r="J179" s="140">
        <f>ROUND(I179*H179,2)</f>
        <v>0</v>
      </c>
      <c r="K179" s="141"/>
      <c r="L179" s="33"/>
      <c r="M179" s="142" t="s">
        <v>19</v>
      </c>
      <c r="N179" s="143" t="s">
        <v>42</v>
      </c>
      <c r="P179" s="144">
        <f>O179*H179</f>
        <v>0</v>
      </c>
      <c r="Q179" s="144">
        <v>0</v>
      </c>
      <c r="R179" s="144">
        <f>Q179*H179</f>
        <v>0</v>
      </c>
      <c r="S179" s="144">
        <v>0</v>
      </c>
      <c r="T179" s="145">
        <f>S179*H179</f>
        <v>0</v>
      </c>
      <c r="AR179" s="146" t="s">
        <v>197</v>
      </c>
      <c r="AT179" s="146" t="s">
        <v>193</v>
      </c>
      <c r="AU179" s="146" t="s">
        <v>80</v>
      </c>
      <c r="AY179" s="18" t="s">
        <v>191</v>
      </c>
      <c r="BE179" s="147">
        <f>IF(N179="základní",J179,0)</f>
        <v>0</v>
      </c>
      <c r="BF179" s="147">
        <f>IF(N179="snížená",J179,0)</f>
        <v>0</v>
      </c>
      <c r="BG179" s="147">
        <f>IF(N179="zákl. přenesená",J179,0)</f>
        <v>0</v>
      </c>
      <c r="BH179" s="147">
        <f>IF(N179="sníž. přenesená",J179,0)</f>
        <v>0</v>
      </c>
      <c r="BI179" s="147">
        <f>IF(N179="nulová",J179,0)</f>
        <v>0</v>
      </c>
      <c r="BJ179" s="18" t="s">
        <v>78</v>
      </c>
      <c r="BK179" s="147">
        <f>ROUND(I179*H179,2)</f>
        <v>0</v>
      </c>
      <c r="BL179" s="18" t="s">
        <v>197</v>
      </c>
      <c r="BM179" s="146" t="s">
        <v>2693</v>
      </c>
    </row>
    <row r="180" spans="2:65" s="1" customFormat="1" ht="11.25">
      <c r="B180" s="33"/>
      <c r="D180" s="148" t="s">
        <v>199</v>
      </c>
      <c r="F180" s="149" t="s">
        <v>2325</v>
      </c>
      <c r="I180" s="150"/>
      <c r="L180" s="33"/>
      <c r="M180" s="151"/>
      <c r="T180" s="54"/>
      <c r="AT180" s="18" t="s">
        <v>199</v>
      </c>
      <c r="AU180" s="18" t="s">
        <v>80</v>
      </c>
    </row>
    <row r="181" spans="2:65" s="14" customFormat="1" ht="11.25">
      <c r="B181" s="167"/>
      <c r="D181" s="153" t="s">
        <v>201</v>
      </c>
      <c r="E181" s="168" t="s">
        <v>19</v>
      </c>
      <c r="F181" s="169" t="s">
        <v>2310</v>
      </c>
      <c r="H181" s="168" t="s">
        <v>19</v>
      </c>
      <c r="I181" s="170"/>
      <c r="L181" s="167"/>
      <c r="M181" s="171"/>
      <c r="T181" s="172"/>
      <c r="AT181" s="168" t="s">
        <v>201</v>
      </c>
      <c r="AU181" s="168" t="s">
        <v>80</v>
      </c>
      <c r="AV181" s="14" t="s">
        <v>78</v>
      </c>
      <c r="AW181" s="14" t="s">
        <v>33</v>
      </c>
      <c r="AX181" s="14" t="s">
        <v>71</v>
      </c>
      <c r="AY181" s="168" t="s">
        <v>191</v>
      </c>
    </row>
    <row r="182" spans="2:65" s="12" customFormat="1" ht="11.25">
      <c r="B182" s="152"/>
      <c r="D182" s="153" t="s">
        <v>201</v>
      </c>
      <c r="E182" s="154" t="s">
        <v>19</v>
      </c>
      <c r="F182" s="155" t="s">
        <v>2321</v>
      </c>
      <c r="H182" s="156">
        <v>20.991</v>
      </c>
      <c r="I182" s="157"/>
      <c r="L182" s="152"/>
      <c r="M182" s="158"/>
      <c r="T182" s="159"/>
      <c r="AT182" s="154" t="s">
        <v>201</v>
      </c>
      <c r="AU182" s="154" t="s">
        <v>80</v>
      </c>
      <c r="AV182" s="12" t="s">
        <v>80</v>
      </c>
      <c r="AW182" s="12" t="s">
        <v>33</v>
      </c>
      <c r="AX182" s="12" t="s">
        <v>71</v>
      </c>
      <c r="AY182" s="154" t="s">
        <v>191</v>
      </c>
    </row>
    <row r="183" spans="2:65" s="13" customFormat="1" ht="11.25">
      <c r="B183" s="160"/>
      <c r="D183" s="153" t="s">
        <v>201</v>
      </c>
      <c r="E183" s="161" t="s">
        <v>19</v>
      </c>
      <c r="F183" s="162" t="s">
        <v>203</v>
      </c>
      <c r="H183" s="163">
        <v>20.991</v>
      </c>
      <c r="I183" s="164"/>
      <c r="L183" s="160"/>
      <c r="M183" s="165"/>
      <c r="T183" s="166"/>
      <c r="AT183" s="161" t="s">
        <v>201</v>
      </c>
      <c r="AU183" s="161" t="s">
        <v>80</v>
      </c>
      <c r="AV183" s="13" t="s">
        <v>197</v>
      </c>
      <c r="AW183" s="13" t="s">
        <v>33</v>
      </c>
      <c r="AX183" s="13" t="s">
        <v>78</v>
      </c>
      <c r="AY183" s="161" t="s">
        <v>191</v>
      </c>
    </row>
    <row r="184" spans="2:65" s="1" customFormat="1" ht="11.25">
      <c r="B184" s="33"/>
      <c r="D184" s="153" t="s">
        <v>275</v>
      </c>
      <c r="F184" s="173" t="s">
        <v>2312</v>
      </c>
      <c r="L184" s="33"/>
      <c r="M184" s="151"/>
      <c r="T184" s="54"/>
      <c r="AU184" s="18" t="s">
        <v>80</v>
      </c>
    </row>
    <row r="185" spans="2:65" s="1" customFormat="1" ht="11.25">
      <c r="B185" s="33"/>
      <c r="D185" s="153" t="s">
        <v>275</v>
      </c>
      <c r="F185" s="174" t="s">
        <v>2687</v>
      </c>
      <c r="H185" s="175">
        <v>194.44</v>
      </c>
      <c r="L185" s="33"/>
      <c r="M185" s="151"/>
      <c r="T185" s="54"/>
      <c r="AU185" s="18" t="s">
        <v>80</v>
      </c>
    </row>
    <row r="186" spans="2:65" s="1" customFormat="1" ht="11.25">
      <c r="B186" s="33"/>
      <c r="D186" s="153" t="s">
        <v>275</v>
      </c>
      <c r="F186" s="174" t="s">
        <v>2688</v>
      </c>
      <c r="H186" s="175">
        <v>3.2669999999999999</v>
      </c>
      <c r="L186" s="33"/>
      <c r="M186" s="151"/>
      <c r="T186" s="54"/>
      <c r="AU186" s="18" t="s">
        <v>80</v>
      </c>
    </row>
    <row r="187" spans="2:65" s="1" customFormat="1" ht="11.25">
      <c r="B187" s="33"/>
      <c r="D187" s="153" t="s">
        <v>275</v>
      </c>
      <c r="F187" s="174" t="s">
        <v>2689</v>
      </c>
      <c r="H187" s="175">
        <v>12.204000000000001</v>
      </c>
      <c r="L187" s="33"/>
      <c r="M187" s="151"/>
      <c r="T187" s="54"/>
      <c r="AU187" s="18" t="s">
        <v>80</v>
      </c>
    </row>
    <row r="188" spans="2:65" s="1" customFormat="1" ht="11.25">
      <c r="B188" s="33"/>
      <c r="D188" s="153" t="s">
        <v>275</v>
      </c>
      <c r="F188" s="174" t="s">
        <v>203</v>
      </c>
      <c r="H188" s="175">
        <v>209.911</v>
      </c>
      <c r="L188" s="33"/>
      <c r="M188" s="151"/>
      <c r="T188" s="54"/>
      <c r="AU188" s="18" t="s">
        <v>80</v>
      </c>
    </row>
    <row r="189" spans="2:65" s="1" customFormat="1" ht="24.2" customHeight="1">
      <c r="B189" s="33"/>
      <c r="C189" s="134" t="s">
        <v>279</v>
      </c>
      <c r="D189" s="134" t="s">
        <v>193</v>
      </c>
      <c r="E189" s="135" t="s">
        <v>332</v>
      </c>
      <c r="F189" s="136" t="s">
        <v>333</v>
      </c>
      <c r="G189" s="137" t="s">
        <v>146</v>
      </c>
      <c r="H189" s="138">
        <v>13.65</v>
      </c>
      <c r="I189" s="139"/>
      <c r="J189" s="140">
        <f>ROUND(I189*H189,2)</f>
        <v>0</v>
      </c>
      <c r="K189" s="141"/>
      <c r="L189" s="33"/>
      <c r="M189" s="142" t="s">
        <v>19</v>
      </c>
      <c r="N189" s="143" t="s">
        <v>42</v>
      </c>
      <c r="P189" s="144">
        <f>O189*H189</f>
        <v>0</v>
      </c>
      <c r="Q189" s="144">
        <v>0</v>
      </c>
      <c r="R189" s="144">
        <f>Q189*H189</f>
        <v>0</v>
      </c>
      <c r="S189" s="144">
        <v>0</v>
      </c>
      <c r="T189" s="145">
        <f>S189*H189</f>
        <v>0</v>
      </c>
      <c r="AR189" s="146" t="s">
        <v>197</v>
      </c>
      <c r="AT189" s="146" t="s">
        <v>193</v>
      </c>
      <c r="AU189" s="146" t="s">
        <v>80</v>
      </c>
      <c r="AY189" s="18" t="s">
        <v>191</v>
      </c>
      <c r="BE189" s="147">
        <f>IF(N189="základní",J189,0)</f>
        <v>0</v>
      </c>
      <c r="BF189" s="147">
        <f>IF(N189="snížená",J189,0)</f>
        <v>0</v>
      </c>
      <c r="BG189" s="147">
        <f>IF(N189="zákl. přenesená",J189,0)</f>
        <v>0</v>
      </c>
      <c r="BH189" s="147">
        <f>IF(N189="sníž. přenesená",J189,0)</f>
        <v>0</v>
      </c>
      <c r="BI189" s="147">
        <f>IF(N189="nulová",J189,0)</f>
        <v>0</v>
      </c>
      <c r="BJ189" s="18" t="s">
        <v>78</v>
      </c>
      <c r="BK189" s="147">
        <f>ROUND(I189*H189,2)</f>
        <v>0</v>
      </c>
      <c r="BL189" s="18" t="s">
        <v>197</v>
      </c>
      <c r="BM189" s="146" t="s">
        <v>2694</v>
      </c>
    </row>
    <row r="190" spans="2:65" s="1" customFormat="1" ht="11.25">
      <c r="B190" s="33"/>
      <c r="D190" s="148" t="s">
        <v>199</v>
      </c>
      <c r="F190" s="149" t="s">
        <v>335</v>
      </c>
      <c r="I190" s="150"/>
      <c r="L190" s="33"/>
      <c r="M190" s="151"/>
      <c r="T190" s="54"/>
      <c r="AT190" s="18" t="s">
        <v>199</v>
      </c>
      <c r="AU190" s="18" t="s">
        <v>80</v>
      </c>
    </row>
    <row r="191" spans="2:65" s="12" customFormat="1" ht="11.25">
      <c r="B191" s="152"/>
      <c r="D191" s="153" t="s">
        <v>201</v>
      </c>
      <c r="E191" s="154" t="s">
        <v>19</v>
      </c>
      <c r="F191" s="155" t="s">
        <v>2695</v>
      </c>
      <c r="H191" s="156">
        <v>13.65</v>
      </c>
      <c r="I191" s="157"/>
      <c r="L191" s="152"/>
      <c r="M191" s="158"/>
      <c r="T191" s="159"/>
      <c r="AT191" s="154" t="s">
        <v>201</v>
      </c>
      <c r="AU191" s="154" t="s">
        <v>80</v>
      </c>
      <c r="AV191" s="12" t="s">
        <v>80</v>
      </c>
      <c r="AW191" s="12" t="s">
        <v>33</v>
      </c>
      <c r="AX191" s="12" t="s">
        <v>78</v>
      </c>
      <c r="AY191" s="154" t="s">
        <v>191</v>
      </c>
    </row>
    <row r="192" spans="2:65" s="1" customFormat="1" ht="24.2" customHeight="1">
      <c r="B192" s="33"/>
      <c r="C192" s="134" t="s">
        <v>285</v>
      </c>
      <c r="D192" s="134" t="s">
        <v>193</v>
      </c>
      <c r="E192" s="135" t="s">
        <v>352</v>
      </c>
      <c r="F192" s="136" t="s">
        <v>353</v>
      </c>
      <c r="G192" s="137" t="s">
        <v>196</v>
      </c>
      <c r="H192" s="138">
        <v>341.12400000000002</v>
      </c>
      <c r="I192" s="139"/>
      <c r="J192" s="140">
        <f>ROUND(I192*H192,2)</f>
        <v>0</v>
      </c>
      <c r="K192" s="141"/>
      <c r="L192" s="33"/>
      <c r="M192" s="142" t="s">
        <v>19</v>
      </c>
      <c r="N192" s="143" t="s">
        <v>42</v>
      </c>
      <c r="P192" s="144">
        <f>O192*H192</f>
        <v>0</v>
      </c>
      <c r="Q192" s="144">
        <v>8.4999999999999995E-4</v>
      </c>
      <c r="R192" s="144">
        <f>Q192*H192</f>
        <v>0.28995540000000003</v>
      </c>
      <c r="S192" s="144">
        <v>0</v>
      </c>
      <c r="T192" s="145">
        <f>S192*H192</f>
        <v>0</v>
      </c>
      <c r="AR192" s="146" t="s">
        <v>197</v>
      </c>
      <c r="AT192" s="146" t="s">
        <v>193</v>
      </c>
      <c r="AU192" s="146" t="s">
        <v>80</v>
      </c>
      <c r="AY192" s="18" t="s">
        <v>191</v>
      </c>
      <c r="BE192" s="147">
        <f>IF(N192="základní",J192,0)</f>
        <v>0</v>
      </c>
      <c r="BF192" s="147">
        <f>IF(N192="snížená",J192,0)</f>
        <v>0</v>
      </c>
      <c r="BG192" s="147">
        <f>IF(N192="zákl. přenesená",J192,0)</f>
        <v>0</v>
      </c>
      <c r="BH192" s="147">
        <f>IF(N192="sníž. přenesená",J192,0)</f>
        <v>0</v>
      </c>
      <c r="BI192" s="147">
        <f>IF(N192="nulová",J192,0)</f>
        <v>0</v>
      </c>
      <c r="BJ192" s="18" t="s">
        <v>78</v>
      </c>
      <c r="BK192" s="147">
        <f>ROUND(I192*H192,2)</f>
        <v>0</v>
      </c>
      <c r="BL192" s="18" t="s">
        <v>197</v>
      </c>
      <c r="BM192" s="146" t="s">
        <v>2696</v>
      </c>
    </row>
    <row r="193" spans="2:65" s="1" customFormat="1" ht="11.25">
      <c r="B193" s="33"/>
      <c r="D193" s="148" t="s">
        <v>199</v>
      </c>
      <c r="F193" s="149" t="s">
        <v>355</v>
      </c>
      <c r="I193" s="150"/>
      <c r="L193" s="33"/>
      <c r="M193" s="151"/>
      <c r="T193" s="54"/>
      <c r="AT193" s="18" t="s">
        <v>199</v>
      </c>
      <c r="AU193" s="18" t="s">
        <v>80</v>
      </c>
    </row>
    <row r="194" spans="2:65" s="12" customFormat="1" ht="11.25">
      <c r="B194" s="152"/>
      <c r="D194" s="153" t="s">
        <v>201</v>
      </c>
      <c r="E194" s="154" t="s">
        <v>19</v>
      </c>
      <c r="F194" s="155" t="s">
        <v>2697</v>
      </c>
      <c r="H194" s="156">
        <v>341.12400000000002</v>
      </c>
      <c r="I194" s="157"/>
      <c r="L194" s="152"/>
      <c r="M194" s="158"/>
      <c r="T194" s="159"/>
      <c r="AT194" s="154" t="s">
        <v>201</v>
      </c>
      <c r="AU194" s="154" t="s">
        <v>80</v>
      </c>
      <c r="AV194" s="12" t="s">
        <v>80</v>
      </c>
      <c r="AW194" s="12" t="s">
        <v>33</v>
      </c>
      <c r="AX194" s="12" t="s">
        <v>78</v>
      </c>
      <c r="AY194" s="154" t="s">
        <v>191</v>
      </c>
    </row>
    <row r="195" spans="2:65" s="1" customFormat="1" ht="24.2" customHeight="1">
      <c r="B195" s="33"/>
      <c r="C195" s="134" t="s">
        <v>291</v>
      </c>
      <c r="D195" s="134" t="s">
        <v>193</v>
      </c>
      <c r="E195" s="135" t="s">
        <v>364</v>
      </c>
      <c r="F195" s="136" t="s">
        <v>365</v>
      </c>
      <c r="G195" s="137" t="s">
        <v>196</v>
      </c>
      <c r="H195" s="138">
        <v>341.12400000000002</v>
      </c>
      <c r="I195" s="139"/>
      <c r="J195" s="140">
        <f>ROUND(I195*H195,2)</f>
        <v>0</v>
      </c>
      <c r="K195" s="141"/>
      <c r="L195" s="33"/>
      <c r="M195" s="142" t="s">
        <v>19</v>
      </c>
      <c r="N195" s="143" t="s">
        <v>42</v>
      </c>
      <c r="P195" s="144">
        <f>O195*H195</f>
        <v>0</v>
      </c>
      <c r="Q195" s="144">
        <v>0</v>
      </c>
      <c r="R195" s="144">
        <f>Q195*H195</f>
        <v>0</v>
      </c>
      <c r="S195" s="144">
        <v>0</v>
      </c>
      <c r="T195" s="145">
        <f>S195*H195</f>
        <v>0</v>
      </c>
      <c r="AR195" s="146" t="s">
        <v>197</v>
      </c>
      <c r="AT195" s="146" t="s">
        <v>193</v>
      </c>
      <c r="AU195" s="146" t="s">
        <v>80</v>
      </c>
      <c r="AY195" s="18" t="s">
        <v>191</v>
      </c>
      <c r="BE195" s="147">
        <f>IF(N195="základní",J195,0)</f>
        <v>0</v>
      </c>
      <c r="BF195" s="147">
        <f>IF(N195="snížená",J195,0)</f>
        <v>0</v>
      </c>
      <c r="BG195" s="147">
        <f>IF(N195="zákl. přenesená",J195,0)</f>
        <v>0</v>
      </c>
      <c r="BH195" s="147">
        <f>IF(N195="sníž. přenesená",J195,0)</f>
        <v>0</v>
      </c>
      <c r="BI195" s="147">
        <f>IF(N195="nulová",J195,0)</f>
        <v>0</v>
      </c>
      <c r="BJ195" s="18" t="s">
        <v>78</v>
      </c>
      <c r="BK195" s="147">
        <f>ROUND(I195*H195,2)</f>
        <v>0</v>
      </c>
      <c r="BL195" s="18" t="s">
        <v>197</v>
      </c>
      <c r="BM195" s="146" t="s">
        <v>2698</v>
      </c>
    </row>
    <row r="196" spans="2:65" s="1" customFormat="1" ht="11.25">
      <c r="B196" s="33"/>
      <c r="D196" s="148" t="s">
        <v>199</v>
      </c>
      <c r="F196" s="149" t="s">
        <v>367</v>
      </c>
      <c r="I196" s="150"/>
      <c r="L196" s="33"/>
      <c r="M196" s="151"/>
      <c r="T196" s="54"/>
      <c r="AT196" s="18" t="s">
        <v>199</v>
      </c>
      <c r="AU196" s="18" t="s">
        <v>80</v>
      </c>
    </row>
    <row r="197" spans="2:65" s="1" customFormat="1" ht="37.9" customHeight="1">
      <c r="B197" s="33"/>
      <c r="C197" s="134" t="s">
        <v>297</v>
      </c>
      <c r="D197" s="134" t="s">
        <v>193</v>
      </c>
      <c r="E197" s="135" t="s">
        <v>391</v>
      </c>
      <c r="F197" s="136" t="s">
        <v>392</v>
      </c>
      <c r="G197" s="137" t="s">
        <v>146</v>
      </c>
      <c r="H197" s="138">
        <v>92.766000000000005</v>
      </c>
      <c r="I197" s="139"/>
      <c r="J197" s="140">
        <f>ROUND(I197*H197,2)</f>
        <v>0</v>
      </c>
      <c r="K197" s="141"/>
      <c r="L197" s="33"/>
      <c r="M197" s="142" t="s">
        <v>19</v>
      </c>
      <c r="N197" s="143" t="s">
        <v>42</v>
      </c>
      <c r="P197" s="144">
        <f>O197*H197</f>
        <v>0</v>
      </c>
      <c r="Q197" s="144">
        <v>0</v>
      </c>
      <c r="R197" s="144">
        <f>Q197*H197</f>
        <v>0</v>
      </c>
      <c r="S197" s="144">
        <v>0</v>
      </c>
      <c r="T197" s="145">
        <f>S197*H197</f>
        <v>0</v>
      </c>
      <c r="AR197" s="146" t="s">
        <v>197</v>
      </c>
      <c r="AT197" s="146" t="s">
        <v>193</v>
      </c>
      <c r="AU197" s="146" t="s">
        <v>80</v>
      </c>
      <c r="AY197" s="18" t="s">
        <v>191</v>
      </c>
      <c r="BE197" s="147">
        <f>IF(N197="základní",J197,0)</f>
        <v>0</v>
      </c>
      <c r="BF197" s="147">
        <f>IF(N197="snížená",J197,0)</f>
        <v>0</v>
      </c>
      <c r="BG197" s="147">
        <f>IF(N197="zákl. přenesená",J197,0)</f>
        <v>0</v>
      </c>
      <c r="BH197" s="147">
        <f>IF(N197="sníž. přenesená",J197,0)</f>
        <v>0</v>
      </c>
      <c r="BI197" s="147">
        <f>IF(N197="nulová",J197,0)</f>
        <v>0</v>
      </c>
      <c r="BJ197" s="18" t="s">
        <v>78</v>
      </c>
      <c r="BK197" s="147">
        <f>ROUND(I197*H197,2)</f>
        <v>0</v>
      </c>
      <c r="BL197" s="18" t="s">
        <v>197</v>
      </c>
      <c r="BM197" s="146" t="s">
        <v>2699</v>
      </c>
    </row>
    <row r="198" spans="2:65" s="1" customFormat="1" ht="11.25">
      <c r="B198" s="33"/>
      <c r="D198" s="148" t="s">
        <v>199</v>
      </c>
      <c r="F198" s="149" t="s">
        <v>394</v>
      </c>
      <c r="I198" s="150"/>
      <c r="L198" s="33"/>
      <c r="M198" s="151"/>
      <c r="T198" s="54"/>
      <c r="AT198" s="18" t="s">
        <v>199</v>
      </c>
      <c r="AU198" s="18" t="s">
        <v>80</v>
      </c>
    </row>
    <row r="199" spans="2:65" s="12" customFormat="1" ht="11.25">
      <c r="B199" s="152"/>
      <c r="D199" s="153" t="s">
        <v>201</v>
      </c>
      <c r="E199" s="154" t="s">
        <v>19</v>
      </c>
      <c r="F199" s="155" t="s">
        <v>2700</v>
      </c>
      <c r="H199" s="156">
        <v>92.766000000000005</v>
      </c>
      <c r="I199" s="157"/>
      <c r="L199" s="152"/>
      <c r="M199" s="158"/>
      <c r="T199" s="159"/>
      <c r="AT199" s="154" t="s">
        <v>201</v>
      </c>
      <c r="AU199" s="154" t="s">
        <v>80</v>
      </c>
      <c r="AV199" s="12" t="s">
        <v>80</v>
      </c>
      <c r="AW199" s="12" t="s">
        <v>33</v>
      </c>
      <c r="AX199" s="12" t="s">
        <v>71</v>
      </c>
      <c r="AY199" s="154" t="s">
        <v>191</v>
      </c>
    </row>
    <row r="200" spans="2:65" s="13" customFormat="1" ht="11.25">
      <c r="B200" s="160"/>
      <c r="D200" s="153" t="s">
        <v>201</v>
      </c>
      <c r="E200" s="161" t="s">
        <v>19</v>
      </c>
      <c r="F200" s="162" t="s">
        <v>203</v>
      </c>
      <c r="H200" s="163">
        <v>92.766000000000005</v>
      </c>
      <c r="I200" s="164"/>
      <c r="L200" s="160"/>
      <c r="M200" s="165"/>
      <c r="T200" s="166"/>
      <c r="AT200" s="161" t="s">
        <v>201</v>
      </c>
      <c r="AU200" s="161" t="s">
        <v>80</v>
      </c>
      <c r="AV200" s="13" t="s">
        <v>197</v>
      </c>
      <c r="AW200" s="13" t="s">
        <v>33</v>
      </c>
      <c r="AX200" s="13" t="s">
        <v>78</v>
      </c>
      <c r="AY200" s="161" t="s">
        <v>191</v>
      </c>
    </row>
    <row r="201" spans="2:65" s="1" customFormat="1" ht="11.25">
      <c r="B201" s="33"/>
      <c r="D201" s="153" t="s">
        <v>275</v>
      </c>
      <c r="F201" s="173" t="s">
        <v>2336</v>
      </c>
      <c r="L201" s="33"/>
      <c r="M201" s="151"/>
      <c r="T201" s="54"/>
      <c r="AU201" s="18" t="s">
        <v>80</v>
      </c>
    </row>
    <row r="202" spans="2:65" s="1" customFormat="1" ht="11.25">
      <c r="B202" s="33"/>
      <c r="D202" s="153" t="s">
        <v>275</v>
      </c>
      <c r="F202" s="174" t="s">
        <v>2701</v>
      </c>
      <c r="H202" s="175">
        <v>8.2899999999999991</v>
      </c>
      <c r="L202" s="33"/>
      <c r="M202" s="151"/>
      <c r="T202" s="54"/>
      <c r="AU202" s="18" t="s">
        <v>80</v>
      </c>
    </row>
    <row r="203" spans="2:65" s="1" customFormat="1" ht="11.25">
      <c r="B203" s="33"/>
      <c r="D203" s="153" t="s">
        <v>275</v>
      </c>
      <c r="F203" s="174" t="s">
        <v>2702</v>
      </c>
      <c r="H203" s="175">
        <v>1.8149999999999999</v>
      </c>
      <c r="L203" s="33"/>
      <c r="M203" s="151"/>
      <c r="T203" s="54"/>
      <c r="AU203" s="18" t="s">
        <v>80</v>
      </c>
    </row>
    <row r="204" spans="2:65" s="1" customFormat="1" ht="11.25">
      <c r="B204" s="33"/>
      <c r="D204" s="153" t="s">
        <v>275</v>
      </c>
      <c r="F204" s="174" t="s">
        <v>203</v>
      </c>
      <c r="H204" s="175">
        <v>10.105</v>
      </c>
      <c r="L204" s="33"/>
      <c r="M204" s="151"/>
      <c r="T204" s="54"/>
      <c r="AU204" s="18" t="s">
        <v>80</v>
      </c>
    </row>
    <row r="205" spans="2:65" s="1" customFormat="1" ht="11.25">
      <c r="B205" s="33"/>
      <c r="D205" s="153" t="s">
        <v>275</v>
      </c>
      <c r="F205" s="173" t="s">
        <v>2339</v>
      </c>
      <c r="L205" s="33"/>
      <c r="M205" s="151"/>
      <c r="T205" s="54"/>
      <c r="AU205" s="18" t="s">
        <v>80</v>
      </c>
    </row>
    <row r="206" spans="2:65" s="1" customFormat="1" ht="11.25">
      <c r="B206" s="33"/>
      <c r="D206" s="153" t="s">
        <v>275</v>
      </c>
      <c r="F206" s="174" t="s">
        <v>2703</v>
      </c>
      <c r="H206" s="175">
        <v>1.9359999999999999</v>
      </c>
      <c r="L206" s="33"/>
      <c r="M206" s="151"/>
      <c r="T206" s="54"/>
      <c r="AU206" s="18" t="s">
        <v>80</v>
      </c>
    </row>
    <row r="207" spans="2:65" s="1" customFormat="1" ht="11.25">
      <c r="B207" s="33"/>
      <c r="D207" s="153" t="s">
        <v>275</v>
      </c>
      <c r="F207" s="174" t="s">
        <v>203</v>
      </c>
      <c r="H207" s="175">
        <v>1.9359999999999999</v>
      </c>
      <c r="L207" s="33"/>
      <c r="M207" s="151"/>
      <c r="T207" s="54"/>
      <c r="AU207" s="18" t="s">
        <v>80</v>
      </c>
    </row>
    <row r="208" spans="2:65" s="1" customFormat="1" ht="11.25">
      <c r="B208" s="33"/>
      <c r="D208" s="153" t="s">
        <v>275</v>
      </c>
      <c r="F208" s="173" t="s">
        <v>2341</v>
      </c>
      <c r="L208" s="33"/>
      <c r="M208" s="151"/>
      <c r="T208" s="54"/>
      <c r="AU208" s="18" t="s">
        <v>80</v>
      </c>
    </row>
    <row r="209" spans="2:65" s="1" customFormat="1" ht="11.25">
      <c r="B209" s="33"/>
      <c r="D209" s="153" t="s">
        <v>275</v>
      </c>
      <c r="F209" s="174" t="s">
        <v>2704</v>
      </c>
      <c r="H209" s="175">
        <v>48.65</v>
      </c>
      <c r="L209" s="33"/>
      <c r="M209" s="151"/>
      <c r="T209" s="54"/>
      <c r="AU209" s="18" t="s">
        <v>80</v>
      </c>
    </row>
    <row r="210" spans="2:65" s="1" customFormat="1" ht="11.25">
      <c r="B210" s="33"/>
      <c r="D210" s="153" t="s">
        <v>275</v>
      </c>
      <c r="F210" s="174" t="s">
        <v>2705</v>
      </c>
      <c r="H210" s="175">
        <v>5.3330000000000002</v>
      </c>
      <c r="L210" s="33"/>
      <c r="M210" s="151"/>
      <c r="T210" s="54"/>
      <c r="AU210" s="18" t="s">
        <v>80</v>
      </c>
    </row>
    <row r="211" spans="2:65" s="1" customFormat="1" ht="11.25">
      <c r="B211" s="33"/>
      <c r="D211" s="153" t="s">
        <v>275</v>
      </c>
      <c r="F211" s="174" t="s">
        <v>203</v>
      </c>
      <c r="H211" s="175">
        <v>53.982999999999997</v>
      </c>
      <c r="L211" s="33"/>
      <c r="M211" s="151"/>
      <c r="T211" s="54"/>
      <c r="AU211" s="18" t="s">
        <v>80</v>
      </c>
    </row>
    <row r="212" spans="2:65" s="1" customFormat="1" ht="11.25">
      <c r="B212" s="33"/>
      <c r="D212" s="153" t="s">
        <v>275</v>
      </c>
      <c r="F212" s="173" t="s">
        <v>2293</v>
      </c>
      <c r="L212" s="33"/>
      <c r="M212" s="151"/>
      <c r="T212" s="54"/>
      <c r="AU212" s="18" t="s">
        <v>80</v>
      </c>
    </row>
    <row r="213" spans="2:65" s="1" customFormat="1" ht="11.25">
      <c r="B213" s="33"/>
      <c r="D213" s="153" t="s">
        <v>275</v>
      </c>
      <c r="F213" s="174" t="s">
        <v>2677</v>
      </c>
      <c r="H213" s="175">
        <v>3.4449999999999998</v>
      </c>
      <c r="L213" s="33"/>
      <c r="M213" s="151"/>
      <c r="T213" s="54"/>
      <c r="AU213" s="18" t="s">
        <v>80</v>
      </c>
    </row>
    <row r="214" spans="2:65" s="1" customFormat="1" ht="11.25">
      <c r="B214" s="33"/>
      <c r="D214" s="153" t="s">
        <v>275</v>
      </c>
      <c r="F214" s="174" t="s">
        <v>203</v>
      </c>
      <c r="H214" s="175">
        <v>3.4449999999999998</v>
      </c>
      <c r="L214" s="33"/>
      <c r="M214" s="151"/>
      <c r="T214" s="54"/>
      <c r="AU214" s="18" t="s">
        <v>80</v>
      </c>
    </row>
    <row r="215" spans="2:65" s="1" customFormat="1" ht="11.25">
      <c r="B215" s="33"/>
      <c r="D215" s="153" t="s">
        <v>275</v>
      </c>
      <c r="F215" s="173" t="s">
        <v>2668</v>
      </c>
      <c r="L215" s="33"/>
      <c r="M215" s="151"/>
      <c r="T215" s="54"/>
      <c r="AU215" s="18" t="s">
        <v>80</v>
      </c>
    </row>
    <row r="216" spans="2:65" s="1" customFormat="1" ht="11.25">
      <c r="B216" s="33"/>
      <c r="D216" s="153" t="s">
        <v>275</v>
      </c>
      <c r="F216" s="174" t="s">
        <v>2669</v>
      </c>
      <c r="H216" s="175">
        <v>82.953999999999994</v>
      </c>
      <c r="L216" s="33"/>
      <c r="M216" s="151"/>
      <c r="T216" s="54"/>
      <c r="AU216" s="18" t="s">
        <v>80</v>
      </c>
    </row>
    <row r="217" spans="2:65" s="1" customFormat="1" ht="11.25">
      <c r="B217" s="33"/>
      <c r="D217" s="153" t="s">
        <v>275</v>
      </c>
      <c r="F217" s="174" t="s">
        <v>2670</v>
      </c>
      <c r="H217" s="175">
        <v>4</v>
      </c>
      <c r="L217" s="33"/>
      <c r="M217" s="151"/>
      <c r="T217" s="54"/>
      <c r="AU217" s="18" t="s">
        <v>80</v>
      </c>
    </row>
    <row r="218" spans="2:65" s="1" customFormat="1" ht="11.25">
      <c r="B218" s="33"/>
      <c r="D218" s="153" t="s">
        <v>275</v>
      </c>
      <c r="F218" s="174" t="s">
        <v>2671</v>
      </c>
      <c r="H218" s="175">
        <v>1.8149999999999999</v>
      </c>
      <c r="L218" s="33"/>
      <c r="M218" s="151"/>
      <c r="T218" s="54"/>
      <c r="AU218" s="18" t="s">
        <v>80</v>
      </c>
    </row>
    <row r="219" spans="2:65" s="1" customFormat="1" ht="11.25">
      <c r="B219" s="33"/>
      <c r="D219" s="153" t="s">
        <v>275</v>
      </c>
      <c r="F219" s="174" t="s">
        <v>203</v>
      </c>
      <c r="H219" s="175">
        <v>88.769000000000005</v>
      </c>
      <c r="L219" s="33"/>
      <c r="M219" s="151"/>
      <c r="T219" s="54"/>
      <c r="AU219" s="18" t="s">
        <v>80</v>
      </c>
    </row>
    <row r="220" spans="2:65" s="1" customFormat="1" ht="37.9" customHeight="1">
      <c r="B220" s="33"/>
      <c r="C220" s="134" t="s">
        <v>308</v>
      </c>
      <c r="D220" s="134" t="s">
        <v>193</v>
      </c>
      <c r="E220" s="135" t="s">
        <v>2344</v>
      </c>
      <c r="F220" s="136" t="s">
        <v>2345</v>
      </c>
      <c r="G220" s="137" t="s">
        <v>146</v>
      </c>
      <c r="H220" s="138">
        <v>125.947</v>
      </c>
      <c r="I220" s="139"/>
      <c r="J220" s="140">
        <f>ROUND(I220*H220,2)</f>
        <v>0</v>
      </c>
      <c r="K220" s="141"/>
      <c r="L220" s="33"/>
      <c r="M220" s="142" t="s">
        <v>19</v>
      </c>
      <c r="N220" s="143" t="s">
        <v>42</v>
      </c>
      <c r="P220" s="144">
        <f>O220*H220</f>
        <v>0</v>
      </c>
      <c r="Q220" s="144">
        <v>0</v>
      </c>
      <c r="R220" s="144">
        <f>Q220*H220</f>
        <v>0</v>
      </c>
      <c r="S220" s="144">
        <v>0</v>
      </c>
      <c r="T220" s="145">
        <f>S220*H220</f>
        <v>0</v>
      </c>
      <c r="AR220" s="146" t="s">
        <v>197</v>
      </c>
      <c r="AT220" s="146" t="s">
        <v>193</v>
      </c>
      <c r="AU220" s="146" t="s">
        <v>80</v>
      </c>
      <c r="AY220" s="18" t="s">
        <v>191</v>
      </c>
      <c r="BE220" s="147">
        <f>IF(N220="základní",J220,0)</f>
        <v>0</v>
      </c>
      <c r="BF220" s="147">
        <f>IF(N220="snížená",J220,0)</f>
        <v>0</v>
      </c>
      <c r="BG220" s="147">
        <f>IF(N220="zákl. přenesená",J220,0)</f>
        <v>0</v>
      </c>
      <c r="BH220" s="147">
        <f>IF(N220="sníž. přenesená",J220,0)</f>
        <v>0</v>
      </c>
      <c r="BI220" s="147">
        <f>IF(N220="nulová",J220,0)</f>
        <v>0</v>
      </c>
      <c r="BJ220" s="18" t="s">
        <v>78</v>
      </c>
      <c r="BK220" s="147">
        <f>ROUND(I220*H220,2)</f>
        <v>0</v>
      </c>
      <c r="BL220" s="18" t="s">
        <v>197</v>
      </c>
      <c r="BM220" s="146" t="s">
        <v>2706</v>
      </c>
    </row>
    <row r="221" spans="2:65" s="1" customFormat="1" ht="11.25">
      <c r="B221" s="33"/>
      <c r="D221" s="148" t="s">
        <v>199</v>
      </c>
      <c r="F221" s="149" t="s">
        <v>2347</v>
      </c>
      <c r="I221" s="150"/>
      <c r="L221" s="33"/>
      <c r="M221" s="151"/>
      <c r="T221" s="54"/>
      <c r="AT221" s="18" t="s">
        <v>199</v>
      </c>
      <c r="AU221" s="18" t="s">
        <v>80</v>
      </c>
    </row>
    <row r="222" spans="2:65" s="14" customFormat="1" ht="11.25">
      <c r="B222" s="167"/>
      <c r="D222" s="153" t="s">
        <v>201</v>
      </c>
      <c r="E222" s="168" t="s">
        <v>19</v>
      </c>
      <c r="F222" s="169" t="s">
        <v>2348</v>
      </c>
      <c r="H222" s="168" t="s">
        <v>19</v>
      </c>
      <c r="I222" s="170"/>
      <c r="L222" s="167"/>
      <c r="M222" s="171"/>
      <c r="T222" s="172"/>
      <c r="AT222" s="168" t="s">
        <v>201</v>
      </c>
      <c r="AU222" s="168" t="s">
        <v>80</v>
      </c>
      <c r="AV222" s="14" t="s">
        <v>78</v>
      </c>
      <c r="AW222" s="14" t="s">
        <v>33</v>
      </c>
      <c r="AX222" s="14" t="s">
        <v>71</v>
      </c>
      <c r="AY222" s="168" t="s">
        <v>191</v>
      </c>
    </row>
    <row r="223" spans="2:65" s="14" customFormat="1" ht="11.25">
      <c r="B223" s="167"/>
      <c r="D223" s="153" t="s">
        <v>201</v>
      </c>
      <c r="E223" s="168" t="s">
        <v>19</v>
      </c>
      <c r="F223" s="169" t="s">
        <v>2310</v>
      </c>
      <c r="H223" s="168" t="s">
        <v>19</v>
      </c>
      <c r="I223" s="170"/>
      <c r="L223" s="167"/>
      <c r="M223" s="171"/>
      <c r="T223" s="172"/>
      <c r="AT223" s="168" t="s">
        <v>201</v>
      </c>
      <c r="AU223" s="168" t="s">
        <v>80</v>
      </c>
      <c r="AV223" s="14" t="s">
        <v>78</v>
      </c>
      <c r="AW223" s="14" t="s">
        <v>33</v>
      </c>
      <c r="AX223" s="14" t="s">
        <v>71</v>
      </c>
      <c r="AY223" s="168" t="s">
        <v>191</v>
      </c>
    </row>
    <row r="224" spans="2:65" s="12" customFormat="1" ht="11.25">
      <c r="B224" s="152"/>
      <c r="D224" s="153" t="s">
        <v>201</v>
      </c>
      <c r="E224" s="154" t="s">
        <v>19</v>
      </c>
      <c r="F224" s="155" t="s">
        <v>2349</v>
      </c>
      <c r="H224" s="156">
        <v>125.947</v>
      </c>
      <c r="I224" s="157"/>
      <c r="L224" s="152"/>
      <c r="M224" s="158"/>
      <c r="T224" s="159"/>
      <c r="AT224" s="154" t="s">
        <v>201</v>
      </c>
      <c r="AU224" s="154" t="s">
        <v>80</v>
      </c>
      <c r="AV224" s="12" t="s">
        <v>80</v>
      </c>
      <c r="AW224" s="12" t="s">
        <v>33</v>
      </c>
      <c r="AX224" s="12" t="s">
        <v>71</v>
      </c>
      <c r="AY224" s="154" t="s">
        <v>191</v>
      </c>
    </row>
    <row r="225" spans="2:65" s="13" customFormat="1" ht="11.25">
      <c r="B225" s="160"/>
      <c r="D225" s="153" t="s">
        <v>201</v>
      </c>
      <c r="E225" s="161" t="s">
        <v>19</v>
      </c>
      <c r="F225" s="162" t="s">
        <v>203</v>
      </c>
      <c r="H225" s="163">
        <v>125.947</v>
      </c>
      <c r="I225" s="164"/>
      <c r="L225" s="160"/>
      <c r="M225" s="165"/>
      <c r="T225" s="166"/>
      <c r="AT225" s="161" t="s">
        <v>201</v>
      </c>
      <c r="AU225" s="161" t="s">
        <v>80</v>
      </c>
      <c r="AV225" s="13" t="s">
        <v>197</v>
      </c>
      <c r="AW225" s="13" t="s">
        <v>33</v>
      </c>
      <c r="AX225" s="13" t="s">
        <v>78</v>
      </c>
      <c r="AY225" s="161" t="s">
        <v>191</v>
      </c>
    </row>
    <row r="226" spans="2:65" s="1" customFormat="1" ht="11.25">
      <c r="B226" s="33"/>
      <c r="D226" s="153" t="s">
        <v>275</v>
      </c>
      <c r="F226" s="173" t="s">
        <v>2312</v>
      </c>
      <c r="L226" s="33"/>
      <c r="M226" s="151"/>
      <c r="T226" s="54"/>
      <c r="AU226" s="18" t="s">
        <v>80</v>
      </c>
    </row>
    <row r="227" spans="2:65" s="1" customFormat="1" ht="11.25">
      <c r="B227" s="33"/>
      <c r="D227" s="153" t="s">
        <v>275</v>
      </c>
      <c r="F227" s="174" t="s">
        <v>2687</v>
      </c>
      <c r="H227" s="175">
        <v>194.44</v>
      </c>
      <c r="L227" s="33"/>
      <c r="M227" s="151"/>
      <c r="T227" s="54"/>
      <c r="AU227" s="18" t="s">
        <v>80</v>
      </c>
    </row>
    <row r="228" spans="2:65" s="1" customFormat="1" ht="11.25">
      <c r="B228" s="33"/>
      <c r="D228" s="153" t="s">
        <v>275</v>
      </c>
      <c r="F228" s="174" t="s">
        <v>2688</v>
      </c>
      <c r="H228" s="175">
        <v>3.2669999999999999</v>
      </c>
      <c r="L228" s="33"/>
      <c r="M228" s="151"/>
      <c r="T228" s="54"/>
      <c r="AU228" s="18" t="s">
        <v>80</v>
      </c>
    </row>
    <row r="229" spans="2:65" s="1" customFormat="1" ht="11.25">
      <c r="B229" s="33"/>
      <c r="D229" s="153" t="s">
        <v>275</v>
      </c>
      <c r="F229" s="174" t="s">
        <v>2689</v>
      </c>
      <c r="H229" s="175">
        <v>12.204000000000001</v>
      </c>
      <c r="L229" s="33"/>
      <c r="M229" s="151"/>
      <c r="T229" s="54"/>
      <c r="AU229" s="18" t="s">
        <v>80</v>
      </c>
    </row>
    <row r="230" spans="2:65" s="1" customFormat="1" ht="11.25">
      <c r="B230" s="33"/>
      <c r="D230" s="153" t="s">
        <v>275</v>
      </c>
      <c r="F230" s="174" t="s">
        <v>203</v>
      </c>
      <c r="H230" s="175">
        <v>209.911</v>
      </c>
      <c r="L230" s="33"/>
      <c r="M230" s="151"/>
      <c r="T230" s="54"/>
      <c r="AU230" s="18" t="s">
        <v>80</v>
      </c>
    </row>
    <row r="231" spans="2:65" s="1" customFormat="1" ht="37.9" customHeight="1">
      <c r="B231" s="33"/>
      <c r="C231" s="134" t="s">
        <v>314</v>
      </c>
      <c r="D231" s="134" t="s">
        <v>193</v>
      </c>
      <c r="E231" s="135" t="s">
        <v>2350</v>
      </c>
      <c r="F231" s="136" t="s">
        <v>2351</v>
      </c>
      <c r="G231" s="137" t="s">
        <v>146</v>
      </c>
      <c r="H231" s="138">
        <v>184.92400000000001</v>
      </c>
      <c r="I231" s="139"/>
      <c r="J231" s="140">
        <f>ROUND(I231*H231,2)</f>
        <v>0</v>
      </c>
      <c r="K231" s="141"/>
      <c r="L231" s="33"/>
      <c r="M231" s="142" t="s">
        <v>19</v>
      </c>
      <c r="N231" s="143" t="s">
        <v>42</v>
      </c>
      <c r="P231" s="144">
        <f>O231*H231</f>
        <v>0</v>
      </c>
      <c r="Q231" s="144">
        <v>0</v>
      </c>
      <c r="R231" s="144">
        <f>Q231*H231</f>
        <v>0</v>
      </c>
      <c r="S231" s="144">
        <v>0</v>
      </c>
      <c r="T231" s="145">
        <f>S231*H231</f>
        <v>0</v>
      </c>
      <c r="AR231" s="146" t="s">
        <v>197</v>
      </c>
      <c r="AT231" s="146" t="s">
        <v>193</v>
      </c>
      <c r="AU231" s="146" t="s">
        <v>80</v>
      </c>
      <c r="AY231" s="18" t="s">
        <v>191</v>
      </c>
      <c r="BE231" s="147">
        <f>IF(N231="základní",J231,0)</f>
        <v>0</v>
      </c>
      <c r="BF231" s="147">
        <f>IF(N231="snížená",J231,0)</f>
        <v>0</v>
      </c>
      <c r="BG231" s="147">
        <f>IF(N231="zákl. přenesená",J231,0)</f>
        <v>0</v>
      </c>
      <c r="BH231" s="147">
        <f>IF(N231="sníž. přenesená",J231,0)</f>
        <v>0</v>
      </c>
      <c r="BI231" s="147">
        <f>IF(N231="nulová",J231,0)</f>
        <v>0</v>
      </c>
      <c r="BJ231" s="18" t="s">
        <v>78</v>
      </c>
      <c r="BK231" s="147">
        <f>ROUND(I231*H231,2)</f>
        <v>0</v>
      </c>
      <c r="BL231" s="18" t="s">
        <v>197</v>
      </c>
      <c r="BM231" s="146" t="s">
        <v>2707</v>
      </c>
    </row>
    <row r="232" spans="2:65" s="1" customFormat="1" ht="11.25">
      <c r="B232" s="33"/>
      <c r="D232" s="148" t="s">
        <v>199</v>
      </c>
      <c r="F232" s="149" t="s">
        <v>2353</v>
      </c>
      <c r="I232" s="150"/>
      <c r="L232" s="33"/>
      <c r="M232" s="151"/>
      <c r="T232" s="54"/>
      <c r="AT232" s="18" t="s">
        <v>199</v>
      </c>
      <c r="AU232" s="18" t="s">
        <v>80</v>
      </c>
    </row>
    <row r="233" spans="2:65" s="14" customFormat="1" ht="11.25">
      <c r="B233" s="167"/>
      <c r="D233" s="153" t="s">
        <v>201</v>
      </c>
      <c r="E233" s="168" t="s">
        <v>19</v>
      </c>
      <c r="F233" s="169" t="s">
        <v>2354</v>
      </c>
      <c r="H233" s="168" t="s">
        <v>19</v>
      </c>
      <c r="I233" s="170"/>
      <c r="L233" s="167"/>
      <c r="M233" s="171"/>
      <c r="T233" s="172"/>
      <c r="AT233" s="168" t="s">
        <v>201</v>
      </c>
      <c r="AU233" s="168" t="s">
        <v>80</v>
      </c>
      <c r="AV233" s="14" t="s">
        <v>78</v>
      </c>
      <c r="AW233" s="14" t="s">
        <v>33</v>
      </c>
      <c r="AX233" s="14" t="s">
        <v>71</v>
      </c>
      <c r="AY233" s="168" t="s">
        <v>191</v>
      </c>
    </row>
    <row r="234" spans="2:65" s="14" customFormat="1" ht="11.25">
      <c r="B234" s="167"/>
      <c r="D234" s="153" t="s">
        <v>201</v>
      </c>
      <c r="E234" s="168" t="s">
        <v>19</v>
      </c>
      <c r="F234" s="169" t="s">
        <v>2310</v>
      </c>
      <c r="H234" s="168" t="s">
        <v>19</v>
      </c>
      <c r="I234" s="170"/>
      <c r="L234" s="167"/>
      <c r="M234" s="171"/>
      <c r="T234" s="172"/>
      <c r="AT234" s="168" t="s">
        <v>201</v>
      </c>
      <c r="AU234" s="168" t="s">
        <v>80</v>
      </c>
      <c r="AV234" s="14" t="s">
        <v>78</v>
      </c>
      <c r="AW234" s="14" t="s">
        <v>33</v>
      </c>
      <c r="AX234" s="14" t="s">
        <v>71</v>
      </c>
      <c r="AY234" s="168" t="s">
        <v>191</v>
      </c>
    </row>
    <row r="235" spans="2:65" s="12" customFormat="1" ht="11.25">
      <c r="B235" s="152"/>
      <c r="D235" s="153" t="s">
        <v>201</v>
      </c>
      <c r="E235" s="154" t="s">
        <v>19</v>
      </c>
      <c r="F235" s="155" t="s">
        <v>2355</v>
      </c>
      <c r="H235" s="156">
        <v>58.976999999999997</v>
      </c>
      <c r="I235" s="157"/>
      <c r="L235" s="152"/>
      <c r="M235" s="158"/>
      <c r="T235" s="159"/>
      <c r="AT235" s="154" t="s">
        <v>201</v>
      </c>
      <c r="AU235" s="154" t="s">
        <v>80</v>
      </c>
      <c r="AV235" s="12" t="s">
        <v>80</v>
      </c>
      <c r="AW235" s="12" t="s">
        <v>33</v>
      </c>
      <c r="AX235" s="12" t="s">
        <v>71</v>
      </c>
      <c r="AY235" s="154" t="s">
        <v>191</v>
      </c>
    </row>
    <row r="236" spans="2:65" s="12" customFormat="1" ht="11.25">
      <c r="B236" s="152"/>
      <c r="D236" s="153" t="s">
        <v>201</v>
      </c>
      <c r="E236" s="154" t="s">
        <v>19</v>
      </c>
      <c r="F236" s="155" t="s">
        <v>2356</v>
      </c>
      <c r="H236" s="156">
        <v>125.947</v>
      </c>
      <c r="I236" s="157"/>
      <c r="L236" s="152"/>
      <c r="M236" s="158"/>
      <c r="T236" s="159"/>
      <c r="AT236" s="154" t="s">
        <v>201</v>
      </c>
      <c r="AU236" s="154" t="s">
        <v>80</v>
      </c>
      <c r="AV236" s="12" t="s">
        <v>80</v>
      </c>
      <c r="AW236" s="12" t="s">
        <v>33</v>
      </c>
      <c r="AX236" s="12" t="s">
        <v>71</v>
      </c>
      <c r="AY236" s="154" t="s">
        <v>191</v>
      </c>
    </row>
    <row r="237" spans="2:65" s="13" customFormat="1" ht="11.25">
      <c r="B237" s="160"/>
      <c r="D237" s="153" t="s">
        <v>201</v>
      </c>
      <c r="E237" s="161" t="s">
        <v>19</v>
      </c>
      <c r="F237" s="162" t="s">
        <v>203</v>
      </c>
      <c r="H237" s="163">
        <v>184.92400000000001</v>
      </c>
      <c r="I237" s="164"/>
      <c r="L237" s="160"/>
      <c r="M237" s="165"/>
      <c r="T237" s="166"/>
      <c r="AT237" s="161" t="s">
        <v>201</v>
      </c>
      <c r="AU237" s="161" t="s">
        <v>80</v>
      </c>
      <c r="AV237" s="13" t="s">
        <v>197</v>
      </c>
      <c r="AW237" s="13" t="s">
        <v>33</v>
      </c>
      <c r="AX237" s="13" t="s">
        <v>78</v>
      </c>
      <c r="AY237" s="161" t="s">
        <v>191</v>
      </c>
    </row>
    <row r="238" spans="2:65" s="1" customFormat="1" ht="11.25">
      <c r="B238" s="33"/>
      <c r="D238" s="153" t="s">
        <v>275</v>
      </c>
      <c r="F238" s="173" t="s">
        <v>2357</v>
      </c>
      <c r="L238" s="33"/>
      <c r="M238" s="151"/>
      <c r="T238" s="54"/>
      <c r="AU238" s="18" t="s">
        <v>80</v>
      </c>
    </row>
    <row r="239" spans="2:65" s="1" customFormat="1" ht="11.25">
      <c r="B239" s="33"/>
      <c r="D239" s="153" t="s">
        <v>275</v>
      </c>
      <c r="F239" s="174" t="s">
        <v>2708</v>
      </c>
      <c r="H239" s="175">
        <v>14.349</v>
      </c>
      <c r="L239" s="33"/>
      <c r="M239" s="151"/>
      <c r="T239" s="54"/>
      <c r="AU239" s="18" t="s">
        <v>80</v>
      </c>
    </row>
    <row r="240" spans="2:65" s="1" customFormat="1" ht="11.25">
      <c r="B240" s="33"/>
      <c r="D240" s="153" t="s">
        <v>275</v>
      </c>
      <c r="F240" s="174" t="s">
        <v>2359</v>
      </c>
      <c r="H240" s="175">
        <v>107.601</v>
      </c>
      <c r="L240" s="33"/>
      <c r="M240" s="151"/>
      <c r="T240" s="54"/>
      <c r="AU240" s="18" t="s">
        <v>80</v>
      </c>
    </row>
    <row r="241" spans="2:65" s="1" customFormat="1" ht="11.25">
      <c r="B241" s="33"/>
      <c r="D241" s="153" t="s">
        <v>275</v>
      </c>
      <c r="F241" s="174" t="s">
        <v>203</v>
      </c>
      <c r="H241" s="175">
        <v>121.95</v>
      </c>
      <c r="L241" s="33"/>
      <c r="M241" s="151"/>
      <c r="T241" s="54"/>
      <c r="AU241" s="18" t="s">
        <v>80</v>
      </c>
    </row>
    <row r="242" spans="2:65" s="1" customFormat="1" ht="11.25">
      <c r="B242" s="33"/>
      <c r="D242" s="153" t="s">
        <v>275</v>
      </c>
      <c r="F242" s="173" t="s">
        <v>2312</v>
      </c>
      <c r="L242" s="33"/>
      <c r="M242" s="151"/>
      <c r="T242" s="54"/>
      <c r="AU242" s="18" t="s">
        <v>80</v>
      </c>
    </row>
    <row r="243" spans="2:65" s="1" customFormat="1" ht="11.25">
      <c r="B243" s="33"/>
      <c r="D243" s="153" t="s">
        <v>275</v>
      </c>
      <c r="F243" s="174" t="s">
        <v>2687</v>
      </c>
      <c r="H243" s="175">
        <v>194.44</v>
      </c>
      <c r="L243" s="33"/>
      <c r="M243" s="151"/>
      <c r="T243" s="54"/>
      <c r="AU243" s="18" t="s">
        <v>80</v>
      </c>
    </row>
    <row r="244" spans="2:65" s="1" customFormat="1" ht="11.25">
      <c r="B244" s="33"/>
      <c r="D244" s="153" t="s">
        <v>275</v>
      </c>
      <c r="F244" s="174" t="s">
        <v>2688</v>
      </c>
      <c r="H244" s="175">
        <v>3.2669999999999999</v>
      </c>
      <c r="L244" s="33"/>
      <c r="M244" s="151"/>
      <c r="T244" s="54"/>
      <c r="AU244" s="18" t="s">
        <v>80</v>
      </c>
    </row>
    <row r="245" spans="2:65" s="1" customFormat="1" ht="11.25">
      <c r="B245" s="33"/>
      <c r="D245" s="153" t="s">
        <v>275</v>
      </c>
      <c r="F245" s="174" t="s">
        <v>2689</v>
      </c>
      <c r="H245" s="175">
        <v>12.204000000000001</v>
      </c>
      <c r="L245" s="33"/>
      <c r="M245" s="151"/>
      <c r="T245" s="54"/>
      <c r="AU245" s="18" t="s">
        <v>80</v>
      </c>
    </row>
    <row r="246" spans="2:65" s="1" customFormat="1" ht="11.25">
      <c r="B246" s="33"/>
      <c r="D246" s="153" t="s">
        <v>275</v>
      </c>
      <c r="F246" s="174" t="s">
        <v>203</v>
      </c>
      <c r="H246" s="175">
        <v>209.911</v>
      </c>
      <c r="L246" s="33"/>
      <c r="M246" s="151"/>
      <c r="T246" s="54"/>
      <c r="AU246" s="18" t="s">
        <v>80</v>
      </c>
    </row>
    <row r="247" spans="2:65" s="1" customFormat="1" ht="37.9" customHeight="1">
      <c r="B247" s="33"/>
      <c r="C247" s="134" t="s">
        <v>320</v>
      </c>
      <c r="D247" s="134" t="s">
        <v>193</v>
      </c>
      <c r="E247" s="135" t="s">
        <v>2360</v>
      </c>
      <c r="F247" s="136" t="s">
        <v>2361</v>
      </c>
      <c r="G247" s="137" t="s">
        <v>146</v>
      </c>
      <c r="H247" s="138">
        <v>20.991</v>
      </c>
      <c r="I247" s="139"/>
      <c r="J247" s="140">
        <f>ROUND(I247*H247,2)</f>
        <v>0</v>
      </c>
      <c r="K247" s="141"/>
      <c r="L247" s="33"/>
      <c r="M247" s="142" t="s">
        <v>19</v>
      </c>
      <c r="N247" s="143" t="s">
        <v>42</v>
      </c>
      <c r="P247" s="144">
        <f>O247*H247</f>
        <v>0</v>
      </c>
      <c r="Q247" s="144">
        <v>0</v>
      </c>
      <c r="R247" s="144">
        <f>Q247*H247</f>
        <v>0</v>
      </c>
      <c r="S247" s="144">
        <v>0</v>
      </c>
      <c r="T247" s="145">
        <f>S247*H247</f>
        <v>0</v>
      </c>
      <c r="AR247" s="146" t="s">
        <v>197</v>
      </c>
      <c r="AT247" s="146" t="s">
        <v>193</v>
      </c>
      <c r="AU247" s="146" t="s">
        <v>80</v>
      </c>
      <c r="AY247" s="18" t="s">
        <v>191</v>
      </c>
      <c r="BE247" s="147">
        <f>IF(N247="základní",J247,0)</f>
        <v>0</v>
      </c>
      <c r="BF247" s="147">
        <f>IF(N247="snížená",J247,0)</f>
        <v>0</v>
      </c>
      <c r="BG247" s="147">
        <f>IF(N247="zákl. přenesená",J247,0)</f>
        <v>0</v>
      </c>
      <c r="BH247" s="147">
        <f>IF(N247="sníž. přenesená",J247,0)</f>
        <v>0</v>
      </c>
      <c r="BI247" s="147">
        <f>IF(N247="nulová",J247,0)</f>
        <v>0</v>
      </c>
      <c r="BJ247" s="18" t="s">
        <v>78</v>
      </c>
      <c r="BK247" s="147">
        <f>ROUND(I247*H247,2)</f>
        <v>0</v>
      </c>
      <c r="BL247" s="18" t="s">
        <v>197</v>
      </c>
      <c r="BM247" s="146" t="s">
        <v>2709</v>
      </c>
    </row>
    <row r="248" spans="2:65" s="1" customFormat="1" ht="11.25">
      <c r="B248" s="33"/>
      <c r="D248" s="148" t="s">
        <v>199</v>
      </c>
      <c r="F248" s="149" t="s">
        <v>2363</v>
      </c>
      <c r="I248" s="150"/>
      <c r="L248" s="33"/>
      <c r="M248" s="151"/>
      <c r="T248" s="54"/>
      <c r="AT248" s="18" t="s">
        <v>199</v>
      </c>
      <c r="AU248" s="18" t="s">
        <v>80</v>
      </c>
    </row>
    <row r="249" spans="2:65" s="14" customFormat="1" ht="11.25">
      <c r="B249" s="167"/>
      <c r="D249" s="153" t="s">
        <v>201</v>
      </c>
      <c r="E249" s="168" t="s">
        <v>19</v>
      </c>
      <c r="F249" s="169" t="s">
        <v>2364</v>
      </c>
      <c r="H249" s="168" t="s">
        <v>19</v>
      </c>
      <c r="I249" s="170"/>
      <c r="L249" s="167"/>
      <c r="M249" s="171"/>
      <c r="T249" s="172"/>
      <c r="AT249" s="168" t="s">
        <v>201</v>
      </c>
      <c r="AU249" s="168" t="s">
        <v>80</v>
      </c>
      <c r="AV249" s="14" t="s">
        <v>78</v>
      </c>
      <c r="AW249" s="14" t="s">
        <v>33</v>
      </c>
      <c r="AX249" s="14" t="s">
        <v>71</v>
      </c>
      <c r="AY249" s="168" t="s">
        <v>191</v>
      </c>
    </row>
    <row r="250" spans="2:65" s="14" customFormat="1" ht="11.25">
      <c r="B250" s="167"/>
      <c r="D250" s="153" t="s">
        <v>201</v>
      </c>
      <c r="E250" s="168" t="s">
        <v>19</v>
      </c>
      <c r="F250" s="169" t="s">
        <v>2310</v>
      </c>
      <c r="H250" s="168" t="s">
        <v>19</v>
      </c>
      <c r="I250" s="170"/>
      <c r="L250" s="167"/>
      <c r="M250" s="171"/>
      <c r="T250" s="172"/>
      <c r="AT250" s="168" t="s">
        <v>201</v>
      </c>
      <c r="AU250" s="168" t="s">
        <v>80</v>
      </c>
      <c r="AV250" s="14" t="s">
        <v>78</v>
      </c>
      <c r="AW250" s="14" t="s">
        <v>33</v>
      </c>
      <c r="AX250" s="14" t="s">
        <v>71</v>
      </c>
      <c r="AY250" s="168" t="s">
        <v>191</v>
      </c>
    </row>
    <row r="251" spans="2:65" s="12" customFormat="1" ht="11.25">
      <c r="B251" s="152"/>
      <c r="D251" s="153" t="s">
        <v>201</v>
      </c>
      <c r="E251" s="154" t="s">
        <v>19</v>
      </c>
      <c r="F251" s="155" t="s">
        <v>2321</v>
      </c>
      <c r="H251" s="156">
        <v>20.991</v>
      </c>
      <c r="I251" s="157"/>
      <c r="L251" s="152"/>
      <c r="M251" s="158"/>
      <c r="T251" s="159"/>
      <c r="AT251" s="154" t="s">
        <v>201</v>
      </c>
      <c r="AU251" s="154" t="s">
        <v>80</v>
      </c>
      <c r="AV251" s="12" t="s">
        <v>80</v>
      </c>
      <c r="AW251" s="12" t="s">
        <v>33</v>
      </c>
      <c r="AX251" s="12" t="s">
        <v>71</v>
      </c>
      <c r="AY251" s="154" t="s">
        <v>191</v>
      </c>
    </row>
    <row r="252" spans="2:65" s="13" customFormat="1" ht="11.25">
      <c r="B252" s="160"/>
      <c r="D252" s="153" t="s">
        <v>201</v>
      </c>
      <c r="E252" s="161" t="s">
        <v>19</v>
      </c>
      <c r="F252" s="162" t="s">
        <v>203</v>
      </c>
      <c r="H252" s="163">
        <v>20.991</v>
      </c>
      <c r="I252" s="164"/>
      <c r="L252" s="160"/>
      <c r="M252" s="165"/>
      <c r="T252" s="166"/>
      <c r="AT252" s="161" t="s">
        <v>201</v>
      </c>
      <c r="AU252" s="161" t="s">
        <v>80</v>
      </c>
      <c r="AV252" s="13" t="s">
        <v>197</v>
      </c>
      <c r="AW252" s="13" t="s">
        <v>33</v>
      </c>
      <c r="AX252" s="13" t="s">
        <v>78</v>
      </c>
      <c r="AY252" s="161" t="s">
        <v>191</v>
      </c>
    </row>
    <row r="253" spans="2:65" s="1" customFormat="1" ht="11.25">
      <c r="B253" s="33"/>
      <c r="D253" s="153" t="s">
        <v>275</v>
      </c>
      <c r="F253" s="173" t="s">
        <v>2312</v>
      </c>
      <c r="L253" s="33"/>
      <c r="M253" s="151"/>
      <c r="T253" s="54"/>
      <c r="AU253" s="18" t="s">
        <v>80</v>
      </c>
    </row>
    <row r="254" spans="2:65" s="1" customFormat="1" ht="11.25">
      <c r="B254" s="33"/>
      <c r="D254" s="153" t="s">
        <v>275</v>
      </c>
      <c r="F254" s="174" t="s">
        <v>2687</v>
      </c>
      <c r="H254" s="175">
        <v>194.44</v>
      </c>
      <c r="L254" s="33"/>
      <c r="M254" s="151"/>
      <c r="T254" s="54"/>
      <c r="AU254" s="18" t="s">
        <v>80</v>
      </c>
    </row>
    <row r="255" spans="2:65" s="1" customFormat="1" ht="11.25">
      <c r="B255" s="33"/>
      <c r="D255" s="153" t="s">
        <v>275</v>
      </c>
      <c r="F255" s="174" t="s">
        <v>2688</v>
      </c>
      <c r="H255" s="175">
        <v>3.2669999999999999</v>
      </c>
      <c r="L255" s="33"/>
      <c r="M255" s="151"/>
      <c r="T255" s="54"/>
      <c r="AU255" s="18" t="s">
        <v>80</v>
      </c>
    </row>
    <row r="256" spans="2:65" s="1" customFormat="1" ht="11.25">
      <c r="B256" s="33"/>
      <c r="D256" s="153" t="s">
        <v>275</v>
      </c>
      <c r="F256" s="174" t="s">
        <v>2689</v>
      </c>
      <c r="H256" s="175">
        <v>12.204000000000001</v>
      </c>
      <c r="L256" s="33"/>
      <c r="M256" s="151"/>
      <c r="T256" s="54"/>
      <c r="AU256" s="18" t="s">
        <v>80</v>
      </c>
    </row>
    <row r="257" spans="2:65" s="1" customFormat="1" ht="11.25">
      <c r="B257" s="33"/>
      <c r="D257" s="153" t="s">
        <v>275</v>
      </c>
      <c r="F257" s="174" t="s">
        <v>203</v>
      </c>
      <c r="H257" s="175">
        <v>209.911</v>
      </c>
      <c r="L257" s="33"/>
      <c r="M257" s="151"/>
      <c r="T257" s="54"/>
      <c r="AU257" s="18" t="s">
        <v>80</v>
      </c>
    </row>
    <row r="258" spans="2:65" s="1" customFormat="1" ht="24.2" customHeight="1">
      <c r="B258" s="33"/>
      <c r="C258" s="134" t="s">
        <v>7</v>
      </c>
      <c r="D258" s="134" t="s">
        <v>193</v>
      </c>
      <c r="E258" s="135" t="s">
        <v>423</v>
      </c>
      <c r="F258" s="136" t="s">
        <v>424</v>
      </c>
      <c r="G258" s="137" t="s">
        <v>146</v>
      </c>
      <c r="H258" s="138">
        <v>62.972999999999999</v>
      </c>
      <c r="I258" s="139"/>
      <c r="J258" s="140">
        <f>ROUND(I258*H258,2)</f>
        <v>0</v>
      </c>
      <c r="K258" s="141"/>
      <c r="L258" s="33"/>
      <c r="M258" s="142" t="s">
        <v>19</v>
      </c>
      <c r="N258" s="143" t="s">
        <v>42</v>
      </c>
      <c r="P258" s="144">
        <f>O258*H258</f>
        <v>0</v>
      </c>
      <c r="Q258" s="144">
        <v>0</v>
      </c>
      <c r="R258" s="144">
        <f>Q258*H258</f>
        <v>0</v>
      </c>
      <c r="S258" s="144">
        <v>0</v>
      </c>
      <c r="T258" s="145">
        <f>S258*H258</f>
        <v>0</v>
      </c>
      <c r="AR258" s="146" t="s">
        <v>197</v>
      </c>
      <c r="AT258" s="146" t="s">
        <v>193</v>
      </c>
      <c r="AU258" s="146" t="s">
        <v>80</v>
      </c>
      <c r="AY258" s="18" t="s">
        <v>191</v>
      </c>
      <c r="BE258" s="147">
        <f>IF(N258="základní",J258,0)</f>
        <v>0</v>
      </c>
      <c r="BF258" s="147">
        <f>IF(N258="snížená",J258,0)</f>
        <v>0</v>
      </c>
      <c r="BG258" s="147">
        <f>IF(N258="zákl. přenesená",J258,0)</f>
        <v>0</v>
      </c>
      <c r="BH258" s="147">
        <f>IF(N258="sníž. přenesená",J258,0)</f>
        <v>0</v>
      </c>
      <c r="BI258" s="147">
        <f>IF(N258="nulová",J258,0)</f>
        <v>0</v>
      </c>
      <c r="BJ258" s="18" t="s">
        <v>78</v>
      </c>
      <c r="BK258" s="147">
        <f>ROUND(I258*H258,2)</f>
        <v>0</v>
      </c>
      <c r="BL258" s="18" t="s">
        <v>197</v>
      </c>
      <c r="BM258" s="146" t="s">
        <v>2710</v>
      </c>
    </row>
    <row r="259" spans="2:65" s="1" customFormat="1" ht="11.25">
      <c r="B259" s="33"/>
      <c r="D259" s="148" t="s">
        <v>199</v>
      </c>
      <c r="F259" s="149" t="s">
        <v>426</v>
      </c>
      <c r="I259" s="150"/>
      <c r="L259" s="33"/>
      <c r="M259" s="151"/>
      <c r="T259" s="54"/>
      <c r="AT259" s="18" t="s">
        <v>199</v>
      </c>
      <c r="AU259" s="18" t="s">
        <v>80</v>
      </c>
    </row>
    <row r="260" spans="2:65" s="14" customFormat="1" ht="11.25">
      <c r="B260" s="167"/>
      <c r="D260" s="153" t="s">
        <v>201</v>
      </c>
      <c r="E260" s="168" t="s">
        <v>19</v>
      </c>
      <c r="F260" s="169" t="s">
        <v>2366</v>
      </c>
      <c r="H260" s="168" t="s">
        <v>19</v>
      </c>
      <c r="I260" s="170"/>
      <c r="L260" s="167"/>
      <c r="M260" s="171"/>
      <c r="T260" s="172"/>
      <c r="AT260" s="168" t="s">
        <v>201</v>
      </c>
      <c r="AU260" s="168" t="s">
        <v>80</v>
      </c>
      <c r="AV260" s="14" t="s">
        <v>78</v>
      </c>
      <c r="AW260" s="14" t="s">
        <v>33</v>
      </c>
      <c r="AX260" s="14" t="s">
        <v>71</v>
      </c>
      <c r="AY260" s="168" t="s">
        <v>191</v>
      </c>
    </row>
    <row r="261" spans="2:65" s="14" customFormat="1" ht="11.25">
      <c r="B261" s="167"/>
      <c r="D261" s="153" t="s">
        <v>201</v>
      </c>
      <c r="E261" s="168" t="s">
        <v>19</v>
      </c>
      <c r="F261" s="169" t="s">
        <v>2310</v>
      </c>
      <c r="H261" s="168" t="s">
        <v>19</v>
      </c>
      <c r="I261" s="170"/>
      <c r="L261" s="167"/>
      <c r="M261" s="171"/>
      <c r="T261" s="172"/>
      <c r="AT261" s="168" t="s">
        <v>201</v>
      </c>
      <c r="AU261" s="168" t="s">
        <v>80</v>
      </c>
      <c r="AV261" s="14" t="s">
        <v>78</v>
      </c>
      <c r="AW261" s="14" t="s">
        <v>33</v>
      </c>
      <c r="AX261" s="14" t="s">
        <v>71</v>
      </c>
      <c r="AY261" s="168" t="s">
        <v>191</v>
      </c>
    </row>
    <row r="262" spans="2:65" s="12" customFormat="1" ht="11.25">
      <c r="B262" s="152"/>
      <c r="D262" s="153" t="s">
        <v>201</v>
      </c>
      <c r="E262" s="154" t="s">
        <v>19</v>
      </c>
      <c r="F262" s="155" t="s">
        <v>2311</v>
      </c>
      <c r="H262" s="156">
        <v>62.972999999999999</v>
      </c>
      <c r="I262" s="157"/>
      <c r="L262" s="152"/>
      <c r="M262" s="158"/>
      <c r="T262" s="159"/>
      <c r="AT262" s="154" t="s">
        <v>201</v>
      </c>
      <c r="AU262" s="154" t="s">
        <v>80</v>
      </c>
      <c r="AV262" s="12" t="s">
        <v>80</v>
      </c>
      <c r="AW262" s="12" t="s">
        <v>33</v>
      </c>
      <c r="AX262" s="12" t="s">
        <v>71</v>
      </c>
      <c r="AY262" s="154" t="s">
        <v>191</v>
      </c>
    </row>
    <row r="263" spans="2:65" s="13" customFormat="1" ht="11.25">
      <c r="B263" s="160"/>
      <c r="D263" s="153" t="s">
        <v>201</v>
      </c>
      <c r="E263" s="161" t="s">
        <v>19</v>
      </c>
      <c r="F263" s="162" t="s">
        <v>203</v>
      </c>
      <c r="H263" s="163">
        <v>62.972999999999999</v>
      </c>
      <c r="I263" s="164"/>
      <c r="L263" s="160"/>
      <c r="M263" s="165"/>
      <c r="T263" s="166"/>
      <c r="AT263" s="161" t="s">
        <v>201</v>
      </c>
      <c r="AU263" s="161" t="s">
        <v>80</v>
      </c>
      <c r="AV263" s="13" t="s">
        <v>197</v>
      </c>
      <c r="AW263" s="13" t="s">
        <v>33</v>
      </c>
      <c r="AX263" s="13" t="s">
        <v>78</v>
      </c>
      <c r="AY263" s="161" t="s">
        <v>191</v>
      </c>
    </row>
    <row r="264" spans="2:65" s="1" customFormat="1" ht="11.25">
      <c r="B264" s="33"/>
      <c r="D264" s="153" t="s">
        <v>275</v>
      </c>
      <c r="F264" s="173" t="s">
        <v>2312</v>
      </c>
      <c r="L264" s="33"/>
      <c r="M264" s="151"/>
      <c r="T264" s="54"/>
      <c r="AU264" s="18" t="s">
        <v>80</v>
      </c>
    </row>
    <row r="265" spans="2:65" s="1" customFormat="1" ht="11.25">
      <c r="B265" s="33"/>
      <c r="D265" s="153" t="s">
        <v>275</v>
      </c>
      <c r="F265" s="174" t="s">
        <v>2687</v>
      </c>
      <c r="H265" s="175">
        <v>194.44</v>
      </c>
      <c r="L265" s="33"/>
      <c r="M265" s="151"/>
      <c r="T265" s="54"/>
      <c r="AU265" s="18" t="s">
        <v>80</v>
      </c>
    </row>
    <row r="266" spans="2:65" s="1" customFormat="1" ht="11.25">
      <c r="B266" s="33"/>
      <c r="D266" s="153" t="s">
        <v>275</v>
      </c>
      <c r="F266" s="174" t="s">
        <v>2688</v>
      </c>
      <c r="H266" s="175">
        <v>3.2669999999999999</v>
      </c>
      <c r="L266" s="33"/>
      <c r="M266" s="151"/>
      <c r="T266" s="54"/>
      <c r="AU266" s="18" t="s">
        <v>80</v>
      </c>
    </row>
    <row r="267" spans="2:65" s="1" customFormat="1" ht="11.25">
      <c r="B267" s="33"/>
      <c r="D267" s="153" t="s">
        <v>275</v>
      </c>
      <c r="F267" s="174" t="s">
        <v>2689</v>
      </c>
      <c r="H267" s="175">
        <v>12.204000000000001</v>
      </c>
      <c r="L267" s="33"/>
      <c r="M267" s="151"/>
      <c r="T267" s="54"/>
      <c r="AU267" s="18" t="s">
        <v>80</v>
      </c>
    </row>
    <row r="268" spans="2:65" s="1" customFormat="1" ht="11.25">
      <c r="B268" s="33"/>
      <c r="D268" s="153" t="s">
        <v>275</v>
      </c>
      <c r="F268" s="174" t="s">
        <v>203</v>
      </c>
      <c r="H268" s="175">
        <v>209.911</v>
      </c>
      <c r="L268" s="33"/>
      <c r="M268" s="151"/>
      <c r="T268" s="54"/>
      <c r="AU268" s="18" t="s">
        <v>80</v>
      </c>
    </row>
    <row r="269" spans="2:65" s="1" customFormat="1" ht="24.2" customHeight="1">
      <c r="B269" s="33"/>
      <c r="C269" s="134" t="s">
        <v>331</v>
      </c>
      <c r="D269" s="134" t="s">
        <v>193</v>
      </c>
      <c r="E269" s="135" t="s">
        <v>428</v>
      </c>
      <c r="F269" s="136" t="s">
        <v>429</v>
      </c>
      <c r="G269" s="137" t="s">
        <v>146</v>
      </c>
      <c r="H269" s="138">
        <v>58.976999999999997</v>
      </c>
      <c r="I269" s="139"/>
      <c r="J269" s="140">
        <f>ROUND(I269*H269,2)</f>
        <v>0</v>
      </c>
      <c r="K269" s="141"/>
      <c r="L269" s="33"/>
      <c r="M269" s="142" t="s">
        <v>19</v>
      </c>
      <c r="N269" s="143" t="s">
        <v>42</v>
      </c>
      <c r="P269" s="144">
        <f>O269*H269</f>
        <v>0</v>
      </c>
      <c r="Q269" s="144">
        <v>0</v>
      </c>
      <c r="R269" s="144">
        <f>Q269*H269</f>
        <v>0</v>
      </c>
      <c r="S269" s="144">
        <v>0</v>
      </c>
      <c r="T269" s="145">
        <f>S269*H269</f>
        <v>0</v>
      </c>
      <c r="AR269" s="146" t="s">
        <v>197</v>
      </c>
      <c r="AT269" s="146" t="s">
        <v>193</v>
      </c>
      <c r="AU269" s="146" t="s">
        <v>80</v>
      </c>
      <c r="AY269" s="18" t="s">
        <v>191</v>
      </c>
      <c r="BE269" s="147">
        <f>IF(N269="základní",J269,0)</f>
        <v>0</v>
      </c>
      <c r="BF269" s="147">
        <f>IF(N269="snížená",J269,0)</f>
        <v>0</v>
      </c>
      <c r="BG269" s="147">
        <f>IF(N269="zákl. přenesená",J269,0)</f>
        <v>0</v>
      </c>
      <c r="BH269" s="147">
        <f>IF(N269="sníž. přenesená",J269,0)</f>
        <v>0</v>
      </c>
      <c r="BI269" s="147">
        <f>IF(N269="nulová",J269,0)</f>
        <v>0</v>
      </c>
      <c r="BJ269" s="18" t="s">
        <v>78</v>
      </c>
      <c r="BK269" s="147">
        <f>ROUND(I269*H269,2)</f>
        <v>0</v>
      </c>
      <c r="BL269" s="18" t="s">
        <v>197</v>
      </c>
      <c r="BM269" s="146" t="s">
        <v>2711</v>
      </c>
    </row>
    <row r="270" spans="2:65" s="1" customFormat="1" ht="11.25">
      <c r="B270" s="33"/>
      <c r="D270" s="148" t="s">
        <v>199</v>
      </c>
      <c r="F270" s="149" t="s">
        <v>431</v>
      </c>
      <c r="I270" s="150"/>
      <c r="L270" s="33"/>
      <c r="M270" s="151"/>
      <c r="T270" s="54"/>
      <c r="AT270" s="18" t="s">
        <v>199</v>
      </c>
      <c r="AU270" s="18" t="s">
        <v>80</v>
      </c>
    </row>
    <row r="271" spans="2:65" s="14" customFormat="1" ht="11.25">
      <c r="B271" s="167"/>
      <c r="D271" s="153" t="s">
        <v>201</v>
      </c>
      <c r="E271" s="168" t="s">
        <v>19</v>
      </c>
      <c r="F271" s="169" t="s">
        <v>2364</v>
      </c>
      <c r="H271" s="168" t="s">
        <v>19</v>
      </c>
      <c r="I271" s="170"/>
      <c r="L271" s="167"/>
      <c r="M271" s="171"/>
      <c r="T271" s="172"/>
      <c r="AT271" s="168" t="s">
        <v>201</v>
      </c>
      <c r="AU271" s="168" t="s">
        <v>80</v>
      </c>
      <c r="AV271" s="14" t="s">
        <v>78</v>
      </c>
      <c r="AW271" s="14" t="s">
        <v>33</v>
      </c>
      <c r="AX271" s="14" t="s">
        <v>71</v>
      </c>
      <c r="AY271" s="168" t="s">
        <v>191</v>
      </c>
    </row>
    <row r="272" spans="2:65" s="14" customFormat="1" ht="11.25">
      <c r="B272" s="167"/>
      <c r="D272" s="153" t="s">
        <v>201</v>
      </c>
      <c r="E272" s="168" t="s">
        <v>19</v>
      </c>
      <c r="F272" s="169" t="s">
        <v>2310</v>
      </c>
      <c r="H272" s="168" t="s">
        <v>19</v>
      </c>
      <c r="I272" s="170"/>
      <c r="L272" s="167"/>
      <c r="M272" s="171"/>
      <c r="T272" s="172"/>
      <c r="AT272" s="168" t="s">
        <v>201</v>
      </c>
      <c r="AU272" s="168" t="s">
        <v>80</v>
      </c>
      <c r="AV272" s="14" t="s">
        <v>78</v>
      </c>
      <c r="AW272" s="14" t="s">
        <v>33</v>
      </c>
      <c r="AX272" s="14" t="s">
        <v>71</v>
      </c>
      <c r="AY272" s="168" t="s">
        <v>191</v>
      </c>
    </row>
    <row r="273" spans="2:65" s="12" customFormat="1" ht="11.25">
      <c r="B273" s="152"/>
      <c r="D273" s="153" t="s">
        <v>201</v>
      </c>
      <c r="E273" s="154" t="s">
        <v>19</v>
      </c>
      <c r="F273" s="155" t="s">
        <v>2355</v>
      </c>
      <c r="H273" s="156">
        <v>58.976999999999997</v>
      </c>
      <c r="I273" s="157"/>
      <c r="L273" s="152"/>
      <c r="M273" s="158"/>
      <c r="T273" s="159"/>
      <c r="AT273" s="154" t="s">
        <v>201</v>
      </c>
      <c r="AU273" s="154" t="s">
        <v>80</v>
      </c>
      <c r="AV273" s="12" t="s">
        <v>80</v>
      </c>
      <c r="AW273" s="12" t="s">
        <v>33</v>
      </c>
      <c r="AX273" s="12" t="s">
        <v>71</v>
      </c>
      <c r="AY273" s="154" t="s">
        <v>191</v>
      </c>
    </row>
    <row r="274" spans="2:65" s="13" customFormat="1" ht="11.25">
      <c r="B274" s="160"/>
      <c r="D274" s="153" t="s">
        <v>201</v>
      </c>
      <c r="E274" s="161" t="s">
        <v>19</v>
      </c>
      <c r="F274" s="162" t="s">
        <v>203</v>
      </c>
      <c r="H274" s="163">
        <v>58.976999999999997</v>
      </c>
      <c r="I274" s="164"/>
      <c r="L274" s="160"/>
      <c r="M274" s="165"/>
      <c r="T274" s="166"/>
      <c r="AT274" s="161" t="s">
        <v>201</v>
      </c>
      <c r="AU274" s="161" t="s">
        <v>80</v>
      </c>
      <c r="AV274" s="13" t="s">
        <v>197</v>
      </c>
      <c r="AW274" s="13" t="s">
        <v>33</v>
      </c>
      <c r="AX274" s="13" t="s">
        <v>78</v>
      </c>
      <c r="AY274" s="161" t="s">
        <v>191</v>
      </c>
    </row>
    <row r="275" spans="2:65" s="1" customFormat="1" ht="11.25">
      <c r="B275" s="33"/>
      <c r="D275" s="153" t="s">
        <v>275</v>
      </c>
      <c r="F275" s="173" t="s">
        <v>2357</v>
      </c>
      <c r="L275" s="33"/>
      <c r="M275" s="151"/>
      <c r="T275" s="54"/>
      <c r="AU275" s="18" t="s">
        <v>80</v>
      </c>
    </row>
    <row r="276" spans="2:65" s="1" customFormat="1" ht="11.25">
      <c r="B276" s="33"/>
      <c r="D276" s="153" t="s">
        <v>275</v>
      </c>
      <c r="F276" s="174" t="s">
        <v>2708</v>
      </c>
      <c r="H276" s="175">
        <v>14.349</v>
      </c>
      <c r="L276" s="33"/>
      <c r="M276" s="151"/>
      <c r="T276" s="54"/>
      <c r="AU276" s="18" t="s">
        <v>80</v>
      </c>
    </row>
    <row r="277" spans="2:65" s="1" customFormat="1" ht="11.25">
      <c r="B277" s="33"/>
      <c r="D277" s="153" t="s">
        <v>275</v>
      </c>
      <c r="F277" s="174" t="s">
        <v>2359</v>
      </c>
      <c r="H277" s="175">
        <v>107.601</v>
      </c>
      <c r="L277" s="33"/>
      <c r="M277" s="151"/>
      <c r="T277" s="54"/>
      <c r="AU277" s="18" t="s">
        <v>80</v>
      </c>
    </row>
    <row r="278" spans="2:65" s="1" customFormat="1" ht="11.25">
      <c r="B278" s="33"/>
      <c r="D278" s="153" t="s">
        <v>275</v>
      </c>
      <c r="F278" s="174" t="s">
        <v>203</v>
      </c>
      <c r="H278" s="175">
        <v>121.95</v>
      </c>
      <c r="L278" s="33"/>
      <c r="M278" s="151"/>
      <c r="T278" s="54"/>
      <c r="AU278" s="18" t="s">
        <v>80</v>
      </c>
    </row>
    <row r="279" spans="2:65" s="1" customFormat="1" ht="11.25">
      <c r="B279" s="33"/>
      <c r="D279" s="153" t="s">
        <v>275</v>
      </c>
      <c r="F279" s="173" t="s">
        <v>2312</v>
      </c>
      <c r="L279" s="33"/>
      <c r="M279" s="151"/>
      <c r="T279" s="54"/>
      <c r="AU279" s="18" t="s">
        <v>80</v>
      </c>
    </row>
    <row r="280" spans="2:65" s="1" customFormat="1" ht="11.25">
      <c r="B280" s="33"/>
      <c r="D280" s="153" t="s">
        <v>275</v>
      </c>
      <c r="F280" s="174" t="s">
        <v>2687</v>
      </c>
      <c r="H280" s="175">
        <v>194.44</v>
      </c>
      <c r="L280" s="33"/>
      <c r="M280" s="151"/>
      <c r="T280" s="54"/>
      <c r="AU280" s="18" t="s">
        <v>80</v>
      </c>
    </row>
    <row r="281" spans="2:65" s="1" customFormat="1" ht="11.25">
      <c r="B281" s="33"/>
      <c r="D281" s="153" t="s">
        <v>275</v>
      </c>
      <c r="F281" s="174" t="s">
        <v>2688</v>
      </c>
      <c r="H281" s="175">
        <v>3.2669999999999999</v>
      </c>
      <c r="L281" s="33"/>
      <c r="M281" s="151"/>
      <c r="T281" s="54"/>
      <c r="AU281" s="18" t="s">
        <v>80</v>
      </c>
    </row>
    <row r="282" spans="2:65" s="1" customFormat="1" ht="11.25">
      <c r="B282" s="33"/>
      <c r="D282" s="153" t="s">
        <v>275</v>
      </c>
      <c r="F282" s="174" t="s">
        <v>2689</v>
      </c>
      <c r="H282" s="175">
        <v>12.204000000000001</v>
      </c>
      <c r="L282" s="33"/>
      <c r="M282" s="151"/>
      <c r="T282" s="54"/>
      <c r="AU282" s="18" t="s">
        <v>80</v>
      </c>
    </row>
    <row r="283" spans="2:65" s="1" customFormat="1" ht="11.25">
      <c r="B283" s="33"/>
      <c r="D283" s="153" t="s">
        <v>275</v>
      </c>
      <c r="F283" s="174" t="s">
        <v>203</v>
      </c>
      <c r="H283" s="175">
        <v>209.911</v>
      </c>
      <c r="L283" s="33"/>
      <c r="M283" s="151"/>
      <c r="T283" s="54"/>
      <c r="AU283" s="18" t="s">
        <v>80</v>
      </c>
    </row>
    <row r="284" spans="2:65" s="1" customFormat="1" ht="24.2" customHeight="1">
      <c r="B284" s="33"/>
      <c r="C284" s="134" t="s">
        <v>337</v>
      </c>
      <c r="D284" s="134" t="s">
        <v>193</v>
      </c>
      <c r="E284" s="135" t="s">
        <v>435</v>
      </c>
      <c r="F284" s="136" t="s">
        <v>436</v>
      </c>
      <c r="G284" s="137" t="s">
        <v>146</v>
      </c>
      <c r="H284" s="138">
        <v>121.95</v>
      </c>
      <c r="I284" s="139"/>
      <c r="J284" s="140">
        <f>ROUND(I284*H284,2)</f>
        <v>0</v>
      </c>
      <c r="K284" s="141"/>
      <c r="L284" s="33"/>
      <c r="M284" s="142" t="s">
        <v>19</v>
      </c>
      <c r="N284" s="143" t="s">
        <v>42</v>
      </c>
      <c r="P284" s="144">
        <f>O284*H284</f>
        <v>0</v>
      </c>
      <c r="Q284" s="144">
        <v>0</v>
      </c>
      <c r="R284" s="144">
        <f>Q284*H284</f>
        <v>0</v>
      </c>
      <c r="S284" s="144">
        <v>0</v>
      </c>
      <c r="T284" s="145">
        <f>S284*H284</f>
        <v>0</v>
      </c>
      <c r="AR284" s="146" t="s">
        <v>197</v>
      </c>
      <c r="AT284" s="146" t="s">
        <v>193</v>
      </c>
      <c r="AU284" s="146" t="s">
        <v>80</v>
      </c>
      <c r="AY284" s="18" t="s">
        <v>191</v>
      </c>
      <c r="BE284" s="147">
        <f>IF(N284="základní",J284,0)</f>
        <v>0</v>
      </c>
      <c r="BF284" s="147">
        <f>IF(N284="snížená",J284,0)</f>
        <v>0</v>
      </c>
      <c r="BG284" s="147">
        <f>IF(N284="zákl. přenesená",J284,0)</f>
        <v>0</v>
      </c>
      <c r="BH284" s="147">
        <f>IF(N284="sníž. přenesená",J284,0)</f>
        <v>0</v>
      </c>
      <c r="BI284" s="147">
        <f>IF(N284="nulová",J284,0)</f>
        <v>0</v>
      </c>
      <c r="BJ284" s="18" t="s">
        <v>78</v>
      </c>
      <c r="BK284" s="147">
        <f>ROUND(I284*H284,2)</f>
        <v>0</v>
      </c>
      <c r="BL284" s="18" t="s">
        <v>197</v>
      </c>
      <c r="BM284" s="146" t="s">
        <v>2712</v>
      </c>
    </row>
    <row r="285" spans="2:65" s="1" customFormat="1" ht="11.25">
      <c r="B285" s="33"/>
      <c r="D285" s="148" t="s">
        <v>199</v>
      </c>
      <c r="F285" s="149" t="s">
        <v>438</v>
      </c>
      <c r="I285" s="150"/>
      <c r="L285" s="33"/>
      <c r="M285" s="151"/>
      <c r="T285" s="54"/>
      <c r="AT285" s="18" t="s">
        <v>199</v>
      </c>
      <c r="AU285" s="18" t="s">
        <v>80</v>
      </c>
    </row>
    <row r="286" spans="2:65" s="12" customFormat="1" ht="11.25">
      <c r="B286" s="152"/>
      <c r="D286" s="153" t="s">
        <v>201</v>
      </c>
      <c r="E286" s="154" t="s">
        <v>19</v>
      </c>
      <c r="F286" s="155" t="s">
        <v>2268</v>
      </c>
      <c r="H286" s="156">
        <v>121.95</v>
      </c>
      <c r="I286" s="157"/>
      <c r="L286" s="152"/>
      <c r="M286" s="158"/>
      <c r="T286" s="159"/>
      <c r="AT286" s="154" t="s">
        <v>201</v>
      </c>
      <c r="AU286" s="154" t="s">
        <v>80</v>
      </c>
      <c r="AV286" s="12" t="s">
        <v>80</v>
      </c>
      <c r="AW286" s="12" t="s">
        <v>33</v>
      </c>
      <c r="AX286" s="12" t="s">
        <v>78</v>
      </c>
      <c r="AY286" s="154" t="s">
        <v>191</v>
      </c>
    </row>
    <row r="287" spans="2:65" s="1" customFormat="1" ht="11.25">
      <c r="B287" s="33"/>
      <c r="D287" s="153" t="s">
        <v>275</v>
      </c>
      <c r="F287" s="173" t="s">
        <v>2357</v>
      </c>
      <c r="L287" s="33"/>
      <c r="M287" s="151"/>
      <c r="T287" s="54"/>
      <c r="AU287" s="18" t="s">
        <v>80</v>
      </c>
    </row>
    <row r="288" spans="2:65" s="1" customFormat="1" ht="11.25">
      <c r="B288" s="33"/>
      <c r="D288" s="153" t="s">
        <v>275</v>
      </c>
      <c r="F288" s="174" t="s">
        <v>2708</v>
      </c>
      <c r="H288" s="175">
        <v>14.349</v>
      </c>
      <c r="L288" s="33"/>
      <c r="M288" s="151"/>
      <c r="T288" s="54"/>
      <c r="AU288" s="18" t="s">
        <v>80</v>
      </c>
    </row>
    <row r="289" spans="2:65" s="1" customFormat="1" ht="11.25">
      <c r="B289" s="33"/>
      <c r="D289" s="153" t="s">
        <v>275</v>
      </c>
      <c r="F289" s="174" t="s">
        <v>2359</v>
      </c>
      <c r="H289" s="175">
        <v>107.601</v>
      </c>
      <c r="L289" s="33"/>
      <c r="M289" s="151"/>
      <c r="T289" s="54"/>
      <c r="AU289" s="18" t="s">
        <v>80</v>
      </c>
    </row>
    <row r="290" spans="2:65" s="1" customFormat="1" ht="11.25">
      <c r="B290" s="33"/>
      <c r="D290" s="153" t="s">
        <v>275</v>
      </c>
      <c r="F290" s="174" t="s">
        <v>203</v>
      </c>
      <c r="H290" s="175">
        <v>121.95</v>
      </c>
      <c r="L290" s="33"/>
      <c r="M290" s="151"/>
      <c r="T290" s="54"/>
      <c r="AU290" s="18" t="s">
        <v>80</v>
      </c>
    </row>
    <row r="291" spans="2:65" s="1" customFormat="1" ht="37.9" customHeight="1">
      <c r="B291" s="33"/>
      <c r="C291" s="134" t="s">
        <v>342</v>
      </c>
      <c r="D291" s="134" t="s">
        <v>193</v>
      </c>
      <c r="E291" s="135" t="s">
        <v>451</v>
      </c>
      <c r="F291" s="136" t="s">
        <v>452</v>
      </c>
      <c r="G291" s="137" t="s">
        <v>146</v>
      </c>
      <c r="H291" s="138">
        <v>53.982999999999997</v>
      </c>
      <c r="I291" s="139"/>
      <c r="J291" s="140">
        <f>ROUND(I291*H291,2)</f>
        <v>0</v>
      </c>
      <c r="K291" s="141"/>
      <c r="L291" s="33"/>
      <c r="M291" s="142" t="s">
        <v>19</v>
      </c>
      <c r="N291" s="143" t="s">
        <v>42</v>
      </c>
      <c r="P291" s="144">
        <f>O291*H291</f>
        <v>0</v>
      </c>
      <c r="Q291" s="144">
        <v>0</v>
      </c>
      <c r="R291" s="144">
        <f>Q291*H291</f>
        <v>0</v>
      </c>
      <c r="S291" s="144">
        <v>0</v>
      </c>
      <c r="T291" s="145">
        <f>S291*H291</f>
        <v>0</v>
      </c>
      <c r="AR291" s="146" t="s">
        <v>197</v>
      </c>
      <c r="AT291" s="146" t="s">
        <v>193</v>
      </c>
      <c r="AU291" s="146" t="s">
        <v>80</v>
      </c>
      <c r="AY291" s="18" t="s">
        <v>191</v>
      </c>
      <c r="BE291" s="147">
        <f>IF(N291="základní",J291,0)</f>
        <v>0</v>
      </c>
      <c r="BF291" s="147">
        <f>IF(N291="snížená",J291,0)</f>
        <v>0</v>
      </c>
      <c r="BG291" s="147">
        <f>IF(N291="zákl. přenesená",J291,0)</f>
        <v>0</v>
      </c>
      <c r="BH291" s="147">
        <f>IF(N291="sníž. přenesená",J291,0)</f>
        <v>0</v>
      </c>
      <c r="BI291" s="147">
        <f>IF(N291="nulová",J291,0)</f>
        <v>0</v>
      </c>
      <c r="BJ291" s="18" t="s">
        <v>78</v>
      </c>
      <c r="BK291" s="147">
        <f>ROUND(I291*H291,2)</f>
        <v>0</v>
      </c>
      <c r="BL291" s="18" t="s">
        <v>197</v>
      </c>
      <c r="BM291" s="146" t="s">
        <v>2713</v>
      </c>
    </row>
    <row r="292" spans="2:65" s="1" customFormat="1" ht="11.25">
      <c r="B292" s="33"/>
      <c r="D292" s="148" t="s">
        <v>199</v>
      </c>
      <c r="F292" s="149" t="s">
        <v>454</v>
      </c>
      <c r="I292" s="150"/>
      <c r="L292" s="33"/>
      <c r="M292" s="151"/>
      <c r="T292" s="54"/>
      <c r="AT292" s="18" t="s">
        <v>199</v>
      </c>
      <c r="AU292" s="18" t="s">
        <v>80</v>
      </c>
    </row>
    <row r="293" spans="2:65" s="12" customFormat="1" ht="11.25">
      <c r="B293" s="152"/>
      <c r="D293" s="153" t="s">
        <v>201</v>
      </c>
      <c r="E293" s="154" t="s">
        <v>19</v>
      </c>
      <c r="F293" s="155" t="s">
        <v>2265</v>
      </c>
      <c r="H293" s="156">
        <v>53.982999999999997</v>
      </c>
      <c r="I293" s="157"/>
      <c r="L293" s="152"/>
      <c r="M293" s="158"/>
      <c r="T293" s="159"/>
      <c r="AT293" s="154" t="s">
        <v>201</v>
      </c>
      <c r="AU293" s="154" t="s">
        <v>80</v>
      </c>
      <c r="AV293" s="12" t="s">
        <v>80</v>
      </c>
      <c r="AW293" s="12" t="s">
        <v>33</v>
      </c>
      <c r="AX293" s="12" t="s">
        <v>78</v>
      </c>
      <c r="AY293" s="154" t="s">
        <v>191</v>
      </c>
    </row>
    <row r="294" spans="2:65" s="1" customFormat="1" ht="11.25">
      <c r="B294" s="33"/>
      <c r="D294" s="153" t="s">
        <v>275</v>
      </c>
      <c r="F294" s="173" t="s">
        <v>2341</v>
      </c>
      <c r="L294" s="33"/>
      <c r="M294" s="151"/>
      <c r="T294" s="54"/>
      <c r="AU294" s="18" t="s">
        <v>80</v>
      </c>
    </row>
    <row r="295" spans="2:65" s="1" customFormat="1" ht="11.25">
      <c r="B295" s="33"/>
      <c r="D295" s="153" t="s">
        <v>275</v>
      </c>
      <c r="F295" s="174" t="s">
        <v>2704</v>
      </c>
      <c r="H295" s="175">
        <v>48.65</v>
      </c>
      <c r="L295" s="33"/>
      <c r="M295" s="151"/>
      <c r="T295" s="54"/>
      <c r="AU295" s="18" t="s">
        <v>80</v>
      </c>
    </row>
    <row r="296" spans="2:65" s="1" customFormat="1" ht="11.25">
      <c r="B296" s="33"/>
      <c r="D296" s="153" t="s">
        <v>275</v>
      </c>
      <c r="F296" s="174" t="s">
        <v>2705</v>
      </c>
      <c r="H296" s="175">
        <v>5.3330000000000002</v>
      </c>
      <c r="L296" s="33"/>
      <c r="M296" s="151"/>
      <c r="T296" s="54"/>
      <c r="AU296" s="18" t="s">
        <v>80</v>
      </c>
    </row>
    <row r="297" spans="2:65" s="1" customFormat="1" ht="11.25">
      <c r="B297" s="33"/>
      <c r="D297" s="153" t="s">
        <v>275</v>
      </c>
      <c r="F297" s="174" t="s">
        <v>203</v>
      </c>
      <c r="H297" s="175">
        <v>53.982999999999997</v>
      </c>
      <c r="L297" s="33"/>
      <c r="M297" s="151"/>
      <c r="T297" s="54"/>
      <c r="AU297" s="18" t="s">
        <v>80</v>
      </c>
    </row>
    <row r="298" spans="2:65" s="1" customFormat="1" ht="16.5" customHeight="1">
      <c r="B298" s="33"/>
      <c r="C298" s="183" t="s">
        <v>351</v>
      </c>
      <c r="D298" s="183" t="s">
        <v>462</v>
      </c>
      <c r="E298" s="184" t="s">
        <v>2370</v>
      </c>
      <c r="F298" s="185" t="s">
        <v>2371</v>
      </c>
      <c r="G298" s="186" t="s">
        <v>465</v>
      </c>
      <c r="H298" s="187">
        <v>97.168999999999997</v>
      </c>
      <c r="I298" s="188"/>
      <c r="J298" s="189">
        <f>ROUND(I298*H298,2)</f>
        <v>0</v>
      </c>
      <c r="K298" s="190"/>
      <c r="L298" s="191"/>
      <c r="M298" s="192" t="s">
        <v>19</v>
      </c>
      <c r="N298" s="193" t="s">
        <v>42</v>
      </c>
      <c r="P298" s="144">
        <f>O298*H298</f>
        <v>0</v>
      </c>
      <c r="Q298" s="144">
        <v>0</v>
      </c>
      <c r="R298" s="144">
        <f>Q298*H298</f>
        <v>0</v>
      </c>
      <c r="S298" s="144">
        <v>0</v>
      </c>
      <c r="T298" s="145">
        <f>S298*H298</f>
        <v>0</v>
      </c>
      <c r="AR298" s="146" t="s">
        <v>236</v>
      </c>
      <c r="AT298" s="146" t="s">
        <v>462</v>
      </c>
      <c r="AU298" s="146" t="s">
        <v>80</v>
      </c>
      <c r="AY298" s="18" t="s">
        <v>191</v>
      </c>
      <c r="BE298" s="147">
        <f>IF(N298="základní",J298,0)</f>
        <v>0</v>
      </c>
      <c r="BF298" s="147">
        <f>IF(N298="snížená",J298,0)</f>
        <v>0</v>
      </c>
      <c r="BG298" s="147">
        <f>IF(N298="zákl. přenesená",J298,0)</f>
        <v>0</v>
      </c>
      <c r="BH298" s="147">
        <f>IF(N298="sníž. přenesená",J298,0)</f>
        <v>0</v>
      </c>
      <c r="BI298" s="147">
        <f>IF(N298="nulová",J298,0)</f>
        <v>0</v>
      </c>
      <c r="BJ298" s="18" t="s">
        <v>78</v>
      </c>
      <c r="BK298" s="147">
        <f>ROUND(I298*H298,2)</f>
        <v>0</v>
      </c>
      <c r="BL298" s="18" t="s">
        <v>197</v>
      </c>
      <c r="BM298" s="146" t="s">
        <v>2714</v>
      </c>
    </row>
    <row r="299" spans="2:65" s="12" customFormat="1" ht="11.25">
      <c r="B299" s="152"/>
      <c r="D299" s="153" t="s">
        <v>201</v>
      </c>
      <c r="F299" s="155" t="s">
        <v>2715</v>
      </c>
      <c r="H299" s="156">
        <v>97.168999999999997</v>
      </c>
      <c r="I299" s="157"/>
      <c r="L299" s="152"/>
      <c r="M299" s="158"/>
      <c r="T299" s="159"/>
      <c r="AT299" s="154" t="s">
        <v>201</v>
      </c>
      <c r="AU299" s="154" t="s">
        <v>80</v>
      </c>
      <c r="AV299" s="12" t="s">
        <v>80</v>
      </c>
      <c r="AW299" s="12" t="s">
        <v>4</v>
      </c>
      <c r="AX299" s="12" t="s">
        <v>78</v>
      </c>
      <c r="AY299" s="154" t="s">
        <v>191</v>
      </c>
    </row>
    <row r="300" spans="2:65" s="1" customFormat="1" ht="21.75" customHeight="1">
      <c r="B300" s="33"/>
      <c r="C300" s="134" t="s">
        <v>358</v>
      </c>
      <c r="D300" s="134" t="s">
        <v>193</v>
      </c>
      <c r="E300" s="135" t="s">
        <v>2374</v>
      </c>
      <c r="F300" s="136" t="s">
        <v>2375</v>
      </c>
      <c r="G300" s="137" t="s">
        <v>196</v>
      </c>
      <c r="H300" s="138">
        <v>92.213999999999999</v>
      </c>
      <c r="I300" s="139"/>
      <c r="J300" s="140">
        <f>ROUND(I300*H300,2)</f>
        <v>0</v>
      </c>
      <c r="K300" s="141"/>
      <c r="L300" s="33"/>
      <c r="M300" s="142" t="s">
        <v>19</v>
      </c>
      <c r="N300" s="143" t="s">
        <v>42</v>
      </c>
      <c r="P300" s="144">
        <f>O300*H300</f>
        <v>0</v>
      </c>
      <c r="Q300" s="144">
        <v>0</v>
      </c>
      <c r="R300" s="144">
        <f>Q300*H300</f>
        <v>0</v>
      </c>
      <c r="S300" s="144">
        <v>0</v>
      </c>
      <c r="T300" s="145">
        <f>S300*H300</f>
        <v>0</v>
      </c>
      <c r="AR300" s="146" t="s">
        <v>197</v>
      </c>
      <c r="AT300" s="146" t="s">
        <v>193</v>
      </c>
      <c r="AU300" s="146" t="s">
        <v>80</v>
      </c>
      <c r="AY300" s="18" t="s">
        <v>191</v>
      </c>
      <c r="BE300" s="147">
        <f>IF(N300="základní",J300,0)</f>
        <v>0</v>
      </c>
      <c r="BF300" s="147">
        <f>IF(N300="snížená",J300,0)</f>
        <v>0</v>
      </c>
      <c r="BG300" s="147">
        <f>IF(N300="zákl. přenesená",J300,0)</f>
        <v>0</v>
      </c>
      <c r="BH300" s="147">
        <f>IF(N300="sníž. přenesená",J300,0)</f>
        <v>0</v>
      </c>
      <c r="BI300" s="147">
        <f>IF(N300="nulová",J300,0)</f>
        <v>0</v>
      </c>
      <c r="BJ300" s="18" t="s">
        <v>78</v>
      </c>
      <c r="BK300" s="147">
        <f>ROUND(I300*H300,2)</f>
        <v>0</v>
      </c>
      <c r="BL300" s="18" t="s">
        <v>197</v>
      </c>
      <c r="BM300" s="146" t="s">
        <v>2716</v>
      </c>
    </row>
    <row r="301" spans="2:65" s="1" customFormat="1" ht="11.25">
      <c r="B301" s="33"/>
      <c r="D301" s="148" t="s">
        <v>199</v>
      </c>
      <c r="F301" s="149" t="s">
        <v>2377</v>
      </c>
      <c r="I301" s="150"/>
      <c r="L301" s="33"/>
      <c r="M301" s="151"/>
      <c r="T301" s="54"/>
      <c r="AT301" s="18" t="s">
        <v>199</v>
      </c>
      <c r="AU301" s="18" t="s">
        <v>80</v>
      </c>
    </row>
    <row r="302" spans="2:65" s="12" customFormat="1" ht="11.25">
      <c r="B302" s="152"/>
      <c r="D302" s="153" t="s">
        <v>201</v>
      </c>
      <c r="E302" s="154" t="s">
        <v>19</v>
      </c>
      <c r="F302" s="155" t="s">
        <v>2717</v>
      </c>
      <c r="H302" s="156">
        <v>92.213999999999999</v>
      </c>
      <c r="I302" s="157"/>
      <c r="L302" s="152"/>
      <c r="M302" s="158"/>
      <c r="T302" s="159"/>
      <c r="AT302" s="154" t="s">
        <v>201</v>
      </c>
      <c r="AU302" s="154" t="s">
        <v>80</v>
      </c>
      <c r="AV302" s="12" t="s">
        <v>80</v>
      </c>
      <c r="AW302" s="12" t="s">
        <v>33</v>
      </c>
      <c r="AX302" s="12" t="s">
        <v>78</v>
      </c>
      <c r="AY302" s="154" t="s">
        <v>191</v>
      </c>
    </row>
    <row r="303" spans="2:65" s="1" customFormat="1" ht="11.25">
      <c r="B303" s="33"/>
      <c r="D303" s="153" t="s">
        <v>275</v>
      </c>
      <c r="F303" s="173" t="s">
        <v>2293</v>
      </c>
      <c r="L303" s="33"/>
      <c r="M303" s="151"/>
      <c r="T303" s="54"/>
      <c r="AU303" s="18" t="s">
        <v>80</v>
      </c>
    </row>
    <row r="304" spans="2:65" s="1" customFormat="1" ht="11.25">
      <c r="B304" s="33"/>
      <c r="D304" s="153" t="s">
        <v>275</v>
      </c>
      <c r="F304" s="174" t="s">
        <v>2677</v>
      </c>
      <c r="H304" s="175">
        <v>3.4449999999999998</v>
      </c>
      <c r="L304" s="33"/>
      <c r="M304" s="151"/>
      <c r="T304" s="54"/>
      <c r="AU304" s="18" t="s">
        <v>80</v>
      </c>
    </row>
    <row r="305" spans="2:65" s="1" customFormat="1" ht="11.25">
      <c r="B305" s="33"/>
      <c r="D305" s="153" t="s">
        <v>275</v>
      </c>
      <c r="F305" s="174" t="s">
        <v>203</v>
      </c>
      <c r="H305" s="175">
        <v>3.4449999999999998</v>
      </c>
      <c r="L305" s="33"/>
      <c r="M305" s="151"/>
      <c r="T305" s="54"/>
      <c r="AU305" s="18" t="s">
        <v>80</v>
      </c>
    </row>
    <row r="306" spans="2:65" s="1" customFormat="1" ht="11.25">
      <c r="B306" s="33"/>
      <c r="D306" s="153" t="s">
        <v>275</v>
      </c>
      <c r="F306" s="173" t="s">
        <v>2668</v>
      </c>
      <c r="L306" s="33"/>
      <c r="M306" s="151"/>
      <c r="T306" s="54"/>
      <c r="AU306" s="18" t="s">
        <v>80</v>
      </c>
    </row>
    <row r="307" spans="2:65" s="1" customFormat="1" ht="11.25">
      <c r="B307" s="33"/>
      <c r="D307" s="153" t="s">
        <v>275</v>
      </c>
      <c r="F307" s="174" t="s">
        <v>2669</v>
      </c>
      <c r="H307" s="175">
        <v>82.953999999999994</v>
      </c>
      <c r="L307" s="33"/>
      <c r="M307" s="151"/>
      <c r="T307" s="54"/>
      <c r="AU307" s="18" t="s">
        <v>80</v>
      </c>
    </row>
    <row r="308" spans="2:65" s="1" customFormat="1" ht="11.25">
      <c r="B308" s="33"/>
      <c r="D308" s="153" t="s">
        <v>275</v>
      </c>
      <c r="F308" s="174" t="s">
        <v>2670</v>
      </c>
      <c r="H308" s="175">
        <v>4</v>
      </c>
      <c r="L308" s="33"/>
      <c r="M308" s="151"/>
      <c r="T308" s="54"/>
      <c r="AU308" s="18" t="s">
        <v>80</v>
      </c>
    </row>
    <row r="309" spans="2:65" s="1" customFormat="1" ht="11.25">
      <c r="B309" s="33"/>
      <c r="D309" s="153" t="s">
        <v>275</v>
      </c>
      <c r="F309" s="174" t="s">
        <v>2671</v>
      </c>
      <c r="H309" s="175">
        <v>1.8149999999999999</v>
      </c>
      <c r="L309" s="33"/>
      <c r="M309" s="151"/>
      <c r="T309" s="54"/>
      <c r="AU309" s="18" t="s">
        <v>80</v>
      </c>
    </row>
    <row r="310" spans="2:65" s="1" customFormat="1" ht="11.25">
      <c r="B310" s="33"/>
      <c r="D310" s="153" t="s">
        <v>275</v>
      </c>
      <c r="F310" s="174" t="s">
        <v>203</v>
      </c>
      <c r="H310" s="175">
        <v>88.769000000000005</v>
      </c>
      <c r="L310" s="33"/>
      <c r="M310" s="151"/>
      <c r="T310" s="54"/>
      <c r="AU310" s="18" t="s">
        <v>80</v>
      </c>
    </row>
    <row r="311" spans="2:65" s="1" customFormat="1" ht="16.5" customHeight="1">
      <c r="B311" s="33"/>
      <c r="C311" s="134" t="s">
        <v>363</v>
      </c>
      <c r="D311" s="134" t="s">
        <v>193</v>
      </c>
      <c r="E311" s="135" t="s">
        <v>495</v>
      </c>
      <c r="F311" s="136" t="s">
        <v>496</v>
      </c>
      <c r="G311" s="137" t="s">
        <v>465</v>
      </c>
      <c r="H311" s="138">
        <v>184.15799999999999</v>
      </c>
      <c r="I311" s="139"/>
      <c r="J311" s="140">
        <f>ROUND(I311*H311,2)</f>
        <v>0</v>
      </c>
      <c r="K311" s="141"/>
      <c r="L311" s="33"/>
      <c r="M311" s="142" t="s">
        <v>19</v>
      </c>
      <c r="N311" s="143" t="s">
        <v>42</v>
      </c>
      <c r="P311" s="144">
        <f>O311*H311</f>
        <v>0</v>
      </c>
      <c r="Q311" s="144">
        <v>0</v>
      </c>
      <c r="R311" s="144">
        <f>Q311*H311</f>
        <v>0</v>
      </c>
      <c r="S311" s="144">
        <v>0</v>
      </c>
      <c r="T311" s="145">
        <f>S311*H311</f>
        <v>0</v>
      </c>
      <c r="AR311" s="146" t="s">
        <v>197</v>
      </c>
      <c r="AT311" s="146" t="s">
        <v>193</v>
      </c>
      <c r="AU311" s="146" t="s">
        <v>80</v>
      </c>
      <c r="AY311" s="18" t="s">
        <v>191</v>
      </c>
      <c r="BE311" s="147">
        <f>IF(N311="základní",J311,0)</f>
        <v>0</v>
      </c>
      <c r="BF311" s="147">
        <f>IF(N311="snížená",J311,0)</f>
        <v>0</v>
      </c>
      <c r="BG311" s="147">
        <f>IF(N311="zákl. přenesená",J311,0)</f>
        <v>0</v>
      </c>
      <c r="BH311" s="147">
        <f>IF(N311="sníž. přenesená",J311,0)</f>
        <v>0</v>
      </c>
      <c r="BI311" s="147">
        <f>IF(N311="nulová",J311,0)</f>
        <v>0</v>
      </c>
      <c r="BJ311" s="18" t="s">
        <v>78</v>
      </c>
      <c r="BK311" s="147">
        <f>ROUND(I311*H311,2)</f>
        <v>0</v>
      </c>
      <c r="BL311" s="18" t="s">
        <v>197</v>
      </c>
      <c r="BM311" s="146" t="s">
        <v>2718</v>
      </c>
    </row>
    <row r="312" spans="2:65" s="1" customFormat="1" ht="107.25">
      <c r="B312" s="33"/>
      <c r="D312" s="153" t="s">
        <v>498</v>
      </c>
      <c r="F312" s="194" t="s">
        <v>2380</v>
      </c>
      <c r="I312" s="150"/>
      <c r="L312" s="33"/>
      <c r="M312" s="151"/>
      <c r="T312" s="54"/>
      <c r="AT312" s="18" t="s">
        <v>498</v>
      </c>
      <c r="AU312" s="18" t="s">
        <v>80</v>
      </c>
    </row>
    <row r="313" spans="2:65" s="12" customFormat="1" ht="11.25">
      <c r="B313" s="152"/>
      <c r="D313" s="153" t="s">
        <v>201</v>
      </c>
      <c r="E313" s="154" t="s">
        <v>19</v>
      </c>
      <c r="F313" s="155" t="s">
        <v>2381</v>
      </c>
      <c r="H313" s="156">
        <v>184.15799999999999</v>
      </c>
      <c r="I313" s="157"/>
      <c r="L313" s="152"/>
      <c r="M313" s="158"/>
      <c r="T313" s="159"/>
      <c r="AT313" s="154" t="s">
        <v>201</v>
      </c>
      <c r="AU313" s="154" t="s">
        <v>80</v>
      </c>
      <c r="AV313" s="12" t="s">
        <v>80</v>
      </c>
      <c r="AW313" s="12" t="s">
        <v>33</v>
      </c>
      <c r="AX313" s="12" t="s">
        <v>78</v>
      </c>
      <c r="AY313" s="154" t="s">
        <v>191</v>
      </c>
    </row>
    <row r="314" spans="2:65" s="1" customFormat="1" ht="11.25">
      <c r="B314" s="33"/>
      <c r="D314" s="153" t="s">
        <v>275</v>
      </c>
      <c r="F314" s="173" t="s">
        <v>2382</v>
      </c>
      <c r="L314" s="33"/>
      <c r="M314" s="151"/>
      <c r="T314" s="54"/>
      <c r="AU314" s="18" t="s">
        <v>80</v>
      </c>
    </row>
    <row r="315" spans="2:65" s="1" customFormat="1" ht="11.25">
      <c r="B315" s="33"/>
      <c r="D315" s="153" t="s">
        <v>275</v>
      </c>
      <c r="F315" s="174" t="s">
        <v>2383</v>
      </c>
      <c r="H315" s="175">
        <v>76.224000000000004</v>
      </c>
      <c r="L315" s="33"/>
      <c r="M315" s="151"/>
      <c r="T315" s="54"/>
      <c r="AU315" s="18" t="s">
        <v>80</v>
      </c>
    </row>
    <row r="316" spans="2:65" s="1" customFormat="1" ht="11.25">
      <c r="B316" s="33"/>
      <c r="D316" s="153" t="s">
        <v>275</v>
      </c>
      <c r="F316" s="174" t="s">
        <v>2719</v>
      </c>
      <c r="H316" s="175">
        <v>6.1239999999999997</v>
      </c>
      <c r="L316" s="33"/>
      <c r="M316" s="151"/>
      <c r="T316" s="54"/>
      <c r="AU316" s="18" t="s">
        <v>80</v>
      </c>
    </row>
    <row r="317" spans="2:65" s="1" customFormat="1" ht="11.25">
      <c r="B317" s="33"/>
      <c r="D317" s="153" t="s">
        <v>275</v>
      </c>
      <c r="F317" s="174" t="s">
        <v>2720</v>
      </c>
      <c r="H317" s="175">
        <v>5.6130000000000004</v>
      </c>
      <c r="L317" s="33"/>
      <c r="M317" s="151"/>
      <c r="T317" s="54"/>
      <c r="AU317" s="18" t="s">
        <v>80</v>
      </c>
    </row>
    <row r="318" spans="2:65" s="1" customFormat="1" ht="11.25">
      <c r="B318" s="33"/>
      <c r="D318" s="153" t="s">
        <v>275</v>
      </c>
      <c r="F318" s="174" t="s">
        <v>2708</v>
      </c>
      <c r="H318" s="175">
        <v>14.349</v>
      </c>
      <c r="L318" s="33"/>
      <c r="M318" s="151"/>
      <c r="T318" s="54"/>
      <c r="AU318" s="18" t="s">
        <v>80</v>
      </c>
    </row>
    <row r="319" spans="2:65" s="1" customFormat="1" ht="11.25">
      <c r="B319" s="33"/>
      <c r="D319" s="153" t="s">
        <v>275</v>
      </c>
      <c r="F319" s="174" t="s">
        <v>203</v>
      </c>
      <c r="H319" s="175">
        <v>102.31</v>
      </c>
      <c r="L319" s="33"/>
      <c r="M319" s="151"/>
      <c r="T319" s="54"/>
      <c r="AU319" s="18" t="s">
        <v>80</v>
      </c>
    </row>
    <row r="320" spans="2:65" s="1" customFormat="1" ht="11.25">
      <c r="B320" s="33"/>
      <c r="D320" s="153" t="s">
        <v>275</v>
      </c>
      <c r="F320" s="200" t="s">
        <v>2386</v>
      </c>
      <c r="L320" s="33"/>
      <c r="M320" s="151"/>
      <c r="T320" s="54"/>
      <c r="AU320" s="18" t="s">
        <v>80</v>
      </c>
    </row>
    <row r="321" spans="2:47" s="1" customFormat="1" ht="11.25">
      <c r="B321" s="33"/>
      <c r="D321" s="153" t="s">
        <v>275</v>
      </c>
      <c r="F321" s="201" t="s">
        <v>2721</v>
      </c>
      <c r="H321" s="175">
        <v>4.4649999999999999</v>
      </c>
      <c r="L321" s="33"/>
      <c r="M321" s="151"/>
      <c r="T321" s="54"/>
      <c r="AU321" s="18" t="s">
        <v>80</v>
      </c>
    </row>
    <row r="322" spans="2:47" s="1" customFormat="1" ht="11.25">
      <c r="B322" s="33"/>
      <c r="D322" s="153" t="s">
        <v>275</v>
      </c>
      <c r="F322" s="201" t="s">
        <v>2722</v>
      </c>
      <c r="H322" s="175">
        <v>0.96799999999999997</v>
      </c>
      <c r="L322" s="33"/>
      <c r="M322" s="151"/>
      <c r="T322" s="54"/>
      <c r="AU322" s="18" t="s">
        <v>80</v>
      </c>
    </row>
    <row r="323" spans="2:47" s="1" customFormat="1" ht="11.25">
      <c r="B323" s="33"/>
      <c r="D323" s="153" t="s">
        <v>275</v>
      </c>
      <c r="F323" s="201" t="s">
        <v>203</v>
      </c>
      <c r="H323" s="175">
        <v>5.4329999999999998</v>
      </c>
      <c r="L323" s="33"/>
      <c r="M323" s="151"/>
      <c r="T323" s="54"/>
      <c r="AU323" s="18" t="s">
        <v>80</v>
      </c>
    </row>
    <row r="324" spans="2:47" s="1" customFormat="1" ht="11.25">
      <c r="B324" s="33"/>
      <c r="D324" s="153" t="s">
        <v>275</v>
      </c>
      <c r="F324" s="200" t="s">
        <v>2389</v>
      </c>
      <c r="L324" s="33"/>
      <c r="M324" s="151"/>
      <c r="T324" s="54"/>
      <c r="AU324" s="18" t="s">
        <v>80</v>
      </c>
    </row>
    <row r="325" spans="2:47" s="1" customFormat="1" ht="11.25">
      <c r="B325" s="33"/>
      <c r="D325" s="153" t="s">
        <v>275</v>
      </c>
      <c r="F325" s="201" t="s">
        <v>2723</v>
      </c>
      <c r="H325" s="175">
        <v>2.9340000000000002</v>
      </c>
      <c r="L325" s="33"/>
      <c r="M325" s="151"/>
      <c r="T325" s="54"/>
      <c r="AU325" s="18" t="s">
        <v>80</v>
      </c>
    </row>
    <row r="326" spans="2:47" s="1" customFormat="1" ht="11.25">
      <c r="B326" s="33"/>
      <c r="D326" s="153" t="s">
        <v>275</v>
      </c>
      <c r="F326" s="201" t="s">
        <v>2724</v>
      </c>
      <c r="H326" s="175">
        <v>1.833</v>
      </c>
      <c r="L326" s="33"/>
      <c r="M326" s="151"/>
      <c r="T326" s="54"/>
      <c r="AU326" s="18" t="s">
        <v>80</v>
      </c>
    </row>
    <row r="327" spans="2:47" s="1" customFormat="1" ht="11.25">
      <c r="B327" s="33"/>
      <c r="D327" s="153" t="s">
        <v>275</v>
      </c>
      <c r="F327" s="201" t="s">
        <v>203</v>
      </c>
      <c r="H327" s="175">
        <v>4.7670000000000003</v>
      </c>
      <c r="L327" s="33"/>
      <c r="M327" s="151"/>
      <c r="T327" s="54"/>
      <c r="AU327" s="18" t="s">
        <v>80</v>
      </c>
    </row>
    <row r="328" spans="2:47" s="1" customFormat="1" ht="11.25">
      <c r="B328" s="33"/>
      <c r="D328" s="153" t="s">
        <v>275</v>
      </c>
      <c r="F328" s="200" t="s">
        <v>2336</v>
      </c>
      <c r="L328" s="33"/>
      <c r="M328" s="151"/>
      <c r="T328" s="54"/>
      <c r="AU328" s="18" t="s">
        <v>80</v>
      </c>
    </row>
    <row r="329" spans="2:47" s="1" customFormat="1" ht="11.25">
      <c r="B329" s="33"/>
      <c r="D329" s="153" t="s">
        <v>275</v>
      </c>
      <c r="F329" s="201" t="s">
        <v>2701</v>
      </c>
      <c r="H329" s="175">
        <v>8.2899999999999991</v>
      </c>
      <c r="L329" s="33"/>
      <c r="M329" s="151"/>
      <c r="T329" s="54"/>
      <c r="AU329" s="18" t="s">
        <v>80</v>
      </c>
    </row>
    <row r="330" spans="2:47" s="1" customFormat="1" ht="11.25">
      <c r="B330" s="33"/>
      <c r="D330" s="153" t="s">
        <v>275</v>
      </c>
      <c r="F330" s="201" t="s">
        <v>2702</v>
      </c>
      <c r="H330" s="175">
        <v>1.8149999999999999</v>
      </c>
      <c r="L330" s="33"/>
      <c r="M330" s="151"/>
      <c r="T330" s="54"/>
      <c r="AU330" s="18" t="s">
        <v>80</v>
      </c>
    </row>
    <row r="331" spans="2:47" s="1" customFormat="1" ht="11.25">
      <c r="B331" s="33"/>
      <c r="D331" s="153" t="s">
        <v>275</v>
      </c>
      <c r="F331" s="201" t="s">
        <v>203</v>
      </c>
      <c r="H331" s="175">
        <v>10.105</v>
      </c>
      <c r="L331" s="33"/>
      <c r="M331" s="151"/>
      <c r="T331" s="54"/>
      <c r="AU331" s="18" t="s">
        <v>80</v>
      </c>
    </row>
    <row r="332" spans="2:47" s="1" customFormat="1" ht="11.25">
      <c r="B332" s="33"/>
      <c r="D332" s="153" t="s">
        <v>275</v>
      </c>
      <c r="F332" s="200" t="s">
        <v>2339</v>
      </c>
      <c r="L332" s="33"/>
      <c r="M332" s="151"/>
      <c r="T332" s="54"/>
      <c r="AU332" s="18" t="s">
        <v>80</v>
      </c>
    </row>
    <row r="333" spans="2:47" s="1" customFormat="1" ht="11.25">
      <c r="B333" s="33"/>
      <c r="D333" s="153" t="s">
        <v>275</v>
      </c>
      <c r="F333" s="201" t="s">
        <v>2703</v>
      </c>
      <c r="H333" s="175">
        <v>1.9359999999999999</v>
      </c>
      <c r="L333" s="33"/>
      <c r="M333" s="151"/>
      <c r="T333" s="54"/>
      <c r="AU333" s="18" t="s">
        <v>80</v>
      </c>
    </row>
    <row r="334" spans="2:47" s="1" customFormat="1" ht="11.25">
      <c r="B334" s="33"/>
      <c r="D334" s="153" t="s">
        <v>275</v>
      </c>
      <c r="F334" s="201" t="s">
        <v>203</v>
      </c>
      <c r="H334" s="175">
        <v>1.9359999999999999</v>
      </c>
      <c r="L334" s="33"/>
      <c r="M334" s="151"/>
      <c r="T334" s="54"/>
      <c r="AU334" s="18" t="s">
        <v>80</v>
      </c>
    </row>
    <row r="335" spans="2:47" s="1" customFormat="1" ht="11.25">
      <c r="B335" s="33"/>
      <c r="D335" s="153" t="s">
        <v>275</v>
      </c>
      <c r="F335" s="200" t="s">
        <v>2341</v>
      </c>
      <c r="L335" s="33"/>
      <c r="M335" s="151"/>
      <c r="T335" s="54"/>
      <c r="AU335" s="18" t="s">
        <v>80</v>
      </c>
    </row>
    <row r="336" spans="2:47" s="1" customFormat="1" ht="11.25">
      <c r="B336" s="33"/>
      <c r="D336" s="153" t="s">
        <v>275</v>
      </c>
      <c r="F336" s="201" t="s">
        <v>2704</v>
      </c>
      <c r="H336" s="175">
        <v>48.65</v>
      </c>
      <c r="L336" s="33"/>
      <c r="M336" s="151"/>
      <c r="T336" s="54"/>
      <c r="AU336" s="18" t="s">
        <v>80</v>
      </c>
    </row>
    <row r="337" spans="2:65" s="1" customFormat="1" ht="11.25">
      <c r="B337" s="33"/>
      <c r="D337" s="153" t="s">
        <v>275</v>
      </c>
      <c r="F337" s="201" t="s">
        <v>2705</v>
      </c>
      <c r="H337" s="175">
        <v>5.3330000000000002</v>
      </c>
      <c r="L337" s="33"/>
      <c r="M337" s="151"/>
      <c r="T337" s="54"/>
      <c r="AU337" s="18" t="s">
        <v>80</v>
      </c>
    </row>
    <row r="338" spans="2:65" s="1" customFormat="1" ht="11.25">
      <c r="B338" s="33"/>
      <c r="D338" s="153" t="s">
        <v>275</v>
      </c>
      <c r="F338" s="201" t="s">
        <v>203</v>
      </c>
      <c r="H338" s="175">
        <v>53.982999999999997</v>
      </c>
      <c r="L338" s="33"/>
      <c r="M338" s="151"/>
      <c r="T338" s="54"/>
      <c r="AU338" s="18" t="s">
        <v>80</v>
      </c>
    </row>
    <row r="339" spans="2:65" s="1" customFormat="1" ht="16.5" customHeight="1">
      <c r="B339" s="33"/>
      <c r="C339" s="134" t="s">
        <v>368</v>
      </c>
      <c r="D339" s="134" t="s">
        <v>193</v>
      </c>
      <c r="E339" s="135" t="s">
        <v>503</v>
      </c>
      <c r="F339" s="136" t="s">
        <v>504</v>
      </c>
      <c r="G339" s="137" t="s">
        <v>146</v>
      </c>
      <c r="H339" s="138">
        <v>209.911</v>
      </c>
      <c r="I339" s="139"/>
      <c r="J339" s="140">
        <f>ROUND(I339*H339,2)</f>
        <v>0</v>
      </c>
      <c r="K339" s="141"/>
      <c r="L339" s="33"/>
      <c r="M339" s="142" t="s">
        <v>19</v>
      </c>
      <c r="N339" s="143" t="s">
        <v>42</v>
      </c>
      <c r="P339" s="144">
        <f>O339*H339</f>
        <v>0</v>
      </c>
      <c r="Q339" s="144">
        <v>0</v>
      </c>
      <c r="R339" s="144">
        <f>Q339*H339</f>
        <v>0</v>
      </c>
      <c r="S339" s="144">
        <v>0</v>
      </c>
      <c r="T339" s="145">
        <f>S339*H339</f>
        <v>0</v>
      </c>
      <c r="AR339" s="146" t="s">
        <v>197</v>
      </c>
      <c r="AT339" s="146" t="s">
        <v>193</v>
      </c>
      <c r="AU339" s="146" t="s">
        <v>80</v>
      </c>
      <c r="AY339" s="18" t="s">
        <v>191</v>
      </c>
      <c r="BE339" s="147">
        <f>IF(N339="základní",J339,0)</f>
        <v>0</v>
      </c>
      <c r="BF339" s="147">
        <f>IF(N339="snížená",J339,0)</f>
        <v>0</v>
      </c>
      <c r="BG339" s="147">
        <f>IF(N339="zákl. přenesená",J339,0)</f>
        <v>0</v>
      </c>
      <c r="BH339" s="147">
        <f>IF(N339="sníž. přenesená",J339,0)</f>
        <v>0</v>
      </c>
      <c r="BI339" s="147">
        <f>IF(N339="nulová",J339,0)</f>
        <v>0</v>
      </c>
      <c r="BJ339" s="18" t="s">
        <v>78</v>
      </c>
      <c r="BK339" s="147">
        <f>ROUND(I339*H339,2)</f>
        <v>0</v>
      </c>
      <c r="BL339" s="18" t="s">
        <v>197</v>
      </c>
      <c r="BM339" s="146" t="s">
        <v>2725</v>
      </c>
    </row>
    <row r="340" spans="2:65" s="1" customFormat="1" ht="39">
      <c r="B340" s="33"/>
      <c r="D340" s="153" t="s">
        <v>498</v>
      </c>
      <c r="F340" s="194" t="s">
        <v>506</v>
      </c>
      <c r="I340" s="150"/>
      <c r="L340" s="33"/>
      <c r="M340" s="151"/>
      <c r="T340" s="54"/>
      <c r="AT340" s="18" t="s">
        <v>498</v>
      </c>
      <c r="AU340" s="18" t="s">
        <v>80</v>
      </c>
    </row>
    <row r="341" spans="2:65" s="12" customFormat="1" ht="11.25">
      <c r="B341" s="152"/>
      <c r="D341" s="153" t="s">
        <v>201</v>
      </c>
      <c r="E341" s="154" t="s">
        <v>19</v>
      </c>
      <c r="F341" s="155" t="s">
        <v>2256</v>
      </c>
      <c r="H341" s="156">
        <v>209.911</v>
      </c>
      <c r="I341" s="157"/>
      <c r="L341" s="152"/>
      <c r="M341" s="158"/>
      <c r="T341" s="159"/>
      <c r="AT341" s="154" t="s">
        <v>201</v>
      </c>
      <c r="AU341" s="154" t="s">
        <v>80</v>
      </c>
      <c r="AV341" s="12" t="s">
        <v>80</v>
      </c>
      <c r="AW341" s="12" t="s">
        <v>33</v>
      </c>
      <c r="AX341" s="12" t="s">
        <v>78</v>
      </c>
      <c r="AY341" s="154" t="s">
        <v>191</v>
      </c>
    </row>
    <row r="342" spans="2:65" s="1" customFormat="1" ht="11.25">
      <c r="B342" s="33"/>
      <c r="D342" s="153" t="s">
        <v>275</v>
      </c>
      <c r="F342" s="173" t="s">
        <v>2312</v>
      </c>
      <c r="L342" s="33"/>
      <c r="M342" s="151"/>
      <c r="T342" s="54"/>
      <c r="AU342" s="18" t="s">
        <v>80</v>
      </c>
    </row>
    <row r="343" spans="2:65" s="1" customFormat="1" ht="11.25">
      <c r="B343" s="33"/>
      <c r="D343" s="153" t="s">
        <v>275</v>
      </c>
      <c r="F343" s="174" t="s">
        <v>2687</v>
      </c>
      <c r="H343" s="175">
        <v>194.44</v>
      </c>
      <c r="L343" s="33"/>
      <c r="M343" s="151"/>
      <c r="T343" s="54"/>
      <c r="AU343" s="18" t="s">
        <v>80</v>
      </c>
    </row>
    <row r="344" spans="2:65" s="1" customFormat="1" ht="11.25">
      <c r="B344" s="33"/>
      <c r="D344" s="153" t="s">
        <v>275</v>
      </c>
      <c r="F344" s="174" t="s">
        <v>2688</v>
      </c>
      <c r="H344" s="175">
        <v>3.2669999999999999</v>
      </c>
      <c r="L344" s="33"/>
      <c r="M344" s="151"/>
      <c r="T344" s="54"/>
      <c r="AU344" s="18" t="s">
        <v>80</v>
      </c>
    </row>
    <row r="345" spans="2:65" s="1" customFormat="1" ht="11.25">
      <c r="B345" s="33"/>
      <c r="D345" s="153" t="s">
        <v>275</v>
      </c>
      <c r="F345" s="174" t="s">
        <v>2689</v>
      </c>
      <c r="H345" s="175">
        <v>12.204000000000001</v>
      </c>
      <c r="L345" s="33"/>
      <c r="M345" s="151"/>
      <c r="T345" s="54"/>
      <c r="AU345" s="18" t="s">
        <v>80</v>
      </c>
    </row>
    <row r="346" spans="2:65" s="1" customFormat="1" ht="11.25">
      <c r="B346" s="33"/>
      <c r="D346" s="153" t="s">
        <v>275</v>
      </c>
      <c r="F346" s="174" t="s">
        <v>203</v>
      </c>
      <c r="H346" s="175">
        <v>209.911</v>
      </c>
      <c r="L346" s="33"/>
      <c r="M346" s="151"/>
      <c r="T346" s="54"/>
      <c r="AU346" s="18" t="s">
        <v>80</v>
      </c>
    </row>
    <row r="347" spans="2:65" s="1" customFormat="1" ht="16.5" customHeight="1">
      <c r="B347" s="33"/>
      <c r="C347" s="134" t="s">
        <v>375</v>
      </c>
      <c r="D347" s="134" t="s">
        <v>193</v>
      </c>
      <c r="E347" s="135" t="s">
        <v>510</v>
      </c>
      <c r="F347" s="136" t="s">
        <v>511</v>
      </c>
      <c r="G347" s="137" t="s">
        <v>146</v>
      </c>
      <c r="H347" s="138">
        <v>121.95</v>
      </c>
      <c r="I347" s="139"/>
      <c r="J347" s="140">
        <f>ROUND(I347*H347,2)</f>
        <v>0</v>
      </c>
      <c r="K347" s="141"/>
      <c r="L347" s="33"/>
      <c r="M347" s="142" t="s">
        <v>19</v>
      </c>
      <c r="N347" s="143" t="s">
        <v>42</v>
      </c>
      <c r="P347" s="144">
        <f>O347*H347</f>
        <v>0</v>
      </c>
      <c r="Q347" s="144">
        <v>0</v>
      </c>
      <c r="R347" s="144">
        <f>Q347*H347</f>
        <v>0</v>
      </c>
      <c r="S347" s="144">
        <v>0</v>
      </c>
      <c r="T347" s="145">
        <f>S347*H347</f>
        <v>0</v>
      </c>
      <c r="AR347" s="146" t="s">
        <v>197</v>
      </c>
      <c r="AT347" s="146" t="s">
        <v>193</v>
      </c>
      <c r="AU347" s="146" t="s">
        <v>80</v>
      </c>
      <c r="AY347" s="18" t="s">
        <v>191</v>
      </c>
      <c r="BE347" s="147">
        <f>IF(N347="základní",J347,0)</f>
        <v>0</v>
      </c>
      <c r="BF347" s="147">
        <f>IF(N347="snížená",J347,0)</f>
        <v>0</v>
      </c>
      <c r="BG347" s="147">
        <f>IF(N347="zákl. přenesená",J347,0)</f>
        <v>0</v>
      </c>
      <c r="BH347" s="147">
        <f>IF(N347="sníž. přenesená",J347,0)</f>
        <v>0</v>
      </c>
      <c r="BI347" s="147">
        <f>IF(N347="nulová",J347,0)</f>
        <v>0</v>
      </c>
      <c r="BJ347" s="18" t="s">
        <v>78</v>
      </c>
      <c r="BK347" s="147">
        <f>ROUND(I347*H347,2)</f>
        <v>0</v>
      </c>
      <c r="BL347" s="18" t="s">
        <v>197</v>
      </c>
      <c r="BM347" s="146" t="s">
        <v>2726</v>
      </c>
    </row>
    <row r="348" spans="2:65" s="1" customFormat="1" ht="19.5">
      <c r="B348" s="33"/>
      <c r="D348" s="153" t="s">
        <v>498</v>
      </c>
      <c r="F348" s="194" t="s">
        <v>513</v>
      </c>
      <c r="I348" s="150"/>
      <c r="L348" s="33"/>
      <c r="M348" s="151"/>
      <c r="T348" s="54"/>
      <c r="AT348" s="18" t="s">
        <v>498</v>
      </c>
      <c r="AU348" s="18" t="s">
        <v>80</v>
      </c>
    </row>
    <row r="349" spans="2:65" s="12" customFormat="1" ht="11.25">
      <c r="B349" s="152"/>
      <c r="D349" s="153" t="s">
        <v>201</v>
      </c>
      <c r="E349" s="154" t="s">
        <v>19</v>
      </c>
      <c r="F349" s="155" t="s">
        <v>2268</v>
      </c>
      <c r="H349" s="156">
        <v>121.95</v>
      </c>
      <c r="I349" s="157"/>
      <c r="L349" s="152"/>
      <c r="M349" s="158"/>
      <c r="T349" s="159"/>
      <c r="AT349" s="154" t="s">
        <v>201</v>
      </c>
      <c r="AU349" s="154" t="s">
        <v>80</v>
      </c>
      <c r="AV349" s="12" t="s">
        <v>80</v>
      </c>
      <c r="AW349" s="12" t="s">
        <v>33</v>
      </c>
      <c r="AX349" s="12" t="s">
        <v>78</v>
      </c>
      <c r="AY349" s="154" t="s">
        <v>191</v>
      </c>
    </row>
    <row r="350" spans="2:65" s="1" customFormat="1" ht="11.25">
      <c r="B350" s="33"/>
      <c r="D350" s="153" t="s">
        <v>275</v>
      </c>
      <c r="F350" s="173" t="s">
        <v>2357</v>
      </c>
      <c r="L350" s="33"/>
      <c r="M350" s="151"/>
      <c r="T350" s="54"/>
      <c r="AU350" s="18" t="s">
        <v>80</v>
      </c>
    </row>
    <row r="351" spans="2:65" s="1" customFormat="1" ht="11.25">
      <c r="B351" s="33"/>
      <c r="D351" s="153" t="s">
        <v>275</v>
      </c>
      <c r="F351" s="174" t="s">
        <v>2708</v>
      </c>
      <c r="H351" s="175">
        <v>14.349</v>
      </c>
      <c r="L351" s="33"/>
      <c r="M351" s="151"/>
      <c r="T351" s="54"/>
      <c r="AU351" s="18" t="s">
        <v>80</v>
      </c>
    </row>
    <row r="352" spans="2:65" s="1" customFormat="1" ht="11.25">
      <c r="B352" s="33"/>
      <c r="D352" s="153" t="s">
        <v>275</v>
      </c>
      <c r="F352" s="174" t="s">
        <v>2359</v>
      </c>
      <c r="H352" s="175">
        <v>107.601</v>
      </c>
      <c r="L352" s="33"/>
      <c r="M352" s="151"/>
      <c r="T352" s="54"/>
      <c r="AU352" s="18" t="s">
        <v>80</v>
      </c>
    </row>
    <row r="353" spans="2:65" s="1" customFormat="1" ht="11.25">
      <c r="B353" s="33"/>
      <c r="D353" s="153" t="s">
        <v>275</v>
      </c>
      <c r="F353" s="174" t="s">
        <v>203</v>
      </c>
      <c r="H353" s="175">
        <v>121.95</v>
      </c>
      <c r="L353" s="33"/>
      <c r="M353" s="151"/>
      <c r="T353" s="54"/>
      <c r="AU353" s="18" t="s">
        <v>80</v>
      </c>
    </row>
    <row r="354" spans="2:65" s="11" customFormat="1" ht="22.9" customHeight="1">
      <c r="B354" s="122"/>
      <c r="D354" s="123" t="s">
        <v>70</v>
      </c>
      <c r="E354" s="132" t="s">
        <v>80</v>
      </c>
      <c r="F354" s="132" t="s">
        <v>516</v>
      </c>
      <c r="I354" s="125"/>
      <c r="J354" s="133">
        <f>BK354</f>
        <v>0</v>
      </c>
      <c r="L354" s="122"/>
      <c r="M354" s="127"/>
      <c r="P354" s="128">
        <f>SUM(P355:P356)</f>
        <v>0</v>
      </c>
      <c r="R354" s="128">
        <f>SUM(R355:R356)</f>
        <v>13.059222</v>
      </c>
      <c r="T354" s="129">
        <f>SUM(T355:T356)</f>
        <v>0</v>
      </c>
      <c r="AR354" s="123" t="s">
        <v>78</v>
      </c>
      <c r="AT354" s="130" t="s">
        <v>70</v>
      </c>
      <c r="AU354" s="130" t="s">
        <v>78</v>
      </c>
      <c r="AY354" s="123" t="s">
        <v>191</v>
      </c>
      <c r="BK354" s="131">
        <f>SUM(BK355:BK356)</f>
        <v>0</v>
      </c>
    </row>
    <row r="355" spans="2:65" s="1" customFormat="1" ht="33" customHeight="1">
      <c r="B355" s="33"/>
      <c r="C355" s="134" t="s">
        <v>380</v>
      </c>
      <c r="D355" s="134" t="s">
        <v>193</v>
      </c>
      <c r="E355" s="135" t="s">
        <v>2394</v>
      </c>
      <c r="F355" s="136" t="s">
        <v>2395</v>
      </c>
      <c r="G355" s="137" t="s">
        <v>228</v>
      </c>
      <c r="H355" s="138">
        <v>63.8</v>
      </c>
      <c r="I355" s="139"/>
      <c r="J355" s="140">
        <f>ROUND(I355*H355,2)</f>
        <v>0</v>
      </c>
      <c r="K355" s="141"/>
      <c r="L355" s="33"/>
      <c r="M355" s="142" t="s">
        <v>19</v>
      </c>
      <c r="N355" s="143" t="s">
        <v>42</v>
      </c>
      <c r="P355" s="144">
        <f>O355*H355</f>
        <v>0</v>
      </c>
      <c r="Q355" s="144">
        <v>0.20469000000000001</v>
      </c>
      <c r="R355" s="144">
        <f>Q355*H355</f>
        <v>13.059222</v>
      </c>
      <c r="S355" s="144">
        <v>0</v>
      </c>
      <c r="T355" s="145">
        <f>S355*H355</f>
        <v>0</v>
      </c>
      <c r="AR355" s="146" t="s">
        <v>197</v>
      </c>
      <c r="AT355" s="146" t="s">
        <v>193</v>
      </c>
      <c r="AU355" s="146" t="s">
        <v>80</v>
      </c>
      <c r="AY355" s="18" t="s">
        <v>191</v>
      </c>
      <c r="BE355" s="147">
        <f>IF(N355="základní",J355,0)</f>
        <v>0</v>
      </c>
      <c r="BF355" s="147">
        <f>IF(N355="snížená",J355,0)</f>
        <v>0</v>
      </c>
      <c r="BG355" s="147">
        <f>IF(N355="zákl. přenesená",J355,0)</f>
        <v>0</v>
      </c>
      <c r="BH355" s="147">
        <f>IF(N355="sníž. přenesená",J355,0)</f>
        <v>0</v>
      </c>
      <c r="BI355" s="147">
        <f>IF(N355="nulová",J355,0)</f>
        <v>0</v>
      </c>
      <c r="BJ355" s="18" t="s">
        <v>78</v>
      </c>
      <c r="BK355" s="147">
        <f>ROUND(I355*H355,2)</f>
        <v>0</v>
      </c>
      <c r="BL355" s="18" t="s">
        <v>197</v>
      </c>
      <c r="BM355" s="146" t="s">
        <v>2727</v>
      </c>
    </row>
    <row r="356" spans="2:65" s="1" customFormat="1" ht="11.25">
      <c r="B356" s="33"/>
      <c r="D356" s="148" t="s">
        <v>199</v>
      </c>
      <c r="F356" s="149" t="s">
        <v>2397</v>
      </c>
      <c r="I356" s="150"/>
      <c r="L356" s="33"/>
      <c r="M356" s="151"/>
      <c r="T356" s="54"/>
      <c r="AT356" s="18" t="s">
        <v>199</v>
      </c>
      <c r="AU356" s="18" t="s">
        <v>80</v>
      </c>
    </row>
    <row r="357" spans="2:65" s="11" customFormat="1" ht="22.9" customHeight="1">
      <c r="B357" s="122"/>
      <c r="D357" s="123" t="s">
        <v>70</v>
      </c>
      <c r="E357" s="132" t="s">
        <v>148</v>
      </c>
      <c r="F357" s="132" t="s">
        <v>2398</v>
      </c>
      <c r="I357" s="125"/>
      <c r="J357" s="133">
        <f>BK357</f>
        <v>0</v>
      </c>
      <c r="L357" s="122"/>
      <c r="M357" s="127"/>
      <c r="P357" s="128">
        <f>SUM(P358:P366)</f>
        <v>0</v>
      </c>
      <c r="R357" s="128">
        <f>SUM(R358:R366)</f>
        <v>0</v>
      </c>
      <c r="T357" s="129">
        <f>SUM(T358:T366)</f>
        <v>6.6000000000000003E-2</v>
      </c>
      <c r="AR357" s="123" t="s">
        <v>78</v>
      </c>
      <c r="AT357" s="130" t="s">
        <v>70</v>
      </c>
      <c r="AU357" s="130" t="s">
        <v>78</v>
      </c>
      <c r="AY357" s="123" t="s">
        <v>191</v>
      </c>
      <c r="BK357" s="131">
        <f>SUM(BK358:BK366)</f>
        <v>0</v>
      </c>
    </row>
    <row r="358" spans="2:65" s="1" customFormat="1" ht="21.75" customHeight="1">
      <c r="B358" s="33"/>
      <c r="C358" s="134" t="s">
        <v>385</v>
      </c>
      <c r="D358" s="134" t="s">
        <v>193</v>
      </c>
      <c r="E358" s="135" t="s">
        <v>2728</v>
      </c>
      <c r="F358" s="136" t="s">
        <v>2729</v>
      </c>
      <c r="G358" s="137" t="s">
        <v>146</v>
      </c>
      <c r="H358" s="138">
        <v>0.03</v>
      </c>
      <c r="I358" s="139"/>
      <c r="J358" s="140">
        <f>ROUND(I358*H358,2)</f>
        <v>0</v>
      </c>
      <c r="K358" s="141"/>
      <c r="L358" s="33"/>
      <c r="M358" s="142" t="s">
        <v>19</v>
      </c>
      <c r="N358" s="143" t="s">
        <v>42</v>
      </c>
      <c r="P358" s="144">
        <f>O358*H358</f>
        <v>0</v>
      </c>
      <c r="Q358" s="144">
        <v>0</v>
      </c>
      <c r="R358" s="144">
        <f>Q358*H358</f>
        <v>0</v>
      </c>
      <c r="S358" s="144">
        <v>2.2000000000000002</v>
      </c>
      <c r="T358" s="145">
        <f>S358*H358</f>
        <v>6.6000000000000003E-2</v>
      </c>
      <c r="AR358" s="146" t="s">
        <v>197</v>
      </c>
      <c r="AT358" s="146" t="s">
        <v>193</v>
      </c>
      <c r="AU358" s="146" t="s">
        <v>80</v>
      </c>
      <c r="AY358" s="18" t="s">
        <v>191</v>
      </c>
      <c r="BE358" s="147">
        <f>IF(N358="základní",J358,0)</f>
        <v>0</v>
      </c>
      <c r="BF358" s="147">
        <f>IF(N358="snížená",J358,0)</f>
        <v>0</v>
      </c>
      <c r="BG358" s="147">
        <f>IF(N358="zákl. přenesená",J358,0)</f>
        <v>0</v>
      </c>
      <c r="BH358" s="147">
        <f>IF(N358="sníž. přenesená",J358,0)</f>
        <v>0</v>
      </c>
      <c r="BI358" s="147">
        <f>IF(N358="nulová",J358,0)</f>
        <v>0</v>
      </c>
      <c r="BJ358" s="18" t="s">
        <v>78</v>
      </c>
      <c r="BK358" s="147">
        <f>ROUND(I358*H358,2)</f>
        <v>0</v>
      </c>
      <c r="BL358" s="18" t="s">
        <v>197</v>
      </c>
      <c r="BM358" s="146" t="s">
        <v>2730</v>
      </c>
    </row>
    <row r="359" spans="2:65" s="1" customFormat="1" ht="11.25">
      <c r="B359" s="33"/>
      <c r="D359" s="148" t="s">
        <v>199</v>
      </c>
      <c r="F359" s="149" t="s">
        <v>2731</v>
      </c>
      <c r="I359" s="150"/>
      <c r="L359" s="33"/>
      <c r="M359" s="151"/>
      <c r="T359" s="54"/>
      <c r="AT359" s="18" t="s">
        <v>199</v>
      </c>
      <c r="AU359" s="18" t="s">
        <v>80</v>
      </c>
    </row>
    <row r="360" spans="2:65" s="14" customFormat="1" ht="11.25">
      <c r="B360" s="167"/>
      <c r="D360" s="153" t="s">
        <v>201</v>
      </c>
      <c r="E360" s="168" t="s">
        <v>19</v>
      </c>
      <c r="F360" s="169" t="s">
        <v>2732</v>
      </c>
      <c r="H360" s="168" t="s">
        <v>19</v>
      </c>
      <c r="I360" s="170"/>
      <c r="L360" s="167"/>
      <c r="M360" s="171"/>
      <c r="T360" s="172"/>
      <c r="AT360" s="168" t="s">
        <v>201</v>
      </c>
      <c r="AU360" s="168" t="s">
        <v>80</v>
      </c>
      <c r="AV360" s="14" t="s">
        <v>78</v>
      </c>
      <c r="AW360" s="14" t="s">
        <v>33</v>
      </c>
      <c r="AX360" s="14" t="s">
        <v>71</v>
      </c>
      <c r="AY360" s="168" t="s">
        <v>191</v>
      </c>
    </row>
    <row r="361" spans="2:65" s="12" customFormat="1" ht="11.25">
      <c r="B361" s="152"/>
      <c r="D361" s="153" t="s">
        <v>201</v>
      </c>
      <c r="E361" s="154" t="s">
        <v>19</v>
      </c>
      <c r="F361" s="155" t="s">
        <v>2733</v>
      </c>
      <c r="H361" s="156">
        <v>0.03</v>
      </c>
      <c r="I361" s="157"/>
      <c r="L361" s="152"/>
      <c r="M361" s="158"/>
      <c r="T361" s="159"/>
      <c r="AT361" s="154" t="s">
        <v>201</v>
      </c>
      <c r="AU361" s="154" t="s">
        <v>80</v>
      </c>
      <c r="AV361" s="12" t="s">
        <v>80</v>
      </c>
      <c r="AW361" s="12" t="s">
        <v>33</v>
      </c>
      <c r="AX361" s="12" t="s">
        <v>78</v>
      </c>
      <c r="AY361" s="154" t="s">
        <v>191</v>
      </c>
    </row>
    <row r="362" spans="2:65" s="1" customFormat="1" ht="16.5" customHeight="1">
      <c r="B362" s="33"/>
      <c r="C362" s="134" t="s">
        <v>390</v>
      </c>
      <c r="D362" s="134" t="s">
        <v>193</v>
      </c>
      <c r="E362" s="135" t="s">
        <v>2399</v>
      </c>
      <c r="F362" s="136" t="s">
        <v>2400</v>
      </c>
      <c r="G362" s="137" t="s">
        <v>228</v>
      </c>
      <c r="H362" s="138">
        <v>73.900000000000006</v>
      </c>
      <c r="I362" s="139"/>
      <c r="J362" s="140">
        <f>ROUND(I362*H362,2)</f>
        <v>0</v>
      </c>
      <c r="K362" s="141"/>
      <c r="L362" s="33"/>
      <c r="M362" s="142" t="s">
        <v>19</v>
      </c>
      <c r="N362" s="143" t="s">
        <v>42</v>
      </c>
      <c r="P362" s="144">
        <f>O362*H362</f>
        <v>0</v>
      </c>
      <c r="Q362" s="144">
        <v>0</v>
      </c>
      <c r="R362" s="144">
        <f>Q362*H362</f>
        <v>0</v>
      </c>
      <c r="S362" s="144">
        <v>0</v>
      </c>
      <c r="T362" s="145">
        <f>S362*H362</f>
        <v>0</v>
      </c>
      <c r="AR362" s="146" t="s">
        <v>197</v>
      </c>
      <c r="AT362" s="146" t="s">
        <v>193</v>
      </c>
      <c r="AU362" s="146" t="s">
        <v>80</v>
      </c>
      <c r="AY362" s="18" t="s">
        <v>191</v>
      </c>
      <c r="BE362" s="147">
        <f>IF(N362="základní",J362,0)</f>
        <v>0</v>
      </c>
      <c r="BF362" s="147">
        <f>IF(N362="snížená",J362,0)</f>
        <v>0</v>
      </c>
      <c r="BG362" s="147">
        <f>IF(N362="zákl. přenesená",J362,0)</f>
        <v>0</v>
      </c>
      <c r="BH362" s="147">
        <f>IF(N362="sníž. přenesená",J362,0)</f>
        <v>0</v>
      </c>
      <c r="BI362" s="147">
        <f>IF(N362="nulová",J362,0)</f>
        <v>0</v>
      </c>
      <c r="BJ362" s="18" t="s">
        <v>78</v>
      </c>
      <c r="BK362" s="147">
        <f>ROUND(I362*H362,2)</f>
        <v>0</v>
      </c>
      <c r="BL362" s="18" t="s">
        <v>197</v>
      </c>
      <c r="BM362" s="146" t="s">
        <v>2734</v>
      </c>
    </row>
    <row r="363" spans="2:65" s="1" customFormat="1" ht="11.25">
      <c r="B363" s="33"/>
      <c r="D363" s="148" t="s">
        <v>199</v>
      </c>
      <c r="F363" s="149" t="s">
        <v>2402</v>
      </c>
      <c r="I363" s="150"/>
      <c r="L363" s="33"/>
      <c r="M363" s="151"/>
      <c r="T363" s="54"/>
      <c r="AT363" s="18" t="s">
        <v>199</v>
      </c>
      <c r="AU363" s="18" t="s">
        <v>80</v>
      </c>
    </row>
    <row r="364" spans="2:65" s="12" customFormat="1" ht="11.25">
      <c r="B364" s="152"/>
      <c r="D364" s="153" t="s">
        <v>201</v>
      </c>
      <c r="E364" s="154" t="s">
        <v>19</v>
      </c>
      <c r="F364" s="155" t="s">
        <v>2735</v>
      </c>
      <c r="H364" s="156">
        <v>73.900000000000006</v>
      </c>
      <c r="I364" s="157"/>
      <c r="L364" s="152"/>
      <c r="M364" s="158"/>
      <c r="T364" s="159"/>
      <c r="AT364" s="154" t="s">
        <v>201</v>
      </c>
      <c r="AU364" s="154" t="s">
        <v>80</v>
      </c>
      <c r="AV364" s="12" t="s">
        <v>80</v>
      </c>
      <c r="AW364" s="12" t="s">
        <v>33</v>
      </c>
      <c r="AX364" s="12" t="s">
        <v>78</v>
      </c>
      <c r="AY364" s="154" t="s">
        <v>191</v>
      </c>
    </row>
    <row r="365" spans="2:65" s="1" customFormat="1" ht="16.5" customHeight="1">
      <c r="B365" s="33"/>
      <c r="C365" s="134" t="s">
        <v>399</v>
      </c>
      <c r="D365" s="134" t="s">
        <v>193</v>
      </c>
      <c r="E365" s="135" t="s">
        <v>2404</v>
      </c>
      <c r="F365" s="136" t="s">
        <v>2405</v>
      </c>
      <c r="G365" s="137" t="s">
        <v>228</v>
      </c>
      <c r="H365" s="138">
        <v>73.900000000000006</v>
      </c>
      <c r="I365" s="139"/>
      <c r="J365" s="140">
        <f>ROUND(I365*H365,2)</f>
        <v>0</v>
      </c>
      <c r="K365" s="141"/>
      <c r="L365" s="33"/>
      <c r="M365" s="142" t="s">
        <v>19</v>
      </c>
      <c r="N365" s="143" t="s">
        <v>42</v>
      </c>
      <c r="P365" s="144">
        <f>O365*H365</f>
        <v>0</v>
      </c>
      <c r="Q365" s="144">
        <v>0</v>
      </c>
      <c r="R365" s="144">
        <f>Q365*H365</f>
        <v>0</v>
      </c>
      <c r="S365" s="144">
        <v>0</v>
      </c>
      <c r="T365" s="145">
        <f>S365*H365</f>
        <v>0</v>
      </c>
      <c r="AR365" s="146" t="s">
        <v>197</v>
      </c>
      <c r="AT365" s="146" t="s">
        <v>193</v>
      </c>
      <c r="AU365" s="146" t="s">
        <v>80</v>
      </c>
      <c r="AY365" s="18" t="s">
        <v>191</v>
      </c>
      <c r="BE365" s="147">
        <f>IF(N365="základní",J365,0)</f>
        <v>0</v>
      </c>
      <c r="BF365" s="147">
        <f>IF(N365="snížená",J365,0)</f>
        <v>0</v>
      </c>
      <c r="BG365" s="147">
        <f>IF(N365="zákl. přenesená",J365,0)</f>
        <v>0</v>
      </c>
      <c r="BH365" s="147">
        <f>IF(N365="sníž. přenesená",J365,0)</f>
        <v>0</v>
      </c>
      <c r="BI365" s="147">
        <f>IF(N365="nulová",J365,0)</f>
        <v>0</v>
      </c>
      <c r="BJ365" s="18" t="s">
        <v>78</v>
      </c>
      <c r="BK365" s="147">
        <f>ROUND(I365*H365,2)</f>
        <v>0</v>
      </c>
      <c r="BL365" s="18" t="s">
        <v>197</v>
      </c>
      <c r="BM365" s="146" t="s">
        <v>2736</v>
      </c>
    </row>
    <row r="366" spans="2:65" s="1" customFormat="1" ht="11.25">
      <c r="B366" s="33"/>
      <c r="D366" s="148" t="s">
        <v>199</v>
      </c>
      <c r="F366" s="149" t="s">
        <v>2407</v>
      </c>
      <c r="I366" s="150"/>
      <c r="L366" s="33"/>
      <c r="M366" s="151"/>
      <c r="T366" s="54"/>
      <c r="AT366" s="18" t="s">
        <v>199</v>
      </c>
      <c r="AU366" s="18" t="s">
        <v>80</v>
      </c>
    </row>
    <row r="367" spans="2:65" s="11" customFormat="1" ht="22.9" customHeight="1">
      <c r="B367" s="122"/>
      <c r="D367" s="123" t="s">
        <v>70</v>
      </c>
      <c r="E367" s="132" t="s">
        <v>197</v>
      </c>
      <c r="F367" s="132" t="s">
        <v>517</v>
      </c>
      <c r="I367" s="125"/>
      <c r="J367" s="133">
        <f>BK367</f>
        <v>0</v>
      </c>
      <c r="L367" s="122"/>
      <c r="M367" s="127"/>
      <c r="P367" s="128">
        <f>SUM(P368:P406)</f>
        <v>0</v>
      </c>
      <c r="R367" s="128">
        <f>SUM(R368:R406)</f>
        <v>0.56569999999999998</v>
      </c>
      <c r="T367" s="129">
        <f>SUM(T368:T406)</f>
        <v>0</v>
      </c>
      <c r="AR367" s="123" t="s">
        <v>78</v>
      </c>
      <c r="AT367" s="130" t="s">
        <v>70</v>
      </c>
      <c r="AU367" s="130" t="s">
        <v>78</v>
      </c>
      <c r="AY367" s="123" t="s">
        <v>191</v>
      </c>
      <c r="BK367" s="131">
        <f>SUM(BK368:BK406)</f>
        <v>0</v>
      </c>
    </row>
    <row r="368" spans="2:65" s="1" customFormat="1" ht="16.5" customHeight="1">
      <c r="B368" s="33"/>
      <c r="C368" s="134" t="s">
        <v>408</v>
      </c>
      <c r="D368" s="134" t="s">
        <v>193</v>
      </c>
      <c r="E368" s="135" t="s">
        <v>2408</v>
      </c>
      <c r="F368" s="136" t="s">
        <v>2409</v>
      </c>
      <c r="G368" s="137" t="s">
        <v>146</v>
      </c>
      <c r="H368" s="138">
        <v>1.9359999999999999</v>
      </c>
      <c r="I368" s="139"/>
      <c r="J368" s="140">
        <f>ROUND(I368*H368,2)</f>
        <v>0</v>
      </c>
      <c r="K368" s="141"/>
      <c r="L368" s="33"/>
      <c r="M368" s="142" t="s">
        <v>19</v>
      </c>
      <c r="N368" s="143" t="s">
        <v>42</v>
      </c>
      <c r="P368" s="144">
        <f>O368*H368</f>
        <v>0</v>
      </c>
      <c r="Q368" s="144">
        <v>0</v>
      </c>
      <c r="R368" s="144">
        <f>Q368*H368</f>
        <v>0</v>
      </c>
      <c r="S368" s="144">
        <v>0</v>
      </c>
      <c r="T368" s="145">
        <f>S368*H368</f>
        <v>0</v>
      </c>
      <c r="AR368" s="146" t="s">
        <v>197</v>
      </c>
      <c r="AT368" s="146" t="s">
        <v>193</v>
      </c>
      <c r="AU368" s="146" t="s">
        <v>80</v>
      </c>
      <c r="AY368" s="18" t="s">
        <v>191</v>
      </c>
      <c r="BE368" s="147">
        <f>IF(N368="základní",J368,0)</f>
        <v>0</v>
      </c>
      <c r="BF368" s="147">
        <f>IF(N368="snížená",J368,0)</f>
        <v>0</v>
      </c>
      <c r="BG368" s="147">
        <f>IF(N368="zákl. přenesená",J368,0)</f>
        <v>0</v>
      </c>
      <c r="BH368" s="147">
        <f>IF(N368="sníž. přenesená",J368,0)</f>
        <v>0</v>
      </c>
      <c r="BI368" s="147">
        <f>IF(N368="nulová",J368,0)</f>
        <v>0</v>
      </c>
      <c r="BJ368" s="18" t="s">
        <v>78</v>
      </c>
      <c r="BK368" s="147">
        <f>ROUND(I368*H368,2)</f>
        <v>0</v>
      </c>
      <c r="BL368" s="18" t="s">
        <v>197</v>
      </c>
      <c r="BM368" s="146" t="s">
        <v>2737</v>
      </c>
    </row>
    <row r="369" spans="2:65" s="1" customFormat="1" ht="11.25">
      <c r="B369" s="33"/>
      <c r="D369" s="148" t="s">
        <v>199</v>
      </c>
      <c r="F369" s="149" t="s">
        <v>2411</v>
      </c>
      <c r="I369" s="150"/>
      <c r="L369" s="33"/>
      <c r="M369" s="151"/>
      <c r="T369" s="54"/>
      <c r="AT369" s="18" t="s">
        <v>199</v>
      </c>
      <c r="AU369" s="18" t="s">
        <v>80</v>
      </c>
    </row>
    <row r="370" spans="2:65" s="12" customFormat="1" ht="11.25">
      <c r="B370" s="152"/>
      <c r="D370" s="153" t="s">
        <v>201</v>
      </c>
      <c r="E370" s="154" t="s">
        <v>19</v>
      </c>
      <c r="F370" s="155" t="s">
        <v>2262</v>
      </c>
      <c r="H370" s="156">
        <v>1.9359999999999999</v>
      </c>
      <c r="I370" s="157"/>
      <c r="L370" s="152"/>
      <c r="M370" s="158"/>
      <c r="T370" s="159"/>
      <c r="AT370" s="154" t="s">
        <v>201</v>
      </c>
      <c r="AU370" s="154" t="s">
        <v>80</v>
      </c>
      <c r="AV370" s="12" t="s">
        <v>80</v>
      </c>
      <c r="AW370" s="12" t="s">
        <v>33</v>
      </c>
      <c r="AX370" s="12" t="s">
        <v>78</v>
      </c>
      <c r="AY370" s="154" t="s">
        <v>191</v>
      </c>
    </row>
    <row r="371" spans="2:65" s="1" customFormat="1" ht="11.25">
      <c r="B371" s="33"/>
      <c r="D371" s="153" t="s">
        <v>275</v>
      </c>
      <c r="F371" s="173" t="s">
        <v>2339</v>
      </c>
      <c r="L371" s="33"/>
      <c r="M371" s="151"/>
      <c r="T371" s="54"/>
      <c r="AU371" s="18" t="s">
        <v>80</v>
      </c>
    </row>
    <row r="372" spans="2:65" s="1" customFormat="1" ht="11.25">
      <c r="B372" s="33"/>
      <c r="D372" s="153" t="s">
        <v>275</v>
      </c>
      <c r="F372" s="174" t="s">
        <v>2703</v>
      </c>
      <c r="H372" s="175">
        <v>1.9359999999999999</v>
      </c>
      <c r="L372" s="33"/>
      <c r="M372" s="151"/>
      <c r="T372" s="54"/>
      <c r="AU372" s="18" t="s">
        <v>80</v>
      </c>
    </row>
    <row r="373" spans="2:65" s="1" customFormat="1" ht="11.25">
      <c r="B373" s="33"/>
      <c r="D373" s="153" t="s">
        <v>275</v>
      </c>
      <c r="F373" s="174" t="s">
        <v>203</v>
      </c>
      <c r="H373" s="175">
        <v>1.9359999999999999</v>
      </c>
      <c r="L373" s="33"/>
      <c r="M373" s="151"/>
      <c r="T373" s="54"/>
      <c r="AU373" s="18" t="s">
        <v>80</v>
      </c>
    </row>
    <row r="374" spans="2:65" s="1" customFormat="1" ht="16.5" customHeight="1">
      <c r="B374" s="33"/>
      <c r="C374" s="134" t="s">
        <v>416</v>
      </c>
      <c r="D374" s="134" t="s">
        <v>193</v>
      </c>
      <c r="E374" s="135" t="s">
        <v>519</v>
      </c>
      <c r="F374" s="136" t="s">
        <v>520</v>
      </c>
      <c r="G374" s="137" t="s">
        <v>146</v>
      </c>
      <c r="H374" s="138">
        <v>10.105</v>
      </c>
      <c r="I374" s="139"/>
      <c r="J374" s="140">
        <f>ROUND(I374*H374,2)</f>
        <v>0</v>
      </c>
      <c r="K374" s="141"/>
      <c r="L374" s="33"/>
      <c r="M374" s="142" t="s">
        <v>19</v>
      </c>
      <c r="N374" s="143" t="s">
        <v>42</v>
      </c>
      <c r="P374" s="144">
        <f>O374*H374</f>
        <v>0</v>
      </c>
      <c r="Q374" s="144">
        <v>0</v>
      </c>
      <c r="R374" s="144">
        <f>Q374*H374</f>
        <v>0</v>
      </c>
      <c r="S374" s="144">
        <v>0</v>
      </c>
      <c r="T374" s="145">
        <f>S374*H374</f>
        <v>0</v>
      </c>
      <c r="AR374" s="146" t="s">
        <v>197</v>
      </c>
      <c r="AT374" s="146" t="s">
        <v>193</v>
      </c>
      <c r="AU374" s="146" t="s">
        <v>80</v>
      </c>
      <c r="AY374" s="18" t="s">
        <v>191</v>
      </c>
      <c r="BE374" s="147">
        <f>IF(N374="základní",J374,0)</f>
        <v>0</v>
      </c>
      <c r="BF374" s="147">
        <f>IF(N374="snížená",J374,0)</f>
        <v>0</v>
      </c>
      <c r="BG374" s="147">
        <f>IF(N374="zákl. přenesená",J374,0)</f>
        <v>0</v>
      </c>
      <c r="BH374" s="147">
        <f>IF(N374="sníž. přenesená",J374,0)</f>
        <v>0</v>
      </c>
      <c r="BI374" s="147">
        <f>IF(N374="nulová",J374,0)</f>
        <v>0</v>
      </c>
      <c r="BJ374" s="18" t="s">
        <v>78</v>
      </c>
      <c r="BK374" s="147">
        <f>ROUND(I374*H374,2)</f>
        <v>0</v>
      </c>
      <c r="BL374" s="18" t="s">
        <v>197</v>
      </c>
      <c r="BM374" s="146" t="s">
        <v>2738</v>
      </c>
    </row>
    <row r="375" spans="2:65" s="1" customFormat="1" ht="11.25">
      <c r="B375" s="33"/>
      <c r="D375" s="148" t="s">
        <v>199</v>
      </c>
      <c r="F375" s="149" t="s">
        <v>522</v>
      </c>
      <c r="I375" s="150"/>
      <c r="L375" s="33"/>
      <c r="M375" s="151"/>
      <c r="T375" s="54"/>
      <c r="AT375" s="18" t="s">
        <v>199</v>
      </c>
      <c r="AU375" s="18" t="s">
        <v>80</v>
      </c>
    </row>
    <row r="376" spans="2:65" s="12" customFormat="1" ht="11.25">
      <c r="B376" s="152"/>
      <c r="D376" s="153" t="s">
        <v>201</v>
      </c>
      <c r="E376" s="154" t="s">
        <v>19</v>
      </c>
      <c r="F376" s="155" t="s">
        <v>2259</v>
      </c>
      <c r="H376" s="156">
        <v>10.105</v>
      </c>
      <c r="I376" s="157"/>
      <c r="L376" s="152"/>
      <c r="M376" s="158"/>
      <c r="T376" s="159"/>
      <c r="AT376" s="154" t="s">
        <v>201</v>
      </c>
      <c r="AU376" s="154" t="s">
        <v>80</v>
      </c>
      <c r="AV376" s="12" t="s">
        <v>80</v>
      </c>
      <c r="AW376" s="12" t="s">
        <v>33</v>
      </c>
      <c r="AX376" s="12" t="s">
        <v>78</v>
      </c>
      <c r="AY376" s="154" t="s">
        <v>191</v>
      </c>
    </row>
    <row r="377" spans="2:65" s="1" customFormat="1" ht="11.25">
      <c r="B377" s="33"/>
      <c r="D377" s="153" t="s">
        <v>275</v>
      </c>
      <c r="F377" s="173" t="s">
        <v>2336</v>
      </c>
      <c r="L377" s="33"/>
      <c r="M377" s="151"/>
      <c r="T377" s="54"/>
      <c r="AU377" s="18" t="s">
        <v>80</v>
      </c>
    </row>
    <row r="378" spans="2:65" s="1" customFormat="1" ht="11.25">
      <c r="B378" s="33"/>
      <c r="D378" s="153" t="s">
        <v>275</v>
      </c>
      <c r="F378" s="174" t="s">
        <v>2701</v>
      </c>
      <c r="H378" s="175">
        <v>8.2899999999999991</v>
      </c>
      <c r="L378" s="33"/>
      <c r="M378" s="151"/>
      <c r="T378" s="54"/>
      <c r="AU378" s="18" t="s">
        <v>80</v>
      </c>
    </row>
    <row r="379" spans="2:65" s="1" customFormat="1" ht="11.25">
      <c r="B379" s="33"/>
      <c r="D379" s="153" t="s">
        <v>275</v>
      </c>
      <c r="F379" s="174" t="s">
        <v>2702</v>
      </c>
      <c r="H379" s="175">
        <v>1.8149999999999999</v>
      </c>
      <c r="L379" s="33"/>
      <c r="M379" s="151"/>
      <c r="T379" s="54"/>
      <c r="AU379" s="18" t="s">
        <v>80</v>
      </c>
    </row>
    <row r="380" spans="2:65" s="1" customFormat="1" ht="11.25">
      <c r="B380" s="33"/>
      <c r="D380" s="153" t="s">
        <v>275</v>
      </c>
      <c r="F380" s="174" t="s">
        <v>203</v>
      </c>
      <c r="H380" s="175">
        <v>10.105</v>
      </c>
      <c r="L380" s="33"/>
      <c r="M380" s="151"/>
      <c r="T380" s="54"/>
      <c r="AU380" s="18" t="s">
        <v>80</v>
      </c>
    </row>
    <row r="381" spans="2:65" s="1" customFormat="1" ht="16.5" customHeight="1">
      <c r="B381" s="33"/>
      <c r="C381" s="134" t="s">
        <v>422</v>
      </c>
      <c r="D381" s="134" t="s">
        <v>193</v>
      </c>
      <c r="E381" s="135" t="s">
        <v>2413</v>
      </c>
      <c r="F381" s="136" t="s">
        <v>2414</v>
      </c>
      <c r="G381" s="137" t="s">
        <v>595</v>
      </c>
      <c r="H381" s="138">
        <v>2</v>
      </c>
      <c r="I381" s="139"/>
      <c r="J381" s="140">
        <f>ROUND(I381*H381,2)</f>
        <v>0</v>
      </c>
      <c r="K381" s="141"/>
      <c r="L381" s="33"/>
      <c r="M381" s="142" t="s">
        <v>19</v>
      </c>
      <c r="N381" s="143" t="s">
        <v>42</v>
      </c>
      <c r="P381" s="144">
        <f>O381*H381</f>
        <v>0</v>
      </c>
      <c r="Q381" s="144">
        <v>8.7419999999999998E-2</v>
      </c>
      <c r="R381" s="144">
        <f>Q381*H381</f>
        <v>0.17484</v>
      </c>
      <c r="S381" s="144">
        <v>0</v>
      </c>
      <c r="T381" s="145">
        <f>S381*H381</f>
        <v>0</v>
      </c>
      <c r="AR381" s="146" t="s">
        <v>197</v>
      </c>
      <c r="AT381" s="146" t="s">
        <v>193</v>
      </c>
      <c r="AU381" s="146" t="s">
        <v>80</v>
      </c>
      <c r="AY381" s="18" t="s">
        <v>191</v>
      </c>
      <c r="BE381" s="147">
        <f>IF(N381="základní",J381,0)</f>
        <v>0</v>
      </c>
      <c r="BF381" s="147">
        <f>IF(N381="snížená",J381,0)</f>
        <v>0</v>
      </c>
      <c r="BG381" s="147">
        <f>IF(N381="zákl. přenesená",J381,0)</f>
        <v>0</v>
      </c>
      <c r="BH381" s="147">
        <f>IF(N381="sníž. přenesená",J381,0)</f>
        <v>0</v>
      </c>
      <c r="BI381" s="147">
        <f>IF(N381="nulová",J381,0)</f>
        <v>0</v>
      </c>
      <c r="BJ381" s="18" t="s">
        <v>78</v>
      </c>
      <c r="BK381" s="147">
        <f>ROUND(I381*H381,2)</f>
        <v>0</v>
      </c>
      <c r="BL381" s="18" t="s">
        <v>197</v>
      </c>
      <c r="BM381" s="146" t="s">
        <v>2739</v>
      </c>
    </row>
    <row r="382" spans="2:65" s="1" customFormat="1" ht="16.5" customHeight="1">
      <c r="B382" s="33"/>
      <c r="C382" s="183" t="s">
        <v>427</v>
      </c>
      <c r="D382" s="183" t="s">
        <v>462</v>
      </c>
      <c r="E382" s="184" t="s">
        <v>2416</v>
      </c>
      <c r="F382" s="185" t="s">
        <v>2417</v>
      </c>
      <c r="G382" s="186" t="s">
        <v>595</v>
      </c>
      <c r="H382" s="187">
        <v>1</v>
      </c>
      <c r="I382" s="188"/>
      <c r="J382" s="189">
        <f>ROUND(I382*H382,2)</f>
        <v>0</v>
      </c>
      <c r="K382" s="190"/>
      <c r="L382" s="191"/>
      <c r="M382" s="192" t="s">
        <v>19</v>
      </c>
      <c r="N382" s="193" t="s">
        <v>42</v>
      </c>
      <c r="P382" s="144">
        <f>O382*H382</f>
        <v>0</v>
      </c>
      <c r="Q382" s="144">
        <v>6.8000000000000005E-2</v>
      </c>
      <c r="R382" s="144">
        <f>Q382*H382</f>
        <v>6.8000000000000005E-2</v>
      </c>
      <c r="S382" s="144">
        <v>0</v>
      </c>
      <c r="T382" s="145">
        <f>S382*H382</f>
        <v>0</v>
      </c>
      <c r="AR382" s="146" t="s">
        <v>236</v>
      </c>
      <c r="AT382" s="146" t="s">
        <v>462</v>
      </c>
      <c r="AU382" s="146" t="s">
        <v>80</v>
      </c>
      <c r="AY382" s="18" t="s">
        <v>191</v>
      </c>
      <c r="BE382" s="147">
        <f>IF(N382="základní",J382,0)</f>
        <v>0</v>
      </c>
      <c r="BF382" s="147">
        <f>IF(N382="snížená",J382,0)</f>
        <v>0</v>
      </c>
      <c r="BG382" s="147">
        <f>IF(N382="zákl. přenesená",J382,0)</f>
        <v>0</v>
      </c>
      <c r="BH382" s="147">
        <f>IF(N382="sníž. přenesená",J382,0)</f>
        <v>0</v>
      </c>
      <c r="BI382" s="147">
        <f>IF(N382="nulová",J382,0)</f>
        <v>0</v>
      </c>
      <c r="BJ382" s="18" t="s">
        <v>78</v>
      </c>
      <c r="BK382" s="147">
        <f>ROUND(I382*H382,2)</f>
        <v>0</v>
      </c>
      <c r="BL382" s="18" t="s">
        <v>197</v>
      </c>
      <c r="BM382" s="146" t="s">
        <v>2740</v>
      </c>
    </row>
    <row r="383" spans="2:65" s="1" customFormat="1" ht="19.5">
      <c r="B383" s="33"/>
      <c r="D383" s="153" t="s">
        <v>498</v>
      </c>
      <c r="F383" s="194" t="s">
        <v>2419</v>
      </c>
      <c r="I383" s="150"/>
      <c r="L383" s="33"/>
      <c r="M383" s="151"/>
      <c r="T383" s="54"/>
      <c r="AT383" s="18" t="s">
        <v>498</v>
      </c>
      <c r="AU383" s="18" t="s">
        <v>80</v>
      </c>
    </row>
    <row r="384" spans="2:65" s="1" customFormat="1" ht="16.5" customHeight="1">
      <c r="B384" s="33"/>
      <c r="C384" s="183" t="s">
        <v>434</v>
      </c>
      <c r="D384" s="183" t="s">
        <v>462</v>
      </c>
      <c r="E384" s="184" t="s">
        <v>2429</v>
      </c>
      <c r="F384" s="185" t="s">
        <v>2430</v>
      </c>
      <c r="G384" s="186" t="s">
        <v>595</v>
      </c>
      <c r="H384" s="187">
        <v>1</v>
      </c>
      <c r="I384" s="188"/>
      <c r="J384" s="189">
        <f>ROUND(I384*H384,2)</f>
        <v>0</v>
      </c>
      <c r="K384" s="190"/>
      <c r="L384" s="191"/>
      <c r="M384" s="192" t="s">
        <v>19</v>
      </c>
      <c r="N384" s="193" t="s">
        <v>42</v>
      </c>
      <c r="P384" s="144">
        <f>O384*H384</f>
        <v>0</v>
      </c>
      <c r="Q384" s="144">
        <v>5.0999999999999997E-2</v>
      </c>
      <c r="R384" s="144">
        <f>Q384*H384</f>
        <v>5.0999999999999997E-2</v>
      </c>
      <c r="S384" s="144">
        <v>0</v>
      </c>
      <c r="T384" s="145">
        <f>S384*H384</f>
        <v>0</v>
      </c>
      <c r="AR384" s="146" t="s">
        <v>236</v>
      </c>
      <c r="AT384" s="146" t="s">
        <v>462</v>
      </c>
      <c r="AU384" s="146" t="s">
        <v>80</v>
      </c>
      <c r="AY384" s="18" t="s">
        <v>191</v>
      </c>
      <c r="BE384" s="147">
        <f>IF(N384="základní",J384,0)</f>
        <v>0</v>
      </c>
      <c r="BF384" s="147">
        <f>IF(N384="snížená",J384,0)</f>
        <v>0</v>
      </c>
      <c r="BG384" s="147">
        <f>IF(N384="zákl. přenesená",J384,0)</f>
        <v>0</v>
      </c>
      <c r="BH384" s="147">
        <f>IF(N384="sníž. přenesená",J384,0)</f>
        <v>0</v>
      </c>
      <c r="BI384" s="147">
        <f>IF(N384="nulová",J384,0)</f>
        <v>0</v>
      </c>
      <c r="BJ384" s="18" t="s">
        <v>78</v>
      </c>
      <c r="BK384" s="147">
        <f>ROUND(I384*H384,2)</f>
        <v>0</v>
      </c>
      <c r="BL384" s="18" t="s">
        <v>197</v>
      </c>
      <c r="BM384" s="146" t="s">
        <v>2741</v>
      </c>
    </row>
    <row r="385" spans="2:65" s="1" customFormat="1" ht="19.5">
      <c r="B385" s="33"/>
      <c r="D385" s="153" t="s">
        <v>498</v>
      </c>
      <c r="F385" s="194" t="s">
        <v>2419</v>
      </c>
      <c r="I385" s="150"/>
      <c r="L385" s="33"/>
      <c r="M385" s="151"/>
      <c r="T385" s="54"/>
      <c r="AT385" s="18" t="s">
        <v>498</v>
      </c>
      <c r="AU385" s="18" t="s">
        <v>80</v>
      </c>
    </row>
    <row r="386" spans="2:65" s="1" customFormat="1" ht="24.2" customHeight="1">
      <c r="B386" s="33"/>
      <c r="C386" s="134" t="s">
        <v>450</v>
      </c>
      <c r="D386" s="134" t="s">
        <v>193</v>
      </c>
      <c r="E386" s="135" t="s">
        <v>2432</v>
      </c>
      <c r="F386" s="136" t="s">
        <v>2433</v>
      </c>
      <c r="G386" s="137" t="s">
        <v>146</v>
      </c>
      <c r="H386" s="138">
        <v>5.4329999999999998</v>
      </c>
      <c r="I386" s="139"/>
      <c r="J386" s="140">
        <f>ROUND(I386*H386,2)</f>
        <v>0</v>
      </c>
      <c r="K386" s="141"/>
      <c r="L386" s="33"/>
      <c r="M386" s="142" t="s">
        <v>19</v>
      </c>
      <c r="N386" s="143" t="s">
        <v>42</v>
      </c>
      <c r="P386" s="144">
        <f>O386*H386</f>
        <v>0</v>
      </c>
      <c r="Q386" s="144">
        <v>0</v>
      </c>
      <c r="R386" s="144">
        <f>Q386*H386</f>
        <v>0</v>
      </c>
      <c r="S386" s="144">
        <v>0</v>
      </c>
      <c r="T386" s="145">
        <f>S386*H386</f>
        <v>0</v>
      </c>
      <c r="AR386" s="146" t="s">
        <v>197</v>
      </c>
      <c r="AT386" s="146" t="s">
        <v>193</v>
      </c>
      <c r="AU386" s="146" t="s">
        <v>80</v>
      </c>
      <c r="AY386" s="18" t="s">
        <v>191</v>
      </c>
      <c r="BE386" s="147">
        <f>IF(N386="základní",J386,0)</f>
        <v>0</v>
      </c>
      <c r="BF386" s="147">
        <f>IF(N386="snížená",J386,0)</f>
        <v>0</v>
      </c>
      <c r="BG386" s="147">
        <f>IF(N386="zákl. přenesená",J386,0)</f>
        <v>0</v>
      </c>
      <c r="BH386" s="147">
        <f>IF(N386="sníž. přenesená",J386,0)</f>
        <v>0</v>
      </c>
      <c r="BI386" s="147">
        <f>IF(N386="nulová",J386,0)</f>
        <v>0</v>
      </c>
      <c r="BJ386" s="18" t="s">
        <v>78</v>
      </c>
      <c r="BK386" s="147">
        <f>ROUND(I386*H386,2)</f>
        <v>0</v>
      </c>
      <c r="BL386" s="18" t="s">
        <v>197</v>
      </c>
      <c r="BM386" s="146" t="s">
        <v>2742</v>
      </c>
    </row>
    <row r="387" spans="2:65" s="1" customFormat="1" ht="11.25">
      <c r="B387" s="33"/>
      <c r="D387" s="148" t="s">
        <v>199</v>
      </c>
      <c r="F387" s="149" t="s">
        <v>2435</v>
      </c>
      <c r="I387" s="150"/>
      <c r="L387" s="33"/>
      <c r="M387" s="151"/>
      <c r="T387" s="54"/>
      <c r="AT387" s="18" t="s">
        <v>199</v>
      </c>
      <c r="AU387" s="18" t="s">
        <v>80</v>
      </c>
    </row>
    <row r="388" spans="2:65" s="12" customFormat="1" ht="11.25">
      <c r="B388" s="152"/>
      <c r="D388" s="153" t="s">
        <v>201</v>
      </c>
      <c r="E388" s="154" t="s">
        <v>19</v>
      </c>
      <c r="F388" s="155" t="s">
        <v>2275</v>
      </c>
      <c r="H388" s="156">
        <v>5.4329999999999998</v>
      </c>
      <c r="I388" s="157"/>
      <c r="L388" s="152"/>
      <c r="M388" s="158"/>
      <c r="T388" s="159"/>
      <c r="AT388" s="154" t="s">
        <v>201</v>
      </c>
      <c r="AU388" s="154" t="s">
        <v>80</v>
      </c>
      <c r="AV388" s="12" t="s">
        <v>80</v>
      </c>
      <c r="AW388" s="12" t="s">
        <v>33</v>
      </c>
      <c r="AX388" s="12" t="s">
        <v>78</v>
      </c>
      <c r="AY388" s="154" t="s">
        <v>191</v>
      </c>
    </row>
    <row r="389" spans="2:65" s="1" customFormat="1" ht="11.25">
      <c r="B389" s="33"/>
      <c r="D389" s="153" t="s">
        <v>275</v>
      </c>
      <c r="F389" s="173" t="s">
        <v>2386</v>
      </c>
      <c r="L389" s="33"/>
      <c r="M389" s="151"/>
      <c r="T389" s="54"/>
      <c r="AU389" s="18" t="s">
        <v>80</v>
      </c>
    </row>
    <row r="390" spans="2:65" s="1" customFormat="1" ht="11.25">
      <c r="B390" s="33"/>
      <c r="D390" s="153" t="s">
        <v>275</v>
      </c>
      <c r="F390" s="174" t="s">
        <v>2721</v>
      </c>
      <c r="H390" s="175">
        <v>4.4649999999999999</v>
      </c>
      <c r="L390" s="33"/>
      <c r="M390" s="151"/>
      <c r="T390" s="54"/>
      <c r="AU390" s="18" t="s">
        <v>80</v>
      </c>
    </row>
    <row r="391" spans="2:65" s="1" customFormat="1" ht="11.25">
      <c r="B391" s="33"/>
      <c r="D391" s="153" t="s">
        <v>275</v>
      </c>
      <c r="F391" s="174" t="s">
        <v>2722</v>
      </c>
      <c r="H391" s="175">
        <v>0.96799999999999997</v>
      </c>
      <c r="L391" s="33"/>
      <c r="M391" s="151"/>
      <c r="T391" s="54"/>
      <c r="AU391" s="18" t="s">
        <v>80</v>
      </c>
    </row>
    <row r="392" spans="2:65" s="1" customFormat="1" ht="11.25">
      <c r="B392" s="33"/>
      <c r="D392" s="153" t="s">
        <v>275</v>
      </c>
      <c r="F392" s="174" t="s">
        <v>203</v>
      </c>
      <c r="H392" s="175">
        <v>5.4329999999999998</v>
      </c>
      <c r="L392" s="33"/>
      <c r="M392" s="151"/>
      <c r="T392" s="54"/>
      <c r="AU392" s="18" t="s">
        <v>80</v>
      </c>
    </row>
    <row r="393" spans="2:65" s="1" customFormat="1" ht="24.2" customHeight="1">
      <c r="B393" s="33"/>
      <c r="C393" s="134" t="s">
        <v>461</v>
      </c>
      <c r="D393" s="134" t="s">
        <v>193</v>
      </c>
      <c r="E393" s="135" t="s">
        <v>2436</v>
      </c>
      <c r="F393" s="136" t="s">
        <v>2437</v>
      </c>
      <c r="G393" s="137" t="s">
        <v>146</v>
      </c>
      <c r="H393" s="138">
        <v>4.7670000000000003</v>
      </c>
      <c r="I393" s="139"/>
      <c r="J393" s="140">
        <f>ROUND(I393*H393,2)</f>
        <v>0</v>
      </c>
      <c r="K393" s="141"/>
      <c r="L393" s="33"/>
      <c r="M393" s="142" t="s">
        <v>19</v>
      </c>
      <c r="N393" s="143" t="s">
        <v>42</v>
      </c>
      <c r="P393" s="144">
        <f>O393*H393</f>
        <v>0</v>
      </c>
      <c r="Q393" s="144">
        <v>0</v>
      </c>
      <c r="R393" s="144">
        <f>Q393*H393</f>
        <v>0</v>
      </c>
      <c r="S393" s="144">
        <v>0</v>
      </c>
      <c r="T393" s="145">
        <f>S393*H393</f>
        <v>0</v>
      </c>
      <c r="AR393" s="146" t="s">
        <v>197</v>
      </c>
      <c r="AT393" s="146" t="s">
        <v>193</v>
      </c>
      <c r="AU393" s="146" t="s">
        <v>80</v>
      </c>
      <c r="AY393" s="18" t="s">
        <v>191</v>
      </c>
      <c r="BE393" s="147">
        <f>IF(N393="základní",J393,0)</f>
        <v>0</v>
      </c>
      <c r="BF393" s="147">
        <f>IF(N393="snížená",J393,0)</f>
        <v>0</v>
      </c>
      <c r="BG393" s="147">
        <f>IF(N393="zákl. přenesená",J393,0)</f>
        <v>0</v>
      </c>
      <c r="BH393" s="147">
        <f>IF(N393="sníž. přenesená",J393,0)</f>
        <v>0</v>
      </c>
      <c r="BI393" s="147">
        <f>IF(N393="nulová",J393,0)</f>
        <v>0</v>
      </c>
      <c r="BJ393" s="18" t="s">
        <v>78</v>
      </c>
      <c r="BK393" s="147">
        <f>ROUND(I393*H393,2)</f>
        <v>0</v>
      </c>
      <c r="BL393" s="18" t="s">
        <v>197</v>
      </c>
      <c r="BM393" s="146" t="s">
        <v>2743</v>
      </c>
    </row>
    <row r="394" spans="2:65" s="1" customFormat="1" ht="11.25">
      <c r="B394" s="33"/>
      <c r="D394" s="148" t="s">
        <v>199</v>
      </c>
      <c r="F394" s="149" t="s">
        <v>2439</v>
      </c>
      <c r="I394" s="150"/>
      <c r="L394" s="33"/>
      <c r="M394" s="151"/>
      <c r="T394" s="54"/>
      <c r="AT394" s="18" t="s">
        <v>199</v>
      </c>
      <c r="AU394" s="18" t="s">
        <v>80</v>
      </c>
    </row>
    <row r="395" spans="2:65" s="12" customFormat="1" ht="11.25">
      <c r="B395" s="152"/>
      <c r="D395" s="153" t="s">
        <v>201</v>
      </c>
      <c r="E395" s="154" t="s">
        <v>19</v>
      </c>
      <c r="F395" s="155" t="s">
        <v>2279</v>
      </c>
      <c r="H395" s="156">
        <v>4.7670000000000003</v>
      </c>
      <c r="I395" s="157"/>
      <c r="L395" s="152"/>
      <c r="M395" s="158"/>
      <c r="T395" s="159"/>
      <c r="AT395" s="154" t="s">
        <v>201</v>
      </c>
      <c r="AU395" s="154" t="s">
        <v>80</v>
      </c>
      <c r="AV395" s="12" t="s">
        <v>80</v>
      </c>
      <c r="AW395" s="12" t="s">
        <v>33</v>
      </c>
      <c r="AX395" s="12" t="s">
        <v>78</v>
      </c>
      <c r="AY395" s="154" t="s">
        <v>191</v>
      </c>
    </row>
    <row r="396" spans="2:65" s="1" customFormat="1" ht="11.25">
      <c r="B396" s="33"/>
      <c r="D396" s="153" t="s">
        <v>275</v>
      </c>
      <c r="F396" s="173" t="s">
        <v>2389</v>
      </c>
      <c r="L396" s="33"/>
      <c r="M396" s="151"/>
      <c r="T396" s="54"/>
      <c r="AU396" s="18" t="s">
        <v>80</v>
      </c>
    </row>
    <row r="397" spans="2:65" s="1" customFormat="1" ht="11.25">
      <c r="B397" s="33"/>
      <c r="D397" s="153" t="s">
        <v>275</v>
      </c>
      <c r="F397" s="174" t="s">
        <v>2723</v>
      </c>
      <c r="H397" s="175">
        <v>2.9340000000000002</v>
      </c>
      <c r="L397" s="33"/>
      <c r="M397" s="151"/>
      <c r="T397" s="54"/>
      <c r="AU397" s="18" t="s">
        <v>80</v>
      </c>
    </row>
    <row r="398" spans="2:65" s="1" customFormat="1" ht="11.25">
      <c r="B398" s="33"/>
      <c r="D398" s="153" t="s">
        <v>275</v>
      </c>
      <c r="F398" s="174" t="s">
        <v>2724</v>
      </c>
      <c r="H398" s="175">
        <v>1.833</v>
      </c>
      <c r="L398" s="33"/>
      <c r="M398" s="151"/>
      <c r="T398" s="54"/>
      <c r="AU398" s="18" t="s">
        <v>80</v>
      </c>
    </row>
    <row r="399" spans="2:65" s="1" customFormat="1" ht="11.25">
      <c r="B399" s="33"/>
      <c r="D399" s="153" t="s">
        <v>275</v>
      </c>
      <c r="F399" s="174" t="s">
        <v>203</v>
      </c>
      <c r="H399" s="175">
        <v>4.7670000000000003</v>
      </c>
      <c r="L399" s="33"/>
      <c r="M399" s="151"/>
      <c r="T399" s="54"/>
      <c r="AU399" s="18" t="s">
        <v>80</v>
      </c>
    </row>
    <row r="400" spans="2:65" s="1" customFormat="1" ht="24.2" customHeight="1">
      <c r="B400" s="33"/>
      <c r="C400" s="134" t="s">
        <v>468</v>
      </c>
      <c r="D400" s="134" t="s">
        <v>193</v>
      </c>
      <c r="E400" s="135" t="s">
        <v>2440</v>
      </c>
      <c r="F400" s="136" t="s">
        <v>2441</v>
      </c>
      <c r="G400" s="137" t="s">
        <v>196</v>
      </c>
      <c r="H400" s="138">
        <v>34.5</v>
      </c>
      <c r="I400" s="139"/>
      <c r="J400" s="140">
        <f>ROUND(I400*H400,2)</f>
        <v>0</v>
      </c>
      <c r="K400" s="141"/>
      <c r="L400" s="33"/>
      <c r="M400" s="142" t="s">
        <v>19</v>
      </c>
      <c r="N400" s="143" t="s">
        <v>42</v>
      </c>
      <c r="P400" s="144">
        <f>O400*H400</f>
        <v>0</v>
      </c>
      <c r="Q400" s="144">
        <v>7.8799999999999999E-3</v>
      </c>
      <c r="R400" s="144">
        <f>Q400*H400</f>
        <v>0.27185999999999999</v>
      </c>
      <c r="S400" s="144">
        <v>0</v>
      </c>
      <c r="T400" s="145">
        <f>S400*H400</f>
        <v>0</v>
      </c>
      <c r="AR400" s="146" t="s">
        <v>197</v>
      </c>
      <c r="AT400" s="146" t="s">
        <v>193</v>
      </c>
      <c r="AU400" s="146" t="s">
        <v>80</v>
      </c>
      <c r="AY400" s="18" t="s">
        <v>191</v>
      </c>
      <c r="BE400" s="147">
        <f>IF(N400="základní",J400,0)</f>
        <v>0</v>
      </c>
      <c r="BF400" s="147">
        <f>IF(N400="snížená",J400,0)</f>
        <v>0</v>
      </c>
      <c r="BG400" s="147">
        <f>IF(N400="zákl. přenesená",J400,0)</f>
        <v>0</v>
      </c>
      <c r="BH400" s="147">
        <f>IF(N400="sníž. přenesená",J400,0)</f>
        <v>0</v>
      </c>
      <c r="BI400" s="147">
        <f>IF(N400="nulová",J400,0)</f>
        <v>0</v>
      </c>
      <c r="BJ400" s="18" t="s">
        <v>78</v>
      </c>
      <c r="BK400" s="147">
        <f>ROUND(I400*H400,2)</f>
        <v>0</v>
      </c>
      <c r="BL400" s="18" t="s">
        <v>197</v>
      </c>
      <c r="BM400" s="146" t="s">
        <v>2744</v>
      </c>
    </row>
    <row r="401" spans="2:65" s="1" customFormat="1" ht="11.25">
      <c r="B401" s="33"/>
      <c r="D401" s="148" t="s">
        <v>199</v>
      </c>
      <c r="F401" s="149" t="s">
        <v>2443</v>
      </c>
      <c r="I401" s="150"/>
      <c r="L401" s="33"/>
      <c r="M401" s="151"/>
      <c r="T401" s="54"/>
      <c r="AT401" s="18" t="s">
        <v>199</v>
      </c>
      <c r="AU401" s="18" t="s">
        <v>80</v>
      </c>
    </row>
    <row r="402" spans="2:65" s="12" customFormat="1" ht="11.25">
      <c r="B402" s="152"/>
      <c r="D402" s="153" t="s">
        <v>201</v>
      </c>
      <c r="E402" s="154" t="s">
        <v>19</v>
      </c>
      <c r="F402" s="155" t="s">
        <v>2745</v>
      </c>
      <c r="H402" s="156">
        <v>12.9</v>
      </c>
      <c r="I402" s="157"/>
      <c r="L402" s="152"/>
      <c r="M402" s="158"/>
      <c r="T402" s="159"/>
      <c r="AT402" s="154" t="s">
        <v>201</v>
      </c>
      <c r="AU402" s="154" t="s">
        <v>80</v>
      </c>
      <c r="AV402" s="12" t="s">
        <v>80</v>
      </c>
      <c r="AW402" s="12" t="s">
        <v>33</v>
      </c>
      <c r="AX402" s="12" t="s">
        <v>71</v>
      </c>
      <c r="AY402" s="154" t="s">
        <v>191</v>
      </c>
    </row>
    <row r="403" spans="2:65" s="12" customFormat="1" ht="11.25">
      <c r="B403" s="152"/>
      <c r="D403" s="153" t="s">
        <v>201</v>
      </c>
      <c r="E403" s="154" t="s">
        <v>19</v>
      </c>
      <c r="F403" s="155" t="s">
        <v>2746</v>
      </c>
      <c r="H403" s="156">
        <v>21.6</v>
      </c>
      <c r="I403" s="157"/>
      <c r="L403" s="152"/>
      <c r="M403" s="158"/>
      <c r="T403" s="159"/>
      <c r="AT403" s="154" t="s">
        <v>201</v>
      </c>
      <c r="AU403" s="154" t="s">
        <v>80</v>
      </c>
      <c r="AV403" s="12" t="s">
        <v>80</v>
      </c>
      <c r="AW403" s="12" t="s">
        <v>33</v>
      </c>
      <c r="AX403" s="12" t="s">
        <v>71</v>
      </c>
      <c r="AY403" s="154" t="s">
        <v>191</v>
      </c>
    </row>
    <row r="404" spans="2:65" s="13" customFormat="1" ht="11.25">
      <c r="B404" s="160"/>
      <c r="D404" s="153" t="s">
        <v>201</v>
      </c>
      <c r="E404" s="161" t="s">
        <v>19</v>
      </c>
      <c r="F404" s="162" t="s">
        <v>203</v>
      </c>
      <c r="H404" s="163">
        <v>34.5</v>
      </c>
      <c r="I404" s="164"/>
      <c r="L404" s="160"/>
      <c r="M404" s="165"/>
      <c r="T404" s="166"/>
      <c r="AT404" s="161" t="s">
        <v>201</v>
      </c>
      <c r="AU404" s="161" t="s">
        <v>80</v>
      </c>
      <c r="AV404" s="13" t="s">
        <v>197</v>
      </c>
      <c r="AW404" s="13" t="s">
        <v>33</v>
      </c>
      <c r="AX404" s="13" t="s">
        <v>78</v>
      </c>
      <c r="AY404" s="161" t="s">
        <v>191</v>
      </c>
    </row>
    <row r="405" spans="2:65" s="1" customFormat="1" ht="24.2" customHeight="1">
      <c r="B405" s="33"/>
      <c r="C405" s="134" t="s">
        <v>474</v>
      </c>
      <c r="D405" s="134" t="s">
        <v>193</v>
      </c>
      <c r="E405" s="135" t="s">
        <v>2446</v>
      </c>
      <c r="F405" s="136" t="s">
        <v>2447</v>
      </c>
      <c r="G405" s="137" t="s">
        <v>196</v>
      </c>
      <c r="H405" s="138">
        <v>34.5</v>
      </c>
      <c r="I405" s="139"/>
      <c r="J405" s="140">
        <f>ROUND(I405*H405,2)</f>
        <v>0</v>
      </c>
      <c r="K405" s="141"/>
      <c r="L405" s="33"/>
      <c r="M405" s="142" t="s">
        <v>19</v>
      </c>
      <c r="N405" s="143" t="s">
        <v>42</v>
      </c>
      <c r="P405" s="144">
        <f>O405*H405</f>
        <v>0</v>
      </c>
      <c r="Q405" s="144">
        <v>0</v>
      </c>
      <c r="R405" s="144">
        <f>Q405*H405</f>
        <v>0</v>
      </c>
      <c r="S405" s="144">
        <v>0</v>
      </c>
      <c r="T405" s="145">
        <f>S405*H405</f>
        <v>0</v>
      </c>
      <c r="AR405" s="146" t="s">
        <v>197</v>
      </c>
      <c r="AT405" s="146" t="s">
        <v>193</v>
      </c>
      <c r="AU405" s="146" t="s">
        <v>80</v>
      </c>
      <c r="AY405" s="18" t="s">
        <v>191</v>
      </c>
      <c r="BE405" s="147">
        <f>IF(N405="základní",J405,0)</f>
        <v>0</v>
      </c>
      <c r="BF405" s="147">
        <f>IF(N405="snížená",J405,0)</f>
        <v>0</v>
      </c>
      <c r="BG405" s="147">
        <f>IF(N405="zákl. přenesená",J405,0)</f>
        <v>0</v>
      </c>
      <c r="BH405" s="147">
        <f>IF(N405="sníž. přenesená",J405,0)</f>
        <v>0</v>
      </c>
      <c r="BI405" s="147">
        <f>IF(N405="nulová",J405,0)</f>
        <v>0</v>
      </c>
      <c r="BJ405" s="18" t="s">
        <v>78</v>
      </c>
      <c r="BK405" s="147">
        <f>ROUND(I405*H405,2)</f>
        <v>0</v>
      </c>
      <c r="BL405" s="18" t="s">
        <v>197</v>
      </c>
      <c r="BM405" s="146" t="s">
        <v>2747</v>
      </c>
    </row>
    <row r="406" spans="2:65" s="1" customFormat="1" ht="11.25">
      <c r="B406" s="33"/>
      <c r="D406" s="148" t="s">
        <v>199</v>
      </c>
      <c r="F406" s="149" t="s">
        <v>2449</v>
      </c>
      <c r="I406" s="150"/>
      <c r="L406" s="33"/>
      <c r="M406" s="151"/>
      <c r="T406" s="54"/>
      <c r="AT406" s="18" t="s">
        <v>199</v>
      </c>
      <c r="AU406" s="18" t="s">
        <v>80</v>
      </c>
    </row>
    <row r="407" spans="2:65" s="11" customFormat="1" ht="22.9" customHeight="1">
      <c r="B407" s="122"/>
      <c r="D407" s="123" t="s">
        <v>70</v>
      </c>
      <c r="E407" s="132" t="s">
        <v>219</v>
      </c>
      <c r="F407" s="132" t="s">
        <v>556</v>
      </c>
      <c r="I407" s="125"/>
      <c r="J407" s="133">
        <f>BK407</f>
        <v>0</v>
      </c>
      <c r="L407" s="122"/>
      <c r="M407" s="127"/>
      <c r="P407" s="128">
        <f>SUM(P408:P419)</f>
        <v>0</v>
      </c>
      <c r="R407" s="128">
        <f>SUM(R408:R419)</f>
        <v>0</v>
      </c>
      <c r="T407" s="129">
        <f>SUM(T408:T419)</f>
        <v>0</v>
      </c>
      <c r="AR407" s="123" t="s">
        <v>78</v>
      </c>
      <c r="AT407" s="130" t="s">
        <v>70</v>
      </c>
      <c r="AU407" s="130" t="s">
        <v>78</v>
      </c>
      <c r="AY407" s="123" t="s">
        <v>191</v>
      </c>
      <c r="BK407" s="131">
        <f>SUM(BK408:BK419)</f>
        <v>0</v>
      </c>
    </row>
    <row r="408" spans="2:65" s="1" customFormat="1" ht="21.75" customHeight="1">
      <c r="B408" s="33"/>
      <c r="C408" s="134" t="s">
        <v>479</v>
      </c>
      <c r="D408" s="134" t="s">
        <v>193</v>
      </c>
      <c r="E408" s="135" t="s">
        <v>2748</v>
      </c>
      <c r="F408" s="136" t="s">
        <v>2749</v>
      </c>
      <c r="G408" s="137" t="s">
        <v>196</v>
      </c>
      <c r="H408" s="138">
        <v>92.213999999999999</v>
      </c>
      <c r="I408" s="139"/>
      <c r="J408" s="140">
        <f>ROUND(I408*H408,2)</f>
        <v>0</v>
      </c>
      <c r="K408" s="141"/>
      <c r="L408" s="33"/>
      <c r="M408" s="142" t="s">
        <v>19</v>
      </c>
      <c r="N408" s="143" t="s">
        <v>42</v>
      </c>
      <c r="P408" s="144">
        <f>O408*H408</f>
        <v>0</v>
      </c>
      <c r="Q408" s="144">
        <v>0</v>
      </c>
      <c r="R408" s="144">
        <f>Q408*H408</f>
        <v>0</v>
      </c>
      <c r="S408" s="144">
        <v>0</v>
      </c>
      <c r="T408" s="145">
        <f>S408*H408</f>
        <v>0</v>
      </c>
      <c r="AR408" s="146" t="s">
        <v>197</v>
      </c>
      <c r="AT408" s="146" t="s">
        <v>193</v>
      </c>
      <c r="AU408" s="146" t="s">
        <v>80</v>
      </c>
      <c r="AY408" s="18" t="s">
        <v>191</v>
      </c>
      <c r="BE408" s="147">
        <f>IF(N408="základní",J408,0)</f>
        <v>0</v>
      </c>
      <c r="BF408" s="147">
        <f>IF(N408="snížená",J408,0)</f>
        <v>0</v>
      </c>
      <c r="BG408" s="147">
        <f>IF(N408="zákl. přenesená",J408,0)</f>
        <v>0</v>
      </c>
      <c r="BH408" s="147">
        <f>IF(N408="sníž. přenesená",J408,0)</f>
        <v>0</v>
      </c>
      <c r="BI408" s="147">
        <f>IF(N408="nulová",J408,0)</f>
        <v>0</v>
      </c>
      <c r="BJ408" s="18" t="s">
        <v>78</v>
      </c>
      <c r="BK408" s="147">
        <f>ROUND(I408*H408,2)</f>
        <v>0</v>
      </c>
      <c r="BL408" s="18" t="s">
        <v>197</v>
      </c>
      <c r="BM408" s="146" t="s">
        <v>2750</v>
      </c>
    </row>
    <row r="409" spans="2:65" s="1" customFormat="1" ht="11.25">
      <c r="B409" s="33"/>
      <c r="D409" s="148" t="s">
        <v>199</v>
      </c>
      <c r="F409" s="149" t="s">
        <v>2751</v>
      </c>
      <c r="I409" s="150"/>
      <c r="L409" s="33"/>
      <c r="M409" s="151"/>
      <c r="T409" s="54"/>
      <c r="AT409" s="18" t="s">
        <v>199</v>
      </c>
      <c r="AU409" s="18" t="s">
        <v>80</v>
      </c>
    </row>
    <row r="410" spans="2:65" s="14" customFormat="1" ht="11.25">
      <c r="B410" s="167"/>
      <c r="D410" s="153" t="s">
        <v>201</v>
      </c>
      <c r="E410" s="168" t="s">
        <v>19</v>
      </c>
      <c r="F410" s="169" t="s">
        <v>562</v>
      </c>
      <c r="H410" s="168" t="s">
        <v>19</v>
      </c>
      <c r="I410" s="170"/>
      <c r="L410" s="167"/>
      <c r="M410" s="171"/>
      <c r="T410" s="172"/>
      <c r="AT410" s="168" t="s">
        <v>201</v>
      </c>
      <c r="AU410" s="168" t="s">
        <v>80</v>
      </c>
      <c r="AV410" s="14" t="s">
        <v>78</v>
      </c>
      <c r="AW410" s="14" t="s">
        <v>33</v>
      </c>
      <c r="AX410" s="14" t="s">
        <v>71</v>
      </c>
      <c r="AY410" s="168" t="s">
        <v>191</v>
      </c>
    </row>
    <row r="411" spans="2:65" s="12" customFormat="1" ht="11.25">
      <c r="B411" s="152"/>
      <c r="D411" s="153" t="s">
        <v>201</v>
      </c>
      <c r="E411" s="154" t="s">
        <v>19</v>
      </c>
      <c r="F411" s="155" t="s">
        <v>2717</v>
      </c>
      <c r="H411" s="156">
        <v>92.213999999999999</v>
      </c>
      <c r="I411" s="157"/>
      <c r="L411" s="152"/>
      <c r="M411" s="158"/>
      <c r="T411" s="159"/>
      <c r="AT411" s="154" t="s">
        <v>201</v>
      </c>
      <c r="AU411" s="154" t="s">
        <v>80</v>
      </c>
      <c r="AV411" s="12" t="s">
        <v>80</v>
      </c>
      <c r="AW411" s="12" t="s">
        <v>33</v>
      </c>
      <c r="AX411" s="12" t="s">
        <v>78</v>
      </c>
      <c r="AY411" s="154" t="s">
        <v>191</v>
      </c>
    </row>
    <row r="412" spans="2:65" s="1" customFormat="1" ht="11.25">
      <c r="B412" s="33"/>
      <c r="D412" s="153" t="s">
        <v>275</v>
      </c>
      <c r="F412" s="173" t="s">
        <v>2293</v>
      </c>
      <c r="L412" s="33"/>
      <c r="M412" s="151"/>
      <c r="T412" s="54"/>
      <c r="AU412" s="18" t="s">
        <v>80</v>
      </c>
    </row>
    <row r="413" spans="2:65" s="1" customFormat="1" ht="11.25">
      <c r="B413" s="33"/>
      <c r="D413" s="153" t="s">
        <v>275</v>
      </c>
      <c r="F413" s="174" t="s">
        <v>2677</v>
      </c>
      <c r="H413" s="175">
        <v>3.4449999999999998</v>
      </c>
      <c r="L413" s="33"/>
      <c r="M413" s="151"/>
      <c r="T413" s="54"/>
      <c r="AU413" s="18" t="s">
        <v>80</v>
      </c>
    </row>
    <row r="414" spans="2:65" s="1" customFormat="1" ht="11.25">
      <c r="B414" s="33"/>
      <c r="D414" s="153" t="s">
        <v>275</v>
      </c>
      <c r="F414" s="174" t="s">
        <v>203</v>
      </c>
      <c r="H414" s="175">
        <v>3.4449999999999998</v>
      </c>
      <c r="L414" s="33"/>
      <c r="M414" s="151"/>
      <c r="T414" s="54"/>
      <c r="AU414" s="18" t="s">
        <v>80</v>
      </c>
    </row>
    <row r="415" spans="2:65" s="1" customFormat="1" ht="11.25">
      <c r="B415" s="33"/>
      <c r="D415" s="153" t="s">
        <v>275</v>
      </c>
      <c r="F415" s="173" t="s">
        <v>2668</v>
      </c>
      <c r="L415" s="33"/>
      <c r="M415" s="151"/>
      <c r="T415" s="54"/>
      <c r="AU415" s="18" t="s">
        <v>80</v>
      </c>
    </row>
    <row r="416" spans="2:65" s="1" customFormat="1" ht="11.25">
      <c r="B416" s="33"/>
      <c r="D416" s="153" t="s">
        <v>275</v>
      </c>
      <c r="F416" s="174" t="s">
        <v>2669</v>
      </c>
      <c r="H416" s="175">
        <v>82.953999999999994</v>
      </c>
      <c r="L416" s="33"/>
      <c r="M416" s="151"/>
      <c r="T416" s="54"/>
      <c r="AU416" s="18" t="s">
        <v>80</v>
      </c>
    </row>
    <row r="417" spans="2:65" s="1" customFormat="1" ht="11.25">
      <c r="B417" s="33"/>
      <c r="D417" s="153" t="s">
        <v>275</v>
      </c>
      <c r="F417" s="174" t="s">
        <v>2670</v>
      </c>
      <c r="H417" s="175">
        <v>4</v>
      </c>
      <c r="L417" s="33"/>
      <c r="M417" s="151"/>
      <c r="T417" s="54"/>
      <c r="AU417" s="18" t="s">
        <v>80</v>
      </c>
    </row>
    <row r="418" spans="2:65" s="1" customFormat="1" ht="11.25">
      <c r="B418" s="33"/>
      <c r="D418" s="153" t="s">
        <v>275</v>
      </c>
      <c r="F418" s="174" t="s">
        <v>2671</v>
      </c>
      <c r="H418" s="175">
        <v>1.8149999999999999</v>
      </c>
      <c r="L418" s="33"/>
      <c r="M418" s="151"/>
      <c r="T418" s="54"/>
      <c r="AU418" s="18" t="s">
        <v>80</v>
      </c>
    </row>
    <row r="419" spans="2:65" s="1" customFormat="1" ht="11.25">
      <c r="B419" s="33"/>
      <c r="D419" s="153" t="s">
        <v>275</v>
      </c>
      <c r="F419" s="174" t="s">
        <v>203</v>
      </c>
      <c r="H419" s="175">
        <v>88.769000000000005</v>
      </c>
      <c r="L419" s="33"/>
      <c r="M419" s="151"/>
      <c r="T419" s="54"/>
      <c r="AU419" s="18" t="s">
        <v>80</v>
      </c>
    </row>
    <row r="420" spans="2:65" s="11" customFormat="1" ht="22.9" customHeight="1">
      <c r="B420" s="122"/>
      <c r="D420" s="123" t="s">
        <v>70</v>
      </c>
      <c r="E420" s="132" t="s">
        <v>236</v>
      </c>
      <c r="F420" s="132" t="s">
        <v>574</v>
      </c>
      <c r="I420" s="125"/>
      <c r="J420" s="133">
        <f>BK420</f>
        <v>0</v>
      </c>
      <c r="L420" s="122"/>
      <c r="M420" s="127"/>
      <c r="P420" s="128">
        <f>SUM(P421:P481)</f>
        <v>0</v>
      </c>
      <c r="R420" s="128">
        <f>SUM(R421:R481)</f>
        <v>19.706631999999999</v>
      </c>
      <c r="T420" s="129">
        <f>SUM(T421:T481)</f>
        <v>24.445599999999999</v>
      </c>
      <c r="AR420" s="123" t="s">
        <v>78</v>
      </c>
      <c r="AT420" s="130" t="s">
        <v>70</v>
      </c>
      <c r="AU420" s="130" t="s">
        <v>78</v>
      </c>
      <c r="AY420" s="123" t="s">
        <v>191</v>
      </c>
      <c r="BK420" s="131">
        <f>SUM(BK421:BK481)</f>
        <v>0</v>
      </c>
    </row>
    <row r="421" spans="2:65" s="1" customFormat="1" ht="16.5" customHeight="1">
      <c r="B421" s="33"/>
      <c r="C421" s="134" t="s">
        <v>484</v>
      </c>
      <c r="D421" s="134" t="s">
        <v>193</v>
      </c>
      <c r="E421" s="135" t="s">
        <v>2452</v>
      </c>
      <c r="F421" s="136" t="s">
        <v>2453</v>
      </c>
      <c r="G421" s="137" t="s">
        <v>228</v>
      </c>
      <c r="H421" s="138">
        <v>64</v>
      </c>
      <c r="I421" s="139"/>
      <c r="J421" s="140">
        <f>ROUND(I421*H421,2)</f>
        <v>0</v>
      </c>
      <c r="K421" s="141"/>
      <c r="L421" s="33"/>
      <c r="M421" s="142" t="s">
        <v>19</v>
      </c>
      <c r="N421" s="143" t="s">
        <v>42</v>
      </c>
      <c r="P421" s="144">
        <f>O421*H421</f>
        <v>0</v>
      </c>
      <c r="Q421" s="144">
        <v>0</v>
      </c>
      <c r="R421" s="144">
        <f>Q421*H421</f>
        <v>0</v>
      </c>
      <c r="S421" s="144">
        <v>0.32</v>
      </c>
      <c r="T421" s="145">
        <f>S421*H421</f>
        <v>20.48</v>
      </c>
      <c r="AR421" s="146" t="s">
        <v>197</v>
      </c>
      <c r="AT421" s="146" t="s">
        <v>193</v>
      </c>
      <c r="AU421" s="146" t="s">
        <v>80</v>
      </c>
      <c r="AY421" s="18" t="s">
        <v>191</v>
      </c>
      <c r="BE421" s="147">
        <f>IF(N421="základní",J421,0)</f>
        <v>0</v>
      </c>
      <c r="BF421" s="147">
        <f>IF(N421="snížená",J421,0)</f>
        <v>0</v>
      </c>
      <c r="BG421" s="147">
        <f>IF(N421="zákl. přenesená",J421,0)</f>
        <v>0</v>
      </c>
      <c r="BH421" s="147">
        <f>IF(N421="sníž. přenesená",J421,0)</f>
        <v>0</v>
      </c>
      <c r="BI421" s="147">
        <f>IF(N421="nulová",J421,0)</f>
        <v>0</v>
      </c>
      <c r="BJ421" s="18" t="s">
        <v>78</v>
      </c>
      <c r="BK421" s="147">
        <f>ROUND(I421*H421,2)</f>
        <v>0</v>
      </c>
      <c r="BL421" s="18" t="s">
        <v>197</v>
      </c>
      <c r="BM421" s="146" t="s">
        <v>2752</v>
      </c>
    </row>
    <row r="422" spans="2:65" s="1" customFormat="1" ht="11.25">
      <c r="B422" s="33"/>
      <c r="D422" s="148" t="s">
        <v>199</v>
      </c>
      <c r="F422" s="149" t="s">
        <v>2455</v>
      </c>
      <c r="I422" s="150"/>
      <c r="L422" s="33"/>
      <c r="M422" s="151"/>
      <c r="T422" s="54"/>
      <c r="AT422" s="18" t="s">
        <v>199</v>
      </c>
      <c r="AU422" s="18" t="s">
        <v>80</v>
      </c>
    </row>
    <row r="423" spans="2:65" s="1" customFormat="1" ht="21.75" customHeight="1">
      <c r="B423" s="33"/>
      <c r="C423" s="134" t="s">
        <v>489</v>
      </c>
      <c r="D423" s="134" t="s">
        <v>193</v>
      </c>
      <c r="E423" s="135" t="s">
        <v>2457</v>
      </c>
      <c r="F423" s="136" t="s">
        <v>2458</v>
      </c>
      <c r="G423" s="137" t="s">
        <v>146</v>
      </c>
      <c r="H423" s="138">
        <v>6.2759999999999998</v>
      </c>
      <c r="I423" s="139"/>
      <c r="J423" s="140">
        <f>ROUND(I423*H423,2)</f>
        <v>0</v>
      </c>
      <c r="K423" s="141"/>
      <c r="L423" s="33"/>
      <c r="M423" s="142" t="s">
        <v>19</v>
      </c>
      <c r="N423" s="143" t="s">
        <v>42</v>
      </c>
      <c r="P423" s="144">
        <f>O423*H423</f>
        <v>0</v>
      </c>
      <c r="Q423" s="144">
        <v>0</v>
      </c>
      <c r="R423" s="144">
        <f>Q423*H423</f>
        <v>0</v>
      </c>
      <c r="S423" s="144">
        <v>0.6</v>
      </c>
      <c r="T423" s="145">
        <f>S423*H423</f>
        <v>3.7655999999999996</v>
      </c>
      <c r="AR423" s="146" t="s">
        <v>197</v>
      </c>
      <c r="AT423" s="146" t="s">
        <v>193</v>
      </c>
      <c r="AU423" s="146" t="s">
        <v>80</v>
      </c>
      <c r="AY423" s="18" t="s">
        <v>191</v>
      </c>
      <c r="BE423" s="147">
        <f>IF(N423="základní",J423,0)</f>
        <v>0</v>
      </c>
      <c r="BF423" s="147">
        <f>IF(N423="snížená",J423,0)</f>
        <v>0</v>
      </c>
      <c r="BG423" s="147">
        <f>IF(N423="zákl. přenesená",J423,0)</f>
        <v>0</v>
      </c>
      <c r="BH423" s="147">
        <f>IF(N423="sníž. přenesená",J423,0)</f>
        <v>0</v>
      </c>
      <c r="BI423" s="147">
        <f>IF(N423="nulová",J423,0)</f>
        <v>0</v>
      </c>
      <c r="BJ423" s="18" t="s">
        <v>78</v>
      </c>
      <c r="BK423" s="147">
        <f>ROUND(I423*H423,2)</f>
        <v>0</v>
      </c>
      <c r="BL423" s="18" t="s">
        <v>197</v>
      </c>
      <c r="BM423" s="146" t="s">
        <v>2753</v>
      </c>
    </row>
    <row r="424" spans="2:65" s="1" customFormat="1" ht="11.25">
      <c r="B424" s="33"/>
      <c r="D424" s="148" t="s">
        <v>199</v>
      </c>
      <c r="F424" s="149" t="s">
        <v>2460</v>
      </c>
      <c r="I424" s="150"/>
      <c r="L424" s="33"/>
      <c r="M424" s="151"/>
      <c r="T424" s="54"/>
      <c r="AT424" s="18" t="s">
        <v>199</v>
      </c>
      <c r="AU424" s="18" t="s">
        <v>80</v>
      </c>
    </row>
    <row r="425" spans="2:65" s="12" customFormat="1" ht="11.25">
      <c r="B425" s="152"/>
      <c r="D425" s="153" t="s">
        <v>201</v>
      </c>
      <c r="E425" s="154" t="s">
        <v>19</v>
      </c>
      <c r="F425" s="155" t="s">
        <v>2754</v>
      </c>
      <c r="H425" s="156">
        <v>6.2759999999999998</v>
      </c>
      <c r="I425" s="157"/>
      <c r="L425" s="152"/>
      <c r="M425" s="158"/>
      <c r="T425" s="159"/>
      <c r="AT425" s="154" t="s">
        <v>201</v>
      </c>
      <c r="AU425" s="154" t="s">
        <v>80</v>
      </c>
      <c r="AV425" s="12" t="s">
        <v>80</v>
      </c>
      <c r="AW425" s="12" t="s">
        <v>33</v>
      </c>
      <c r="AX425" s="12" t="s">
        <v>78</v>
      </c>
      <c r="AY425" s="154" t="s">
        <v>191</v>
      </c>
    </row>
    <row r="426" spans="2:65" s="1" customFormat="1" ht="24.2" customHeight="1">
      <c r="B426" s="33"/>
      <c r="C426" s="134" t="s">
        <v>494</v>
      </c>
      <c r="D426" s="134" t="s">
        <v>193</v>
      </c>
      <c r="E426" s="135" t="s">
        <v>2462</v>
      </c>
      <c r="F426" s="136" t="s">
        <v>2463</v>
      </c>
      <c r="G426" s="137" t="s">
        <v>228</v>
      </c>
      <c r="H426" s="138">
        <v>10.1</v>
      </c>
      <c r="I426" s="139"/>
      <c r="J426" s="140">
        <f>ROUND(I426*H426,2)</f>
        <v>0</v>
      </c>
      <c r="K426" s="141"/>
      <c r="L426" s="33"/>
      <c r="M426" s="142" t="s">
        <v>19</v>
      </c>
      <c r="N426" s="143" t="s">
        <v>42</v>
      </c>
      <c r="P426" s="144">
        <f>O426*H426</f>
        <v>0</v>
      </c>
      <c r="Q426" s="144">
        <v>4.0000000000000003E-5</v>
      </c>
      <c r="R426" s="144">
        <f>Q426*H426</f>
        <v>4.0400000000000001E-4</v>
      </c>
      <c r="S426" s="144">
        <v>0</v>
      </c>
      <c r="T426" s="145">
        <f>S426*H426</f>
        <v>0</v>
      </c>
      <c r="AR426" s="146" t="s">
        <v>197</v>
      </c>
      <c r="AT426" s="146" t="s">
        <v>193</v>
      </c>
      <c r="AU426" s="146" t="s">
        <v>80</v>
      </c>
      <c r="AY426" s="18" t="s">
        <v>191</v>
      </c>
      <c r="BE426" s="147">
        <f>IF(N426="základní",J426,0)</f>
        <v>0</v>
      </c>
      <c r="BF426" s="147">
        <f>IF(N426="snížená",J426,0)</f>
        <v>0</v>
      </c>
      <c r="BG426" s="147">
        <f>IF(N426="zákl. přenesená",J426,0)</f>
        <v>0</v>
      </c>
      <c r="BH426" s="147">
        <f>IF(N426="sníž. přenesená",J426,0)</f>
        <v>0</v>
      </c>
      <c r="BI426" s="147">
        <f>IF(N426="nulová",J426,0)</f>
        <v>0</v>
      </c>
      <c r="BJ426" s="18" t="s">
        <v>78</v>
      </c>
      <c r="BK426" s="147">
        <f>ROUND(I426*H426,2)</f>
        <v>0</v>
      </c>
      <c r="BL426" s="18" t="s">
        <v>197</v>
      </c>
      <c r="BM426" s="146" t="s">
        <v>2755</v>
      </c>
    </row>
    <row r="427" spans="2:65" s="1" customFormat="1" ht="11.25">
      <c r="B427" s="33"/>
      <c r="D427" s="148" t="s">
        <v>199</v>
      </c>
      <c r="F427" s="149" t="s">
        <v>2465</v>
      </c>
      <c r="I427" s="150"/>
      <c r="L427" s="33"/>
      <c r="M427" s="151"/>
      <c r="T427" s="54"/>
      <c r="AT427" s="18" t="s">
        <v>199</v>
      </c>
      <c r="AU427" s="18" t="s">
        <v>80</v>
      </c>
    </row>
    <row r="428" spans="2:65" s="1" customFormat="1" ht="16.5" customHeight="1">
      <c r="B428" s="33"/>
      <c r="C428" s="183" t="s">
        <v>502</v>
      </c>
      <c r="D428" s="183" t="s">
        <v>462</v>
      </c>
      <c r="E428" s="184" t="s">
        <v>2466</v>
      </c>
      <c r="F428" s="185" t="s">
        <v>2467</v>
      </c>
      <c r="G428" s="186" t="s">
        <v>228</v>
      </c>
      <c r="H428" s="187">
        <v>10.252000000000001</v>
      </c>
      <c r="I428" s="188"/>
      <c r="J428" s="189">
        <f>ROUND(I428*H428,2)</f>
        <v>0</v>
      </c>
      <c r="K428" s="190"/>
      <c r="L428" s="191"/>
      <c r="M428" s="192" t="s">
        <v>19</v>
      </c>
      <c r="N428" s="193" t="s">
        <v>42</v>
      </c>
      <c r="P428" s="144">
        <f>O428*H428</f>
        <v>0</v>
      </c>
      <c r="Q428" s="144">
        <v>4.2999999999999997E-2</v>
      </c>
      <c r="R428" s="144">
        <f>Q428*H428</f>
        <v>0.44083600000000001</v>
      </c>
      <c r="S428" s="144">
        <v>0</v>
      </c>
      <c r="T428" s="145">
        <f>S428*H428</f>
        <v>0</v>
      </c>
      <c r="AR428" s="146" t="s">
        <v>236</v>
      </c>
      <c r="AT428" s="146" t="s">
        <v>462</v>
      </c>
      <c r="AU428" s="146" t="s">
        <v>80</v>
      </c>
      <c r="AY428" s="18" t="s">
        <v>191</v>
      </c>
      <c r="BE428" s="147">
        <f>IF(N428="základní",J428,0)</f>
        <v>0</v>
      </c>
      <c r="BF428" s="147">
        <f>IF(N428="snížená",J428,0)</f>
        <v>0</v>
      </c>
      <c r="BG428" s="147">
        <f>IF(N428="zákl. přenesená",J428,0)</f>
        <v>0</v>
      </c>
      <c r="BH428" s="147">
        <f>IF(N428="sníž. přenesená",J428,0)</f>
        <v>0</v>
      </c>
      <c r="BI428" s="147">
        <f>IF(N428="nulová",J428,0)</f>
        <v>0</v>
      </c>
      <c r="BJ428" s="18" t="s">
        <v>78</v>
      </c>
      <c r="BK428" s="147">
        <f>ROUND(I428*H428,2)</f>
        <v>0</v>
      </c>
      <c r="BL428" s="18" t="s">
        <v>197</v>
      </c>
      <c r="BM428" s="146" t="s">
        <v>2756</v>
      </c>
    </row>
    <row r="429" spans="2:65" s="1" customFormat="1" ht="19.5">
      <c r="B429" s="33"/>
      <c r="D429" s="153" t="s">
        <v>498</v>
      </c>
      <c r="F429" s="194" t="s">
        <v>2419</v>
      </c>
      <c r="I429" s="150"/>
      <c r="L429" s="33"/>
      <c r="M429" s="151"/>
      <c r="T429" s="54"/>
      <c r="AT429" s="18" t="s">
        <v>498</v>
      </c>
      <c r="AU429" s="18" t="s">
        <v>80</v>
      </c>
    </row>
    <row r="430" spans="2:65" s="12" customFormat="1" ht="11.25">
      <c r="B430" s="152"/>
      <c r="D430" s="153" t="s">
        <v>201</v>
      </c>
      <c r="F430" s="155" t="s">
        <v>2757</v>
      </c>
      <c r="H430" s="156">
        <v>10.252000000000001</v>
      </c>
      <c r="I430" s="157"/>
      <c r="L430" s="152"/>
      <c r="M430" s="158"/>
      <c r="T430" s="159"/>
      <c r="AT430" s="154" t="s">
        <v>201</v>
      </c>
      <c r="AU430" s="154" t="s">
        <v>80</v>
      </c>
      <c r="AV430" s="12" t="s">
        <v>80</v>
      </c>
      <c r="AW430" s="12" t="s">
        <v>4</v>
      </c>
      <c r="AX430" s="12" t="s">
        <v>78</v>
      </c>
      <c r="AY430" s="154" t="s">
        <v>191</v>
      </c>
    </row>
    <row r="431" spans="2:65" s="1" customFormat="1" ht="37.9" customHeight="1">
      <c r="B431" s="33"/>
      <c r="C431" s="134" t="s">
        <v>509</v>
      </c>
      <c r="D431" s="134" t="s">
        <v>193</v>
      </c>
      <c r="E431" s="135" t="s">
        <v>2470</v>
      </c>
      <c r="F431" s="136" t="s">
        <v>2471</v>
      </c>
      <c r="G431" s="137" t="s">
        <v>595</v>
      </c>
      <c r="H431" s="138">
        <v>13</v>
      </c>
      <c r="I431" s="139"/>
      <c r="J431" s="140">
        <f>ROUND(I431*H431,2)</f>
        <v>0</v>
      </c>
      <c r="K431" s="141"/>
      <c r="L431" s="33"/>
      <c r="M431" s="142" t="s">
        <v>19</v>
      </c>
      <c r="N431" s="143" t="s">
        <v>42</v>
      </c>
      <c r="P431" s="144">
        <f>O431*H431</f>
        <v>0</v>
      </c>
      <c r="Q431" s="144">
        <v>1E-3</v>
      </c>
      <c r="R431" s="144">
        <f>Q431*H431</f>
        <v>1.3000000000000001E-2</v>
      </c>
      <c r="S431" s="144">
        <v>0</v>
      </c>
      <c r="T431" s="145">
        <f>S431*H431</f>
        <v>0</v>
      </c>
      <c r="AR431" s="146" t="s">
        <v>197</v>
      </c>
      <c r="AT431" s="146" t="s">
        <v>193</v>
      </c>
      <c r="AU431" s="146" t="s">
        <v>80</v>
      </c>
      <c r="AY431" s="18" t="s">
        <v>191</v>
      </c>
      <c r="BE431" s="147">
        <f>IF(N431="základní",J431,0)</f>
        <v>0</v>
      </c>
      <c r="BF431" s="147">
        <f>IF(N431="snížená",J431,0)</f>
        <v>0</v>
      </c>
      <c r="BG431" s="147">
        <f>IF(N431="zákl. přenesená",J431,0)</f>
        <v>0</v>
      </c>
      <c r="BH431" s="147">
        <f>IF(N431="sníž. přenesená",J431,0)</f>
        <v>0</v>
      </c>
      <c r="BI431" s="147">
        <f>IF(N431="nulová",J431,0)</f>
        <v>0</v>
      </c>
      <c r="BJ431" s="18" t="s">
        <v>78</v>
      </c>
      <c r="BK431" s="147">
        <f>ROUND(I431*H431,2)</f>
        <v>0</v>
      </c>
      <c r="BL431" s="18" t="s">
        <v>197</v>
      </c>
      <c r="BM431" s="146" t="s">
        <v>2758</v>
      </c>
    </row>
    <row r="432" spans="2:65" s="1" customFormat="1" ht="11.25">
      <c r="B432" s="33"/>
      <c r="D432" s="148" t="s">
        <v>199</v>
      </c>
      <c r="F432" s="149" t="s">
        <v>2473</v>
      </c>
      <c r="I432" s="150"/>
      <c r="L432" s="33"/>
      <c r="M432" s="151"/>
      <c r="T432" s="54"/>
      <c r="AT432" s="18" t="s">
        <v>199</v>
      </c>
      <c r="AU432" s="18" t="s">
        <v>80</v>
      </c>
    </row>
    <row r="433" spans="2:65" s="1" customFormat="1" ht="24.2" customHeight="1">
      <c r="B433" s="33"/>
      <c r="C433" s="134" t="s">
        <v>518</v>
      </c>
      <c r="D433" s="134" t="s">
        <v>193</v>
      </c>
      <c r="E433" s="135" t="s">
        <v>2474</v>
      </c>
      <c r="F433" s="136" t="s">
        <v>2475</v>
      </c>
      <c r="G433" s="137" t="s">
        <v>228</v>
      </c>
      <c r="H433" s="138">
        <v>55.4</v>
      </c>
      <c r="I433" s="139"/>
      <c r="J433" s="140">
        <f>ROUND(I433*H433,2)</f>
        <v>0</v>
      </c>
      <c r="K433" s="141"/>
      <c r="L433" s="33"/>
      <c r="M433" s="142" t="s">
        <v>19</v>
      </c>
      <c r="N433" s="143" t="s">
        <v>42</v>
      </c>
      <c r="P433" s="144">
        <f>O433*H433</f>
        <v>0</v>
      </c>
      <c r="Q433" s="144">
        <v>8.0000000000000007E-5</v>
      </c>
      <c r="R433" s="144">
        <f>Q433*H433</f>
        <v>4.4320000000000002E-3</v>
      </c>
      <c r="S433" s="144">
        <v>0</v>
      </c>
      <c r="T433" s="145">
        <f>S433*H433</f>
        <v>0</v>
      </c>
      <c r="AR433" s="146" t="s">
        <v>197</v>
      </c>
      <c r="AT433" s="146" t="s">
        <v>193</v>
      </c>
      <c r="AU433" s="146" t="s">
        <v>80</v>
      </c>
      <c r="AY433" s="18" t="s">
        <v>191</v>
      </c>
      <c r="BE433" s="147">
        <f>IF(N433="základní",J433,0)</f>
        <v>0</v>
      </c>
      <c r="BF433" s="147">
        <f>IF(N433="snížená",J433,0)</f>
        <v>0</v>
      </c>
      <c r="BG433" s="147">
        <f>IF(N433="zákl. přenesená",J433,0)</f>
        <v>0</v>
      </c>
      <c r="BH433" s="147">
        <f>IF(N433="sníž. přenesená",J433,0)</f>
        <v>0</v>
      </c>
      <c r="BI433" s="147">
        <f>IF(N433="nulová",J433,0)</f>
        <v>0</v>
      </c>
      <c r="BJ433" s="18" t="s">
        <v>78</v>
      </c>
      <c r="BK433" s="147">
        <f>ROUND(I433*H433,2)</f>
        <v>0</v>
      </c>
      <c r="BL433" s="18" t="s">
        <v>197</v>
      </c>
      <c r="BM433" s="146" t="s">
        <v>2759</v>
      </c>
    </row>
    <row r="434" spans="2:65" s="1" customFormat="1" ht="11.25">
      <c r="B434" s="33"/>
      <c r="D434" s="148" t="s">
        <v>199</v>
      </c>
      <c r="F434" s="149" t="s">
        <v>2477</v>
      </c>
      <c r="I434" s="150"/>
      <c r="L434" s="33"/>
      <c r="M434" s="151"/>
      <c r="T434" s="54"/>
      <c r="AT434" s="18" t="s">
        <v>199</v>
      </c>
      <c r="AU434" s="18" t="s">
        <v>80</v>
      </c>
    </row>
    <row r="435" spans="2:65" s="12" customFormat="1" ht="11.25">
      <c r="B435" s="152"/>
      <c r="D435" s="153" t="s">
        <v>201</v>
      </c>
      <c r="E435" s="154" t="s">
        <v>19</v>
      </c>
      <c r="F435" s="155" t="s">
        <v>2760</v>
      </c>
      <c r="H435" s="156">
        <v>55.4</v>
      </c>
      <c r="I435" s="157"/>
      <c r="L435" s="152"/>
      <c r="M435" s="158"/>
      <c r="T435" s="159"/>
      <c r="AT435" s="154" t="s">
        <v>201</v>
      </c>
      <c r="AU435" s="154" t="s">
        <v>80</v>
      </c>
      <c r="AV435" s="12" t="s">
        <v>80</v>
      </c>
      <c r="AW435" s="12" t="s">
        <v>33</v>
      </c>
      <c r="AX435" s="12" t="s">
        <v>78</v>
      </c>
      <c r="AY435" s="154" t="s">
        <v>191</v>
      </c>
    </row>
    <row r="436" spans="2:65" s="1" customFormat="1" ht="16.5" customHeight="1">
      <c r="B436" s="33"/>
      <c r="C436" s="183" t="s">
        <v>528</v>
      </c>
      <c r="D436" s="183" t="s">
        <v>462</v>
      </c>
      <c r="E436" s="184" t="s">
        <v>2479</v>
      </c>
      <c r="F436" s="185" t="s">
        <v>2480</v>
      </c>
      <c r="G436" s="186" t="s">
        <v>228</v>
      </c>
      <c r="H436" s="187">
        <v>56.231000000000002</v>
      </c>
      <c r="I436" s="188"/>
      <c r="J436" s="189">
        <f>ROUND(I436*H436,2)</f>
        <v>0</v>
      </c>
      <c r="K436" s="190"/>
      <c r="L436" s="191"/>
      <c r="M436" s="192" t="s">
        <v>19</v>
      </c>
      <c r="N436" s="193" t="s">
        <v>42</v>
      </c>
      <c r="P436" s="144">
        <f>O436*H436</f>
        <v>0</v>
      </c>
      <c r="Q436" s="144">
        <v>0.1</v>
      </c>
      <c r="R436" s="144">
        <f>Q436*H436</f>
        <v>5.6231000000000009</v>
      </c>
      <c r="S436" s="144">
        <v>0</v>
      </c>
      <c r="T436" s="145">
        <f>S436*H436</f>
        <v>0</v>
      </c>
      <c r="AR436" s="146" t="s">
        <v>236</v>
      </c>
      <c r="AT436" s="146" t="s">
        <v>462</v>
      </c>
      <c r="AU436" s="146" t="s">
        <v>80</v>
      </c>
      <c r="AY436" s="18" t="s">
        <v>191</v>
      </c>
      <c r="BE436" s="147">
        <f>IF(N436="základní",J436,0)</f>
        <v>0</v>
      </c>
      <c r="BF436" s="147">
        <f>IF(N436="snížená",J436,0)</f>
        <v>0</v>
      </c>
      <c r="BG436" s="147">
        <f>IF(N436="zákl. přenesená",J436,0)</f>
        <v>0</v>
      </c>
      <c r="BH436" s="147">
        <f>IF(N436="sníž. přenesená",J436,0)</f>
        <v>0</v>
      </c>
      <c r="BI436" s="147">
        <f>IF(N436="nulová",J436,0)</f>
        <v>0</v>
      </c>
      <c r="BJ436" s="18" t="s">
        <v>78</v>
      </c>
      <c r="BK436" s="147">
        <f>ROUND(I436*H436,2)</f>
        <v>0</v>
      </c>
      <c r="BL436" s="18" t="s">
        <v>197</v>
      </c>
      <c r="BM436" s="146" t="s">
        <v>2761</v>
      </c>
    </row>
    <row r="437" spans="2:65" s="1" customFormat="1" ht="19.5">
      <c r="B437" s="33"/>
      <c r="D437" s="153" t="s">
        <v>498</v>
      </c>
      <c r="F437" s="194" t="s">
        <v>2419</v>
      </c>
      <c r="I437" s="150"/>
      <c r="L437" s="33"/>
      <c r="M437" s="151"/>
      <c r="T437" s="54"/>
      <c r="AT437" s="18" t="s">
        <v>498</v>
      </c>
      <c r="AU437" s="18" t="s">
        <v>80</v>
      </c>
    </row>
    <row r="438" spans="2:65" s="12" customFormat="1" ht="11.25">
      <c r="B438" s="152"/>
      <c r="D438" s="153" t="s">
        <v>201</v>
      </c>
      <c r="F438" s="155" t="s">
        <v>2762</v>
      </c>
      <c r="H438" s="156">
        <v>56.231000000000002</v>
      </c>
      <c r="I438" s="157"/>
      <c r="L438" s="152"/>
      <c r="M438" s="158"/>
      <c r="T438" s="159"/>
      <c r="AT438" s="154" t="s">
        <v>201</v>
      </c>
      <c r="AU438" s="154" t="s">
        <v>80</v>
      </c>
      <c r="AV438" s="12" t="s">
        <v>80</v>
      </c>
      <c r="AW438" s="12" t="s">
        <v>4</v>
      </c>
      <c r="AX438" s="12" t="s">
        <v>78</v>
      </c>
      <c r="AY438" s="154" t="s">
        <v>191</v>
      </c>
    </row>
    <row r="439" spans="2:65" s="1" customFormat="1" ht="24.2" customHeight="1">
      <c r="B439" s="33"/>
      <c r="C439" s="134" t="s">
        <v>535</v>
      </c>
      <c r="D439" s="134" t="s">
        <v>193</v>
      </c>
      <c r="E439" s="135" t="s">
        <v>2483</v>
      </c>
      <c r="F439" s="136" t="s">
        <v>2484</v>
      </c>
      <c r="G439" s="137" t="s">
        <v>595</v>
      </c>
      <c r="H439" s="138">
        <v>34</v>
      </c>
      <c r="I439" s="139"/>
      <c r="J439" s="140">
        <f>ROUND(I439*H439,2)</f>
        <v>0</v>
      </c>
      <c r="K439" s="141"/>
      <c r="L439" s="33"/>
      <c r="M439" s="142" t="s">
        <v>19</v>
      </c>
      <c r="N439" s="143" t="s">
        <v>42</v>
      </c>
      <c r="P439" s="144">
        <f>O439*H439</f>
        <v>0</v>
      </c>
      <c r="Q439" s="144">
        <v>6.9999999999999994E-5</v>
      </c>
      <c r="R439" s="144">
        <f>Q439*H439</f>
        <v>2.3799999999999997E-3</v>
      </c>
      <c r="S439" s="144">
        <v>0</v>
      </c>
      <c r="T439" s="145">
        <f>S439*H439</f>
        <v>0</v>
      </c>
      <c r="AR439" s="146" t="s">
        <v>197</v>
      </c>
      <c r="AT439" s="146" t="s">
        <v>193</v>
      </c>
      <c r="AU439" s="146" t="s">
        <v>80</v>
      </c>
      <c r="AY439" s="18" t="s">
        <v>191</v>
      </c>
      <c r="BE439" s="147">
        <f>IF(N439="základní",J439,0)</f>
        <v>0</v>
      </c>
      <c r="BF439" s="147">
        <f>IF(N439="snížená",J439,0)</f>
        <v>0</v>
      </c>
      <c r="BG439" s="147">
        <f>IF(N439="zákl. přenesená",J439,0)</f>
        <v>0</v>
      </c>
      <c r="BH439" s="147">
        <f>IF(N439="sníž. přenesená",J439,0)</f>
        <v>0</v>
      </c>
      <c r="BI439" s="147">
        <f>IF(N439="nulová",J439,0)</f>
        <v>0</v>
      </c>
      <c r="BJ439" s="18" t="s">
        <v>78</v>
      </c>
      <c r="BK439" s="147">
        <f>ROUND(I439*H439,2)</f>
        <v>0</v>
      </c>
      <c r="BL439" s="18" t="s">
        <v>197</v>
      </c>
      <c r="BM439" s="146" t="s">
        <v>2763</v>
      </c>
    </row>
    <row r="440" spans="2:65" s="1" customFormat="1" ht="11.25">
      <c r="B440" s="33"/>
      <c r="D440" s="148" t="s">
        <v>199</v>
      </c>
      <c r="F440" s="149" t="s">
        <v>2486</v>
      </c>
      <c r="I440" s="150"/>
      <c r="L440" s="33"/>
      <c r="M440" s="151"/>
      <c r="T440" s="54"/>
      <c r="AT440" s="18" t="s">
        <v>199</v>
      </c>
      <c r="AU440" s="18" t="s">
        <v>80</v>
      </c>
    </row>
    <row r="441" spans="2:65" s="1" customFormat="1" ht="16.5" customHeight="1">
      <c r="B441" s="33"/>
      <c r="C441" s="183" t="s">
        <v>543</v>
      </c>
      <c r="D441" s="183" t="s">
        <v>462</v>
      </c>
      <c r="E441" s="184" t="s">
        <v>2487</v>
      </c>
      <c r="F441" s="185" t="s">
        <v>2488</v>
      </c>
      <c r="G441" s="186" t="s">
        <v>595</v>
      </c>
      <c r="H441" s="187">
        <v>17</v>
      </c>
      <c r="I441" s="188"/>
      <c r="J441" s="189">
        <f>ROUND(I441*H441,2)</f>
        <v>0</v>
      </c>
      <c r="K441" s="190"/>
      <c r="L441" s="191"/>
      <c r="M441" s="192" t="s">
        <v>19</v>
      </c>
      <c r="N441" s="193" t="s">
        <v>42</v>
      </c>
      <c r="P441" s="144">
        <f>O441*H441</f>
        <v>0</v>
      </c>
      <c r="Q441" s="144">
        <v>2.1999999999999999E-2</v>
      </c>
      <c r="R441" s="144">
        <f>Q441*H441</f>
        <v>0.374</v>
      </c>
      <c r="S441" s="144">
        <v>0</v>
      </c>
      <c r="T441" s="145">
        <f>S441*H441</f>
        <v>0</v>
      </c>
      <c r="AR441" s="146" t="s">
        <v>236</v>
      </c>
      <c r="AT441" s="146" t="s">
        <v>462</v>
      </c>
      <c r="AU441" s="146" t="s">
        <v>80</v>
      </c>
      <c r="AY441" s="18" t="s">
        <v>191</v>
      </c>
      <c r="BE441" s="147">
        <f>IF(N441="základní",J441,0)</f>
        <v>0</v>
      </c>
      <c r="BF441" s="147">
        <f>IF(N441="snížená",J441,0)</f>
        <v>0</v>
      </c>
      <c r="BG441" s="147">
        <f>IF(N441="zákl. přenesená",J441,0)</f>
        <v>0</v>
      </c>
      <c r="BH441" s="147">
        <f>IF(N441="sníž. přenesená",J441,0)</f>
        <v>0</v>
      </c>
      <c r="BI441" s="147">
        <f>IF(N441="nulová",J441,0)</f>
        <v>0</v>
      </c>
      <c r="BJ441" s="18" t="s">
        <v>78</v>
      </c>
      <c r="BK441" s="147">
        <f>ROUND(I441*H441,2)</f>
        <v>0</v>
      </c>
      <c r="BL441" s="18" t="s">
        <v>197</v>
      </c>
      <c r="BM441" s="146" t="s">
        <v>2764</v>
      </c>
    </row>
    <row r="442" spans="2:65" s="1" customFormat="1" ht="16.5" customHeight="1">
      <c r="B442" s="33"/>
      <c r="C442" s="183" t="s">
        <v>551</v>
      </c>
      <c r="D442" s="183" t="s">
        <v>462</v>
      </c>
      <c r="E442" s="184" t="s">
        <v>2490</v>
      </c>
      <c r="F442" s="185" t="s">
        <v>2491</v>
      </c>
      <c r="G442" s="186" t="s">
        <v>595</v>
      </c>
      <c r="H442" s="187">
        <v>17</v>
      </c>
      <c r="I442" s="188"/>
      <c r="J442" s="189">
        <f>ROUND(I442*H442,2)</f>
        <v>0</v>
      </c>
      <c r="K442" s="190"/>
      <c r="L442" s="191"/>
      <c r="M442" s="192" t="s">
        <v>19</v>
      </c>
      <c r="N442" s="193" t="s">
        <v>42</v>
      </c>
      <c r="P442" s="144">
        <f>O442*H442</f>
        <v>0</v>
      </c>
      <c r="Q442" s="144">
        <v>2.1999999999999999E-2</v>
      </c>
      <c r="R442" s="144">
        <f>Q442*H442</f>
        <v>0.374</v>
      </c>
      <c r="S442" s="144">
        <v>0</v>
      </c>
      <c r="T442" s="145">
        <f>S442*H442</f>
        <v>0</v>
      </c>
      <c r="AR442" s="146" t="s">
        <v>236</v>
      </c>
      <c r="AT442" s="146" t="s">
        <v>462</v>
      </c>
      <c r="AU442" s="146" t="s">
        <v>80</v>
      </c>
      <c r="AY442" s="18" t="s">
        <v>191</v>
      </c>
      <c r="BE442" s="147">
        <f>IF(N442="základní",J442,0)</f>
        <v>0</v>
      </c>
      <c r="BF442" s="147">
        <f>IF(N442="snížená",J442,0)</f>
        <v>0</v>
      </c>
      <c r="BG442" s="147">
        <f>IF(N442="zákl. přenesená",J442,0)</f>
        <v>0</v>
      </c>
      <c r="BH442" s="147">
        <f>IF(N442="sníž. přenesená",J442,0)</f>
        <v>0</v>
      </c>
      <c r="BI442" s="147">
        <f>IF(N442="nulová",J442,0)</f>
        <v>0</v>
      </c>
      <c r="BJ442" s="18" t="s">
        <v>78</v>
      </c>
      <c r="BK442" s="147">
        <f>ROUND(I442*H442,2)</f>
        <v>0</v>
      </c>
      <c r="BL442" s="18" t="s">
        <v>197</v>
      </c>
      <c r="BM442" s="146" t="s">
        <v>2765</v>
      </c>
    </row>
    <row r="443" spans="2:65" s="1" customFormat="1" ht="24.2" customHeight="1">
      <c r="B443" s="33"/>
      <c r="C443" s="134" t="s">
        <v>557</v>
      </c>
      <c r="D443" s="134" t="s">
        <v>193</v>
      </c>
      <c r="E443" s="135" t="s">
        <v>2493</v>
      </c>
      <c r="F443" s="136" t="s">
        <v>2494</v>
      </c>
      <c r="G443" s="137" t="s">
        <v>595</v>
      </c>
      <c r="H443" s="138">
        <v>16</v>
      </c>
      <c r="I443" s="139"/>
      <c r="J443" s="140">
        <f>ROUND(I443*H443,2)</f>
        <v>0</v>
      </c>
      <c r="K443" s="141"/>
      <c r="L443" s="33"/>
      <c r="M443" s="142" t="s">
        <v>19</v>
      </c>
      <c r="N443" s="143" t="s">
        <v>42</v>
      </c>
      <c r="P443" s="144">
        <f>O443*H443</f>
        <v>0</v>
      </c>
      <c r="Q443" s="144">
        <v>1.6000000000000001E-4</v>
      </c>
      <c r="R443" s="144">
        <f>Q443*H443</f>
        <v>2.5600000000000002E-3</v>
      </c>
      <c r="S443" s="144">
        <v>0</v>
      </c>
      <c r="T443" s="145">
        <f>S443*H443</f>
        <v>0</v>
      </c>
      <c r="AR443" s="146" t="s">
        <v>197</v>
      </c>
      <c r="AT443" s="146" t="s">
        <v>193</v>
      </c>
      <c r="AU443" s="146" t="s">
        <v>80</v>
      </c>
      <c r="AY443" s="18" t="s">
        <v>191</v>
      </c>
      <c r="BE443" s="147">
        <f>IF(N443="základní",J443,0)</f>
        <v>0</v>
      </c>
      <c r="BF443" s="147">
        <f>IF(N443="snížená",J443,0)</f>
        <v>0</v>
      </c>
      <c r="BG443" s="147">
        <f>IF(N443="zákl. přenesená",J443,0)</f>
        <v>0</v>
      </c>
      <c r="BH443" s="147">
        <f>IF(N443="sníž. přenesená",J443,0)</f>
        <v>0</v>
      </c>
      <c r="BI443" s="147">
        <f>IF(N443="nulová",J443,0)</f>
        <v>0</v>
      </c>
      <c r="BJ443" s="18" t="s">
        <v>78</v>
      </c>
      <c r="BK443" s="147">
        <f>ROUND(I443*H443,2)</f>
        <v>0</v>
      </c>
      <c r="BL443" s="18" t="s">
        <v>197</v>
      </c>
      <c r="BM443" s="146" t="s">
        <v>2766</v>
      </c>
    </row>
    <row r="444" spans="2:65" s="1" customFormat="1" ht="11.25">
      <c r="B444" s="33"/>
      <c r="D444" s="148" t="s">
        <v>199</v>
      </c>
      <c r="F444" s="149" t="s">
        <v>2496</v>
      </c>
      <c r="I444" s="150"/>
      <c r="L444" s="33"/>
      <c r="M444" s="151"/>
      <c r="T444" s="54"/>
      <c r="AT444" s="18" t="s">
        <v>199</v>
      </c>
      <c r="AU444" s="18" t="s">
        <v>80</v>
      </c>
    </row>
    <row r="445" spans="2:65" s="1" customFormat="1" ht="24.2" customHeight="1">
      <c r="B445" s="33"/>
      <c r="C445" s="183" t="s">
        <v>564</v>
      </c>
      <c r="D445" s="183" t="s">
        <v>462</v>
      </c>
      <c r="E445" s="184" t="s">
        <v>2497</v>
      </c>
      <c r="F445" s="185" t="s">
        <v>2498</v>
      </c>
      <c r="G445" s="186" t="s">
        <v>595</v>
      </c>
      <c r="H445" s="187">
        <v>16</v>
      </c>
      <c r="I445" s="188"/>
      <c r="J445" s="189">
        <f>ROUND(I445*H445,2)</f>
        <v>0</v>
      </c>
      <c r="K445" s="190"/>
      <c r="L445" s="191"/>
      <c r="M445" s="192" t="s">
        <v>19</v>
      </c>
      <c r="N445" s="193" t="s">
        <v>42</v>
      </c>
      <c r="P445" s="144">
        <f>O445*H445</f>
        <v>0</v>
      </c>
      <c r="Q445" s="144">
        <v>0.06</v>
      </c>
      <c r="R445" s="144">
        <f>Q445*H445</f>
        <v>0.96</v>
      </c>
      <c r="S445" s="144">
        <v>0</v>
      </c>
      <c r="T445" s="145">
        <f>S445*H445</f>
        <v>0</v>
      </c>
      <c r="AR445" s="146" t="s">
        <v>236</v>
      </c>
      <c r="AT445" s="146" t="s">
        <v>462</v>
      </c>
      <c r="AU445" s="146" t="s">
        <v>80</v>
      </c>
      <c r="AY445" s="18" t="s">
        <v>191</v>
      </c>
      <c r="BE445" s="147">
        <f>IF(N445="základní",J445,0)</f>
        <v>0</v>
      </c>
      <c r="BF445" s="147">
        <f>IF(N445="snížená",J445,0)</f>
        <v>0</v>
      </c>
      <c r="BG445" s="147">
        <f>IF(N445="zákl. přenesená",J445,0)</f>
        <v>0</v>
      </c>
      <c r="BH445" s="147">
        <f>IF(N445="sníž. přenesená",J445,0)</f>
        <v>0</v>
      </c>
      <c r="BI445" s="147">
        <f>IF(N445="nulová",J445,0)</f>
        <v>0</v>
      </c>
      <c r="BJ445" s="18" t="s">
        <v>78</v>
      </c>
      <c r="BK445" s="147">
        <f>ROUND(I445*H445,2)</f>
        <v>0</v>
      </c>
      <c r="BL445" s="18" t="s">
        <v>197</v>
      </c>
      <c r="BM445" s="146" t="s">
        <v>2767</v>
      </c>
    </row>
    <row r="446" spans="2:65" s="1" customFormat="1" ht="19.5">
      <c r="B446" s="33"/>
      <c r="D446" s="153" t="s">
        <v>498</v>
      </c>
      <c r="F446" s="194" t="s">
        <v>2419</v>
      </c>
      <c r="I446" s="150"/>
      <c r="L446" s="33"/>
      <c r="M446" s="151"/>
      <c r="T446" s="54"/>
      <c r="AT446" s="18" t="s">
        <v>498</v>
      </c>
      <c r="AU446" s="18" t="s">
        <v>80</v>
      </c>
    </row>
    <row r="447" spans="2:65" s="1" customFormat="1" ht="24.2" customHeight="1">
      <c r="B447" s="33"/>
      <c r="C447" s="134" t="s">
        <v>569</v>
      </c>
      <c r="D447" s="134" t="s">
        <v>193</v>
      </c>
      <c r="E447" s="135" t="s">
        <v>2500</v>
      </c>
      <c r="F447" s="136" t="s">
        <v>2501</v>
      </c>
      <c r="G447" s="137" t="s">
        <v>595</v>
      </c>
      <c r="H447" s="138">
        <v>4</v>
      </c>
      <c r="I447" s="139"/>
      <c r="J447" s="140">
        <f>ROUND(I447*H447,2)</f>
        <v>0</v>
      </c>
      <c r="K447" s="141"/>
      <c r="L447" s="33"/>
      <c r="M447" s="142" t="s">
        <v>19</v>
      </c>
      <c r="N447" s="143" t="s">
        <v>42</v>
      </c>
      <c r="P447" s="144">
        <f>O447*H447</f>
        <v>0</v>
      </c>
      <c r="Q447" s="144">
        <v>9.0000000000000006E-5</v>
      </c>
      <c r="R447" s="144">
        <f>Q447*H447</f>
        <v>3.6000000000000002E-4</v>
      </c>
      <c r="S447" s="144">
        <v>0</v>
      </c>
      <c r="T447" s="145">
        <f>S447*H447</f>
        <v>0</v>
      </c>
      <c r="AR447" s="146" t="s">
        <v>197</v>
      </c>
      <c r="AT447" s="146" t="s">
        <v>193</v>
      </c>
      <c r="AU447" s="146" t="s">
        <v>80</v>
      </c>
      <c r="AY447" s="18" t="s">
        <v>191</v>
      </c>
      <c r="BE447" s="147">
        <f>IF(N447="základní",J447,0)</f>
        <v>0</v>
      </c>
      <c r="BF447" s="147">
        <f>IF(N447="snížená",J447,0)</f>
        <v>0</v>
      </c>
      <c r="BG447" s="147">
        <f>IF(N447="zákl. přenesená",J447,0)</f>
        <v>0</v>
      </c>
      <c r="BH447" s="147">
        <f>IF(N447="sníž. přenesená",J447,0)</f>
        <v>0</v>
      </c>
      <c r="BI447" s="147">
        <f>IF(N447="nulová",J447,0)</f>
        <v>0</v>
      </c>
      <c r="BJ447" s="18" t="s">
        <v>78</v>
      </c>
      <c r="BK447" s="147">
        <f>ROUND(I447*H447,2)</f>
        <v>0</v>
      </c>
      <c r="BL447" s="18" t="s">
        <v>197</v>
      </c>
      <c r="BM447" s="146" t="s">
        <v>2768</v>
      </c>
    </row>
    <row r="448" spans="2:65" s="1" customFormat="1" ht="11.25">
      <c r="B448" s="33"/>
      <c r="D448" s="148" t="s">
        <v>199</v>
      </c>
      <c r="F448" s="149" t="s">
        <v>2503</v>
      </c>
      <c r="I448" s="150"/>
      <c r="L448" s="33"/>
      <c r="M448" s="151"/>
      <c r="T448" s="54"/>
      <c r="AT448" s="18" t="s">
        <v>199</v>
      </c>
      <c r="AU448" s="18" t="s">
        <v>80</v>
      </c>
    </row>
    <row r="449" spans="2:65" s="1" customFormat="1" ht="16.5" customHeight="1">
      <c r="B449" s="33"/>
      <c r="C449" s="183" t="s">
        <v>575</v>
      </c>
      <c r="D449" s="183" t="s">
        <v>462</v>
      </c>
      <c r="E449" s="184" t="s">
        <v>2504</v>
      </c>
      <c r="F449" s="185" t="s">
        <v>2505</v>
      </c>
      <c r="G449" s="186" t="s">
        <v>595</v>
      </c>
      <c r="H449" s="187">
        <v>2</v>
      </c>
      <c r="I449" s="188"/>
      <c r="J449" s="189">
        <f>ROUND(I449*H449,2)</f>
        <v>0</v>
      </c>
      <c r="K449" s="190"/>
      <c r="L449" s="191"/>
      <c r="M449" s="192" t="s">
        <v>19</v>
      </c>
      <c r="N449" s="193" t="s">
        <v>42</v>
      </c>
      <c r="P449" s="144">
        <f>O449*H449</f>
        <v>0</v>
      </c>
      <c r="Q449" s="144">
        <v>5.6000000000000001E-2</v>
      </c>
      <c r="R449" s="144">
        <f>Q449*H449</f>
        <v>0.112</v>
      </c>
      <c r="S449" s="144">
        <v>0</v>
      </c>
      <c r="T449" s="145">
        <f>S449*H449</f>
        <v>0</v>
      </c>
      <c r="AR449" s="146" t="s">
        <v>236</v>
      </c>
      <c r="AT449" s="146" t="s">
        <v>462</v>
      </c>
      <c r="AU449" s="146" t="s">
        <v>80</v>
      </c>
      <c r="AY449" s="18" t="s">
        <v>191</v>
      </c>
      <c r="BE449" s="147">
        <f>IF(N449="základní",J449,0)</f>
        <v>0</v>
      </c>
      <c r="BF449" s="147">
        <f>IF(N449="snížená",J449,0)</f>
        <v>0</v>
      </c>
      <c r="BG449" s="147">
        <f>IF(N449="zákl. přenesená",J449,0)</f>
        <v>0</v>
      </c>
      <c r="BH449" s="147">
        <f>IF(N449="sníž. přenesená",J449,0)</f>
        <v>0</v>
      </c>
      <c r="BI449" s="147">
        <f>IF(N449="nulová",J449,0)</f>
        <v>0</v>
      </c>
      <c r="BJ449" s="18" t="s">
        <v>78</v>
      </c>
      <c r="BK449" s="147">
        <f>ROUND(I449*H449,2)</f>
        <v>0</v>
      </c>
      <c r="BL449" s="18" t="s">
        <v>197</v>
      </c>
      <c r="BM449" s="146" t="s">
        <v>2769</v>
      </c>
    </row>
    <row r="450" spans="2:65" s="1" customFormat="1" ht="19.5">
      <c r="B450" s="33"/>
      <c r="D450" s="153" t="s">
        <v>498</v>
      </c>
      <c r="F450" s="194" t="s">
        <v>2419</v>
      </c>
      <c r="I450" s="150"/>
      <c r="L450" s="33"/>
      <c r="M450" s="151"/>
      <c r="T450" s="54"/>
      <c r="AT450" s="18" t="s">
        <v>498</v>
      </c>
      <c r="AU450" s="18" t="s">
        <v>80</v>
      </c>
    </row>
    <row r="451" spans="2:65" s="1" customFormat="1" ht="21.75" customHeight="1">
      <c r="B451" s="33"/>
      <c r="C451" s="183" t="s">
        <v>581</v>
      </c>
      <c r="D451" s="183" t="s">
        <v>462</v>
      </c>
      <c r="E451" s="184" t="s">
        <v>2507</v>
      </c>
      <c r="F451" s="185" t="s">
        <v>2508</v>
      </c>
      <c r="G451" s="186" t="s">
        <v>595</v>
      </c>
      <c r="H451" s="187">
        <v>2</v>
      </c>
      <c r="I451" s="188"/>
      <c r="J451" s="189">
        <f>ROUND(I451*H451,2)</f>
        <v>0</v>
      </c>
      <c r="K451" s="190"/>
      <c r="L451" s="191"/>
      <c r="M451" s="192" t="s">
        <v>19</v>
      </c>
      <c r="N451" s="193" t="s">
        <v>42</v>
      </c>
      <c r="P451" s="144">
        <f>O451*H451</f>
        <v>0</v>
      </c>
      <c r="Q451" s="144">
        <v>4.4999999999999998E-2</v>
      </c>
      <c r="R451" s="144">
        <f>Q451*H451</f>
        <v>0.09</v>
      </c>
      <c r="S451" s="144">
        <v>0</v>
      </c>
      <c r="T451" s="145">
        <f>S451*H451</f>
        <v>0</v>
      </c>
      <c r="AR451" s="146" t="s">
        <v>236</v>
      </c>
      <c r="AT451" s="146" t="s">
        <v>462</v>
      </c>
      <c r="AU451" s="146" t="s">
        <v>80</v>
      </c>
      <c r="AY451" s="18" t="s">
        <v>191</v>
      </c>
      <c r="BE451" s="147">
        <f>IF(N451="základní",J451,0)</f>
        <v>0</v>
      </c>
      <c r="BF451" s="147">
        <f>IF(N451="snížená",J451,0)</f>
        <v>0</v>
      </c>
      <c r="BG451" s="147">
        <f>IF(N451="zákl. přenesená",J451,0)</f>
        <v>0</v>
      </c>
      <c r="BH451" s="147">
        <f>IF(N451="sníž. přenesená",J451,0)</f>
        <v>0</v>
      </c>
      <c r="BI451" s="147">
        <f>IF(N451="nulová",J451,0)</f>
        <v>0</v>
      </c>
      <c r="BJ451" s="18" t="s">
        <v>78</v>
      </c>
      <c r="BK451" s="147">
        <f>ROUND(I451*H451,2)</f>
        <v>0</v>
      </c>
      <c r="BL451" s="18" t="s">
        <v>197</v>
      </c>
      <c r="BM451" s="146" t="s">
        <v>2770</v>
      </c>
    </row>
    <row r="452" spans="2:65" s="1" customFormat="1" ht="19.5">
      <c r="B452" s="33"/>
      <c r="D452" s="153" t="s">
        <v>498</v>
      </c>
      <c r="F452" s="194" t="s">
        <v>2419</v>
      </c>
      <c r="I452" s="150"/>
      <c r="L452" s="33"/>
      <c r="M452" s="151"/>
      <c r="T452" s="54"/>
      <c r="AT452" s="18" t="s">
        <v>498</v>
      </c>
      <c r="AU452" s="18" t="s">
        <v>80</v>
      </c>
    </row>
    <row r="453" spans="2:65" s="1" customFormat="1" ht="16.5" customHeight="1">
      <c r="B453" s="33"/>
      <c r="C453" s="134" t="s">
        <v>586</v>
      </c>
      <c r="D453" s="134" t="s">
        <v>193</v>
      </c>
      <c r="E453" s="135" t="s">
        <v>2520</v>
      </c>
      <c r="F453" s="136" t="s">
        <v>2521</v>
      </c>
      <c r="G453" s="137" t="s">
        <v>2522</v>
      </c>
      <c r="H453" s="138">
        <v>13</v>
      </c>
      <c r="I453" s="139"/>
      <c r="J453" s="140">
        <f>ROUND(I453*H453,2)</f>
        <v>0</v>
      </c>
      <c r="K453" s="141"/>
      <c r="L453" s="33"/>
      <c r="M453" s="142" t="s">
        <v>19</v>
      </c>
      <c r="N453" s="143" t="s">
        <v>42</v>
      </c>
      <c r="P453" s="144">
        <f>O453*H453</f>
        <v>0</v>
      </c>
      <c r="Q453" s="144">
        <v>1.8000000000000001E-4</v>
      </c>
      <c r="R453" s="144">
        <f>Q453*H453</f>
        <v>2.3400000000000001E-3</v>
      </c>
      <c r="S453" s="144">
        <v>0</v>
      </c>
      <c r="T453" s="145">
        <f>S453*H453</f>
        <v>0</v>
      </c>
      <c r="AR453" s="146" t="s">
        <v>197</v>
      </c>
      <c r="AT453" s="146" t="s">
        <v>193</v>
      </c>
      <c r="AU453" s="146" t="s">
        <v>80</v>
      </c>
      <c r="AY453" s="18" t="s">
        <v>191</v>
      </c>
      <c r="BE453" s="147">
        <f>IF(N453="základní",J453,0)</f>
        <v>0</v>
      </c>
      <c r="BF453" s="147">
        <f>IF(N453="snížená",J453,0)</f>
        <v>0</v>
      </c>
      <c r="BG453" s="147">
        <f>IF(N453="zákl. přenesená",J453,0)</f>
        <v>0</v>
      </c>
      <c r="BH453" s="147">
        <f>IF(N453="sníž. přenesená",J453,0)</f>
        <v>0</v>
      </c>
      <c r="BI453" s="147">
        <f>IF(N453="nulová",J453,0)</f>
        <v>0</v>
      </c>
      <c r="BJ453" s="18" t="s">
        <v>78</v>
      </c>
      <c r="BK453" s="147">
        <f>ROUND(I453*H453,2)</f>
        <v>0</v>
      </c>
      <c r="BL453" s="18" t="s">
        <v>197</v>
      </c>
      <c r="BM453" s="146" t="s">
        <v>2771</v>
      </c>
    </row>
    <row r="454" spans="2:65" s="1" customFormat="1" ht="11.25">
      <c r="B454" s="33"/>
      <c r="D454" s="148" t="s">
        <v>199</v>
      </c>
      <c r="F454" s="149" t="s">
        <v>2524</v>
      </c>
      <c r="I454" s="150"/>
      <c r="L454" s="33"/>
      <c r="M454" s="151"/>
      <c r="T454" s="54"/>
      <c r="AT454" s="18" t="s">
        <v>199</v>
      </c>
      <c r="AU454" s="18" t="s">
        <v>80</v>
      </c>
    </row>
    <row r="455" spans="2:65" s="1" customFormat="1" ht="16.5" customHeight="1">
      <c r="B455" s="33"/>
      <c r="C455" s="134" t="s">
        <v>592</v>
      </c>
      <c r="D455" s="134" t="s">
        <v>193</v>
      </c>
      <c r="E455" s="135" t="s">
        <v>2525</v>
      </c>
      <c r="F455" s="136" t="s">
        <v>2526</v>
      </c>
      <c r="G455" s="137" t="s">
        <v>2522</v>
      </c>
      <c r="H455" s="138">
        <v>2</v>
      </c>
      <c r="I455" s="139"/>
      <c r="J455" s="140">
        <f>ROUND(I455*H455,2)</f>
        <v>0</v>
      </c>
      <c r="K455" s="141"/>
      <c r="L455" s="33"/>
      <c r="M455" s="142" t="s">
        <v>19</v>
      </c>
      <c r="N455" s="143" t="s">
        <v>42</v>
      </c>
      <c r="P455" s="144">
        <f>O455*H455</f>
        <v>0</v>
      </c>
      <c r="Q455" s="144">
        <v>3.1E-4</v>
      </c>
      <c r="R455" s="144">
        <f>Q455*H455</f>
        <v>6.2E-4</v>
      </c>
      <c r="S455" s="144">
        <v>0</v>
      </c>
      <c r="T455" s="145">
        <f>S455*H455</f>
        <v>0</v>
      </c>
      <c r="AR455" s="146" t="s">
        <v>197</v>
      </c>
      <c r="AT455" s="146" t="s">
        <v>193</v>
      </c>
      <c r="AU455" s="146" t="s">
        <v>80</v>
      </c>
      <c r="AY455" s="18" t="s">
        <v>191</v>
      </c>
      <c r="BE455" s="147">
        <f>IF(N455="základní",J455,0)</f>
        <v>0</v>
      </c>
      <c r="BF455" s="147">
        <f>IF(N455="snížená",J455,0)</f>
        <v>0</v>
      </c>
      <c r="BG455" s="147">
        <f>IF(N455="zákl. přenesená",J455,0)</f>
        <v>0</v>
      </c>
      <c r="BH455" s="147">
        <f>IF(N455="sníž. přenesená",J455,0)</f>
        <v>0</v>
      </c>
      <c r="BI455" s="147">
        <f>IF(N455="nulová",J455,0)</f>
        <v>0</v>
      </c>
      <c r="BJ455" s="18" t="s">
        <v>78</v>
      </c>
      <c r="BK455" s="147">
        <f>ROUND(I455*H455,2)</f>
        <v>0</v>
      </c>
      <c r="BL455" s="18" t="s">
        <v>197</v>
      </c>
      <c r="BM455" s="146" t="s">
        <v>2772</v>
      </c>
    </row>
    <row r="456" spans="2:65" s="1" customFormat="1" ht="11.25">
      <c r="B456" s="33"/>
      <c r="D456" s="148" t="s">
        <v>199</v>
      </c>
      <c r="F456" s="149" t="s">
        <v>2528</v>
      </c>
      <c r="I456" s="150"/>
      <c r="L456" s="33"/>
      <c r="M456" s="151"/>
      <c r="T456" s="54"/>
      <c r="AT456" s="18" t="s">
        <v>199</v>
      </c>
      <c r="AU456" s="18" t="s">
        <v>80</v>
      </c>
    </row>
    <row r="457" spans="2:65" s="1" customFormat="1" ht="16.5" customHeight="1">
      <c r="B457" s="33"/>
      <c r="C457" s="134" t="s">
        <v>597</v>
      </c>
      <c r="D457" s="134" t="s">
        <v>193</v>
      </c>
      <c r="E457" s="135" t="s">
        <v>2529</v>
      </c>
      <c r="F457" s="136" t="s">
        <v>2530</v>
      </c>
      <c r="G457" s="137" t="s">
        <v>2522</v>
      </c>
      <c r="H457" s="138">
        <v>2</v>
      </c>
      <c r="I457" s="139"/>
      <c r="J457" s="140">
        <f>ROUND(I457*H457,2)</f>
        <v>0</v>
      </c>
      <c r="K457" s="141"/>
      <c r="L457" s="33"/>
      <c r="M457" s="142" t="s">
        <v>19</v>
      </c>
      <c r="N457" s="143" t="s">
        <v>42</v>
      </c>
      <c r="P457" s="144">
        <f>O457*H457</f>
        <v>0</v>
      </c>
      <c r="Q457" s="144">
        <v>1.2199999999999999E-3</v>
      </c>
      <c r="R457" s="144">
        <f>Q457*H457</f>
        <v>2.4399999999999999E-3</v>
      </c>
      <c r="S457" s="144">
        <v>0</v>
      </c>
      <c r="T457" s="145">
        <f>S457*H457</f>
        <v>0</v>
      </c>
      <c r="AR457" s="146" t="s">
        <v>197</v>
      </c>
      <c r="AT457" s="146" t="s">
        <v>193</v>
      </c>
      <c r="AU457" s="146" t="s">
        <v>80</v>
      </c>
      <c r="AY457" s="18" t="s">
        <v>191</v>
      </c>
      <c r="BE457" s="147">
        <f>IF(N457="základní",J457,0)</f>
        <v>0</v>
      </c>
      <c r="BF457" s="147">
        <f>IF(N457="snížená",J457,0)</f>
        <v>0</v>
      </c>
      <c r="BG457" s="147">
        <f>IF(N457="zákl. přenesená",J457,0)</f>
        <v>0</v>
      </c>
      <c r="BH457" s="147">
        <f>IF(N457="sníž. přenesená",J457,0)</f>
        <v>0</v>
      </c>
      <c r="BI457" s="147">
        <f>IF(N457="nulová",J457,0)</f>
        <v>0</v>
      </c>
      <c r="BJ457" s="18" t="s">
        <v>78</v>
      </c>
      <c r="BK457" s="147">
        <f>ROUND(I457*H457,2)</f>
        <v>0</v>
      </c>
      <c r="BL457" s="18" t="s">
        <v>197</v>
      </c>
      <c r="BM457" s="146" t="s">
        <v>2773</v>
      </c>
    </row>
    <row r="458" spans="2:65" s="1" customFormat="1" ht="11.25">
      <c r="B458" s="33"/>
      <c r="D458" s="148" t="s">
        <v>199</v>
      </c>
      <c r="F458" s="149" t="s">
        <v>2532</v>
      </c>
      <c r="I458" s="150"/>
      <c r="L458" s="33"/>
      <c r="M458" s="151"/>
      <c r="T458" s="54"/>
      <c r="AT458" s="18" t="s">
        <v>199</v>
      </c>
      <c r="AU458" s="18" t="s">
        <v>80</v>
      </c>
    </row>
    <row r="459" spans="2:65" s="1" customFormat="1" ht="19.5">
      <c r="B459" s="33"/>
      <c r="D459" s="153" t="s">
        <v>498</v>
      </c>
      <c r="F459" s="194" t="s">
        <v>2533</v>
      </c>
      <c r="I459" s="150"/>
      <c r="L459" s="33"/>
      <c r="M459" s="151"/>
      <c r="T459" s="54"/>
      <c r="AT459" s="18" t="s">
        <v>498</v>
      </c>
      <c r="AU459" s="18" t="s">
        <v>80</v>
      </c>
    </row>
    <row r="460" spans="2:65" s="1" customFormat="1" ht="24.2" customHeight="1">
      <c r="B460" s="33"/>
      <c r="C460" s="134" t="s">
        <v>602</v>
      </c>
      <c r="D460" s="134" t="s">
        <v>193</v>
      </c>
      <c r="E460" s="135" t="s">
        <v>2549</v>
      </c>
      <c r="F460" s="136" t="s">
        <v>2550</v>
      </c>
      <c r="G460" s="137" t="s">
        <v>595</v>
      </c>
      <c r="H460" s="138">
        <v>4</v>
      </c>
      <c r="I460" s="139"/>
      <c r="J460" s="140">
        <f>ROUND(I460*H460,2)</f>
        <v>0</v>
      </c>
      <c r="K460" s="141"/>
      <c r="L460" s="33"/>
      <c r="M460" s="142" t="s">
        <v>19</v>
      </c>
      <c r="N460" s="143" t="s">
        <v>42</v>
      </c>
      <c r="P460" s="144">
        <f>O460*H460</f>
        <v>0</v>
      </c>
      <c r="Q460" s="144">
        <v>3.5729999999999998E-2</v>
      </c>
      <c r="R460" s="144">
        <f>Q460*H460</f>
        <v>0.14291999999999999</v>
      </c>
      <c r="S460" s="144">
        <v>0</v>
      </c>
      <c r="T460" s="145">
        <f>S460*H460</f>
        <v>0</v>
      </c>
      <c r="AR460" s="146" t="s">
        <v>197</v>
      </c>
      <c r="AT460" s="146" t="s">
        <v>193</v>
      </c>
      <c r="AU460" s="146" t="s">
        <v>80</v>
      </c>
      <c r="AY460" s="18" t="s">
        <v>191</v>
      </c>
      <c r="BE460" s="147">
        <f>IF(N460="základní",J460,0)</f>
        <v>0</v>
      </c>
      <c r="BF460" s="147">
        <f>IF(N460="snížená",J460,0)</f>
        <v>0</v>
      </c>
      <c r="BG460" s="147">
        <f>IF(N460="zákl. přenesená",J460,0)</f>
        <v>0</v>
      </c>
      <c r="BH460" s="147">
        <f>IF(N460="sníž. přenesená",J460,0)</f>
        <v>0</v>
      </c>
      <c r="BI460" s="147">
        <f>IF(N460="nulová",J460,0)</f>
        <v>0</v>
      </c>
      <c r="BJ460" s="18" t="s">
        <v>78</v>
      </c>
      <c r="BK460" s="147">
        <f>ROUND(I460*H460,2)</f>
        <v>0</v>
      </c>
      <c r="BL460" s="18" t="s">
        <v>197</v>
      </c>
      <c r="BM460" s="146" t="s">
        <v>2774</v>
      </c>
    </row>
    <row r="461" spans="2:65" s="1" customFormat="1" ht="11.25">
      <c r="B461" s="33"/>
      <c r="D461" s="148" t="s">
        <v>199</v>
      </c>
      <c r="F461" s="149" t="s">
        <v>2552</v>
      </c>
      <c r="I461" s="150"/>
      <c r="L461" s="33"/>
      <c r="M461" s="151"/>
      <c r="T461" s="54"/>
      <c r="AT461" s="18" t="s">
        <v>199</v>
      </c>
      <c r="AU461" s="18" t="s">
        <v>80</v>
      </c>
    </row>
    <row r="462" spans="2:65" s="1" customFormat="1" ht="24.2" customHeight="1">
      <c r="B462" s="33"/>
      <c r="C462" s="134" t="s">
        <v>607</v>
      </c>
      <c r="D462" s="134" t="s">
        <v>193</v>
      </c>
      <c r="E462" s="135" t="s">
        <v>2553</v>
      </c>
      <c r="F462" s="136" t="s">
        <v>2554</v>
      </c>
      <c r="G462" s="137" t="s">
        <v>595</v>
      </c>
      <c r="H462" s="138">
        <v>2</v>
      </c>
      <c r="I462" s="139"/>
      <c r="J462" s="140">
        <f>ROUND(I462*H462,2)</f>
        <v>0</v>
      </c>
      <c r="K462" s="141"/>
      <c r="L462" s="33"/>
      <c r="M462" s="142" t="s">
        <v>19</v>
      </c>
      <c r="N462" s="143" t="s">
        <v>42</v>
      </c>
      <c r="P462" s="144">
        <f>O462*H462</f>
        <v>0</v>
      </c>
      <c r="Q462" s="144">
        <v>2.35562</v>
      </c>
      <c r="R462" s="144">
        <f>Q462*H462</f>
        <v>4.7112400000000001</v>
      </c>
      <c r="S462" s="144">
        <v>0</v>
      </c>
      <c r="T462" s="145">
        <f>S462*H462</f>
        <v>0</v>
      </c>
      <c r="AR462" s="146" t="s">
        <v>197</v>
      </c>
      <c r="AT462" s="146" t="s">
        <v>193</v>
      </c>
      <c r="AU462" s="146" t="s">
        <v>80</v>
      </c>
      <c r="AY462" s="18" t="s">
        <v>191</v>
      </c>
      <c r="BE462" s="147">
        <f>IF(N462="základní",J462,0)</f>
        <v>0</v>
      </c>
      <c r="BF462" s="147">
        <f>IF(N462="snížená",J462,0)</f>
        <v>0</v>
      </c>
      <c r="BG462" s="147">
        <f>IF(N462="zákl. přenesená",J462,0)</f>
        <v>0</v>
      </c>
      <c r="BH462" s="147">
        <f>IF(N462="sníž. přenesená",J462,0)</f>
        <v>0</v>
      </c>
      <c r="BI462" s="147">
        <f>IF(N462="nulová",J462,0)</f>
        <v>0</v>
      </c>
      <c r="BJ462" s="18" t="s">
        <v>78</v>
      </c>
      <c r="BK462" s="147">
        <f>ROUND(I462*H462,2)</f>
        <v>0</v>
      </c>
      <c r="BL462" s="18" t="s">
        <v>197</v>
      </c>
      <c r="BM462" s="146" t="s">
        <v>2775</v>
      </c>
    </row>
    <row r="463" spans="2:65" s="1" customFormat="1" ht="11.25">
      <c r="B463" s="33"/>
      <c r="D463" s="148" t="s">
        <v>199</v>
      </c>
      <c r="F463" s="149" t="s">
        <v>2556</v>
      </c>
      <c r="I463" s="150"/>
      <c r="L463" s="33"/>
      <c r="M463" s="151"/>
      <c r="T463" s="54"/>
      <c r="AT463" s="18" t="s">
        <v>199</v>
      </c>
      <c r="AU463" s="18" t="s">
        <v>80</v>
      </c>
    </row>
    <row r="464" spans="2:65" s="1" customFormat="1" ht="16.5" customHeight="1">
      <c r="B464" s="33"/>
      <c r="C464" s="183" t="s">
        <v>611</v>
      </c>
      <c r="D464" s="183" t="s">
        <v>462</v>
      </c>
      <c r="E464" s="184" t="s">
        <v>2557</v>
      </c>
      <c r="F464" s="185" t="s">
        <v>2558</v>
      </c>
      <c r="G464" s="186" t="s">
        <v>595</v>
      </c>
      <c r="H464" s="187">
        <v>6</v>
      </c>
      <c r="I464" s="188"/>
      <c r="J464" s="189">
        <f>ROUND(I464*H464,2)</f>
        <v>0</v>
      </c>
      <c r="K464" s="190"/>
      <c r="L464" s="191"/>
      <c r="M464" s="192" t="s">
        <v>19</v>
      </c>
      <c r="N464" s="193" t="s">
        <v>42</v>
      </c>
      <c r="P464" s="144">
        <f>O464*H464</f>
        <v>0</v>
      </c>
      <c r="Q464" s="144">
        <v>2E-3</v>
      </c>
      <c r="R464" s="144">
        <f>Q464*H464</f>
        <v>1.2E-2</v>
      </c>
      <c r="S464" s="144">
        <v>0</v>
      </c>
      <c r="T464" s="145">
        <f>S464*H464</f>
        <v>0</v>
      </c>
      <c r="AR464" s="146" t="s">
        <v>236</v>
      </c>
      <c r="AT464" s="146" t="s">
        <v>462</v>
      </c>
      <c r="AU464" s="146" t="s">
        <v>80</v>
      </c>
      <c r="AY464" s="18" t="s">
        <v>191</v>
      </c>
      <c r="BE464" s="147">
        <f>IF(N464="základní",J464,0)</f>
        <v>0</v>
      </c>
      <c r="BF464" s="147">
        <f>IF(N464="snížená",J464,0)</f>
        <v>0</v>
      </c>
      <c r="BG464" s="147">
        <f>IF(N464="zákl. přenesená",J464,0)</f>
        <v>0</v>
      </c>
      <c r="BH464" s="147">
        <f>IF(N464="sníž. přenesená",J464,0)</f>
        <v>0</v>
      </c>
      <c r="BI464" s="147">
        <f>IF(N464="nulová",J464,0)</f>
        <v>0</v>
      </c>
      <c r="BJ464" s="18" t="s">
        <v>78</v>
      </c>
      <c r="BK464" s="147">
        <f>ROUND(I464*H464,2)</f>
        <v>0</v>
      </c>
      <c r="BL464" s="18" t="s">
        <v>197</v>
      </c>
      <c r="BM464" s="146" t="s">
        <v>2776</v>
      </c>
    </row>
    <row r="465" spans="2:65" s="1" customFormat="1" ht="19.5">
      <c r="B465" s="33"/>
      <c r="D465" s="153" t="s">
        <v>498</v>
      </c>
      <c r="F465" s="194" t="s">
        <v>2419</v>
      </c>
      <c r="I465" s="150"/>
      <c r="L465" s="33"/>
      <c r="M465" s="151"/>
      <c r="T465" s="54"/>
      <c r="AT465" s="18" t="s">
        <v>498</v>
      </c>
      <c r="AU465" s="18" t="s">
        <v>80</v>
      </c>
    </row>
    <row r="466" spans="2:65" s="1" customFormat="1" ht="16.5" customHeight="1">
      <c r="B466" s="33"/>
      <c r="C466" s="183" t="s">
        <v>615</v>
      </c>
      <c r="D466" s="183" t="s">
        <v>462</v>
      </c>
      <c r="E466" s="184" t="s">
        <v>2563</v>
      </c>
      <c r="F466" s="185" t="s">
        <v>2564</v>
      </c>
      <c r="G466" s="186" t="s">
        <v>595</v>
      </c>
      <c r="H466" s="187">
        <v>2</v>
      </c>
      <c r="I466" s="188"/>
      <c r="J466" s="189">
        <f>ROUND(I466*H466,2)</f>
        <v>0</v>
      </c>
      <c r="K466" s="190"/>
      <c r="L466" s="191"/>
      <c r="M466" s="192" t="s">
        <v>19</v>
      </c>
      <c r="N466" s="193" t="s">
        <v>42</v>
      </c>
      <c r="P466" s="144">
        <f>O466*H466</f>
        <v>0</v>
      </c>
      <c r="Q466" s="144">
        <v>1.87</v>
      </c>
      <c r="R466" s="144">
        <f>Q466*H466</f>
        <v>3.74</v>
      </c>
      <c r="S466" s="144">
        <v>0</v>
      </c>
      <c r="T466" s="145">
        <f>S466*H466</f>
        <v>0</v>
      </c>
      <c r="AR466" s="146" t="s">
        <v>236</v>
      </c>
      <c r="AT466" s="146" t="s">
        <v>462</v>
      </c>
      <c r="AU466" s="146" t="s">
        <v>80</v>
      </c>
      <c r="AY466" s="18" t="s">
        <v>191</v>
      </c>
      <c r="BE466" s="147">
        <f>IF(N466="základní",J466,0)</f>
        <v>0</v>
      </c>
      <c r="BF466" s="147">
        <f>IF(N466="snížená",J466,0)</f>
        <v>0</v>
      </c>
      <c r="BG466" s="147">
        <f>IF(N466="zákl. přenesená",J466,0)</f>
        <v>0</v>
      </c>
      <c r="BH466" s="147">
        <f>IF(N466="sníž. přenesená",J466,0)</f>
        <v>0</v>
      </c>
      <c r="BI466" s="147">
        <f>IF(N466="nulová",J466,0)</f>
        <v>0</v>
      </c>
      <c r="BJ466" s="18" t="s">
        <v>78</v>
      </c>
      <c r="BK466" s="147">
        <f>ROUND(I466*H466,2)</f>
        <v>0</v>
      </c>
      <c r="BL466" s="18" t="s">
        <v>197</v>
      </c>
      <c r="BM466" s="146" t="s">
        <v>2777</v>
      </c>
    </row>
    <row r="467" spans="2:65" s="1" customFormat="1" ht="16.5" customHeight="1">
      <c r="B467" s="33"/>
      <c r="C467" s="183" t="s">
        <v>620</v>
      </c>
      <c r="D467" s="183" t="s">
        <v>462</v>
      </c>
      <c r="E467" s="184" t="s">
        <v>2575</v>
      </c>
      <c r="F467" s="185" t="s">
        <v>2576</v>
      </c>
      <c r="G467" s="186" t="s">
        <v>595</v>
      </c>
      <c r="H467" s="187">
        <v>2</v>
      </c>
      <c r="I467" s="188"/>
      <c r="J467" s="189">
        <f>ROUND(I467*H467,2)</f>
        <v>0</v>
      </c>
      <c r="K467" s="190"/>
      <c r="L467" s="191"/>
      <c r="M467" s="192" t="s">
        <v>19</v>
      </c>
      <c r="N467" s="193" t="s">
        <v>42</v>
      </c>
      <c r="P467" s="144">
        <f>O467*H467</f>
        <v>0</v>
      </c>
      <c r="Q467" s="144">
        <v>0.50600000000000001</v>
      </c>
      <c r="R467" s="144">
        <f>Q467*H467</f>
        <v>1.012</v>
      </c>
      <c r="S467" s="144">
        <v>0</v>
      </c>
      <c r="T467" s="145">
        <f>S467*H467</f>
        <v>0</v>
      </c>
      <c r="AR467" s="146" t="s">
        <v>236</v>
      </c>
      <c r="AT467" s="146" t="s">
        <v>462</v>
      </c>
      <c r="AU467" s="146" t="s">
        <v>80</v>
      </c>
      <c r="AY467" s="18" t="s">
        <v>191</v>
      </c>
      <c r="BE467" s="147">
        <f>IF(N467="základní",J467,0)</f>
        <v>0</v>
      </c>
      <c r="BF467" s="147">
        <f>IF(N467="snížená",J467,0)</f>
        <v>0</v>
      </c>
      <c r="BG467" s="147">
        <f>IF(N467="zákl. přenesená",J467,0)</f>
        <v>0</v>
      </c>
      <c r="BH467" s="147">
        <f>IF(N467="sníž. přenesená",J467,0)</f>
        <v>0</v>
      </c>
      <c r="BI467" s="147">
        <f>IF(N467="nulová",J467,0)</f>
        <v>0</v>
      </c>
      <c r="BJ467" s="18" t="s">
        <v>78</v>
      </c>
      <c r="BK467" s="147">
        <f>ROUND(I467*H467,2)</f>
        <v>0</v>
      </c>
      <c r="BL467" s="18" t="s">
        <v>197</v>
      </c>
      <c r="BM467" s="146" t="s">
        <v>2778</v>
      </c>
    </row>
    <row r="468" spans="2:65" s="1" customFormat="1" ht="19.5">
      <c r="B468" s="33"/>
      <c r="D468" s="153" t="s">
        <v>498</v>
      </c>
      <c r="F468" s="194" t="s">
        <v>2419</v>
      </c>
      <c r="I468" s="150"/>
      <c r="L468" s="33"/>
      <c r="M468" s="151"/>
      <c r="T468" s="54"/>
      <c r="AT468" s="18" t="s">
        <v>498</v>
      </c>
      <c r="AU468" s="18" t="s">
        <v>80</v>
      </c>
    </row>
    <row r="469" spans="2:65" s="1" customFormat="1" ht="16.5" customHeight="1">
      <c r="B469" s="33"/>
      <c r="C469" s="183" t="s">
        <v>624</v>
      </c>
      <c r="D469" s="183" t="s">
        <v>462</v>
      </c>
      <c r="E469" s="184" t="s">
        <v>2578</v>
      </c>
      <c r="F469" s="185" t="s">
        <v>2579</v>
      </c>
      <c r="G469" s="186" t="s">
        <v>595</v>
      </c>
      <c r="H469" s="187">
        <v>2</v>
      </c>
      <c r="I469" s="188"/>
      <c r="J469" s="189">
        <f>ROUND(I469*H469,2)</f>
        <v>0</v>
      </c>
      <c r="K469" s="190"/>
      <c r="L469" s="191"/>
      <c r="M469" s="192" t="s">
        <v>19</v>
      </c>
      <c r="N469" s="193" t="s">
        <v>42</v>
      </c>
      <c r="P469" s="144">
        <f>O469*H469</f>
        <v>0</v>
      </c>
      <c r="Q469" s="144">
        <v>0.254</v>
      </c>
      <c r="R469" s="144">
        <f>Q469*H469</f>
        <v>0.50800000000000001</v>
      </c>
      <c r="S469" s="144">
        <v>0</v>
      </c>
      <c r="T469" s="145">
        <f>S469*H469</f>
        <v>0</v>
      </c>
      <c r="AR469" s="146" t="s">
        <v>236</v>
      </c>
      <c r="AT469" s="146" t="s">
        <v>462</v>
      </c>
      <c r="AU469" s="146" t="s">
        <v>80</v>
      </c>
      <c r="AY469" s="18" t="s">
        <v>191</v>
      </c>
      <c r="BE469" s="147">
        <f>IF(N469="základní",J469,0)</f>
        <v>0</v>
      </c>
      <c r="BF469" s="147">
        <f>IF(N469="snížená",J469,0)</f>
        <v>0</v>
      </c>
      <c r="BG469" s="147">
        <f>IF(N469="zákl. přenesená",J469,0)</f>
        <v>0</v>
      </c>
      <c r="BH469" s="147">
        <f>IF(N469="sníž. přenesená",J469,0)</f>
        <v>0</v>
      </c>
      <c r="BI469" s="147">
        <f>IF(N469="nulová",J469,0)</f>
        <v>0</v>
      </c>
      <c r="BJ469" s="18" t="s">
        <v>78</v>
      </c>
      <c r="BK469" s="147">
        <f>ROUND(I469*H469,2)</f>
        <v>0</v>
      </c>
      <c r="BL469" s="18" t="s">
        <v>197</v>
      </c>
      <c r="BM469" s="146" t="s">
        <v>2779</v>
      </c>
    </row>
    <row r="470" spans="2:65" s="1" customFormat="1" ht="19.5">
      <c r="B470" s="33"/>
      <c r="D470" s="153" t="s">
        <v>498</v>
      </c>
      <c r="F470" s="194" t="s">
        <v>2419</v>
      </c>
      <c r="I470" s="150"/>
      <c r="L470" s="33"/>
      <c r="M470" s="151"/>
      <c r="T470" s="54"/>
      <c r="AT470" s="18" t="s">
        <v>498</v>
      </c>
      <c r="AU470" s="18" t="s">
        <v>80</v>
      </c>
    </row>
    <row r="471" spans="2:65" s="1" customFormat="1" ht="16.5" customHeight="1">
      <c r="B471" s="33"/>
      <c r="C471" s="183" t="s">
        <v>628</v>
      </c>
      <c r="D471" s="183" t="s">
        <v>462</v>
      </c>
      <c r="E471" s="184" t="s">
        <v>2581</v>
      </c>
      <c r="F471" s="185" t="s">
        <v>2582</v>
      </c>
      <c r="G471" s="186" t="s">
        <v>595</v>
      </c>
      <c r="H471" s="187">
        <v>2</v>
      </c>
      <c r="I471" s="188"/>
      <c r="J471" s="189">
        <f>ROUND(I471*H471,2)</f>
        <v>0</v>
      </c>
      <c r="K471" s="190"/>
      <c r="L471" s="191"/>
      <c r="M471" s="192" t="s">
        <v>19</v>
      </c>
      <c r="N471" s="193" t="s">
        <v>42</v>
      </c>
      <c r="P471" s="144">
        <f>O471*H471</f>
        <v>0</v>
      </c>
      <c r="Q471" s="144">
        <v>0.58499999999999996</v>
      </c>
      <c r="R471" s="144">
        <f>Q471*H471</f>
        <v>1.17</v>
      </c>
      <c r="S471" s="144">
        <v>0</v>
      </c>
      <c r="T471" s="145">
        <f>S471*H471</f>
        <v>0</v>
      </c>
      <c r="AR471" s="146" t="s">
        <v>236</v>
      </c>
      <c r="AT471" s="146" t="s">
        <v>462</v>
      </c>
      <c r="AU471" s="146" t="s">
        <v>80</v>
      </c>
      <c r="AY471" s="18" t="s">
        <v>191</v>
      </c>
      <c r="BE471" s="147">
        <f>IF(N471="základní",J471,0)</f>
        <v>0</v>
      </c>
      <c r="BF471" s="147">
        <f>IF(N471="snížená",J471,0)</f>
        <v>0</v>
      </c>
      <c r="BG471" s="147">
        <f>IF(N471="zákl. přenesená",J471,0)</f>
        <v>0</v>
      </c>
      <c r="BH471" s="147">
        <f>IF(N471="sníž. přenesená",J471,0)</f>
        <v>0</v>
      </c>
      <c r="BI471" s="147">
        <f>IF(N471="nulová",J471,0)</f>
        <v>0</v>
      </c>
      <c r="BJ471" s="18" t="s">
        <v>78</v>
      </c>
      <c r="BK471" s="147">
        <f>ROUND(I471*H471,2)</f>
        <v>0</v>
      </c>
      <c r="BL471" s="18" t="s">
        <v>197</v>
      </c>
      <c r="BM471" s="146" t="s">
        <v>2780</v>
      </c>
    </row>
    <row r="472" spans="2:65" s="1" customFormat="1" ht="19.5">
      <c r="B472" s="33"/>
      <c r="D472" s="153" t="s">
        <v>498</v>
      </c>
      <c r="F472" s="194" t="s">
        <v>2419</v>
      </c>
      <c r="I472" s="150"/>
      <c r="L472" s="33"/>
      <c r="M472" s="151"/>
      <c r="T472" s="54"/>
      <c r="AT472" s="18" t="s">
        <v>498</v>
      </c>
      <c r="AU472" s="18" t="s">
        <v>80</v>
      </c>
    </row>
    <row r="473" spans="2:65" s="1" customFormat="1" ht="16.5" customHeight="1">
      <c r="B473" s="33"/>
      <c r="C473" s="134" t="s">
        <v>633</v>
      </c>
      <c r="D473" s="134" t="s">
        <v>193</v>
      </c>
      <c r="E473" s="135" t="s">
        <v>2534</v>
      </c>
      <c r="F473" s="136" t="s">
        <v>2535</v>
      </c>
      <c r="G473" s="137" t="s">
        <v>595</v>
      </c>
      <c r="H473" s="138">
        <v>2</v>
      </c>
      <c r="I473" s="139"/>
      <c r="J473" s="140">
        <f>ROUND(I473*H473,2)</f>
        <v>0</v>
      </c>
      <c r="K473" s="141"/>
      <c r="L473" s="33"/>
      <c r="M473" s="142" t="s">
        <v>19</v>
      </c>
      <c r="N473" s="143" t="s">
        <v>42</v>
      </c>
      <c r="P473" s="144">
        <f>O473*H473</f>
        <v>0</v>
      </c>
      <c r="Q473" s="144">
        <v>0</v>
      </c>
      <c r="R473" s="144">
        <f>Q473*H473</f>
        <v>0</v>
      </c>
      <c r="S473" s="144">
        <v>0.1</v>
      </c>
      <c r="T473" s="145">
        <f>S473*H473</f>
        <v>0.2</v>
      </c>
      <c r="AR473" s="146" t="s">
        <v>197</v>
      </c>
      <c r="AT473" s="146" t="s">
        <v>193</v>
      </c>
      <c r="AU473" s="146" t="s">
        <v>80</v>
      </c>
      <c r="AY473" s="18" t="s">
        <v>191</v>
      </c>
      <c r="BE473" s="147">
        <f>IF(N473="základní",J473,0)</f>
        <v>0</v>
      </c>
      <c r="BF473" s="147">
        <f>IF(N473="snížená",J473,0)</f>
        <v>0</v>
      </c>
      <c r="BG473" s="147">
        <f>IF(N473="zákl. přenesená",J473,0)</f>
        <v>0</v>
      </c>
      <c r="BH473" s="147">
        <f>IF(N473="sníž. přenesená",J473,0)</f>
        <v>0</v>
      </c>
      <c r="BI473" s="147">
        <f>IF(N473="nulová",J473,0)</f>
        <v>0</v>
      </c>
      <c r="BJ473" s="18" t="s">
        <v>78</v>
      </c>
      <c r="BK473" s="147">
        <f>ROUND(I473*H473,2)</f>
        <v>0</v>
      </c>
      <c r="BL473" s="18" t="s">
        <v>197</v>
      </c>
      <c r="BM473" s="146" t="s">
        <v>2781</v>
      </c>
    </row>
    <row r="474" spans="2:65" s="1" customFormat="1" ht="11.25">
      <c r="B474" s="33"/>
      <c r="D474" s="148" t="s">
        <v>199</v>
      </c>
      <c r="F474" s="149" t="s">
        <v>2537</v>
      </c>
      <c r="I474" s="150"/>
      <c r="L474" s="33"/>
      <c r="M474" s="151"/>
      <c r="T474" s="54"/>
      <c r="AT474" s="18" t="s">
        <v>199</v>
      </c>
      <c r="AU474" s="18" t="s">
        <v>80</v>
      </c>
    </row>
    <row r="475" spans="2:65" s="1" customFormat="1" ht="21.75" customHeight="1">
      <c r="B475" s="33"/>
      <c r="C475" s="134" t="s">
        <v>637</v>
      </c>
      <c r="D475" s="134" t="s">
        <v>193</v>
      </c>
      <c r="E475" s="135" t="s">
        <v>2587</v>
      </c>
      <c r="F475" s="136" t="s">
        <v>2588</v>
      </c>
      <c r="G475" s="137" t="s">
        <v>595</v>
      </c>
      <c r="H475" s="138">
        <v>2</v>
      </c>
      <c r="I475" s="139"/>
      <c r="J475" s="140">
        <f>ROUND(I475*H475,2)</f>
        <v>0</v>
      </c>
      <c r="K475" s="141"/>
      <c r="L475" s="33"/>
      <c r="M475" s="142" t="s">
        <v>19</v>
      </c>
      <c r="N475" s="143" t="s">
        <v>42</v>
      </c>
      <c r="P475" s="144">
        <f>O475*H475</f>
        <v>0</v>
      </c>
      <c r="Q475" s="144">
        <v>0.09</v>
      </c>
      <c r="R475" s="144">
        <f>Q475*H475</f>
        <v>0.18</v>
      </c>
      <c r="S475" s="144">
        <v>0</v>
      </c>
      <c r="T475" s="145">
        <f>S475*H475</f>
        <v>0</v>
      </c>
      <c r="AR475" s="146" t="s">
        <v>197</v>
      </c>
      <c r="AT475" s="146" t="s">
        <v>193</v>
      </c>
      <c r="AU475" s="146" t="s">
        <v>80</v>
      </c>
      <c r="AY475" s="18" t="s">
        <v>191</v>
      </c>
      <c r="BE475" s="147">
        <f>IF(N475="základní",J475,0)</f>
        <v>0</v>
      </c>
      <c r="BF475" s="147">
        <f>IF(N475="snížená",J475,0)</f>
        <v>0</v>
      </c>
      <c r="BG475" s="147">
        <f>IF(N475="zákl. přenesená",J475,0)</f>
        <v>0</v>
      </c>
      <c r="BH475" s="147">
        <f>IF(N475="sníž. přenesená",J475,0)</f>
        <v>0</v>
      </c>
      <c r="BI475" s="147">
        <f>IF(N475="nulová",J475,0)</f>
        <v>0</v>
      </c>
      <c r="BJ475" s="18" t="s">
        <v>78</v>
      </c>
      <c r="BK475" s="147">
        <f>ROUND(I475*H475,2)</f>
        <v>0</v>
      </c>
      <c r="BL475" s="18" t="s">
        <v>197</v>
      </c>
      <c r="BM475" s="146" t="s">
        <v>2782</v>
      </c>
    </row>
    <row r="476" spans="2:65" s="1" customFormat="1" ht="11.25">
      <c r="B476" s="33"/>
      <c r="D476" s="148" t="s">
        <v>199</v>
      </c>
      <c r="F476" s="149" t="s">
        <v>2590</v>
      </c>
      <c r="I476" s="150"/>
      <c r="L476" s="33"/>
      <c r="M476" s="151"/>
      <c r="T476" s="54"/>
      <c r="AT476" s="18" t="s">
        <v>199</v>
      </c>
      <c r="AU476" s="18" t="s">
        <v>80</v>
      </c>
    </row>
    <row r="477" spans="2:65" s="1" customFormat="1" ht="16.5" customHeight="1">
      <c r="B477" s="33"/>
      <c r="C477" s="183" t="s">
        <v>641</v>
      </c>
      <c r="D477" s="183" t="s">
        <v>462</v>
      </c>
      <c r="E477" s="184" t="s">
        <v>2591</v>
      </c>
      <c r="F477" s="185" t="s">
        <v>2592</v>
      </c>
      <c r="G477" s="186" t="s">
        <v>595</v>
      </c>
      <c r="H477" s="187">
        <v>2</v>
      </c>
      <c r="I477" s="188"/>
      <c r="J477" s="189">
        <f>ROUND(I477*H477,2)</f>
        <v>0</v>
      </c>
      <c r="K477" s="190"/>
      <c r="L477" s="191"/>
      <c r="M477" s="192" t="s">
        <v>19</v>
      </c>
      <c r="N477" s="193" t="s">
        <v>42</v>
      </c>
      <c r="P477" s="144">
        <f>O477*H477</f>
        <v>0</v>
      </c>
      <c r="Q477" s="144">
        <v>0.114</v>
      </c>
      <c r="R477" s="144">
        <f>Q477*H477</f>
        <v>0.22800000000000001</v>
      </c>
      <c r="S477" s="144">
        <v>0</v>
      </c>
      <c r="T477" s="145">
        <f>S477*H477</f>
        <v>0</v>
      </c>
      <c r="AR477" s="146" t="s">
        <v>236</v>
      </c>
      <c r="AT477" s="146" t="s">
        <v>462</v>
      </c>
      <c r="AU477" s="146" t="s">
        <v>80</v>
      </c>
      <c r="AY477" s="18" t="s">
        <v>191</v>
      </c>
      <c r="BE477" s="147">
        <f>IF(N477="základní",J477,0)</f>
        <v>0</v>
      </c>
      <c r="BF477" s="147">
        <f>IF(N477="snížená",J477,0)</f>
        <v>0</v>
      </c>
      <c r="BG477" s="147">
        <f>IF(N477="zákl. přenesená",J477,0)</f>
        <v>0</v>
      </c>
      <c r="BH477" s="147">
        <f>IF(N477="sníž. přenesená",J477,0)</f>
        <v>0</v>
      </c>
      <c r="BI477" s="147">
        <f>IF(N477="nulová",J477,0)</f>
        <v>0</v>
      </c>
      <c r="BJ477" s="18" t="s">
        <v>78</v>
      </c>
      <c r="BK477" s="147">
        <f>ROUND(I477*H477,2)</f>
        <v>0</v>
      </c>
      <c r="BL477" s="18" t="s">
        <v>197</v>
      </c>
      <c r="BM477" s="146" t="s">
        <v>2783</v>
      </c>
    </row>
    <row r="478" spans="2:65" s="1" customFormat="1" ht="19.5">
      <c r="B478" s="33"/>
      <c r="D478" s="153" t="s">
        <v>498</v>
      </c>
      <c r="F478" s="194" t="s">
        <v>2419</v>
      </c>
      <c r="I478" s="150"/>
      <c r="L478" s="33"/>
      <c r="M478" s="151"/>
      <c r="T478" s="54"/>
      <c r="AT478" s="18" t="s">
        <v>498</v>
      </c>
      <c r="AU478" s="18" t="s">
        <v>80</v>
      </c>
    </row>
    <row r="479" spans="2:65" s="1" customFormat="1" ht="16.5" customHeight="1">
      <c r="B479" s="33"/>
      <c r="C479" s="134" t="s">
        <v>473</v>
      </c>
      <c r="D479" s="134" t="s">
        <v>193</v>
      </c>
      <c r="E479" s="135" t="s">
        <v>2597</v>
      </c>
      <c r="F479" s="136" t="s">
        <v>2598</v>
      </c>
      <c r="G479" s="137" t="s">
        <v>146</v>
      </c>
      <c r="H479" s="138">
        <v>6.48</v>
      </c>
      <c r="I479" s="139"/>
      <c r="J479" s="140">
        <f>ROUND(I479*H479,2)</f>
        <v>0</v>
      </c>
      <c r="K479" s="141"/>
      <c r="L479" s="33"/>
      <c r="M479" s="142" t="s">
        <v>19</v>
      </c>
      <c r="N479" s="143" t="s">
        <v>42</v>
      </c>
      <c r="P479" s="144">
        <f>O479*H479</f>
        <v>0</v>
      </c>
      <c r="Q479" s="144">
        <v>0</v>
      </c>
      <c r="R479" s="144">
        <f>Q479*H479</f>
        <v>0</v>
      </c>
      <c r="S479" s="144">
        <v>0</v>
      </c>
      <c r="T479" s="145">
        <f>S479*H479</f>
        <v>0</v>
      </c>
      <c r="AR479" s="146" t="s">
        <v>197</v>
      </c>
      <c r="AT479" s="146" t="s">
        <v>193</v>
      </c>
      <c r="AU479" s="146" t="s">
        <v>80</v>
      </c>
      <c r="AY479" s="18" t="s">
        <v>191</v>
      </c>
      <c r="BE479" s="147">
        <f>IF(N479="základní",J479,0)</f>
        <v>0</v>
      </c>
      <c r="BF479" s="147">
        <f>IF(N479="snížená",J479,0)</f>
        <v>0</v>
      </c>
      <c r="BG479" s="147">
        <f>IF(N479="zákl. přenesená",J479,0)</f>
        <v>0</v>
      </c>
      <c r="BH479" s="147">
        <f>IF(N479="sníž. přenesená",J479,0)</f>
        <v>0</v>
      </c>
      <c r="BI479" s="147">
        <f>IF(N479="nulová",J479,0)</f>
        <v>0</v>
      </c>
      <c r="BJ479" s="18" t="s">
        <v>78</v>
      </c>
      <c r="BK479" s="147">
        <f>ROUND(I479*H479,2)</f>
        <v>0</v>
      </c>
      <c r="BL479" s="18" t="s">
        <v>197</v>
      </c>
      <c r="BM479" s="146" t="s">
        <v>2784</v>
      </c>
    </row>
    <row r="480" spans="2:65" s="1" customFormat="1" ht="11.25">
      <c r="B480" s="33"/>
      <c r="D480" s="148" t="s">
        <v>199</v>
      </c>
      <c r="F480" s="149" t="s">
        <v>2600</v>
      </c>
      <c r="I480" s="150"/>
      <c r="L480" s="33"/>
      <c r="M480" s="151"/>
      <c r="T480" s="54"/>
      <c r="AT480" s="18" t="s">
        <v>199</v>
      </c>
      <c r="AU480" s="18" t="s">
        <v>80</v>
      </c>
    </row>
    <row r="481" spans="2:65" s="12" customFormat="1" ht="11.25">
      <c r="B481" s="152"/>
      <c r="D481" s="153" t="s">
        <v>201</v>
      </c>
      <c r="E481" s="154" t="s">
        <v>19</v>
      </c>
      <c r="F481" s="155" t="s">
        <v>2785</v>
      </c>
      <c r="H481" s="156">
        <v>6.48</v>
      </c>
      <c r="I481" s="157"/>
      <c r="L481" s="152"/>
      <c r="M481" s="158"/>
      <c r="T481" s="159"/>
      <c r="AT481" s="154" t="s">
        <v>201</v>
      </c>
      <c r="AU481" s="154" t="s">
        <v>80</v>
      </c>
      <c r="AV481" s="12" t="s">
        <v>80</v>
      </c>
      <c r="AW481" s="12" t="s">
        <v>33</v>
      </c>
      <c r="AX481" s="12" t="s">
        <v>78</v>
      </c>
      <c r="AY481" s="154" t="s">
        <v>191</v>
      </c>
    </row>
    <row r="482" spans="2:65" s="11" customFormat="1" ht="22.9" customHeight="1">
      <c r="B482" s="122"/>
      <c r="D482" s="123" t="s">
        <v>70</v>
      </c>
      <c r="E482" s="132" t="s">
        <v>242</v>
      </c>
      <c r="F482" s="132" t="s">
        <v>950</v>
      </c>
      <c r="I482" s="125"/>
      <c r="J482" s="133">
        <f>BK482</f>
        <v>0</v>
      </c>
      <c r="L482" s="122"/>
      <c r="M482" s="127"/>
      <c r="P482" s="128">
        <f>SUM(P483:P503)</f>
        <v>0</v>
      </c>
      <c r="R482" s="128">
        <f>SUM(R483:R503)</f>
        <v>4.7940559999999993E-2</v>
      </c>
      <c r="T482" s="129">
        <f>SUM(T483:T503)</f>
        <v>0</v>
      </c>
      <c r="AR482" s="123" t="s">
        <v>78</v>
      </c>
      <c r="AT482" s="130" t="s">
        <v>70</v>
      </c>
      <c r="AU482" s="130" t="s">
        <v>78</v>
      </c>
      <c r="AY482" s="123" t="s">
        <v>191</v>
      </c>
      <c r="BK482" s="131">
        <f>SUM(BK483:BK503)</f>
        <v>0</v>
      </c>
    </row>
    <row r="483" spans="2:65" s="1" customFormat="1" ht="16.5" customHeight="1">
      <c r="B483" s="33"/>
      <c r="C483" s="134" t="s">
        <v>649</v>
      </c>
      <c r="D483" s="134" t="s">
        <v>193</v>
      </c>
      <c r="E483" s="135" t="s">
        <v>952</v>
      </c>
      <c r="F483" s="136" t="s">
        <v>953</v>
      </c>
      <c r="G483" s="137" t="s">
        <v>228</v>
      </c>
      <c r="H483" s="138">
        <v>4.8</v>
      </c>
      <c r="I483" s="139"/>
      <c r="J483" s="140">
        <f>ROUND(I483*H483,2)</f>
        <v>0</v>
      </c>
      <c r="K483" s="141"/>
      <c r="L483" s="33"/>
      <c r="M483" s="142" t="s">
        <v>19</v>
      </c>
      <c r="N483" s="143" t="s">
        <v>42</v>
      </c>
      <c r="P483" s="144">
        <f>O483*H483</f>
        <v>0</v>
      </c>
      <c r="Q483" s="144">
        <v>0</v>
      </c>
      <c r="R483" s="144">
        <f>Q483*H483</f>
        <v>0</v>
      </c>
      <c r="S483" s="144">
        <v>0</v>
      </c>
      <c r="T483" s="145">
        <f>S483*H483</f>
        <v>0</v>
      </c>
      <c r="AR483" s="146" t="s">
        <v>197</v>
      </c>
      <c r="AT483" s="146" t="s">
        <v>193</v>
      </c>
      <c r="AU483" s="146" t="s">
        <v>80</v>
      </c>
      <c r="AY483" s="18" t="s">
        <v>191</v>
      </c>
      <c r="BE483" s="147">
        <f>IF(N483="základní",J483,0)</f>
        <v>0</v>
      </c>
      <c r="BF483" s="147">
        <f>IF(N483="snížená",J483,0)</f>
        <v>0</v>
      </c>
      <c r="BG483" s="147">
        <f>IF(N483="zákl. přenesená",J483,0)</f>
        <v>0</v>
      </c>
      <c r="BH483" s="147">
        <f>IF(N483="sníž. přenesená",J483,0)</f>
        <v>0</v>
      </c>
      <c r="BI483" s="147">
        <f>IF(N483="nulová",J483,0)</f>
        <v>0</v>
      </c>
      <c r="BJ483" s="18" t="s">
        <v>78</v>
      </c>
      <c r="BK483" s="147">
        <f>ROUND(I483*H483,2)</f>
        <v>0</v>
      </c>
      <c r="BL483" s="18" t="s">
        <v>197</v>
      </c>
      <c r="BM483" s="146" t="s">
        <v>2786</v>
      </c>
    </row>
    <row r="484" spans="2:65" s="1" customFormat="1" ht="11.25">
      <c r="B484" s="33"/>
      <c r="D484" s="148" t="s">
        <v>199</v>
      </c>
      <c r="F484" s="149" t="s">
        <v>955</v>
      </c>
      <c r="I484" s="150"/>
      <c r="L484" s="33"/>
      <c r="M484" s="151"/>
      <c r="T484" s="54"/>
      <c r="AT484" s="18" t="s">
        <v>199</v>
      </c>
      <c r="AU484" s="18" t="s">
        <v>80</v>
      </c>
    </row>
    <row r="485" spans="2:65" s="12" customFormat="1" ht="11.25">
      <c r="B485" s="152"/>
      <c r="D485" s="153" t="s">
        <v>201</v>
      </c>
      <c r="E485" s="154" t="s">
        <v>19</v>
      </c>
      <c r="F485" s="155" t="s">
        <v>2787</v>
      </c>
      <c r="H485" s="156">
        <v>4.8</v>
      </c>
      <c r="I485" s="157"/>
      <c r="L485" s="152"/>
      <c r="M485" s="158"/>
      <c r="T485" s="159"/>
      <c r="AT485" s="154" t="s">
        <v>201</v>
      </c>
      <c r="AU485" s="154" t="s">
        <v>80</v>
      </c>
      <c r="AV485" s="12" t="s">
        <v>80</v>
      </c>
      <c r="AW485" s="12" t="s">
        <v>33</v>
      </c>
      <c r="AX485" s="12" t="s">
        <v>78</v>
      </c>
      <c r="AY485" s="154" t="s">
        <v>191</v>
      </c>
    </row>
    <row r="486" spans="2:65" s="1" customFormat="1" ht="21.75" customHeight="1">
      <c r="B486" s="33"/>
      <c r="C486" s="134" t="s">
        <v>654</v>
      </c>
      <c r="D486" s="134" t="s">
        <v>193</v>
      </c>
      <c r="E486" s="135" t="s">
        <v>2788</v>
      </c>
      <c r="F486" s="136" t="s">
        <v>2789</v>
      </c>
      <c r="G486" s="137" t="s">
        <v>228</v>
      </c>
      <c r="H486" s="138">
        <v>1.099</v>
      </c>
      <c r="I486" s="139"/>
      <c r="J486" s="140">
        <f>ROUND(I486*H486,2)</f>
        <v>0</v>
      </c>
      <c r="K486" s="141"/>
      <c r="L486" s="33"/>
      <c r="M486" s="142" t="s">
        <v>19</v>
      </c>
      <c r="N486" s="143" t="s">
        <v>42</v>
      </c>
      <c r="P486" s="144">
        <f>O486*H486</f>
        <v>0</v>
      </c>
      <c r="Q486" s="144">
        <v>2.2000000000000001E-4</v>
      </c>
      <c r="R486" s="144">
        <f>Q486*H486</f>
        <v>2.4178000000000001E-4</v>
      </c>
      <c r="S486" s="144">
        <v>0</v>
      </c>
      <c r="T486" s="145">
        <f>S486*H486</f>
        <v>0</v>
      </c>
      <c r="AR486" s="146" t="s">
        <v>197</v>
      </c>
      <c r="AT486" s="146" t="s">
        <v>193</v>
      </c>
      <c r="AU486" s="146" t="s">
        <v>80</v>
      </c>
      <c r="AY486" s="18" t="s">
        <v>191</v>
      </c>
      <c r="BE486" s="147">
        <f>IF(N486="základní",J486,0)</f>
        <v>0</v>
      </c>
      <c r="BF486" s="147">
        <f>IF(N486="snížená",J486,0)</f>
        <v>0</v>
      </c>
      <c r="BG486" s="147">
        <f>IF(N486="zákl. přenesená",J486,0)</f>
        <v>0</v>
      </c>
      <c r="BH486" s="147">
        <f>IF(N486="sníž. přenesená",J486,0)</f>
        <v>0</v>
      </c>
      <c r="BI486" s="147">
        <f>IF(N486="nulová",J486,0)</f>
        <v>0</v>
      </c>
      <c r="BJ486" s="18" t="s">
        <v>78</v>
      </c>
      <c r="BK486" s="147">
        <f>ROUND(I486*H486,2)</f>
        <v>0</v>
      </c>
      <c r="BL486" s="18" t="s">
        <v>197</v>
      </c>
      <c r="BM486" s="146" t="s">
        <v>2790</v>
      </c>
    </row>
    <row r="487" spans="2:65" s="1" customFormat="1" ht="11.25">
      <c r="B487" s="33"/>
      <c r="D487" s="148" t="s">
        <v>199</v>
      </c>
      <c r="F487" s="149" t="s">
        <v>2791</v>
      </c>
      <c r="I487" s="150"/>
      <c r="L487" s="33"/>
      <c r="M487" s="151"/>
      <c r="T487" s="54"/>
      <c r="AT487" s="18" t="s">
        <v>199</v>
      </c>
      <c r="AU487" s="18" t="s">
        <v>80</v>
      </c>
    </row>
    <row r="488" spans="2:65" s="14" customFormat="1" ht="11.25">
      <c r="B488" s="167"/>
      <c r="D488" s="153" t="s">
        <v>201</v>
      </c>
      <c r="E488" s="168" t="s">
        <v>19</v>
      </c>
      <c r="F488" s="169" t="s">
        <v>2792</v>
      </c>
      <c r="H488" s="168" t="s">
        <v>19</v>
      </c>
      <c r="I488" s="170"/>
      <c r="L488" s="167"/>
      <c r="M488" s="171"/>
      <c r="T488" s="172"/>
      <c r="AT488" s="168" t="s">
        <v>201</v>
      </c>
      <c r="AU488" s="168" t="s">
        <v>80</v>
      </c>
      <c r="AV488" s="14" t="s">
        <v>78</v>
      </c>
      <c r="AW488" s="14" t="s">
        <v>33</v>
      </c>
      <c r="AX488" s="14" t="s">
        <v>71</v>
      </c>
      <c r="AY488" s="168" t="s">
        <v>191</v>
      </c>
    </row>
    <row r="489" spans="2:65" s="12" customFormat="1" ht="11.25">
      <c r="B489" s="152"/>
      <c r="D489" s="153" t="s">
        <v>201</v>
      </c>
      <c r="E489" s="154" t="s">
        <v>19</v>
      </c>
      <c r="F489" s="155" t="s">
        <v>2793</v>
      </c>
      <c r="H489" s="156">
        <v>1.099</v>
      </c>
      <c r="I489" s="157"/>
      <c r="L489" s="152"/>
      <c r="M489" s="158"/>
      <c r="T489" s="159"/>
      <c r="AT489" s="154" t="s">
        <v>201</v>
      </c>
      <c r="AU489" s="154" t="s">
        <v>80</v>
      </c>
      <c r="AV489" s="12" t="s">
        <v>80</v>
      </c>
      <c r="AW489" s="12" t="s">
        <v>33</v>
      </c>
      <c r="AX489" s="12" t="s">
        <v>78</v>
      </c>
      <c r="AY489" s="154" t="s">
        <v>191</v>
      </c>
    </row>
    <row r="490" spans="2:65" s="1" customFormat="1" ht="24.2" customHeight="1">
      <c r="B490" s="33"/>
      <c r="C490" s="134" t="s">
        <v>658</v>
      </c>
      <c r="D490" s="134" t="s">
        <v>193</v>
      </c>
      <c r="E490" s="135" t="s">
        <v>2794</v>
      </c>
      <c r="F490" s="136" t="s">
        <v>2795</v>
      </c>
      <c r="G490" s="137" t="s">
        <v>146</v>
      </c>
      <c r="H490" s="138">
        <v>1.7999999999999999E-2</v>
      </c>
      <c r="I490" s="139"/>
      <c r="J490" s="140">
        <f>ROUND(I490*H490,2)</f>
        <v>0</v>
      </c>
      <c r="K490" s="141"/>
      <c r="L490" s="33"/>
      <c r="M490" s="142" t="s">
        <v>19</v>
      </c>
      <c r="N490" s="143" t="s">
        <v>42</v>
      </c>
      <c r="P490" s="144">
        <f>O490*H490</f>
        <v>0</v>
      </c>
      <c r="Q490" s="144">
        <v>2.62771</v>
      </c>
      <c r="R490" s="144">
        <f>Q490*H490</f>
        <v>4.7298779999999999E-2</v>
      </c>
      <c r="S490" s="144">
        <v>0</v>
      </c>
      <c r="T490" s="145">
        <f>S490*H490</f>
        <v>0</v>
      </c>
      <c r="AR490" s="146" t="s">
        <v>197</v>
      </c>
      <c r="AT490" s="146" t="s">
        <v>193</v>
      </c>
      <c r="AU490" s="146" t="s">
        <v>80</v>
      </c>
      <c r="AY490" s="18" t="s">
        <v>191</v>
      </c>
      <c r="BE490" s="147">
        <f>IF(N490="základní",J490,0)</f>
        <v>0</v>
      </c>
      <c r="BF490" s="147">
        <f>IF(N490="snížená",J490,0)</f>
        <v>0</v>
      </c>
      <c r="BG490" s="147">
        <f>IF(N490="zákl. přenesená",J490,0)</f>
        <v>0</v>
      </c>
      <c r="BH490" s="147">
        <f>IF(N490="sníž. přenesená",J490,0)</f>
        <v>0</v>
      </c>
      <c r="BI490" s="147">
        <f>IF(N490="nulová",J490,0)</f>
        <v>0</v>
      </c>
      <c r="BJ490" s="18" t="s">
        <v>78</v>
      </c>
      <c r="BK490" s="147">
        <f>ROUND(I490*H490,2)</f>
        <v>0</v>
      </c>
      <c r="BL490" s="18" t="s">
        <v>197</v>
      </c>
      <c r="BM490" s="146" t="s">
        <v>2796</v>
      </c>
    </row>
    <row r="491" spans="2:65" s="1" customFormat="1" ht="11.25">
      <c r="B491" s="33"/>
      <c r="D491" s="148" t="s">
        <v>199</v>
      </c>
      <c r="F491" s="149" t="s">
        <v>2797</v>
      </c>
      <c r="I491" s="150"/>
      <c r="L491" s="33"/>
      <c r="M491" s="151"/>
      <c r="T491" s="54"/>
      <c r="AT491" s="18" t="s">
        <v>199</v>
      </c>
      <c r="AU491" s="18" t="s">
        <v>80</v>
      </c>
    </row>
    <row r="492" spans="2:65" s="14" customFormat="1" ht="11.25">
      <c r="B492" s="167"/>
      <c r="D492" s="153" t="s">
        <v>201</v>
      </c>
      <c r="E492" s="168" t="s">
        <v>19</v>
      </c>
      <c r="F492" s="169" t="s">
        <v>2792</v>
      </c>
      <c r="H492" s="168" t="s">
        <v>19</v>
      </c>
      <c r="I492" s="170"/>
      <c r="L492" s="167"/>
      <c r="M492" s="171"/>
      <c r="T492" s="172"/>
      <c r="AT492" s="168" t="s">
        <v>201</v>
      </c>
      <c r="AU492" s="168" t="s">
        <v>80</v>
      </c>
      <c r="AV492" s="14" t="s">
        <v>78</v>
      </c>
      <c r="AW492" s="14" t="s">
        <v>33</v>
      </c>
      <c r="AX492" s="14" t="s">
        <v>71</v>
      </c>
      <c r="AY492" s="168" t="s">
        <v>191</v>
      </c>
    </row>
    <row r="493" spans="2:65" s="12" customFormat="1" ht="11.25">
      <c r="B493" s="152"/>
      <c r="D493" s="153" t="s">
        <v>201</v>
      </c>
      <c r="E493" s="154" t="s">
        <v>19</v>
      </c>
      <c r="F493" s="155" t="s">
        <v>2798</v>
      </c>
      <c r="H493" s="156">
        <v>1.7999999999999999E-2</v>
      </c>
      <c r="I493" s="157"/>
      <c r="L493" s="152"/>
      <c r="M493" s="158"/>
      <c r="T493" s="159"/>
      <c r="AT493" s="154" t="s">
        <v>201</v>
      </c>
      <c r="AU493" s="154" t="s">
        <v>80</v>
      </c>
      <c r="AV493" s="12" t="s">
        <v>80</v>
      </c>
      <c r="AW493" s="12" t="s">
        <v>33</v>
      </c>
      <c r="AX493" s="12" t="s">
        <v>78</v>
      </c>
      <c r="AY493" s="154" t="s">
        <v>191</v>
      </c>
    </row>
    <row r="494" spans="2:65" s="1" customFormat="1" ht="16.5" customHeight="1">
      <c r="B494" s="33"/>
      <c r="C494" s="134" t="s">
        <v>662</v>
      </c>
      <c r="D494" s="134" t="s">
        <v>193</v>
      </c>
      <c r="E494" s="135" t="s">
        <v>2609</v>
      </c>
      <c r="F494" s="136" t="s">
        <v>2610</v>
      </c>
      <c r="G494" s="137" t="s">
        <v>595</v>
      </c>
      <c r="H494" s="138">
        <v>10</v>
      </c>
      <c r="I494" s="139"/>
      <c r="J494" s="140">
        <f>ROUND(I494*H494,2)</f>
        <v>0</v>
      </c>
      <c r="K494" s="141"/>
      <c r="L494" s="33"/>
      <c r="M494" s="142" t="s">
        <v>19</v>
      </c>
      <c r="N494" s="143" t="s">
        <v>42</v>
      </c>
      <c r="P494" s="144">
        <f>O494*H494</f>
        <v>0</v>
      </c>
      <c r="Q494" s="144">
        <v>4.0000000000000003E-5</v>
      </c>
      <c r="R494" s="144">
        <f>Q494*H494</f>
        <v>4.0000000000000002E-4</v>
      </c>
      <c r="S494" s="144">
        <v>0</v>
      </c>
      <c r="T494" s="145">
        <f>S494*H494</f>
        <v>0</v>
      </c>
      <c r="AR494" s="146" t="s">
        <v>197</v>
      </c>
      <c r="AT494" s="146" t="s">
        <v>193</v>
      </c>
      <c r="AU494" s="146" t="s">
        <v>80</v>
      </c>
      <c r="AY494" s="18" t="s">
        <v>191</v>
      </c>
      <c r="BE494" s="147">
        <f>IF(N494="základní",J494,0)</f>
        <v>0</v>
      </c>
      <c r="BF494" s="147">
        <f>IF(N494="snížená",J494,0)</f>
        <v>0</v>
      </c>
      <c r="BG494" s="147">
        <f>IF(N494="zákl. přenesená",J494,0)</f>
        <v>0</v>
      </c>
      <c r="BH494" s="147">
        <f>IF(N494="sníž. přenesená",J494,0)</f>
        <v>0</v>
      </c>
      <c r="BI494" s="147">
        <f>IF(N494="nulová",J494,0)</f>
        <v>0</v>
      </c>
      <c r="BJ494" s="18" t="s">
        <v>78</v>
      </c>
      <c r="BK494" s="147">
        <f>ROUND(I494*H494,2)</f>
        <v>0</v>
      </c>
      <c r="BL494" s="18" t="s">
        <v>197</v>
      </c>
      <c r="BM494" s="146" t="s">
        <v>2799</v>
      </c>
    </row>
    <row r="495" spans="2:65" s="1" customFormat="1" ht="11.25">
      <c r="B495" s="33"/>
      <c r="D495" s="148" t="s">
        <v>199</v>
      </c>
      <c r="F495" s="149" t="s">
        <v>2612</v>
      </c>
      <c r="I495" s="150"/>
      <c r="L495" s="33"/>
      <c r="M495" s="151"/>
      <c r="T495" s="54"/>
      <c r="AT495" s="18" t="s">
        <v>199</v>
      </c>
      <c r="AU495" s="18" t="s">
        <v>80</v>
      </c>
    </row>
    <row r="496" spans="2:65" s="1" customFormat="1" ht="37.9" customHeight="1">
      <c r="B496" s="33"/>
      <c r="C496" s="134" t="s">
        <v>666</v>
      </c>
      <c r="D496" s="134" t="s">
        <v>193</v>
      </c>
      <c r="E496" s="135" t="s">
        <v>967</v>
      </c>
      <c r="F496" s="136" t="s">
        <v>968</v>
      </c>
      <c r="G496" s="137" t="s">
        <v>196</v>
      </c>
      <c r="H496" s="138">
        <v>88.769000000000005</v>
      </c>
      <c r="I496" s="139"/>
      <c r="J496" s="140">
        <f>ROUND(I496*H496,2)</f>
        <v>0</v>
      </c>
      <c r="K496" s="141"/>
      <c r="L496" s="33"/>
      <c r="M496" s="142" t="s">
        <v>19</v>
      </c>
      <c r="N496" s="143" t="s">
        <v>42</v>
      </c>
      <c r="P496" s="144">
        <f>O496*H496</f>
        <v>0</v>
      </c>
      <c r="Q496" s="144">
        <v>0</v>
      </c>
      <c r="R496" s="144">
        <f>Q496*H496</f>
        <v>0</v>
      </c>
      <c r="S496" s="144">
        <v>0</v>
      </c>
      <c r="T496" s="145">
        <f>S496*H496</f>
        <v>0</v>
      </c>
      <c r="AR496" s="146" t="s">
        <v>197</v>
      </c>
      <c r="AT496" s="146" t="s">
        <v>193</v>
      </c>
      <c r="AU496" s="146" t="s">
        <v>80</v>
      </c>
      <c r="AY496" s="18" t="s">
        <v>191</v>
      </c>
      <c r="BE496" s="147">
        <f>IF(N496="základní",J496,0)</f>
        <v>0</v>
      </c>
      <c r="BF496" s="147">
        <f>IF(N496="snížená",J496,0)</f>
        <v>0</v>
      </c>
      <c r="BG496" s="147">
        <f>IF(N496="zákl. přenesená",J496,0)</f>
        <v>0</v>
      </c>
      <c r="BH496" s="147">
        <f>IF(N496="sníž. přenesená",J496,0)</f>
        <v>0</v>
      </c>
      <c r="BI496" s="147">
        <f>IF(N496="nulová",J496,0)</f>
        <v>0</v>
      </c>
      <c r="BJ496" s="18" t="s">
        <v>78</v>
      </c>
      <c r="BK496" s="147">
        <f>ROUND(I496*H496,2)</f>
        <v>0</v>
      </c>
      <c r="BL496" s="18" t="s">
        <v>197</v>
      </c>
      <c r="BM496" s="146" t="s">
        <v>2800</v>
      </c>
    </row>
    <row r="497" spans="2:65" s="1" customFormat="1" ht="11.25">
      <c r="B497" s="33"/>
      <c r="D497" s="148" t="s">
        <v>199</v>
      </c>
      <c r="F497" s="149" t="s">
        <v>970</v>
      </c>
      <c r="I497" s="150"/>
      <c r="L497" s="33"/>
      <c r="M497" s="151"/>
      <c r="T497" s="54"/>
      <c r="AT497" s="18" t="s">
        <v>199</v>
      </c>
      <c r="AU497" s="18" t="s">
        <v>80</v>
      </c>
    </row>
    <row r="498" spans="2:65" s="12" customFormat="1" ht="11.25">
      <c r="B498" s="152"/>
      <c r="D498" s="153" t="s">
        <v>201</v>
      </c>
      <c r="E498" s="154" t="s">
        <v>19</v>
      </c>
      <c r="F498" s="155" t="s">
        <v>2654</v>
      </c>
      <c r="H498" s="156">
        <v>88.769000000000005</v>
      </c>
      <c r="I498" s="157"/>
      <c r="L498" s="152"/>
      <c r="M498" s="158"/>
      <c r="T498" s="159"/>
      <c r="AT498" s="154" t="s">
        <v>201</v>
      </c>
      <c r="AU498" s="154" t="s">
        <v>80</v>
      </c>
      <c r="AV498" s="12" t="s">
        <v>80</v>
      </c>
      <c r="AW498" s="12" t="s">
        <v>33</v>
      </c>
      <c r="AX498" s="12" t="s">
        <v>78</v>
      </c>
      <c r="AY498" s="154" t="s">
        <v>191</v>
      </c>
    </row>
    <row r="499" spans="2:65" s="1" customFormat="1" ht="11.25">
      <c r="B499" s="33"/>
      <c r="D499" s="153" t="s">
        <v>275</v>
      </c>
      <c r="F499" s="173" t="s">
        <v>2668</v>
      </c>
      <c r="L499" s="33"/>
      <c r="M499" s="151"/>
      <c r="T499" s="54"/>
      <c r="AU499" s="18" t="s">
        <v>80</v>
      </c>
    </row>
    <row r="500" spans="2:65" s="1" customFormat="1" ht="11.25">
      <c r="B500" s="33"/>
      <c r="D500" s="153" t="s">
        <v>275</v>
      </c>
      <c r="F500" s="174" t="s">
        <v>2669</v>
      </c>
      <c r="H500" s="175">
        <v>82.953999999999994</v>
      </c>
      <c r="L500" s="33"/>
      <c r="M500" s="151"/>
      <c r="T500" s="54"/>
      <c r="AU500" s="18" t="s">
        <v>80</v>
      </c>
    </row>
    <row r="501" spans="2:65" s="1" customFormat="1" ht="11.25">
      <c r="B501" s="33"/>
      <c r="D501" s="153" t="s">
        <v>275</v>
      </c>
      <c r="F501" s="174" t="s">
        <v>2670</v>
      </c>
      <c r="H501" s="175">
        <v>4</v>
      </c>
      <c r="L501" s="33"/>
      <c r="M501" s="151"/>
      <c r="T501" s="54"/>
      <c r="AU501" s="18" t="s">
        <v>80</v>
      </c>
    </row>
    <row r="502" spans="2:65" s="1" customFormat="1" ht="11.25">
      <c r="B502" s="33"/>
      <c r="D502" s="153" t="s">
        <v>275</v>
      </c>
      <c r="F502" s="174" t="s">
        <v>2671</v>
      </c>
      <c r="H502" s="175">
        <v>1.8149999999999999</v>
      </c>
      <c r="L502" s="33"/>
      <c r="M502" s="151"/>
      <c r="T502" s="54"/>
      <c r="AU502" s="18" t="s">
        <v>80</v>
      </c>
    </row>
    <row r="503" spans="2:65" s="1" customFormat="1" ht="11.25">
      <c r="B503" s="33"/>
      <c r="D503" s="153" t="s">
        <v>275</v>
      </c>
      <c r="F503" s="174" t="s">
        <v>203</v>
      </c>
      <c r="H503" s="175">
        <v>88.769000000000005</v>
      </c>
      <c r="L503" s="33"/>
      <c r="M503" s="151"/>
      <c r="T503" s="54"/>
      <c r="AU503" s="18" t="s">
        <v>80</v>
      </c>
    </row>
    <row r="504" spans="2:65" s="11" customFormat="1" ht="22.9" customHeight="1">
      <c r="B504" s="122"/>
      <c r="D504" s="123" t="s">
        <v>70</v>
      </c>
      <c r="E504" s="132" t="s">
        <v>971</v>
      </c>
      <c r="F504" s="132" t="s">
        <v>972</v>
      </c>
      <c r="I504" s="125"/>
      <c r="J504" s="133">
        <f>BK504</f>
        <v>0</v>
      </c>
      <c r="L504" s="122"/>
      <c r="M504" s="127"/>
      <c r="P504" s="128">
        <f>SUM(P505:P525)</f>
        <v>0</v>
      </c>
      <c r="R504" s="128">
        <f>SUM(R505:R525)</f>
        <v>0</v>
      </c>
      <c r="T504" s="129">
        <f>SUM(T505:T525)</f>
        <v>0</v>
      </c>
      <c r="AR504" s="123" t="s">
        <v>78</v>
      </c>
      <c r="AT504" s="130" t="s">
        <v>70</v>
      </c>
      <c r="AU504" s="130" t="s">
        <v>78</v>
      </c>
      <c r="AY504" s="123" t="s">
        <v>191</v>
      </c>
      <c r="BK504" s="131">
        <f>SUM(BK505:BK525)</f>
        <v>0</v>
      </c>
    </row>
    <row r="505" spans="2:65" s="1" customFormat="1" ht="21.75" customHeight="1">
      <c r="B505" s="33"/>
      <c r="C505" s="134" t="s">
        <v>670</v>
      </c>
      <c r="D505" s="134" t="s">
        <v>193</v>
      </c>
      <c r="E505" s="135" t="s">
        <v>974</v>
      </c>
      <c r="F505" s="136" t="s">
        <v>975</v>
      </c>
      <c r="G505" s="137" t="s">
        <v>465</v>
      </c>
      <c r="H505" s="138">
        <v>27.74</v>
      </c>
      <c r="I505" s="139"/>
      <c r="J505" s="140">
        <f>ROUND(I505*H505,2)</f>
        <v>0</v>
      </c>
      <c r="K505" s="141"/>
      <c r="L505" s="33"/>
      <c r="M505" s="142" t="s">
        <v>19</v>
      </c>
      <c r="N505" s="143" t="s">
        <v>42</v>
      </c>
      <c r="P505" s="144">
        <f>O505*H505</f>
        <v>0</v>
      </c>
      <c r="Q505" s="144">
        <v>0</v>
      </c>
      <c r="R505" s="144">
        <f>Q505*H505</f>
        <v>0</v>
      </c>
      <c r="S505" s="144">
        <v>0</v>
      </c>
      <c r="T505" s="145">
        <f>S505*H505</f>
        <v>0</v>
      </c>
      <c r="AR505" s="146" t="s">
        <v>197</v>
      </c>
      <c r="AT505" s="146" t="s">
        <v>193</v>
      </c>
      <c r="AU505" s="146" t="s">
        <v>80</v>
      </c>
      <c r="AY505" s="18" t="s">
        <v>191</v>
      </c>
      <c r="BE505" s="147">
        <f>IF(N505="základní",J505,0)</f>
        <v>0</v>
      </c>
      <c r="BF505" s="147">
        <f>IF(N505="snížená",J505,0)</f>
        <v>0</v>
      </c>
      <c r="BG505" s="147">
        <f>IF(N505="zákl. přenesená",J505,0)</f>
        <v>0</v>
      </c>
      <c r="BH505" s="147">
        <f>IF(N505="sníž. přenesená",J505,0)</f>
        <v>0</v>
      </c>
      <c r="BI505" s="147">
        <f>IF(N505="nulová",J505,0)</f>
        <v>0</v>
      </c>
      <c r="BJ505" s="18" t="s">
        <v>78</v>
      </c>
      <c r="BK505" s="147">
        <f>ROUND(I505*H505,2)</f>
        <v>0</v>
      </c>
      <c r="BL505" s="18" t="s">
        <v>197</v>
      </c>
      <c r="BM505" s="146" t="s">
        <v>2801</v>
      </c>
    </row>
    <row r="506" spans="2:65" s="1" customFormat="1" ht="11.25">
      <c r="B506" s="33"/>
      <c r="D506" s="148" t="s">
        <v>199</v>
      </c>
      <c r="F506" s="149" t="s">
        <v>977</v>
      </c>
      <c r="I506" s="150"/>
      <c r="L506" s="33"/>
      <c r="M506" s="151"/>
      <c r="T506" s="54"/>
      <c r="AT506" s="18" t="s">
        <v>199</v>
      </c>
      <c r="AU506" s="18" t="s">
        <v>80</v>
      </c>
    </row>
    <row r="507" spans="2:65" s="12" customFormat="1" ht="11.25">
      <c r="B507" s="152"/>
      <c r="D507" s="153" t="s">
        <v>201</v>
      </c>
      <c r="E507" s="154" t="s">
        <v>19</v>
      </c>
      <c r="F507" s="155" t="s">
        <v>2802</v>
      </c>
      <c r="H507" s="156">
        <v>27.74</v>
      </c>
      <c r="I507" s="157"/>
      <c r="L507" s="152"/>
      <c r="M507" s="158"/>
      <c r="T507" s="159"/>
      <c r="AT507" s="154" t="s">
        <v>201</v>
      </c>
      <c r="AU507" s="154" t="s">
        <v>80</v>
      </c>
      <c r="AV507" s="12" t="s">
        <v>80</v>
      </c>
      <c r="AW507" s="12" t="s">
        <v>33</v>
      </c>
      <c r="AX507" s="12" t="s">
        <v>78</v>
      </c>
      <c r="AY507" s="154" t="s">
        <v>191</v>
      </c>
    </row>
    <row r="508" spans="2:65" s="1" customFormat="1" ht="21.75" customHeight="1">
      <c r="B508" s="33"/>
      <c r="C508" s="134" t="s">
        <v>675</v>
      </c>
      <c r="D508" s="134" t="s">
        <v>193</v>
      </c>
      <c r="E508" s="135" t="s">
        <v>981</v>
      </c>
      <c r="F508" s="136" t="s">
        <v>982</v>
      </c>
      <c r="G508" s="137" t="s">
        <v>465</v>
      </c>
      <c r="H508" s="138">
        <v>27.74</v>
      </c>
      <c r="I508" s="139"/>
      <c r="J508" s="140">
        <f>ROUND(I508*H508,2)</f>
        <v>0</v>
      </c>
      <c r="K508" s="141"/>
      <c r="L508" s="33"/>
      <c r="M508" s="142" t="s">
        <v>19</v>
      </c>
      <c r="N508" s="143" t="s">
        <v>42</v>
      </c>
      <c r="P508" s="144">
        <f>O508*H508</f>
        <v>0</v>
      </c>
      <c r="Q508" s="144">
        <v>0</v>
      </c>
      <c r="R508" s="144">
        <f>Q508*H508</f>
        <v>0</v>
      </c>
      <c r="S508" s="144">
        <v>0</v>
      </c>
      <c r="T508" s="145">
        <f>S508*H508</f>
        <v>0</v>
      </c>
      <c r="AR508" s="146" t="s">
        <v>197</v>
      </c>
      <c r="AT508" s="146" t="s">
        <v>193</v>
      </c>
      <c r="AU508" s="146" t="s">
        <v>80</v>
      </c>
      <c r="AY508" s="18" t="s">
        <v>191</v>
      </c>
      <c r="BE508" s="147">
        <f>IF(N508="základní",J508,0)</f>
        <v>0</v>
      </c>
      <c r="BF508" s="147">
        <f>IF(N508="snížená",J508,0)</f>
        <v>0</v>
      </c>
      <c r="BG508" s="147">
        <f>IF(N508="zákl. přenesená",J508,0)</f>
        <v>0</v>
      </c>
      <c r="BH508" s="147">
        <f>IF(N508="sníž. přenesená",J508,0)</f>
        <v>0</v>
      </c>
      <c r="BI508" s="147">
        <f>IF(N508="nulová",J508,0)</f>
        <v>0</v>
      </c>
      <c r="BJ508" s="18" t="s">
        <v>78</v>
      </c>
      <c r="BK508" s="147">
        <f>ROUND(I508*H508,2)</f>
        <v>0</v>
      </c>
      <c r="BL508" s="18" t="s">
        <v>197</v>
      </c>
      <c r="BM508" s="146" t="s">
        <v>2803</v>
      </c>
    </row>
    <row r="509" spans="2:65" s="1" customFormat="1" ht="11.25">
      <c r="B509" s="33"/>
      <c r="D509" s="148" t="s">
        <v>199</v>
      </c>
      <c r="F509" s="149" t="s">
        <v>984</v>
      </c>
      <c r="I509" s="150"/>
      <c r="L509" s="33"/>
      <c r="M509" s="151"/>
      <c r="T509" s="54"/>
      <c r="AT509" s="18" t="s">
        <v>199</v>
      </c>
      <c r="AU509" s="18" t="s">
        <v>80</v>
      </c>
    </row>
    <row r="510" spans="2:65" s="12" customFormat="1" ht="11.25">
      <c r="B510" s="152"/>
      <c r="D510" s="153" t="s">
        <v>201</v>
      </c>
      <c r="E510" s="154" t="s">
        <v>19</v>
      </c>
      <c r="F510" s="155" t="s">
        <v>2804</v>
      </c>
      <c r="H510" s="156">
        <v>27.74</v>
      </c>
      <c r="I510" s="157"/>
      <c r="L510" s="152"/>
      <c r="M510" s="158"/>
      <c r="T510" s="159"/>
      <c r="AT510" s="154" t="s">
        <v>201</v>
      </c>
      <c r="AU510" s="154" t="s">
        <v>80</v>
      </c>
      <c r="AV510" s="12" t="s">
        <v>80</v>
      </c>
      <c r="AW510" s="12" t="s">
        <v>33</v>
      </c>
      <c r="AX510" s="12" t="s">
        <v>78</v>
      </c>
      <c r="AY510" s="154" t="s">
        <v>191</v>
      </c>
    </row>
    <row r="511" spans="2:65" s="1" customFormat="1" ht="11.25">
      <c r="B511" s="33"/>
      <c r="D511" s="153" t="s">
        <v>275</v>
      </c>
      <c r="F511" s="173" t="s">
        <v>2357</v>
      </c>
      <c r="L511" s="33"/>
      <c r="M511" s="151"/>
      <c r="T511" s="54"/>
      <c r="AU511" s="18" t="s">
        <v>80</v>
      </c>
    </row>
    <row r="512" spans="2:65" s="1" customFormat="1" ht="11.25">
      <c r="B512" s="33"/>
      <c r="D512" s="153" t="s">
        <v>275</v>
      </c>
      <c r="F512" s="174" t="s">
        <v>2708</v>
      </c>
      <c r="H512" s="175">
        <v>14.349</v>
      </c>
      <c r="L512" s="33"/>
      <c r="M512" s="151"/>
      <c r="T512" s="54"/>
      <c r="AU512" s="18" t="s">
        <v>80</v>
      </c>
    </row>
    <row r="513" spans="2:65" s="1" customFormat="1" ht="11.25">
      <c r="B513" s="33"/>
      <c r="D513" s="153" t="s">
        <v>275</v>
      </c>
      <c r="F513" s="174" t="s">
        <v>2359</v>
      </c>
      <c r="H513" s="175">
        <v>107.601</v>
      </c>
      <c r="L513" s="33"/>
      <c r="M513" s="151"/>
      <c r="T513" s="54"/>
      <c r="AU513" s="18" t="s">
        <v>80</v>
      </c>
    </row>
    <row r="514" spans="2:65" s="1" customFormat="1" ht="11.25">
      <c r="B514" s="33"/>
      <c r="D514" s="153" t="s">
        <v>275</v>
      </c>
      <c r="F514" s="174" t="s">
        <v>203</v>
      </c>
      <c r="H514" s="175">
        <v>121.95</v>
      </c>
      <c r="L514" s="33"/>
      <c r="M514" s="151"/>
      <c r="T514" s="54"/>
      <c r="AU514" s="18" t="s">
        <v>80</v>
      </c>
    </row>
    <row r="515" spans="2:65" s="1" customFormat="1" ht="24.2" customHeight="1">
      <c r="B515" s="33"/>
      <c r="C515" s="134" t="s">
        <v>679</v>
      </c>
      <c r="D515" s="134" t="s">
        <v>193</v>
      </c>
      <c r="E515" s="135" t="s">
        <v>992</v>
      </c>
      <c r="F515" s="136" t="s">
        <v>993</v>
      </c>
      <c r="G515" s="137" t="s">
        <v>465</v>
      </c>
      <c r="H515" s="138">
        <v>37.017000000000003</v>
      </c>
      <c r="I515" s="139"/>
      <c r="J515" s="140">
        <f>ROUND(I515*H515,2)</f>
        <v>0</v>
      </c>
      <c r="K515" s="141"/>
      <c r="L515" s="33"/>
      <c r="M515" s="142" t="s">
        <v>19</v>
      </c>
      <c r="N515" s="143" t="s">
        <v>42</v>
      </c>
      <c r="P515" s="144">
        <f>O515*H515</f>
        <v>0</v>
      </c>
      <c r="Q515" s="144">
        <v>0</v>
      </c>
      <c r="R515" s="144">
        <f>Q515*H515</f>
        <v>0</v>
      </c>
      <c r="S515" s="144">
        <v>0</v>
      </c>
      <c r="T515" s="145">
        <f>S515*H515</f>
        <v>0</v>
      </c>
      <c r="AR515" s="146" t="s">
        <v>197</v>
      </c>
      <c r="AT515" s="146" t="s">
        <v>193</v>
      </c>
      <c r="AU515" s="146" t="s">
        <v>80</v>
      </c>
      <c r="AY515" s="18" t="s">
        <v>191</v>
      </c>
      <c r="BE515" s="147">
        <f>IF(N515="základní",J515,0)</f>
        <v>0</v>
      </c>
      <c r="BF515" s="147">
        <f>IF(N515="snížená",J515,0)</f>
        <v>0</v>
      </c>
      <c r="BG515" s="147">
        <f>IF(N515="zákl. přenesená",J515,0)</f>
        <v>0</v>
      </c>
      <c r="BH515" s="147">
        <f>IF(N515="sníž. přenesená",J515,0)</f>
        <v>0</v>
      </c>
      <c r="BI515" s="147">
        <f>IF(N515="nulová",J515,0)</f>
        <v>0</v>
      </c>
      <c r="BJ515" s="18" t="s">
        <v>78</v>
      </c>
      <c r="BK515" s="147">
        <f>ROUND(I515*H515,2)</f>
        <v>0</v>
      </c>
      <c r="BL515" s="18" t="s">
        <v>197</v>
      </c>
      <c r="BM515" s="146" t="s">
        <v>2805</v>
      </c>
    </row>
    <row r="516" spans="2:65" s="1" customFormat="1" ht="11.25">
      <c r="B516" s="33"/>
      <c r="D516" s="148" t="s">
        <v>199</v>
      </c>
      <c r="F516" s="149" t="s">
        <v>995</v>
      </c>
      <c r="I516" s="150"/>
      <c r="L516" s="33"/>
      <c r="M516" s="151"/>
      <c r="T516" s="54"/>
      <c r="AT516" s="18" t="s">
        <v>199</v>
      </c>
      <c r="AU516" s="18" t="s">
        <v>80</v>
      </c>
    </row>
    <row r="517" spans="2:65" s="12" customFormat="1" ht="11.25">
      <c r="B517" s="152"/>
      <c r="D517" s="153" t="s">
        <v>201</v>
      </c>
      <c r="E517" s="154" t="s">
        <v>19</v>
      </c>
      <c r="F517" s="155" t="s">
        <v>2806</v>
      </c>
      <c r="H517" s="156">
        <v>37.017000000000003</v>
      </c>
      <c r="I517" s="157"/>
      <c r="L517" s="152"/>
      <c r="M517" s="158"/>
      <c r="T517" s="159"/>
      <c r="AT517" s="154" t="s">
        <v>201</v>
      </c>
      <c r="AU517" s="154" t="s">
        <v>80</v>
      </c>
      <c r="AV517" s="12" t="s">
        <v>80</v>
      </c>
      <c r="AW517" s="12" t="s">
        <v>33</v>
      </c>
      <c r="AX517" s="12" t="s">
        <v>78</v>
      </c>
      <c r="AY517" s="154" t="s">
        <v>191</v>
      </c>
    </row>
    <row r="518" spans="2:65" s="1" customFormat="1" ht="24.2" customHeight="1">
      <c r="B518" s="33"/>
      <c r="C518" s="134" t="s">
        <v>683</v>
      </c>
      <c r="D518" s="134" t="s">
        <v>193</v>
      </c>
      <c r="E518" s="135" t="s">
        <v>1000</v>
      </c>
      <c r="F518" s="136" t="s">
        <v>1001</v>
      </c>
      <c r="G518" s="137" t="s">
        <v>465</v>
      </c>
      <c r="H518" s="138">
        <v>37.017000000000003</v>
      </c>
      <c r="I518" s="139"/>
      <c r="J518" s="140">
        <f>ROUND(I518*H518,2)</f>
        <v>0</v>
      </c>
      <c r="K518" s="141"/>
      <c r="L518" s="33"/>
      <c r="M518" s="142" t="s">
        <v>19</v>
      </c>
      <c r="N518" s="143" t="s">
        <v>42</v>
      </c>
      <c r="P518" s="144">
        <f>O518*H518</f>
        <v>0</v>
      </c>
      <c r="Q518" s="144">
        <v>0</v>
      </c>
      <c r="R518" s="144">
        <f>Q518*H518</f>
        <v>0</v>
      </c>
      <c r="S518" s="144">
        <v>0</v>
      </c>
      <c r="T518" s="145">
        <f>S518*H518</f>
        <v>0</v>
      </c>
      <c r="AR518" s="146" t="s">
        <v>197</v>
      </c>
      <c r="AT518" s="146" t="s">
        <v>193</v>
      </c>
      <c r="AU518" s="146" t="s">
        <v>80</v>
      </c>
      <c r="AY518" s="18" t="s">
        <v>191</v>
      </c>
      <c r="BE518" s="147">
        <f>IF(N518="základní",J518,0)</f>
        <v>0</v>
      </c>
      <c r="BF518" s="147">
        <f>IF(N518="snížená",J518,0)</f>
        <v>0</v>
      </c>
      <c r="BG518" s="147">
        <f>IF(N518="zákl. přenesená",J518,0)</f>
        <v>0</v>
      </c>
      <c r="BH518" s="147">
        <f>IF(N518="sníž. přenesená",J518,0)</f>
        <v>0</v>
      </c>
      <c r="BI518" s="147">
        <f>IF(N518="nulová",J518,0)</f>
        <v>0</v>
      </c>
      <c r="BJ518" s="18" t="s">
        <v>78</v>
      </c>
      <c r="BK518" s="147">
        <f>ROUND(I518*H518,2)</f>
        <v>0</v>
      </c>
      <c r="BL518" s="18" t="s">
        <v>197</v>
      </c>
      <c r="BM518" s="146" t="s">
        <v>2807</v>
      </c>
    </row>
    <row r="519" spans="2:65" s="1" customFormat="1" ht="11.25">
      <c r="B519" s="33"/>
      <c r="D519" s="148" t="s">
        <v>199</v>
      </c>
      <c r="F519" s="149" t="s">
        <v>1003</v>
      </c>
      <c r="I519" s="150"/>
      <c r="L519" s="33"/>
      <c r="M519" s="151"/>
      <c r="T519" s="54"/>
      <c r="AT519" s="18" t="s">
        <v>199</v>
      </c>
      <c r="AU519" s="18" t="s">
        <v>80</v>
      </c>
    </row>
    <row r="520" spans="2:65" s="12" customFormat="1" ht="11.25">
      <c r="B520" s="152"/>
      <c r="D520" s="153" t="s">
        <v>201</v>
      </c>
      <c r="E520" s="154" t="s">
        <v>19</v>
      </c>
      <c r="F520" s="155" t="s">
        <v>2806</v>
      </c>
      <c r="H520" s="156">
        <v>37.017000000000003</v>
      </c>
      <c r="I520" s="157"/>
      <c r="L520" s="152"/>
      <c r="M520" s="158"/>
      <c r="T520" s="159"/>
      <c r="AT520" s="154" t="s">
        <v>201</v>
      </c>
      <c r="AU520" s="154" t="s">
        <v>80</v>
      </c>
      <c r="AV520" s="12" t="s">
        <v>80</v>
      </c>
      <c r="AW520" s="12" t="s">
        <v>33</v>
      </c>
      <c r="AX520" s="12" t="s">
        <v>78</v>
      </c>
      <c r="AY520" s="154" t="s">
        <v>191</v>
      </c>
    </row>
    <row r="521" spans="2:65" s="1" customFormat="1" ht="21.75" customHeight="1">
      <c r="B521" s="33"/>
      <c r="C521" s="134" t="s">
        <v>687</v>
      </c>
      <c r="D521" s="134" t="s">
        <v>193</v>
      </c>
      <c r="E521" s="135" t="s">
        <v>2626</v>
      </c>
      <c r="F521" s="136" t="s">
        <v>2627</v>
      </c>
      <c r="G521" s="137" t="s">
        <v>465</v>
      </c>
      <c r="H521" s="138">
        <v>24.51</v>
      </c>
      <c r="I521" s="139"/>
      <c r="J521" s="140">
        <f>ROUND(I521*H521,2)</f>
        <v>0</v>
      </c>
      <c r="K521" s="141"/>
      <c r="L521" s="33"/>
      <c r="M521" s="142" t="s">
        <v>19</v>
      </c>
      <c r="N521" s="143" t="s">
        <v>42</v>
      </c>
      <c r="P521" s="144">
        <f>O521*H521</f>
        <v>0</v>
      </c>
      <c r="Q521" s="144">
        <v>0</v>
      </c>
      <c r="R521" s="144">
        <f>Q521*H521</f>
        <v>0</v>
      </c>
      <c r="S521" s="144">
        <v>0</v>
      </c>
      <c r="T521" s="145">
        <f>S521*H521</f>
        <v>0</v>
      </c>
      <c r="AR521" s="146" t="s">
        <v>197</v>
      </c>
      <c r="AT521" s="146" t="s">
        <v>193</v>
      </c>
      <c r="AU521" s="146" t="s">
        <v>80</v>
      </c>
      <c r="AY521" s="18" t="s">
        <v>191</v>
      </c>
      <c r="BE521" s="147">
        <f>IF(N521="základní",J521,0)</f>
        <v>0</v>
      </c>
      <c r="BF521" s="147">
        <f>IF(N521="snížená",J521,0)</f>
        <v>0</v>
      </c>
      <c r="BG521" s="147">
        <f>IF(N521="zákl. přenesená",J521,0)</f>
        <v>0</v>
      </c>
      <c r="BH521" s="147">
        <f>IF(N521="sníž. přenesená",J521,0)</f>
        <v>0</v>
      </c>
      <c r="BI521" s="147">
        <f>IF(N521="nulová",J521,0)</f>
        <v>0</v>
      </c>
      <c r="BJ521" s="18" t="s">
        <v>78</v>
      </c>
      <c r="BK521" s="147">
        <f>ROUND(I521*H521,2)</f>
        <v>0</v>
      </c>
      <c r="BL521" s="18" t="s">
        <v>197</v>
      </c>
      <c r="BM521" s="146" t="s">
        <v>2808</v>
      </c>
    </row>
    <row r="522" spans="2:65" s="1" customFormat="1" ht="107.25">
      <c r="B522" s="33"/>
      <c r="D522" s="153" t="s">
        <v>498</v>
      </c>
      <c r="F522" s="194" t="s">
        <v>2380</v>
      </c>
      <c r="I522" s="150"/>
      <c r="L522" s="33"/>
      <c r="M522" s="151"/>
      <c r="T522" s="54"/>
      <c r="AT522" s="18" t="s">
        <v>498</v>
      </c>
      <c r="AU522" s="18" t="s">
        <v>80</v>
      </c>
    </row>
    <row r="523" spans="2:65" s="12" customFormat="1" ht="11.25">
      <c r="B523" s="152"/>
      <c r="D523" s="153" t="s">
        <v>201</v>
      </c>
      <c r="E523" s="154" t="s">
        <v>19</v>
      </c>
      <c r="F523" s="155" t="s">
        <v>2809</v>
      </c>
      <c r="H523" s="156">
        <v>24.51</v>
      </c>
      <c r="I523" s="157"/>
      <c r="L523" s="152"/>
      <c r="M523" s="158"/>
      <c r="T523" s="159"/>
      <c r="AT523" s="154" t="s">
        <v>201</v>
      </c>
      <c r="AU523" s="154" t="s">
        <v>80</v>
      </c>
      <c r="AV523" s="12" t="s">
        <v>80</v>
      </c>
      <c r="AW523" s="12" t="s">
        <v>33</v>
      </c>
      <c r="AX523" s="12" t="s">
        <v>78</v>
      </c>
      <c r="AY523" s="154" t="s">
        <v>191</v>
      </c>
    </row>
    <row r="524" spans="2:65" s="1" customFormat="1" ht="16.5" customHeight="1">
      <c r="B524" s="33"/>
      <c r="C524" s="134" t="s">
        <v>692</v>
      </c>
      <c r="D524" s="134" t="s">
        <v>193</v>
      </c>
      <c r="E524" s="135" t="s">
        <v>1021</v>
      </c>
      <c r="F524" s="136" t="s">
        <v>1022</v>
      </c>
      <c r="G524" s="137" t="s">
        <v>465</v>
      </c>
      <c r="H524" s="138">
        <v>0.76</v>
      </c>
      <c r="I524" s="139"/>
      <c r="J524" s="140">
        <f>ROUND(I524*H524,2)</f>
        <v>0</v>
      </c>
      <c r="K524" s="141"/>
      <c r="L524" s="33"/>
      <c r="M524" s="142" t="s">
        <v>19</v>
      </c>
      <c r="N524" s="143" t="s">
        <v>42</v>
      </c>
      <c r="P524" s="144">
        <f>O524*H524</f>
        <v>0</v>
      </c>
      <c r="Q524" s="144">
        <v>0</v>
      </c>
      <c r="R524" s="144">
        <f>Q524*H524</f>
        <v>0</v>
      </c>
      <c r="S524" s="144">
        <v>0</v>
      </c>
      <c r="T524" s="145">
        <f>S524*H524</f>
        <v>0</v>
      </c>
      <c r="AR524" s="146" t="s">
        <v>197</v>
      </c>
      <c r="AT524" s="146" t="s">
        <v>193</v>
      </c>
      <c r="AU524" s="146" t="s">
        <v>80</v>
      </c>
      <c r="AY524" s="18" t="s">
        <v>191</v>
      </c>
      <c r="BE524" s="147">
        <f>IF(N524="základní",J524,0)</f>
        <v>0</v>
      </c>
      <c r="BF524" s="147">
        <f>IF(N524="snížená",J524,0)</f>
        <v>0</v>
      </c>
      <c r="BG524" s="147">
        <f>IF(N524="zákl. přenesená",J524,0)</f>
        <v>0</v>
      </c>
      <c r="BH524" s="147">
        <f>IF(N524="sníž. přenesená",J524,0)</f>
        <v>0</v>
      </c>
      <c r="BI524" s="147">
        <f>IF(N524="nulová",J524,0)</f>
        <v>0</v>
      </c>
      <c r="BJ524" s="18" t="s">
        <v>78</v>
      </c>
      <c r="BK524" s="147">
        <f>ROUND(I524*H524,2)</f>
        <v>0</v>
      </c>
      <c r="BL524" s="18" t="s">
        <v>197</v>
      </c>
      <c r="BM524" s="146" t="s">
        <v>2810</v>
      </c>
    </row>
    <row r="525" spans="2:65" s="1" customFormat="1" ht="107.25">
      <c r="B525" s="33"/>
      <c r="D525" s="153" t="s">
        <v>498</v>
      </c>
      <c r="F525" s="194" t="s">
        <v>2380</v>
      </c>
      <c r="I525" s="150"/>
      <c r="L525" s="33"/>
      <c r="M525" s="151"/>
      <c r="T525" s="54"/>
      <c r="AT525" s="18" t="s">
        <v>498</v>
      </c>
      <c r="AU525" s="18" t="s">
        <v>80</v>
      </c>
    </row>
    <row r="526" spans="2:65" s="11" customFormat="1" ht="22.9" customHeight="1">
      <c r="B526" s="122"/>
      <c r="D526" s="123" t="s">
        <v>70</v>
      </c>
      <c r="E526" s="132" t="s">
        <v>1035</v>
      </c>
      <c r="F526" s="132" t="s">
        <v>1036</v>
      </c>
      <c r="I526" s="125"/>
      <c r="J526" s="133">
        <f>BK526</f>
        <v>0</v>
      </c>
      <c r="L526" s="122"/>
      <c r="M526" s="127"/>
      <c r="P526" s="128">
        <f>SUM(P527:P529)</f>
        <v>0</v>
      </c>
      <c r="R526" s="128">
        <f>SUM(R527:R529)</f>
        <v>0</v>
      </c>
      <c r="T526" s="129">
        <f>SUM(T527:T529)</f>
        <v>0</v>
      </c>
      <c r="AR526" s="123" t="s">
        <v>78</v>
      </c>
      <c r="AT526" s="130" t="s">
        <v>70</v>
      </c>
      <c r="AU526" s="130" t="s">
        <v>78</v>
      </c>
      <c r="AY526" s="123" t="s">
        <v>191</v>
      </c>
      <c r="BK526" s="131">
        <f>SUM(BK527:BK529)</f>
        <v>0</v>
      </c>
    </row>
    <row r="527" spans="2:65" s="1" customFormat="1" ht="24.2" customHeight="1">
      <c r="B527" s="33"/>
      <c r="C527" s="134" t="s">
        <v>696</v>
      </c>
      <c r="D527" s="134" t="s">
        <v>193</v>
      </c>
      <c r="E527" s="135" t="s">
        <v>2632</v>
      </c>
      <c r="F527" s="136" t="s">
        <v>2633</v>
      </c>
      <c r="G527" s="137" t="s">
        <v>465</v>
      </c>
      <c r="H527" s="138">
        <v>33.9</v>
      </c>
      <c r="I527" s="139"/>
      <c r="J527" s="140">
        <f>ROUND(I527*H527,2)</f>
        <v>0</v>
      </c>
      <c r="K527" s="141"/>
      <c r="L527" s="33"/>
      <c r="M527" s="142" t="s">
        <v>19</v>
      </c>
      <c r="N527" s="143" t="s">
        <v>42</v>
      </c>
      <c r="P527" s="144">
        <f>O527*H527</f>
        <v>0</v>
      </c>
      <c r="Q527" s="144">
        <v>0</v>
      </c>
      <c r="R527" s="144">
        <f>Q527*H527</f>
        <v>0</v>
      </c>
      <c r="S527" s="144">
        <v>0</v>
      </c>
      <c r="T527" s="145">
        <f>S527*H527</f>
        <v>0</v>
      </c>
      <c r="AR527" s="146" t="s">
        <v>197</v>
      </c>
      <c r="AT527" s="146" t="s">
        <v>193</v>
      </c>
      <c r="AU527" s="146" t="s">
        <v>80</v>
      </c>
      <c r="AY527" s="18" t="s">
        <v>191</v>
      </c>
      <c r="BE527" s="147">
        <f>IF(N527="základní",J527,0)</f>
        <v>0</v>
      </c>
      <c r="BF527" s="147">
        <f>IF(N527="snížená",J527,0)</f>
        <v>0</v>
      </c>
      <c r="BG527" s="147">
        <f>IF(N527="zákl. přenesená",J527,0)</f>
        <v>0</v>
      </c>
      <c r="BH527" s="147">
        <f>IF(N527="sníž. přenesená",J527,0)</f>
        <v>0</v>
      </c>
      <c r="BI527" s="147">
        <f>IF(N527="nulová",J527,0)</f>
        <v>0</v>
      </c>
      <c r="BJ527" s="18" t="s">
        <v>78</v>
      </c>
      <c r="BK527" s="147">
        <f>ROUND(I527*H527,2)</f>
        <v>0</v>
      </c>
      <c r="BL527" s="18" t="s">
        <v>197</v>
      </c>
      <c r="BM527" s="146" t="s">
        <v>2811</v>
      </c>
    </row>
    <row r="528" spans="2:65" s="1" customFormat="1" ht="11.25">
      <c r="B528" s="33"/>
      <c r="D528" s="148" t="s">
        <v>199</v>
      </c>
      <c r="F528" s="149" t="s">
        <v>2635</v>
      </c>
      <c r="I528" s="150"/>
      <c r="L528" s="33"/>
      <c r="M528" s="151"/>
      <c r="T528" s="54"/>
      <c r="AT528" s="18" t="s">
        <v>199</v>
      </c>
      <c r="AU528" s="18" t="s">
        <v>80</v>
      </c>
    </row>
    <row r="529" spans="2:65" s="1" customFormat="1" ht="24.2" customHeight="1">
      <c r="B529" s="33"/>
      <c r="C529" s="134" t="s">
        <v>701</v>
      </c>
      <c r="D529" s="134" t="s">
        <v>193</v>
      </c>
      <c r="E529" s="135" t="s">
        <v>2636</v>
      </c>
      <c r="F529" s="136" t="s">
        <v>2637</v>
      </c>
      <c r="G529" s="137" t="s">
        <v>465</v>
      </c>
      <c r="H529" s="138">
        <v>33.9</v>
      </c>
      <c r="I529" s="139"/>
      <c r="J529" s="140">
        <f>ROUND(I529*H529,2)</f>
        <v>0</v>
      </c>
      <c r="K529" s="141"/>
      <c r="L529" s="33"/>
      <c r="M529" s="142" t="s">
        <v>19</v>
      </c>
      <c r="N529" s="143" t="s">
        <v>42</v>
      </c>
      <c r="P529" s="144">
        <f>O529*H529</f>
        <v>0</v>
      </c>
      <c r="Q529" s="144">
        <v>0</v>
      </c>
      <c r="R529" s="144">
        <f>Q529*H529</f>
        <v>0</v>
      </c>
      <c r="S529" s="144">
        <v>0</v>
      </c>
      <c r="T529" s="145">
        <f>S529*H529</f>
        <v>0</v>
      </c>
      <c r="AR529" s="146" t="s">
        <v>197</v>
      </c>
      <c r="AT529" s="146" t="s">
        <v>193</v>
      </c>
      <c r="AU529" s="146" t="s">
        <v>80</v>
      </c>
      <c r="AY529" s="18" t="s">
        <v>191</v>
      </c>
      <c r="BE529" s="147">
        <f>IF(N529="základní",J529,0)</f>
        <v>0</v>
      </c>
      <c r="BF529" s="147">
        <f>IF(N529="snížená",J529,0)</f>
        <v>0</v>
      </c>
      <c r="BG529" s="147">
        <f>IF(N529="zákl. přenesená",J529,0)</f>
        <v>0</v>
      </c>
      <c r="BH529" s="147">
        <f>IF(N529="sníž. přenesená",J529,0)</f>
        <v>0</v>
      </c>
      <c r="BI529" s="147">
        <f>IF(N529="nulová",J529,0)</f>
        <v>0</v>
      </c>
      <c r="BJ529" s="18" t="s">
        <v>78</v>
      </c>
      <c r="BK529" s="147">
        <f>ROUND(I529*H529,2)</f>
        <v>0</v>
      </c>
      <c r="BL529" s="18" t="s">
        <v>197</v>
      </c>
      <c r="BM529" s="146" t="s">
        <v>2812</v>
      </c>
    </row>
    <row r="530" spans="2:65" s="11" customFormat="1" ht="25.9" customHeight="1">
      <c r="B530" s="122"/>
      <c r="D530" s="123" t="s">
        <v>70</v>
      </c>
      <c r="E530" s="124" t="s">
        <v>462</v>
      </c>
      <c r="F530" s="124" t="s">
        <v>1073</v>
      </c>
      <c r="I530" s="125"/>
      <c r="J530" s="126">
        <f>BK530</f>
        <v>0</v>
      </c>
      <c r="L530" s="122"/>
      <c r="M530" s="127"/>
      <c r="P530" s="128">
        <f>P531</f>
        <v>0</v>
      </c>
      <c r="R530" s="128">
        <f>R531</f>
        <v>0.63359999999999994</v>
      </c>
      <c r="T530" s="129">
        <f>T531</f>
        <v>0</v>
      </c>
      <c r="AR530" s="123" t="s">
        <v>148</v>
      </c>
      <c r="AT530" s="130" t="s">
        <v>70</v>
      </c>
      <c r="AU530" s="130" t="s">
        <v>71</v>
      </c>
      <c r="AY530" s="123" t="s">
        <v>191</v>
      </c>
      <c r="BK530" s="131">
        <f>BK531</f>
        <v>0</v>
      </c>
    </row>
    <row r="531" spans="2:65" s="11" customFormat="1" ht="22.9" customHeight="1">
      <c r="B531" s="122"/>
      <c r="D531" s="123" t="s">
        <v>70</v>
      </c>
      <c r="E531" s="132" t="s">
        <v>1074</v>
      </c>
      <c r="F531" s="132" t="s">
        <v>1075</v>
      </c>
      <c r="I531" s="125"/>
      <c r="J531" s="133">
        <f>BK531</f>
        <v>0</v>
      </c>
      <c r="L531" s="122"/>
      <c r="M531" s="127"/>
      <c r="P531" s="128">
        <f>SUM(P532:P540)</f>
        <v>0</v>
      </c>
      <c r="R531" s="128">
        <f>SUM(R532:R540)</f>
        <v>0.63359999999999994</v>
      </c>
      <c r="T531" s="129">
        <f>SUM(T532:T540)</f>
        <v>0</v>
      </c>
      <c r="AR531" s="123" t="s">
        <v>148</v>
      </c>
      <c r="AT531" s="130" t="s">
        <v>70</v>
      </c>
      <c r="AU531" s="130" t="s">
        <v>78</v>
      </c>
      <c r="AY531" s="123" t="s">
        <v>191</v>
      </c>
      <c r="BK531" s="131">
        <f>SUM(BK532:BK540)</f>
        <v>0</v>
      </c>
    </row>
    <row r="532" spans="2:65" s="1" customFormat="1" ht="24.2" customHeight="1">
      <c r="B532" s="33"/>
      <c r="C532" s="134" t="s">
        <v>705</v>
      </c>
      <c r="D532" s="134" t="s">
        <v>193</v>
      </c>
      <c r="E532" s="135" t="s">
        <v>2646</v>
      </c>
      <c r="F532" s="136" t="s">
        <v>2647</v>
      </c>
      <c r="G532" s="137" t="s">
        <v>228</v>
      </c>
      <c r="H532" s="138">
        <v>8</v>
      </c>
      <c r="I532" s="139"/>
      <c r="J532" s="140">
        <f>ROUND(I532*H532,2)</f>
        <v>0</v>
      </c>
      <c r="K532" s="141"/>
      <c r="L532" s="33"/>
      <c r="M532" s="142" t="s">
        <v>19</v>
      </c>
      <c r="N532" s="143" t="s">
        <v>42</v>
      </c>
      <c r="P532" s="144">
        <f>O532*H532</f>
        <v>0</v>
      </c>
      <c r="Q532" s="144">
        <v>0</v>
      </c>
      <c r="R532" s="144">
        <f>Q532*H532</f>
        <v>0</v>
      </c>
      <c r="S532" s="144">
        <v>0</v>
      </c>
      <c r="T532" s="145">
        <f>S532*H532</f>
        <v>0</v>
      </c>
      <c r="AR532" s="146" t="s">
        <v>611</v>
      </c>
      <c r="AT532" s="146" t="s">
        <v>193</v>
      </c>
      <c r="AU532" s="146" t="s">
        <v>80</v>
      </c>
      <c r="AY532" s="18" t="s">
        <v>191</v>
      </c>
      <c r="BE532" s="147">
        <f>IF(N532="základní",J532,0)</f>
        <v>0</v>
      </c>
      <c r="BF532" s="147">
        <f>IF(N532="snížená",J532,0)</f>
        <v>0</v>
      </c>
      <c r="BG532" s="147">
        <f>IF(N532="zákl. přenesená",J532,0)</f>
        <v>0</v>
      </c>
      <c r="BH532" s="147">
        <f>IF(N532="sníž. přenesená",J532,0)</f>
        <v>0</v>
      </c>
      <c r="BI532" s="147">
        <f>IF(N532="nulová",J532,0)</f>
        <v>0</v>
      </c>
      <c r="BJ532" s="18" t="s">
        <v>78</v>
      </c>
      <c r="BK532" s="147">
        <f>ROUND(I532*H532,2)</f>
        <v>0</v>
      </c>
      <c r="BL532" s="18" t="s">
        <v>611</v>
      </c>
      <c r="BM532" s="146" t="s">
        <v>2813</v>
      </c>
    </row>
    <row r="533" spans="2:65" s="1" customFormat="1" ht="11.25">
      <c r="B533" s="33"/>
      <c r="D533" s="148" t="s">
        <v>199</v>
      </c>
      <c r="F533" s="149" t="s">
        <v>2649</v>
      </c>
      <c r="I533" s="150"/>
      <c r="L533" s="33"/>
      <c r="M533" s="151"/>
      <c r="T533" s="54"/>
      <c r="AT533" s="18" t="s">
        <v>199</v>
      </c>
      <c r="AU533" s="18" t="s">
        <v>80</v>
      </c>
    </row>
    <row r="534" spans="2:65" s="12" customFormat="1" ht="11.25">
      <c r="B534" s="152"/>
      <c r="D534" s="153" t="s">
        <v>201</v>
      </c>
      <c r="E534" s="154" t="s">
        <v>19</v>
      </c>
      <c r="F534" s="155" t="s">
        <v>2814</v>
      </c>
      <c r="H534" s="156">
        <v>8</v>
      </c>
      <c r="I534" s="157"/>
      <c r="L534" s="152"/>
      <c r="M534" s="158"/>
      <c r="T534" s="159"/>
      <c r="AT534" s="154" t="s">
        <v>201</v>
      </c>
      <c r="AU534" s="154" t="s">
        <v>80</v>
      </c>
      <c r="AV534" s="12" t="s">
        <v>80</v>
      </c>
      <c r="AW534" s="12" t="s">
        <v>33</v>
      </c>
      <c r="AX534" s="12" t="s">
        <v>78</v>
      </c>
      <c r="AY534" s="154" t="s">
        <v>191</v>
      </c>
    </row>
    <row r="535" spans="2:65" s="1" customFormat="1" ht="16.5" customHeight="1">
      <c r="B535" s="33"/>
      <c r="C535" s="183" t="s">
        <v>710</v>
      </c>
      <c r="D535" s="183" t="s">
        <v>462</v>
      </c>
      <c r="E535" s="184" t="s">
        <v>1082</v>
      </c>
      <c r="F535" s="185" t="s">
        <v>1083</v>
      </c>
      <c r="G535" s="186" t="s">
        <v>228</v>
      </c>
      <c r="H535" s="187">
        <v>8</v>
      </c>
      <c r="I535" s="188"/>
      <c r="J535" s="189">
        <f>ROUND(I535*H535,2)</f>
        <v>0</v>
      </c>
      <c r="K535" s="190"/>
      <c r="L535" s="191"/>
      <c r="M535" s="192" t="s">
        <v>19</v>
      </c>
      <c r="N535" s="193" t="s">
        <v>42</v>
      </c>
      <c r="P535" s="144">
        <f>O535*H535</f>
        <v>0</v>
      </c>
      <c r="Q535" s="144">
        <v>0.06</v>
      </c>
      <c r="R535" s="144">
        <f>Q535*H535</f>
        <v>0.48</v>
      </c>
      <c r="S535" s="144">
        <v>0</v>
      </c>
      <c r="T535" s="145">
        <f>S535*H535</f>
        <v>0</v>
      </c>
      <c r="AR535" s="146" t="s">
        <v>894</v>
      </c>
      <c r="AT535" s="146" t="s">
        <v>462</v>
      </c>
      <c r="AU535" s="146" t="s">
        <v>80</v>
      </c>
      <c r="AY535" s="18" t="s">
        <v>191</v>
      </c>
      <c r="BE535" s="147">
        <f>IF(N535="základní",J535,0)</f>
        <v>0</v>
      </c>
      <c r="BF535" s="147">
        <f>IF(N535="snížená",J535,0)</f>
        <v>0</v>
      </c>
      <c r="BG535" s="147">
        <f>IF(N535="zákl. přenesená",J535,0)</f>
        <v>0</v>
      </c>
      <c r="BH535" s="147">
        <f>IF(N535="sníž. přenesená",J535,0)</f>
        <v>0</v>
      </c>
      <c r="BI535" s="147">
        <f>IF(N535="nulová",J535,0)</f>
        <v>0</v>
      </c>
      <c r="BJ535" s="18" t="s">
        <v>78</v>
      </c>
      <c r="BK535" s="147">
        <f>ROUND(I535*H535,2)</f>
        <v>0</v>
      </c>
      <c r="BL535" s="18" t="s">
        <v>894</v>
      </c>
      <c r="BM535" s="146" t="s">
        <v>2815</v>
      </c>
    </row>
    <row r="536" spans="2:65" s="1" customFormat="1" ht="19.5">
      <c r="B536" s="33"/>
      <c r="D536" s="153" t="s">
        <v>498</v>
      </c>
      <c r="F536" s="194" t="s">
        <v>2419</v>
      </c>
      <c r="I536" s="150"/>
      <c r="L536" s="33"/>
      <c r="M536" s="151"/>
      <c r="T536" s="54"/>
      <c r="AT536" s="18" t="s">
        <v>498</v>
      </c>
      <c r="AU536" s="18" t="s">
        <v>80</v>
      </c>
    </row>
    <row r="537" spans="2:65" s="12" customFormat="1" ht="11.25">
      <c r="B537" s="152"/>
      <c r="D537" s="153" t="s">
        <v>201</v>
      </c>
      <c r="E537" s="154" t="s">
        <v>19</v>
      </c>
      <c r="F537" s="155" t="s">
        <v>2814</v>
      </c>
      <c r="H537" s="156">
        <v>8</v>
      </c>
      <c r="I537" s="157"/>
      <c r="L537" s="152"/>
      <c r="M537" s="158"/>
      <c r="T537" s="159"/>
      <c r="AT537" s="154" t="s">
        <v>201</v>
      </c>
      <c r="AU537" s="154" t="s">
        <v>80</v>
      </c>
      <c r="AV537" s="12" t="s">
        <v>80</v>
      </c>
      <c r="AW537" s="12" t="s">
        <v>33</v>
      </c>
      <c r="AX537" s="12" t="s">
        <v>78</v>
      </c>
      <c r="AY537" s="154" t="s">
        <v>191</v>
      </c>
    </row>
    <row r="538" spans="2:65" s="1" customFormat="1" ht="16.5" customHeight="1">
      <c r="B538" s="33"/>
      <c r="C538" s="183" t="s">
        <v>715</v>
      </c>
      <c r="D538" s="183" t="s">
        <v>462</v>
      </c>
      <c r="E538" s="184" t="s">
        <v>1086</v>
      </c>
      <c r="F538" s="185" t="s">
        <v>1087</v>
      </c>
      <c r="G538" s="186" t="s">
        <v>595</v>
      </c>
      <c r="H538" s="187">
        <v>16</v>
      </c>
      <c r="I538" s="188"/>
      <c r="J538" s="189">
        <f>ROUND(I538*H538,2)</f>
        <v>0</v>
      </c>
      <c r="K538" s="190"/>
      <c r="L538" s="191"/>
      <c r="M538" s="192" t="s">
        <v>19</v>
      </c>
      <c r="N538" s="193" t="s">
        <v>42</v>
      </c>
      <c r="P538" s="144">
        <f>O538*H538</f>
        <v>0</v>
      </c>
      <c r="Q538" s="144">
        <v>9.5999999999999992E-3</v>
      </c>
      <c r="R538" s="144">
        <f>Q538*H538</f>
        <v>0.15359999999999999</v>
      </c>
      <c r="S538" s="144">
        <v>0</v>
      </c>
      <c r="T538" s="145">
        <f>S538*H538</f>
        <v>0</v>
      </c>
      <c r="AR538" s="146" t="s">
        <v>894</v>
      </c>
      <c r="AT538" s="146" t="s">
        <v>462</v>
      </c>
      <c r="AU538" s="146" t="s">
        <v>80</v>
      </c>
      <c r="AY538" s="18" t="s">
        <v>191</v>
      </c>
      <c r="BE538" s="147">
        <f>IF(N538="základní",J538,0)</f>
        <v>0</v>
      </c>
      <c r="BF538" s="147">
        <f>IF(N538="snížená",J538,0)</f>
        <v>0</v>
      </c>
      <c r="BG538" s="147">
        <f>IF(N538="zákl. přenesená",J538,0)</f>
        <v>0</v>
      </c>
      <c r="BH538" s="147">
        <f>IF(N538="sníž. přenesená",J538,0)</f>
        <v>0</v>
      </c>
      <c r="BI538" s="147">
        <f>IF(N538="nulová",J538,0)</f>
        <v>0</v>
      </c>
      <c r="BJ538" s="18" t="s">
        <v>78</v>
      </c>
      <c r="BK538" s="147">
        <f>ROUND(I538*H538,2)</f>
        <v>0</v>
      </c>
      <c r="BL538" s="18" t="s">
        <v>894</v>
      </c>
      <c r="BM538" s="146" t="s">
        <v>2816</v>
      </c>
    </row>
    <row r="539" spans="2:65" s="1" customFormat="1" ht="19.5">
      <c r="B539" s="33"/>
      <c r="D539" s="153" t="s">
        <v>498</v>
      </c>
      <c r="F539" s="194" t="s">
        <v>2419</v>
      </c>
      <c r="I539" s="150"/>
      <c r="L539" s="33"/>
      <c r="M539" s="151"/>
      <c r="T539" s="54"/>
      <c r="AT539" s="18" t="s">
        <v>498</v>
      </c>
      <c r="AU539" s="18" t="s">
        <v>80</v>
      </c>
    </row>
    <row r="540" spans="2:65" s="12" customFormat="1" ht="11.25">
      <c r="B540" s="152"/>
      <c r="D540" s="153" t="s">
        <v>201</v>
      </c>
      <c r="F540" s="155" t="s">
        <v>2817</v>
      </c>
      <c r="H540" s="156">
        <v>16</v>
      </c>
      <c r="I540" s="157"/>
      <c r="L540" s="152"/>
      <c r="M540" s="202"/>
      <c r="N540" s="203"/>
      <c r="O540" s="203"/>
      <c r="P540" s="203"/>
      <c r="Q540" s="203"/>
      <c r="R540" s="203"/>
      <c r="S540" s="203"/>
      <c r="T540" s="204"/>
      <c r="AT540" s="154" t="s">
        <v>201</v>
      </c>
      <c r="AU540" s="154" t="s">
        <v>80</v>
      </c>
      <c r="AV540" s="12" t="s">
        <v>80</v>
      </c>
      <c r="AW540" s="12" t="s">
        <v>4</v>
      </c>
      <c r="AX540" s="12" t="s">
        <v>78</v>
      </c>
      <c r="AY540" s="154" t="s">
        <v>191</v>
      </c>
    </row>
    <row r="541" spans="2:65" s="1" customFormat="1" ht="6.95" customHeight="1">
      <c r="B541" s="42"/>
      <c r="C541" s="43"/>
      <c r="D541" s="43"/>
      <c r="E541" s="43"/>
      <c r="F541" s="43"/>
      <c r="G541" s="43"/>
      <c r="H541" s="43"/>
      <c r="I541" s="43"/>
      <c r="J541" s="43"/>
      <c r="K541" s="43"/>
      <c r="L541" s="33"/>
    </row>
  </sheetData>
  <sheetProtection algorithmName="SHA-512" hashValue="vzU4xBRFcHCNNi2B0scIOoqulhJftvGaGYkzrRS3ND0/09P3LyDyqTWQyjhFe1s3XLkslbfwJSOEOEVJZvTRtQ==" saltValue="eyQ2IPNT/3ieNFfdRqVmQfO+TCvXzcfalM/Wpln/RXNoTWPpv4oG/2RhCul5ieLyLkdQek8OeET6adlRJ9VZEg==" spinCount="100000" sheet="1" objects="1" scenarios="1" formatColumns="0" formatRows="0" autoFilter="0"/>
  <autoFilter ref="C96:K540" xr:uid="{00000000-0009-0000-0000-00000B000000}"/>
  <mergeCells count="12">
    <mergeCell ref="E89:H89"/>
    <mergeCell ref="L2:V2"/>
    <mergeCell ref="E50:H50"/>
    <mergeCell ref="E52:H52"/>
    <mergeCell ref="E54:H54"/>
    <mergeCell ref="E85:H85"/>
    <mergeCell ref="E87:H87"/>
    <mergeCell ref="E7:H7"/>
    <mergeCell ref="E9:H9"/>
    <mergeCell ref="E11:H11"/>
    <mergeCell ref="E20:H20"/>
    <mergeCell ref="E29:H29"/>
  </mergeCells>
  <hyperlinks>
    <hyperlink ref="F101" r:id="rId1" xr:uid="{00000000-0004-0000-0B00-000000000000}"/>
    <hyperlink ref="F109" r:id="rId2" xr:uid="{00000000-0004-0000-0B00-000001000000}"/>
    <hyperlink ref="F117" r:id="rId3" xr:uid="{00000000-0004-0000-0B00-000002000000}"/>
    <hyperlink ref="F123" r:id="rId4" xr:uid="{00000000-0004-0000-0B00-000003000000}"/>
    <hyperlink ref="F129" r:id="rId5" xr:uid="{00000000-0004-0000-0B00-000004000000}"/>
    <hyperlink ref="F132" r:id="rId6" xr:uid="{00000000-0004-0000-0B00-000005000000}"/>
    <hyperlink ref="F134" r:id="rId7" xr:uid="{00000000-0004-0000-0B00-000006000000}"/>
    <hyperlink ref="F137" r:id="rId8" xr:uid="{00000000-0004-0000-0B00-000007000000}"/>
    <hyperlink ref="F140" r:id="rId9" xr:uid="{00000000-0004-0000-0B00-000008000000}"/>
    <hyperlink ref="F150" r:id="rId10" xr:uid="{00000000-0004-0000-0B00-000009000000}"/>
    <hyperlink ref="F160" r:id="rId11" xr:uid="{00000000-0004-0000-0B00-00000A000000}"/>
    <hyperlink ref="F170" r:id="rId12" xr:uid="{00000000-0004-0000-0B00-00000B000000}"/>
    <hyperlink ref="F180" r:id="rId13" xr:uid="{00000000-0004-0000-0B00-00000C000000}"/>
    <hyperlink ref="F190" r:id="rId14" xr:uid="{00000000-0004-0000-0B00-00000D000000}"/>
    <hyperlink ref="F193" r:id="rId15" xr:uid="{00000000-0004-0000-0B00-00000E000000}"/>
    <hyperlink ref="F196" r:id="rId16" xr:uid="{00000000-0004-0000-0B00-00000F000000}"/>
    <hyperlink ref="F198" r:id="rId17" xr:uid="{00000000-0004-0000-0B00-000010000000}"/>
    <hyperlink ref="F221" r:id="rId18" xr:uid="{00000000-0004-0000-0B00-000011000000}"/>
    <hyperlink ref="F232" r:id="rId19" xr:uid="{00000000-0004-0000-0B00-000012000000}"/>
    <hyperlink ref="F248" r:id="rId20" xr:uid="{00000000-0004-0000-0B00-000013000000}"/>
    <hyperlink ref="F259" r:id="rId21" xr:uid="{00000000-0004-0000-0B00-000014000000}"/>
    <hyperlink ref="F270" r:id="rId22" xr:uid="{00000000-0004-0000-0B00-000015000000}"/>
    <hyperlink ref="F285" r:id="rId23" xr:uid="{00000000-0004-0000-0B00-000016000000}"/>
    <hyperlink ref="F292" r:id="rId24" xr:uid="{00000000-0004-0000-0B00-000017000000}"/>
    <hyperlink ref="F301" r:id="rId25" xr:uid="{00000000-0004-0000-0B00-000018000000}"/>
    <hyperlink ref="F356" r:id="rId26" xr:uid="{00000000-0004-0000-0B00-000019000000}"/>
    <hyperlink ref="F359" r:id="rId27" xr:uid="{00000000-0004-0000-0B00-00001A000000}"/>
    <hyperlink ref="F363" r:id="rId28" xr:uid="{00000000-0004-0000-0B00-00001B000000}"/>
    <hyperlink ref="F366" r:id="rId29" xr:uid="{00000000-0004-0000-0B00-00001C000000}"/>
    <hyperlink ref="F369" r:id="rId30" xr:uid="{00000000-0004-0000-0B00-00001D000000}"/>
    <hyperlink ref="F375" r:id="rId31" xr:uid="{00000000-0004-0000-0B00-00001E000000}"/>
    <hyperlink ref="F387" r:id="rId32" xr:uid="{00000000-0004-0000-0B00-00001F000000}"/>
    <hyperlink ref="F394" r:id="rId33" xr:uid="{00000000-0004-0000-0B00-000020000000}"/>
    <hyperlink ref="F401" r:id="rId34" xr:uid="{00000000-0004-0000-0B00-000021000000}"/>
    <hyperlink ref="F406" r:id="rId35" xr:uid="{00000000-0004-0000-0B00-000022000000}"/>
    <hyperlink ref="F409" r:id="rId36" xr:uid="{00000000-0004-0000-0B00-000023000000}"/>
    <hyperlink ref="F422" r:id="rId37" xr:uid="{00000000-0004-0000-0B00-000024000000}"/>
    <hyperlink ref="F424" r:id="rId38" xr:uid="{00000000-0004-0000-0B00-000025000000}"/>
    <hyperlink ref="F427" r:id="rId39" xr:uid="{00000000-0004-0000-0B00-000026000000}"/>
    <hyperlink ref="F432" r:id="rId40" xr:uid="{00000000-0004-0000-0B00-000027000000}"/>
    <hyperlink ref="F434" r:id="rId41" xr:uid="{00000000-0004-0000-0B00-000028000000}"/>
    <hyperlink ref="F440" r:id="rId42" xr:uid="{00000000-0004-0000-0B00-000029000000}"/>
    <hyperlink ref="F444" r:id="rId43" xr:uid="{00000000-0004-0000-0B00-00002A000000}"/>
    <hyperlink ref="F448" r:id="rId44" xr:uid="{00000000-0004-0000-0B00-00002B000000}"/>
    <hyperlink ref="F454" r:id="rId45" xr:uid="{00000000-0004-0000-0B00-00002C000000}"/>
    <hyperlink ref="F456" r:id="rId46" xr:uid="{00000000-0004-0000-0B00-00002D000000}"/>
    <hyperlink ref="F458" r:id="rId47" xr:uid="{00000000-0004-0000-0B00-00002E000000}"/>
    <hyperlink ref="F461" r:id="rId48" xr:uid="{00000000-0004-0000-0B00-00002F000000}"/>
    <hyperlink ref="F463" r:id="rId49" xr:uid="{00000000-0004-0000-0B00-000030000000}"/>
    <hyperlink ref="F474" r:id="rId50" xr:uid="{00000000-0004-0000-0B00-000031000000}"/>
    <hyperlink ref="F476" r:id="rId51" xr:uid="{00000000-0004-0000-0B00-000032000000}"/>
    <hyperlink ref="F480" r:id="rId52" xr:uid="{00000000-0004-0000-0B00-000033000000}"/>
    <hyperlink ref="F484" r:id="rId53" xr:uid="{00000000-0004-0000-0B00-000034000000}"/>
    <hyperlink ref="F487" r:id="rId54" xr:uid="{00000000-0004-0000-0B00-000035000000}"/>
    <hyperlink ref="F491" r:id="rId55" xr:uid="{00000000-0004-0000-0B00-000036000000}"/>
    <hyperlink ref="F495" r:id="rId56" xr:uid="{00000000-0004-0000-0B00-000037000000}"/>
    <hyperlink ref="F497" r:id="rId57" xr:uid="{00000000-0004-0000-0B00-000038000000}"/>
    <hyperlink ref="F506" r:id="rId58" xr:uid="{00000000-0004-0000-0B00-000039000000}"/>
    <hyperlink ref="F509" r:id="rId59" xr:uid="{00000000-0004-0000-0B00-00003A000000}"/>
    <hyperlink ref="F516" r:id="rId60" xr:uid="{00000000-0004-0000-0B00-00003B000000}"/>
    <hyperlink ref="F519" r:id="rId61" xr:uid="{00000000-0004-0000-0B00-00003C000000}"/>
    <hyperlink ref="F528" r:id="rId62" xr:uid="{00000000-0004-0000-0B00-00003D000000}"/>
    <hyperlink ref="F533" r:id="rId63" xr:uid="{00000000-0004-0000-0B00-00003E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64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2:BM47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8" t="s">
        <v>121</v>
      </c>
      <c r="AZ2" s="91" t="s">
        <v>2250</v>
      </c>
      <c r="BA2" s="91" t="s">
        <v>2818</v>
      </c>
      <c r="BB2" s="91" t="s">
        <v>196</v>
      </c>
      <c r="BC2" s="91" t="s">
        <v>2819</v>
      </c>
      <c r="BD2" s="91" t="s">
        <v>148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  <c r="AZ3" s="91" t="s">
        <v>2256</v>
      </c>
      <c r="BA3" s="91" t="s">
        <v>2257</v>
      </c>
      <c r="BB3" s="91" t="s">
        <v>146</v>
      </c>
      <c r="BC3" s="91" t="s">
        <v>2820</v>
      </c>
      <c r="BD3" s="91" t="s">
        <v>148</v>
      </c>
    </row>
    <row r="4" spans="2:56" ht="24.95" customHeight="1">
      <c r="B4" s="21"/>
      <c r="D4" s="22" t="s">
        <v>152</v>
      </c>
      <c r="L4" s="21"/>
      <c r="M4" s="92" t="s">
        <v>10</v>
      </c>
      <c r="AT4" s="18" t="s">
        <v>4</v>
      </c>
      <c r="AZ4" s="91" t="s">
        <v>2259</v>
      </c>
      <c r="BA4" s="91" t="s">
        <v>2260</v>
      </c>
      <c r="BB4" s="91" t="s">
        <v>146</v>
      </c>
      <c r="BC4" s="91" t="s">
        <v>2821</v>
      </c>
      <c r="BD4" s="91" t="s">
        <v>148</v>
      </c>
    </row>
    <row r="5" spans="2:56" ht="6.95" customHeight="1">
      <c r="B5" s="21"/>
      <c r="L5" s="21"/>
      <c r="AZ5" s="91" t="s">
        <v>2262</v>
      </c>
      <c r="BA5" s="91" t="s">
        <v>2263</v>
      </c>
      <c r="BB5" s="91" t="s">
        <v>146</v>
      </c>
      <c r="BC5" s="91" t="s">
        <v>2660</v>
      </c>
      <c r="BD5" s="91" t="s">
        <v>148</v>
      </c>
    </row>
    <row r="6" spans="2:56" ht="12" customHeight="1">
      <c r="B6" s="21"/>
      <c r="D6" s="28" t="s">
        <v>16</v>
      </c>
      <c r="L6" s="21"/>
      <c r="AZ6" s="91" t="s">
        <v>2265</v>
      </c>
      <c r="BA6" s="91" t="s">
        <v>2266</v>
      </c>
      <c r="BB6" s="91" t="s">
        <v>146</v>
      </c>
      <c r="BC6" s="91" t="s">
        <v>2822</v>
      </c>
      <c r="BD6" s="91" t="s">
        <v>148</v>
      </c>
    </row>
    <row r="7" spans="2:56" ht="16.5" customHeight="1">
      <c r="B7" s="21"/>
      <c r="E7" s="342" t="str">
        <f>'Rekapitulace stavby'!K6</f>
        <v>Velké Meziříčí, náměstí - Rekonstrukce vodovodu a kanalizace</v>
      </c>
      <c r="F7" s="343"/>
      <c r="G7" s="343"/>
      <c r="H7" s="343"/>
      <c r="L7" s="21"/>
      <c r="AZ7" s="91" t="s">
        <v>2268</v>
      </c>
      <c r="BA7" s="91" t="s">
        <v>2269</v>
      </c>
      <c r="BB7" s="91" t="s">
        <v>146</v>
      </c>
      <c r="BC7" s="91" t="s">
        <v>2823</v>
      </c>
      <c r="BD7" s="91" t="s">
        <v>148</v>
      </c>
    </row>
    <row r="8" spans="2:56" ht="12" customHeight="1">
      <c r="B8" s="21"/>
      <c r="D8" s="28" t="s">
        <v>153</v>
      </c>
      <c r="L8" s="21"/>
      <c r="AZ8" s="91" t="s">
        <v>2272</v>
      </c>
      <c r="BA8" s="91" t="s">
        <v>2273</v>
      </c>
      <c r="BB8" s="91" t="s">
        <v>146</v>
      </c>
      <c r="BC8" s="91" t="s">
        <v>2824</v>
      </c>
      <c r="BD8" s="91" t="s">
        <v>148</v>
      </c>
    </row>
    <row r="9" spans="2:56" s="1" customFormat="1" ht="16.5" customHeight="1">
      <c r="B9" s="33"/>
      <c r="E9" s="342" t="s">
        <v>2271</v>
      </c>
      <c r="F9" s="344"/>
      <c r="G9" s="344"/>
      <c r="H9" s="344"/>
      <c r="L9" s="33"/>
    </row>
    <row r="10" spans="2:56" s="1" customFormat="1" ht="12" customHeight="1">
      <c r="B10" s="33"/>
      <c r="D10" s="28" t="s">
        <v>155</v>
      </c>
      <c r="L10" s="33"/>
    </row>
    <row r="11" spans="2:56" s="1" customFormat="1" ht="16.5" customHeight="1">
      <c r="B11" s="33"/>
      <c r="E11" s="306" t="s">
        <v>2825</v>
      </c>
      <c r="F11" s="344"/>
      <c r="G11" s="344"/>
      <c r="H11" s="344"/>
      <c r="L11" s="33"/>
    </row>
    <row r="12" spans="2:56" s="1" customFormat="1" ht="11.25">
      <c r="B12" s="33"/>
      <c r="L12" s="33"/>
    </row>
    <row r="13" spans="2:5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56" s="1" customFormat="1" ht="12" customHeight="1">
      <c r="B14" s="33"/>
      <c r="D14" s="28" t="s">
        <v>21</v>
      </c>
      <c r="F14" s="26" t="s">
        <v>22</v>
      </c>
      <c r="I14" s="28" t="s">
        <v>23</v>
      </c>
      <c r="J14" s="50" t="str">
        <f>'Rekapitulace stavby'!AN8</f>
        <v>11. 9. 2024</v>
      </c>
      <c r="L14" s="33"/>
    </row>
    <row r="15" spans="2:56" s="1" customFormat="1" ht="10.9" customHeight="1">
      <c r="B15" s="33"/>
      <c r="L15" s="33"/>
    </row>
    <row r="16" spans="2:56" s="1" customFormat="1" ht="12" customHeight="1">
      <c r="B16" s="33"/>
      <c r="D16" s="28" t="s">
        <v>25</v>
      </c>
      <c r="I16" s="28" t="s">
        <v>26</v>
      </c>
      <c r="J16" s="26" t="s">
        <v>19</v>
      </c>
      <c r="L16" s="33"/>
    </row>
    <row r="17" spans="2:12" s="1" customFormat="1" ht="18" customHeight="1">
      <c r="B17" s="33"/>
      <c r="E17" s="26" t="s">
        <v>27</v>
      </c>
      <c r="I17" s="28" t="s">
        <v>28</v>
      </c>
      <c r="J17" s="26" t="s">
        <v>19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29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5" t="str">
        <f>'Rekapitulace stavby'!E14</f>
        <v>Vyplň údaj</v>
      </c>
      <c r="F20" s="312"/>
      <c r="G20" s="312"/>
      <c r="H20" s="312"/>
      <c r="I20" s="28" t="s">
        <v>28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31</v>
      </c>
      <c r="I22" s="28" t="s">
        <v>26</v>
      </c>
      <c r="J22" s="26" t="s">
        <v>19</v>
      </c>
      <c r="L22" s="33"/>
    </row>
    <row r="23" spans="2:12" s="1" customFormat="1" ht="18" customHeight="1">
      <c r="B23" s="33"/>
      <c r="E23" s="26" t="s">
        <v>32</v>
      </c>
      <c r="I23" s="28" t="s">
        <v>28</v>
      </c>
      <c r="J23" s="26" t="s">
        <v>19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26</v>
      </c>
      <c r="J25" s="26" t="s">
        <v>19</v>
      </c>
      <c r="L25" s="33"/>
    </row>
    <row r="26" spans="2:12" s="1" customFormat="1" ht="18" customHeight="1">
      <c r="B26" s="33"/>
      <c r="E26" s="26" t="s">
        <v>32</v>
      </c>
      <c r="I26" s="28" t="s">
        <v>28</v>
      </c>
      <c r="J26" s="26" t="s">
        <v>19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35</v>
      </c>
      <c r="L28" s="33"/>
    </row>
    <row r="29" spans="2:12" s="7" customFormat="1" ht="16.5" customHeight="1">
      <c r="B29" s="93"/>
      <c r="E29" s="317" t="s">
        <v>19</v>
      </c>
      <c r="F29" s="317"/>
      <c r="G29" s="317"/>
      <c r="H29" s="317"/>
      <c r="L29" s="93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4" t="s">
        <v>37</v>
      </c>
      <c r="J32" s="64">
        <f>ROUND(J97,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39</v>
      </c>
      <c r="I34" s="36" t="s">
        <v>38</v>
      </c>
      <c r="J34" s="36" t="s">
        <v>40</v>
      </c>
      <c r="L34" s="33"/>
    </row>
    <row r="35" spans="2:12" s="1" customFormat="1" ht="14.45" customHeight="1">
      <c r="B35" s="33"/>
      <c r="D35" s="53" t="s">
        <v>41</v>
      </c>
      <c r="E35" s="28" t="s">
        <v>42</v>
      </c>
      <c r="F35" s="84">
        <f>ROUND((SUM(BE97:BE474)),  2)</f>
        <v>0</v>
      </c>
      <c r="I35" s="95">
        <v>0.21</v>
      </c>
      <c r="J35" s="84">
        <f>ROUND(((SUM(BE97:BE474))*I35),  2)</f>
        <v>0</v>
      </c>
      <c r="L35" s="33"/>
    </row>
    <row r="36" spans="2:12" s="1" customFormat="1" ht="14.45" customHeight="1">
      <c r="B36" s="33"/>
      <c r="E36" s="28" t="s">
        <v>43</v>
      </c>
      <c r="F36" s="84">
        <f>ROUND((SUM(BF97:BF474)),  2)</f>
        <v>0</v>
      </c>
      <c r="I36" s="95">
        <v>0.12</v>
      </c>
      <c r="J36" s="84">
        <f>ROUND(((SUM(BF97:BF474))*I36),  2)</f>
        <v>0</v>
      </c>
      <c r="L36" s="33"/>
    </row>
    <row r="37" spans="2:12" s="1" customFormat="1" ht="14.45" hidden="1" customHeight="1">
      <c r="B37" s="33"/>
      <c r="E37" s="28" t="s">
        <v>44</v>
      </c>
      <c r="F37" s="84">
        <f>ROUND((SUM(BG97:BG474)),  2)</f>
        <v>0</v>
      </c>
      <c r="I37" s="95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45</v>
      </c>
      <c r="F38" s="84">
        <f>ROUND((SUM(BH97:BH474)),  2)</f>
        <v>0</v>
      </c>
      <c r="I38" s="95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ROUND((SUM(BI97:BI474)),  2)</f>
        <v>0</v>
      </c>
      <c r="I39" s="95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6"/>
      <c r="D41" s="97" t="s">
        <v>47</v>
      </c>
      <c r="E41" s="55"/>
      <c r="F41" s="55"/>
      <c r="G41" s="98" t="s">
        <v>48</v>
      </c>
      <c r="H41" s="99" t="s">
        <v>49</v>
      </c>
      <c r="I41" s="55"/>
      <c r="J41" s="100">
        <f>SUM(J32:J39)</f>
        <v>0</v>
      </c>
      <c r="K41" s="101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159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42" t="str">
        <f>E7</f>
        <v>Velké Meziříčí, náměstí - Rekonstrukce vodovodu a kanalizace</v>
      </c>
      <c r="F50" s="343"/>
      <c r="G50" s="343"/>
      <c r="H50" s="343"/>
      <c r="L50" s="33"/>
    </row>
    <row r="51" spans="2:47" ht="12" customHeight="1">
      <c r="B51" s="21"/>
      <c r="C51" s="28" t="s">
        <v>153</v>
      </c>
      <c r="L51" s="21"/>
    </row>
    <row r="52" spans="2:47" s="1" customFormat="1" ht="16.5" customHeight="1">
      <c r="B52" s="33"/>
      <c r="E52" s="342" t="s">
        <v>2271</v>
      </c>
      <c r="F52" s="344"/>
      <c r="G52" s="344"/>
      <c r="H52" s="344"/>
      <c r="L52" s="33"/>
    </row>
    <row r="53" spans="2:47" s="1" customFormat="1" ht="12" customHeight="1">
      <c r="B53" s="33"/>
      <c r="C53" s="28" t="s">
        <v>155</v>
      </c>
      <c r="L53" s="33"/>
    </row>
    <row r="54" spans="2:47" s="1" customFormat="1" ht="16.5" customHeight="1">
      <c r="B54" s="33"/>
      <c r="E54" s="306" t="str">
        <f>E11</f>
        <v>SO 02-3 - Etapa 2 - Stoka 3</v>
      </c>
      <c r="F54" s="344"/>
      <c r="G54" s="344"/>
      <c r="H54" s="344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21</v>
      </c>
      <c r="F56" s="26" t="str">
        <f>F14</f>
        <v>Velké Meziříčí</v>
      </c>
      <c r="I56" s="28" t="s">
        <v>23</v>
      </c>
      <c r="J56" s="50" t="str">
        <f>IF(J14="","",J14)</f>
        <v>11. 9. 2024</v>
      </c>
      <c r="L56" s="33"/>
    </row>
    <row r="57" spans="2:47" s="1" customFormat="1" ht="6.95" customHeight="1">
      <c r="B57" s="33"/>
      <c r="L57" s="33"/>
    </row>
    <row r="58" spans="2:47" s="1" customFormat="1" ht="25.7" customHeight="1">
      <c r="B58" s="33"/>
      <c r="C58" s="28" t="s">
        <v>25</v>
      </c>
      <c r="F58" s="26" t="str">
        <f>E17</f>
        <v>SVK Žďársko</v>
      </c>
      <c r="I58" s="28" t="s">
        <v>31</v>
      </c>
      <c r="J58" s="31" t="str">
        <f>E23</f>
        <v>AQA CLEAN, Ing.Josef Novotný</v>
      </c>
      <c r="L58" s="33"/>
    </row>
    <row r="59" spans="2:47" s="1" customFormat="1" ht="25.7" customHeight="1">
      <c r="B59" s="33"/>
      <c r="C59" s="28" t="s">
        <v>29</v>
      </c>
      <c r="F59" s="26" t="str">
        <f>IF(E20="","",E20)</f>
        <v>Vyplň údaj</v>
      </c>
      <c r="I59" s="28" t="s">
        <v>34</v>
      </c>
      <c r="J59" s="31" t="str">
        <f>E26</f>
        <v>AQA CLEAN, Ing.Josef Novotný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2" t="s">
        <v>160</v>
      </c>
      <c r="D61" s="96"/>
      <c r="E61" s="96"/>
      <c r="F61" s="96"/>
      <c r="G61" s="96"/>
      <c r="H61" s="96"/>
      <c r="I61" s="96"/>
      <c r="J61" s="103" t="s">
        <v>161</v>
      </c>
      <c r="K61" s="96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4" t="s">
        <v>69</v>
      </c>
      <c r="J63" s="64">
        <f>J97</f>
        <v>0</v>
      </c>
      <c r="L63" s="33"/>
      <c r="AU63" s="18" t="s">
        <v>162</v>
      </c>
    </row>
    <row r="64" spans="2:47" s="8" customFormat="1" ht="24.95" customHeight="1">
      <c r="B64" s="105"/>
      <c r="D64" s="106" t="s">
        <v>163</v>
      </c>
      <c r="E64" s="107"/>
      <c r="F64" s="107"/>
      <c r="G64" s="107"/>
      <c r="H64" s="107"/>
      <c r="I64" s="107"/>
      <c r="J64" s="108">
        <f>J98</f>
        <v>0</v>
      </c>
      <c r="L64" s="105"/>
    </row>
    <row r="65" spans="2:12" s="9" customFormat="1" ht="19.899999999999999" customHeight="1">
      <c r="B65" s="109"/>
      <c r="D65" s="110" t="s">
        <v>164</v>
      </c>
      <c r="E65" s="111"/>
      <c r="F65" s="111"/>
      <c r="G65" s="111"/>
      <c r="H65" s="111"/>
      <c r="I65" s="111"/>
      <c r="J65" s="112">
        <f>J99</f>
        <v>0</v>
      </c>
      <c r="L65" s="109"/>
    </row>
    <row r="66" spans="2:12" s="9" customFormat="1" ht="19.899999999999999" customHeight="1">
      <c r="B66" s="109"/>
      <c r="D66" s="110" t="s">
        <v>165</v>
      </c>
      <c r="E66" s="111"/>
      <c r="F66" s="111"/>
      <c r="G66" s="111"/>
      <c r="H66" s="111"/>
      <c r="I66" s="111"/>
      <c r="J66" s="112">
        <f>J313</f>
        <v>0</v>
      </c>
      <c r="L66" s="109"/>
    </row>
    <row r="67" spans="2:12" s="9" customFormat="1" ht="19.899999999999999" customHeight="1">
      <c r="B67" s="109"/>
      <c r="D67" s="110" t="s">
        <v>2282</v>
      </c>
      <c r="E67" s="111"/>
      <c r="F67" s="111"/>
      <c r="G67" s="111"/>
      <c r="H67" s="111"/>
      <c r="I67" s="111"/>
      <c r="J67" s="112">
        <f>J316</f>
        <v>0</v>
      </c>
      <c r="L67" s="109"/>
    </row>
    <row r="68" spans="2:12" s="9" customFormat="1" ht="19.899999999999999" customHeight="1">
      <c r="B68" s="109"/>
      <c r="D68" s="110" t="s">
        <v>166</v>
      </c>
      <c r="E68" s="111"/>
      <c r="F68" s="111"/>
      <c r="G68" s="111"/>
      <c r="H68" s="111"/>
      <c r="I68" s="111"/>
      <c r="J68" s="112">
        <f>J322</f>
        <v>0</v>
      </c>
      <c r="L68" s="109"/>
    </row>
    <row r="69" spans="2:12" s="9" customFormat="1" ht="19.899999999999999" customHeight="1">
      <c r="B69" s="109"/>
      <c r="D69" s="110" t="s">
        <v>167</v>
      </c>
      <c r="E69" s="111"/>
      <c r="F69" s="111"/>
      <c r="G69" s="111"/>
      <c r="H69" s="111"/>
      <c r="I69" s="111"/>
      <c r="J69" s="112">
        <f>J352</f>
        <v>0</v>
      </c>
      <c r="L69" s="109"/>
    </row>
    <row r="70" spans="2:12" s="9" customFormat="1" ht="19.899999999999999" customHeight="1">
      <c r="B70" s="109"/>
      <c r="D70" s="110" t="s">
        <v>168</v>
      </c>
      <c r="E70" s="111"/>
      <c r="F70" s="111"/>
      <c r="G70" s="111"/>
      <c r="H70" s="111"/>
      <c r="I70" s="111"/>
      <c r="J70" s="112">
        <f>J364</f>
        <v>0</v>
      </c>
      <c r="L70" s="109"/>
    </row>
    <row r="71" spans="2:12" s="9" customFormat="1" ht="19.899999999999999" customHeight="1">
      <c r="B71" s="109"/>
      <c r="D71" s="110" t="s">
        <v>169</v>
      </c>
      <c r="E71" s="111"/>
      <c r="F71" s="111"/>
      <c r="G71" s="111"/>
      <c r="H71" s="111"/>
      <c r="I71" s="111"/>
      <c r="J71" s="112">
        <f>J432</f>
        <v>0</v>
      </c>
      <c r="L71" s="109"/>
    </row>
    <row r="72" spans="2:12" s="9" customFormat="1" ht="19.899999999999999" customHeight="1">
      <c r="B72" s="109"/>
      <c r="D72" s="110" t="s">
        <v>170</v>
      </c>
      <c r="E72" s="111"/>
      <c r="F72" s="111"/>
      <c r="G72" s="111"/>
      <c r="H72" s="111"/>
      <c r="I72" s="111"/>
      <c r="J72" s="112">
        <f>J439</f>
        <v>0</v>
      </c>
      <c r="L72" s="109"/>
    </row>
    <row r="73" spans="2:12" s="9" customFormat="1" ht="19.899999999999999" customHeight="1">
      <c r="B73" s="109"/>
      <c r="D73" s="110" t="s">
        <v>171</v>
      </c>
      <c r="E73" s="111"/>
      <c r="F73" s="111"/>
      <c r="G73" s="111"/>
      <c r="H73" s="111"/>
      <c r="I73" s="111"/>
      <c r="J73" s="112">
        <f>J459</f>
        <v>0</v>
      </c>
      <c r="L73" s="109"/>
    </row>
    <row r="74" spans="2:12" s="8" customFormat="1" ht="24.95" customHeight="1">
      <c r="B74" s="105"/>
      <c r="D74" s="106" t="s">
        <v>174</v>
      </c>
      <c r="E74" s="107"/>
      <c r="F74" s="107"/>
      <c r="G74" s="107"/>
      <c r="H74" s="107"/>
      <c r="I74" s="107"/>
      <c r="J74" s="108">
        <f>J465</f>
        <v>0</v>
      </c>
      <c r="L74" s="105"/>
    </row>
    <row r="75" spans="2:12" s="9" customFormat="1" ht="19.899999999999999" customHeight="1">
      <c r="B75" s="109"/>
      <c r="D75" s="110" t="s">
        <v>175</v>
      </c>
      <c r="E75" s="111"/>
      <c r="F75" s="111"/>
      <c r="G75" s="111"/>
      <c r="H75" s="111"/>
      <c r="I75" s="111"/>
      <c r="J75" s="112">
        <f>J466</f>
        <v>0</v>
      </c>
      <c r="L75" s="109"/>
    </row>
    <row r="76" spans="2:12" s="1" customFormat="1" ht="21.75" customHeight="1">
      <c r="B76" s="33"/>
      <c r="L76" s="33"/>
    </row>
    <row r="77" spans="2:12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3"/>
    </row>
    <row r="81" spans="2:20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3"/>
    </row>
    <row r="82" spans="2:20" s="1" customFormat="1" ht="24.95" customHeight="1">
      <c r="B82" s="33"/>
      <c r="C82" s="22" t="s">
        <v>176</v>
      </c>
      <c r="L82" s="33"/>
    </row>
    <row r="83" spans="2:20" s="1" customFormat="1" ht="6.95" customHeight="1">
      <c r="B83" s="33"/>
      <c r="L83" s="33"/>
    </row>
    <row r="84" spans="2:20" s="1" customFormat="1" ht="12" customHeight="1">
      <c r="B84" s="33"/>
      <c r="C84" s="28" t="s">
        <v>16</v>
      </c>
      <c r="L84" s="33"/>
    </row>
    <row r="85" spans="2:20" s="1" customFormat="1" ht="16.5" customHeight="1">
      <c r="B85" s="33"/>
      <c r="E85" s="342" t="str">
        <f>E7</f>
        <v>Velké Meziříčí, náměstí - Rekonstrukce vodovodu a kanalizace</v>
      </c>
      <c r="F85" s="343"/>
      <c r="G85" s="343"/>
      <c r="H85" s="343"/>
      <c r="L85" s="33"/>
    </row>
    <row r="86" spans="2:20" ht="12" customHeight="1">
      <c r="B86" s="21"/>
      <c r="C86" s="28" t="s">
        <v>153</v>
      </c>
      <c r="L86" s="21"/>
    </row>
    <row r="87" spans="2:20" s="1" customFormat="1" ht="16.5" customHeight="1">
      <c r="B87" s="33"/>
      <c r="E87" s="342" t="s">
        <v>2271</v>
      </c>
      <c r="F87" s="344"/>
      <c r="G87" s="344"/>
      <c r="H87" s="344"/>
      <c r="L87" s="33"/>
    </row>
    <row r="88" spans="2:20" s="1" customFormat="1" ht="12" customHeight="1">
      <c r="B88" s="33"/>
      <c r="C88" s="28" t="s">
        <v>155</v>
      </c>
      <c r="L88" s="33"/>
    </row>
    <row r="89" spans="2:20" s="1" customFormat="1" ht="16.5" customHeight="1">
      <c r="B89" s="33"/>
      <c r="E89" s="306" t="str">
        <f>E11</f>
        <v>SO 02-3 - Etapa 2 - Stoka 3</v>
      </c>
      <c r="F89" s="344"/>
      <c r="G89" s="344"/>
      <c r="H89" s="344"/>
      <c r="L89" s="33"/>
    </row>
    <row r="90" spans="2:20" s="1" customFormat="1" ht="6.95" customHeight="1">
      <c r="B90" s="33"/>
      <c r="L90" s="33"/>
    </row>
    <row r="91" spans="2:20" s="1" customFormat="1" ht="12" customHeight="1">
      <c r="B91" s="33"/>
      <c r="C91" s="28" t="s">
        <v>21</v>
      </c>
      <c r="F91" s="26" t="str">
        <f>F14</f>
        <v>Velké Meziříčí</v>
      </c>
      <c r="I91" s="28" t="s">
        <v>23</v>
      </c>
      <c r="J91" s="50" t="str">
        <f>IF(J14="","",J14)</f>
        <v>11. 9. 2024</v>
      </c>
      <c r="L91" s="33"/>
    </row>
    <row r="92" spans="2:20" s="1" customFormat="1" ht="6.95" customHeight="1">
      <c r="B92" s="33"/>
      <c r="L92" s="33"/>
    </row>
    <row r="93" spans="2:20" s="1" customFormat="1" ht="25.7" customHeight="1">
      <c r="B93" s="33"/>
      <c r="C93" s="28" t="s">
        <v>25</v>
      </c>
      <c r="F93" s="26" t="str">
        <f>E17</f>
        <v>SVK Žďársko</v>
      </c>
      <c r="I93" s="28" t="s">
        <v>31</v>
      </c>
      <c r="J93" s="31" t="str">
        <f>E23</f>
        <v>AQA CLEAN, Ing.Josef Novotný</v>
      </c>
      <c r="L93" s="33"/>
    </row>
    <row r="94" spans="2:20" s="1" customFormat="1" ht="25.7" customHeight="1">
      <c r="B94" s="33"/>
      <c r="C94" s="28" t="s">
        <v>29</v>
      </c>
      <c r="F94" s="26" t="str">
        <f>IF(E20="","",E20)</f>
        <v>Vyplň údaj</v>
      </c>
      <c r="I94" s="28" t="s">
        <v>34</v>
      </c>
      <c r="J94" s="31" t="str">
        <f>E26</f>
        <v>AQA CLEAN, Ing.Josef Novotný</v>
      </c>
      <c r="L94" s="33"/>
    </row>
    <row r="95" spans="2:20" s="1" customFormat="1" ht="10.35" customHeight="1">
      <c r="B95" s="33"/>
      <c r="L95" s="33"/>
    </row>
    <row r="96" spans="2:20" s="10" customFormat="1" ht="29.25" customHeight="1">
      <c r="B96" s="113"/>
      <c r="C96" s="114" t="s">
        <v>177</v>
      </c>
      <c r="D96" s="115" t="s">
        <v>56</v>
      </c>
      <c r="E96" s="115" t="s">
        <v>52</v>
      </c>
      <c r="F96" s="115" t="s">
        <v>53</v>
      </c>
      <c r="G96" s="115" t="s">
        <v>178</v>
      </c>
      <c r="H96" s="115" t="s">
        <v>179</v>
      </c>
      <c r="I96" s="115" t="s">
        <v>180</v>
      </c>
      <c r="J96" s="116" t="s">
        <v>161</v>
      </c>
      <c r="K96" s="117" t="s">
        <v>181</v>
      </c>
      <c r="L96" s="113"/>
      <c r="M96" s="57" t="s">
        <v>19</v>
      </c>
      <c r="N96" s="58" t="s">
        <v>41</v>
      </c>
      <c r="O96" s="58" t="s">
        <v>182</v>
      </c>
      <c r="P96" s="58" t="s">
        <v>183</v>
      </c>
      <c r="Q96" s="58" t="s">
        <v>184</v>
      </c>
      <c r="R96" s="58" t="s">
        <v>185</v>
      </c>
      <c r="S96" s="58" t="s">
        <v>186</v>
      </c>
      <c r="T96" s="59" t="s">
        <v>187</v>
      </c>
    </row>
    <row r="97" spans="2:65" s="1" customFormat="1" ht="22.9" customHeight="1">
      <c r="B97" s="33"/>
      <c r="C97" s="62" t="s">
        <v>188</v>
      </c>
      <c r="J97" s="118">
        <f>BK97</f>
        <v>0</v>
      </c>
      <c r="L97" s="33"/>
      <c r="M97" s="60"/>
      <c r="N97" s="51"/>
      <c r="O97" s="51"/>
      <c r="P97" s="119">
        <f>P98+P465</f>
        <v>0</v>
      </c>
      <c r="Q97" s="51"/>
      <c r="R97" s="119">
        <f>R98+R465</f>
        <v>22.810174099999994</v>
      </c>
      <c r="S97" s="51"/>
      <c r="T97" s="120">
        <f>T98+T465</f>
        <v>55.382030999999998</v>
      </c>
      <c r="AT97" s="18" t="s">
        <v>70</v>
      </c>
      <c r="AU97" s="18" t="s">
        <v>162</v>
      </c>
      <c r="BK97" s="121">
        <f>BK98+BK465</f>
        <v>0</v>
      </c>
    </row>
    <row r="98" spans="2:65" s="11" customFormat="1" ht="25.9" customHeight="1">
      <c r="B98" s="122"/>
      <c r="D98" s="123" t="s">
        <v>70</v>
      </c>
      <c r="E98" s="124" t="s">
        <v>189</v>
      </c>
      <c r="F98" s="124" t="s">
        <v>190</v>
      </c>
      <c r="I98" s="125"/>
      <c r="J98" s="126">
        <f>BK98</f>
        <v>0</v>
      </c>
      <c r="L98" s="122"/>
      <c r="M98" s="127"/>
      <c r="P98" s="128">
        <f>P99+P313+P316+P322+P352+P364+P432+P439+P459</f>
        <v>0</v>
      </c>
      <c r="R98" s="128">
        <f>R99+R313+R316+R322+R352+R364+R432+R439+R459</f>
        <v>21.859774099999996</v>
      </c>
      <c r="T98" s="129">
        <f>T99+T313+T316+T322+T352+T364+T432+T439+T459</f>
        <v>55.382030999999998</v>
      </c>
      <c r="AR98" s="123" t="s">
        <v>78</v>
      </c>
      <c r="AT98" s="130" t="s">
        <v>70</v>
      </c>
      <c r="AU98" s="130" t="s">
        <v>71</v>
      </c>
      <c r="AY98" s="123" t="s">
        <v>191</v>
      </c>
      <c r="BK98" s="131">
        <f>BK99+BK313+BK316+BK322+BK352+BK364+BK432+BK439+BK459</f>
        <v>0</v>
      </c>
    </row>
    <row r="99" spans="2:65" s="11" customFormat="1" ht="22.9" customHeight="1">
      <c r="B99" s="122"/>
      <c r="D99" s="123" t="s">
        <v>70</v>
      </c>
      <c r="E99" s="132" t="s">
        <v>78</v>
      </c>
      <c r="F99" s="132" t="s">
        <v>192</v>
      </c>
      <c r="I99" s="125"/>
      <c r="J99" s="133">
        <f>BK99</f>
        <v>0</v>
      </c>
      <c r="L99" s="122"/>
      <c r="M99" s="127"/>
      <c r="P99" s="128">
        <f>SUM(P100:P312)</f>
        <v>0</v>
      </c>
      <c r="R99" s="128">
        <f>SUM(R100:R312)</f>
        <v>0.48592239999999998</v>
      </c>
      <c r="T99" s="129">
        <f>SUM(T100:T312)</f>
        <v>37.035230999999996</v>
      </c>
      <c r="AR99" s="123" t="s">
        <v>78</v>
      </c>
      <c r="AT99" s="130" t="s">
        <v>70</v>
      </c>
      <c r="AU99" s="130" t="s">
        <v>78</v>
      </c>
      <c r="AY99" s="123" t="s">
        <v>191</v>
      </c>
      <c r="BK99" s="131">
        <f>SUM(BK100:BK312)</f>
        <v>0</v>
      </c>
    </row>
    <row r="100" spans="2:65" s="1" customFormat="1" ht="33" customHeight="1">
      <c r="B100" s="33"/>
      <c r="C100" s="134" t="s">
        <v>78</v>
      </c>
      <c r="D100" s="134" t="s">
        <v>193</v>
      </c>
      <c r="E100" s="135" t="s">
        <v>204</v>
      </c>
      <c r="F100" s="136" t="s">
        <v>205</v>
      </c>
      <c r="G100" s="137" t="s">
        <v>196</v>
      </c>
      <c r="H100" s="138">
        <v>51.732999999999997</v>
      </c>
      <c r="I100" s="139"/>
      <c r="J100" s="140">
        <f>ROUND(I100*H100,2)</f>
        <v>0</v>
      </c>
      <c r="K100" s="141"/>
      <c r="L100" s="33"/>
      <c r="M100" s="142" t="s">
        <v>19</v>
      </c>
      <c r="N100" s="143" t="s">
        <v>42</v>
      </c>
      <c r="P100" s="144">
        <f>O100*H100</f>
        <v>0</v>
      </c>
      <c r="Q100" s="144">
        <v>0</v>
      </c>
      <c r="R100" s="144">
        <f>Q100*H100</f>
        <v>0</v>
      </c>
      <c r="S100" s="144">
        <v>0.41699999999999998</v>
      </c>
      <c r="T100" s="145">
        <f>S100*H100</f>
        <v>21.572660999999997</v>
      </c>
      <c r="AR100" s="146" t="s">
        <v>197</v>
      </c>
      <c r="AT100" s="146" t="s">
        <v>193</v>
      </c>
      <c r="AU100" s="146" t="s">
        <v>80</v>
      </c>
      <c r="AY100" s="18" t="s">
        <v>191</v>
      </c>
      <c r="BE100" s="147">
        <f>IF(N100="základní",J100,0)</f>
        <v>0</v>
      </c>
      <c r="BF100" s="147">
        <f>IF(N100="snížená",J100,0)</f>
        <v>0</v>
      </c>
      <c r="BG100" s="147">
        <f>IF(N100="zákl. přenesená",J100,0)</f>
        <v>0</v>
      </c>
      <c r="BH100" s="147">
        <f>IF(N100="sníž. přenesená",J100,0)</f>
        <v>0</v>
      </c>
      <c r="BI100" s="147">
        <f>IF(N100="nulová",J100,0)</f>
        <v>0</v>
      </c>
      <c r="BJ100" s="18" t="s">
        <v>78</v>
      </c>
      <c r="BK100" s="147">
        <f>ROUND(I100*H100,2)</f>
        <v>0</v>
      </c>
      <c r="BL100" s="18" t="s">
        <v>197</v>
      </c>
      <c r="BM100" s="146" t="s">
        <v>2826</v>
      </c>
    </row>
    <row r="101" spans="2:65" s="1" customFormat="1" ht="11.25">
      <c r="B101" s="33"/>
      <c r="D101" s="148" t="s">
        <v>199</v>
      </c>
      <c r="F101" s="149" t="s">
        <v>207</v>
      </c>
      <c r="I101" s="150"/>
      <c r="L101" s="33"/>
      <c r="M101" s="151"/>
      <c r="T101" s="54"/>
      <c r="AT101" s="18" t="s">
        <v>199</v>
      </c>
      <c r="AU101" s="18" t="s">
        <v>80</v>
      </c>
    </row>
    <row r="102" spans="2:65" s="12" customFormat="1" ht="11.25">
      <c r="B102" s="152"/>
      <c r="D102" s="153" t="s">
        <v>201</v>
      </c>
      <c r="E102" s="154" t="s">
        <v>19</v>
      </c>
      <c r="F102" s="155" t="s">
        <v>2250</v>
      </c>
      <c r="H102" s="156">
        <v>51.732999999999997</v>
      </c>
      <c r="I102" s="157"/>
      <c r="L102" s="152"/>
      <c r="M102" s="158"/>
      <c r="T102" s="159"/>
      <c r="AT102" s="154" t="s">
        <v>201</v>
      </c>
      <c r="AU102" s="154" t="s">
        <v>80</v>
      </c>
      <c r="AV102" s="12" t="s">
        <v>80</v>
      </c>
      <c r="AW102" s="12" t="s">
        <v>33</v>
      </c>
      <c r="AX102" s="12" t="s">
        <v>78</v>
      </c>
      <c r="AY102" s="154" t="s">
        <v>191</v>
      </c>
    </row>
    <row r="103" spans="2:65" s="1" customFormat="1" ht="11.25">
      <c r="B103" s="33"/>
      <c r="D103" s="153" t="s">
        <v>275</v>
      </c>
      <c r="F103" s="173" t="s">
        <v>2285</v>
      </c>
      <c r="L103" s="33"/>
      <c r="M103" s="151"/>
      <c r="T103" s="54"/>
      <c r="AU103" s="18" t="s">
        <v>80</v>
      </c>
    </row>
    <row r="104" spans="2:65" s="1" customFormat="1" ht="11.25">
      <c r="B104" s="33"/>
      <c r="D104" s="153" t="s">
        <v>275</v>
      </c>
      <c r="F104" s="174" t="s">
        <v>2827</v>
      </c>
      <c r="H104" s="175">
        <v>51.732999999999997</v>
      </c>
      <c r="L104" s="33"/>
      <c r="M104" s="151"/>
      <c r="T104" s="54"/>
      <c r="AU104" s="18" t="s">
        <v>80</v>
      </c>
    </row>
    <row r="105" spans="2:65" s="1" customFormat="1" ht="37.9" customHeight="1">
      <c r="B105" s="33"/>
      <c r="C105" s="134" t="s">
        <v>80</v>
      </c>
      <c r="D105" s="134" t="s">
        <v>193</v>
      </c>
      <c r="E105" s="135" t="s">
        <v>2288</v>
      </c>
      <c r="F105" s="136" t="s">
        <v>2289</v>
      </c>
      <c r="G105" s="137" t="s">
        <v>196</v>
      </c>
      <c r="H105" s="138">
        <v>51.732999999999997</v>
      </c>
      <c r="I105" s="139"/>
      <c r="J105" s="140">
        <f>ROUND(I105*H105,2)</f>
        <v>0</v>
      </c>
      <c r="K105" s="141"/>
      <c r="L105" s="33"/>
      <c r="M105" s="142" t="s">
        <v>19</v>
      </c>
      <c r="N105" s="143" t="s">
        <v>42</v>
      </c>
      <c r="P105" s="144">
        <f>O105*H105</f>
        <v>0</v>
      </c>
      <c r="Q105" s="144">
        <v>0</v>
      </c>
      <c r="R105" s="144">
        <f>Q105*H105</f>
        <v>0</v>
      </c>
      <c r="S105" s="144">
        <v>0.28999999999999998</v>
      </c>
      <c r="T105" s="145">
        <f>S105*H105</f>
        <v>15.002569999999999</v>
      </c>
      <c r="AR105" s="146" t="s">
        <v>197</v>
      </c>
      <c r="AT105" s="146" t="s">
        <v>193</v>
      </c>
      <c r="AU105" s="146" t="s">
        <v>80</v>
      </c>
      <c r="AY105" s="18" t="s">
        <v>191</v>
      </c>
      <c r="BE105" s="147">
        <f>IF(N105="základní",J105,0)</f>
        <v>0</v>
      </c>
      <c r="BF105" s="147">
        <f>IF(N105="snížená",J105,0)</f>
        <v>0</v>
      </c>
      <c r="BG105" s="147">
        <f>IF(N105="zákl. přenesená",J105,0)</f>
        <v>0</v>
      </c>
      <c r="BH105" s="147">
        <f>IF(N105="sníž. přenesená",J105,0)</f>
        <v>0</v>
      </c>
      <c r="BI105" s="147">
        <f>IF(N105="nulová",J105,0)</f>
        <v>0</v>
      </c>
      <c r="BJ105" s="18" t="s">
        <v>78</v>
      </c>
      <c r="BK105" s="147">
        <f>ROUND(I105*H105,2)</f>
        <v>0</v>
      </c>
      <c r="BL105" s="18" t="s">
        <v>197</v>
      </c>
      <c r="BM105" s="146" t="s">
        <v>2828</v>
      </c>
    </row>
    <row r="106" spans="2:65" s="1" customFormat="1" ht="11.25">
      <c r="B106" s="33"/>
      <c r="D106" s="148" t="s">
        <v>199</v>
      </c>
      <c r="F106" s="149" t="s">
        <v>2291</v>
      </c>
      <c r="I106" s="150"/>
      <c r="L106" s="33"/>
      <c r="M106" s="151"/>
      <c r="T106" s="54"/>
      <c r="AT106" s="18" t="s">
        <v>199</v>
      </c>
      <c r="AU106" s="18" t="s">
        <v>80</v>
      </c>
    </row>
    <row r="107" spans="2:65" s="12" customFormat="1" ht="11.25">
      <c r="B107" s="152"/>
      <c r="D107" s="153" t="s">
        <v>201</v>
      </c>
      <c r="E107" s="154" t="s">
        <v>19</v>
      </c>
      <c r="F107" s="155" t="s">
        <v>2250</v>
      </c>
      <c r="H107" s="156">
        <v>51.732999999999997</v>
      </c>
      <c r="I107" s="157"/>
      <c r="L107" s="152"/>
      <c r="M107" s="158"/>
      <c r="T107" s="159"/>
      <c r="AT107" s="154" t="s">
        <v>201</v>
      </c>
      <c r="AU107" s="154" t="s">
        <v>80</v>
      </c>
      <c r="AV107" s="12" t="s">
        <v>80</v>
      </c>
      <c r="AW107" s="12" t="s">
        <v>33</v>
      </c>
      <c r="AX107" s="12" t="s">
        <v>78</v>
      </c>
      <c r="AY107" s="154" t="s">
        <v>191</v>
      </c>
    </row>
    <row r="108" spans="2:65" s="1" customFormat="1" ht="11.25">
      <c r="B108" s="33"/>
      <c r="D108" s="153" t="s">
        <v>275</v>
      </c>
      <c r="F108" s="173" t="s">
        <v>2285</v>
      </c>
      <c r="L108" s="33"/>
      <c r="M108" s="151"/>
      <c r="T108" s="54"/>
      <c r="AU108" s="18" t="s">
        <v>80</v>
      </c>
    </row>
    <row r="109" spans="2:65" s="1" customFormat="1" ht="11.25">
      <c r="B109" s="33"/>
      <c r="D109" s="153" t="s">
        <v>275</v>
      </c>
      <c r="F109" s="174" t="s">
        <v>2827</v>
      </c>
      <c r="H109" s="175">
        <v>51.732999999999997</v>
      </c>
      <c r="L109" s="33"/>
      <c r="M109" s="151"/>
      <c r="T109" s="54"/>
      <c r="AU109" s="18" t="s">
        <v>80</v>
      </c>
    </row>
    <row r="110" spans="2:65" s="1" customFormat="1" ht="24.2" customHeight="1">
      <c r="B110" s="33"/>
      <c r="C110" s="134" t="s">
        <v>148</v>
      </c>
      <c r="D110" s="134" t="s">
        <v>193</v>
      </c>
      <c r="E110" s="135" t="s">
        <v>2298</v>
      </c>
      <c r="F110" s="136" t="s">
        <v>2299</v>
      </c>
      <c r="G110" s="137" t="s">
        <v>228</v>
      </c>
      <c r="H110" s="138">
        <v>2</v>
      </c>
      <c r="I110" s="139"/>
      <c r="J110" s="140">
        <f>ROUND(I110*H110,2)</f>
        <v>0</v>
      </c>
      <c r="K110" s="141"/>
      <c r="L110" s="33"/>
      <c r="M110" s="142" t="s">
        <v>19</v>
      </c>
      <c r="N110" s="143" t="s">
        <v>42</v>
      </c>
      <c r="P110" s="144">
        <f>O110*H110</f>
        <v>0</v>
      </c>
      <c r="Q110" s="144">
        <v>0</v>
      </c>
      <c r="R110" s="144">
        <f>Q110*H110</f>
        <v>0</v>
      </c>
      <c r="S110" s="144">
        <v>0.23</v>
      </c>
      <c r="T110" s="145">
        <f>S110*H110</f>
        <v>0.46</v>
      </c>
      <c r="AR110" s="146" t="s">
        <v>197</v>
      </c>
      <c r="AT110" s="146" t="s">
        <v>193</v>
      </c>
      <c r="AU110" s="146" t="s">
        <v>80</v>
      </c>
      <c r="AY110" s="18" t="s">
        <v>191</v>
      </c>
      <c r="BE110" s="147">
        <f>IF(N110="základní",J110,0)</f>
        <v>0</v>
      </c>
      <c r="BF110" s="147">
        <f>IF(N110="snížená",J110,0)</f>
        <v>0</v>
      </c>
      <c r="BG110" s="147">
        <f>IF(N110="zákl. přenesená",J110,0)</f>
        <v>0</v>
      </c>
      <c r="BH110" s="147">
        <f>IF(N110="sníž. přenesená",J110,0)</f>
        <v>0</v>
      </c>
      <c r="BI110" s="147">
        <f>IF(N110="nulová",J110,0)</f>
        <v>0</v>
      </c>
      <c r="BJ110" s="18" t="s">
        <v>78</v>
      </c>
      <c r="BK110" s="147">
        <f>ROUND(I110*H110,2)</f>
        <v>0</v>
      </c>
      <c r="BL110" s="18" t="s">
        <v>197</v>
      </c>
      <c r="BM110" s="146" t="s">
        <v>2829</v>
      </c>
    </row>
    <row r="111" spans="2:65" s="1" customFormat="1" ht="11.25">
      <c r="B111" s="33"/>
      <c r="D111" s="148" t="s">
        <v>199</v>
      </c>
      <c r="F111" s="149" t="s">
        <v>2301</v>
      </c>
      <c r="I111" s="150"/>
      <c r="L111" s="33"/>
      <c r="M111" s="151"/>
      <c r="T111" s="54"/>
      <c r="AT111" s="18" t="s">
        <v>199</v>
      </c>
      <c r="AU111" s="18" t="s">
        <v>80</v>
      </c>
    </row>
    <row r="112" spans="2:65" s="12" customFormat="1" ht="11.25">
      <c r="B112" s="152"/>
      <c r="D112" s="153" t="s">
        <v>201</v>
      </c>
      <c r="E112" s="154" t="s">
        <v>19</v>
      </c>
      <c r="F112" s="155" t="s">
        <v>80</v>
      </c>
      <c r="H112" s="156">
        <v>2</v>
      </c>
      <c r="I112" s="157"/>
      <c r="L112" s="152"/>
      <c r="M112" s="158"/>
      <c r="T112" s="159"/>
      <c r="AT112" s="154" t="s">
        <v>201</v>
      </c>
      <c r="AU112" s="154" t="s">
        <v>80</v>
      </c>
      <c r="AV112" s="12" t="s">
        <v>80</v>
      </c>
      <c r="AW112" s="12" t="s">
        <v>33</v>
      </c>
      <c r="AX112" s="12" t="s">
        <v>78</v>
      </c>
      <c r="AY112" s="154" t="s">
        <v>191</v>
      </c>
    </row>
    <row r="113" spans="2:65" s="1" customFormat="1" ht="16.5" customHeight="1">
      <c r="B113" s="33"/>
      <c r="C113" s="134" t="s">
        <v>197</v>
      </c>
      <c r="D113" s="134" t="s">
        <v>193</v>
      </c>
      <c r="E113" s="135" t="s">
        <v>237</v>
      </c>
      <c r="F113" s="136" t="s">
        <v>238</v>
      </c>
      <c r="G113" s="137" t="s">
        <v>239</v>
      </c>
      <c r="H113" s="138">
        <v>120</v>
      </c>
      <c r="I113" s="139"/>
      <c r="J113" s="140">
        <f>ROUND(I113*H113,2)</f>
        <v>0</v>
      </c>
      <c r="K113" s="141"/>
      <c r="L113" s="33"/>
      <c r="M113" s="142" t="s">
        <v>19</v>
      </c>
      <c r="N113" s="143" t="s">
        <v>42</v>
      </c>
      <c r="P113" s="144">
        <f>O113*H113</f>
        <v>0</v>
      </c>
      <c r="Q113" s="144">
        <v>3.0000000000000001E-5</v>
      </c>
      <c r="R113" s="144">
        <f>Q113*H113</f>
        <v>3.5999999999999999E-3</v>
      </c>
      <c r="S113" s="144">
        <v>0</v>
      </c>
      <c r="T113" s="145">
        <f>S113*H113</f>
        <v>0</v>
      </c>
      <c r="AR113" s="146" t="s">
        <v>197</v>
      </c>
      <c r="AT113" s="146" t="s">
        <v>193</v>
      </c>
      <c r="AU113" s="146" t="s">
        <v>80</v>
      </c>
      <c r="AY113" s="18" t="s">
        <v>191</v>
      </c>
      <c r="BE113" s="147">
        <f>IF(N113="základní",J113,0)</f>
        <v>0</v>
      </c>
      <c r="BF113" s="147">
        <f>IF(N113="snížená",J113,0)</f>
        <v>0</v>
      </c>
      <c r="BG113" s="147">
        <f>IF(N113="zákl. přenesená",J113,0)</f>
        <v>0</v>
      </c>
      <c r="BH113" s="147">
        <f>IF(N113="sníž. přenesená",J113,0)</f>
        <v>0</v>
      </c>
      <c r="BI113" s="147">
        <f>IF(N113="nulová",J113,0)</f>
        <v>0</v>
      </c>
      <c r="BJ113" s="18" t="s">
        <v>78</v>
      </c>
      <c r="BK113" s="147">
        <f>ROUND(I113*H113,2)</f>
        <v>0</v>
      </c>
      <c r="BL113" s="18" t="s">
        <v>197</v>
      </c>
      <c r="BM113" s="146" t="s">
        <v>2830</v>
      </c>
    </row>
    <row r="114" spans="2:65" s="1" customFormat="1" ht="11.25">
      <c r="B114" s="33"/>
      <c r="D114" s="148" t="s">
        <v>199</v>
      </c>
      <c r="F114" s="149" t="s">
        <v>241</v>
      </c>
      <c r="I114" s="150"/>
      <c r="L114" s="33"/>
      <c r="M114" s="151"/>
      <c r="T114" s="54"/>
      <c r="AT114" s="18" t="s">
        <v>199</v>
      </c>
      <c r="AU114" s="18" t="s">
        <v>80</v>
      </c>
    </row>
    <row r="115" spans="2:65" s="12" customFormat="1" ht="11.25">
      <c r="B115" s="152"/>
      <c r="D115" s="153" t="s">
        <v>201</v>
      </c>
      <c r="E115" s="154" t="s">
        <v>19</v>
      </c>
      <c r="F115" s="155" t="s">
        <v>2831</v>
      </c>
      <c r="H115" s="156">
        <v>120</v>
      </c>
      <c r="I115" s="157"/>
      <c r="L115" s="152"/>
      <c r="M115" s="158"/>
      <c r="T115" s="159"/>
      <c r="AT115" s="154" t="s">
        <v>201</v>
      </c>
      <c r="AU115" s="154" t="s">
        <v>80</v>
      </c>
      <c r="AV115" s="12" t="s">
        <v>80</v>
      </c>
      <c r="AW115" s="12" t="s">
        <v>33</v>
      </c>
      <c r="AX115" s="12" t="s">
        <v>78</v>
      </c>
      <c r="AY115" s="154" t="s">
        <v>191</v>
      </c>
    </row>
    <row r="116" spans="2:65" s="1" customFormat="1" ht="24.2" customHeight="1">
      <c r="B116" s="33"/>
      <c r="C116" s="134" t="s">
        <v>219</v>
      </c>
      <c r="D116" s="134" t="s">
        <v>193</v>
      </c>
      <c r="E116" s="135" t="s">
        <v>243</v>
      </c>
      <c r="F116" s="136" t="s">
        <v>244</v>
      </c>
      <c r="G116" s="137" t="s">
        <v>245</v>
      </c>
      <c r="H116" s="138">
        <v>15</v>
      </c>
      <c r="I116" s="139"/>
      <c r="J116" s="140">
        <f>ROUND(I116*H116,2)</f>
        <v>0</v>
      </c>
      <c r="K116" s="141"/>
      <c r="L116" s="33"/>
      <c r="M116" s="142" t="s">
        <v>19</v>
      </c>
      <c r="N116" s="143" t="s">
        <v>42</v>
      </c>
      <c r="P116" s="144">
        <f>O116*H116</f>
        <v>0</v>
      </c>
      <c r="Q116" s="144">
        <v>0</v>
      </c>
      <c r="R116" s="144">
        <f>Q116*H116</f>
        <v>0</v>
      </c>
      <c r="S116" s="144">
        <v>0</v>
      </c>
      <c r="T116" s="145">
        <f>S116*H116</f>
        <v>0</v>
      </c>
      <c r="AR116" s="146" t="s">
        <v>197</v>
      </c>
      <c r="AT116" s="146" t="s">
        <v>193</v>
      </c>
      <c r="AU116" s="146" t="s">
        <v>80</v>
      </c>
      <c r="AY116" s="18" t="s">
        <v>191</v>
      </c>
      <c r="BE116" s="147">
        <f>IF(N116="základní",J116,0)</f>
        <v>0</v>
      </c>
      <c r="BF116" s="147">
        <f>IF(N116="snížená",J116,0)</f>
        <v>0</v>
      </c>
      <c r="BG116" s="147">
        <f>IF(N116="zákl. přenesená",J116,0)</f>
        <v>0</v>
      </c>
      <c r="BH116" s="147">
        <f>IF(N116="sníž. přenesená",J116,0)</f>
        <v>0</v>
      </c>
      <c r="BI116" s="147">
        <f>IF(N116="nulová",J116,0)</f>
        <v>0</v>
      </c>
      <c r="BJ116" s="18" t="s">
        <v>78</v>
      </c>
      <c r="BK116" s="147">
        <f>ROUND(I116*H116,2)</f>
        <v>0</v>
      </c>
      <c r="BL116" s="18" t="s">
        <v>197</v>
      </c>
      <c r="BM116" s="146" t="s">
        <v>2832</v>
      </c>
    </row>
    <row r="117" spans="2:65" s="1" customFormat="1" ht="11.25">
      <c r="B117" s="33"/>
      <c r="D117" s="148" t="s">
        <v>199</v>
      </c>
      <c r="F117" s="149" t="s">
        <v>247</v>
      </c>
      <c r="I117" s="150"/>
      <c r="L117" s="33"/>
      <c r="M117" s="151"/>
      <c r="T117" s="54"/>
      <c r="AT117" s="18" t="s">
        <v>199</v>
      </c>
      <c r="AU117" s="18" t="s">
        <v>80</v>
      </c>
    </row>
    <row r="118" spans="2:65" s="1" customFormat="1" ht="49.15" customHeight="1">
      <c r="B118" s="33"/>
      <c r="C118" s="134" t="s">
        <v>225</v>
      </c>
      <c r="D118" s="134" t="s">
        <v>193</v>
      </c>
      <c r="E118" s="135" t="s">
        <v>249</v>
      </c>
      <c r="F118" s="136" t="s">
        <v>250</v>
      </c>
      <c r="G118" s="137" t="s">
        <v>228</v>
      </c>
      <c r="H118" s="138">
        <v>5.5</v>
      </c>
      <c r="I118" s="139"/>
      <c r="J118" s="140">
        <f>ROUND(I118*H118,2)</f>
        <v>0</v>
      </c>
      <c r="K118" s="141"/>
      <c r="L118" s="33"/>
      <c r="M118" s="142" t="s">
        <v>19</v>
      </c>
      <c r="N118" s="143" t="s">
        <v>42</v>
      </c>
      <c r="P118" s="144">
        <f>O118*H118</f>
        <v>0</v>
      </c>
      <c r="Q118" s="144">
        <v>8.6800000000000002E-3</v>
      </c>
      <c r="R118" s="144">
        <f>Q118*H118</f>
        <v>4.7740000000000005E-2</v>
      </c>
      <c r="S118" s="144">
        <v>0</v>
      </c>
      <c r="T118" s="145">
        <f>S118*H118</f>
        <v>0</v>
      </c>
      <c r="AR118" s="146" t="s">
        <v>197</v>
      </c>
      <c r="AT118" s="146" t="s">
        <v>193</v>
      </c>
      <c r="AU118" s="146" t="s">
        <v>80</v>
      </c>
      <c r="AY118" s="18" t="s">
        <v>191</v>
      </c>
      <c r="BE118" s="147">
        <f>IF(N118="základní",J118,0)</f>
        <v>0</v>
      </c>
      <c r="BF118" s="147">
        <f>IF(N118="snížená",J118,0)</f>
        <v>0</v>
      </c>
      <c r="BG118" s="147">
        <f>IF(N118="zákl. přenesená",J118,0)</f>
        <v>0</v>
      </c>
      <c r="BH118" s="147">
        <f>IF(N118="sníž. přenesená",J118,0)</f>
        <v>0</v>
      </c>
      <c r="BI118" s="147">
        <f>IF(N118="nulová",J118,0)</f>
        <v>0</v>
      </c>
      <c r="BJ118" s="18" t="s">
        <v>78</v>
      </c>
      <c r="BK118" s="147">
        <f>ROUND(I118*H118,2)</f>
        <v>0</v>
      </c>
      <c r="BL118" s="18" t="s">
        <v>197</v>
      </c>
      <c r="BM118" s="146" t="s">
        <v>2833</v>
      </c>
    </row>
    <row r="119" spans="2:65" s="1" customFormat="1" ht="11.25">
      <c r="B119" s="33"/>
      <c r="D119" s="148" t="s">
        <v>199</v>
      </c>
      <c r="F119" s="149" t="s">
        <v>252</v>
      </c>
      <c r="I119" s="150"/>
      <c r="L119" s="33"/>
      <c r="M119" s="151"/>
      <c r="T119" s="54"/>
      <c r="AT119" s="18" t="s">
        <v>199</v>
      </c>
      <c r="AU119" s="18" t="s">
        <v>80</v>
      </c>
    </row>
    <row r="120" spans="2:65" s="12" customFormat="1" ht="11.25">
      <c r="B120" s="152"/>
      <c r="D120" s="153" t="s">
        <v>201</v>
      </c>
      <c r="E120" s="154" t="s">
        <v>19</v>
      </c>
      <c r="F120" s="155" t="s">
        <v>2834</v>
      </c>
      <c r="H120" s="156">
        <v>5.5</v>
      </c>
      <c r="I120" s="157"/>
      <c r="L120" s="152"/>
      <c r="M120" s="158"/>
      <c r="T120" s="159"/>
      <c r="AT120" s="154" t="s">
        <v>201</v>
      </c>
      <c r="AU120" s="154" t="s">
        <v>80</v>
      </c>
      <c r="AV120" s="12" t="s">
        <v>80</v>
      </c>
      <c r="AW120" s="12" t="s">
        <v>33</v>
      </c>
      <c r="AX120" s="12" t="s">
        <v>78</v>
      </c>
      <c r="AY120" s="154" t="s">
        <v>191</v>
      </c>
    </row>
    <row r="121" spans="2:65" s="1" customFormat="1" ht="49.15" customHeight="1">
      <c r="B121" s="33"/>
      <c r="C121" s="134" t="s">
        <v>231</v>
      </c>
      <c r="D121" s="134" t="s">
        <v>193</v>
      </c>
      <c r="E121" s="135" t="s">
        <v>256</v>
      </c>
      <c r="F121" s="136" t="s">
        <v>257</v>
      </c>
      <c r="G121" s="137" t="s">
        <v>228</v>
      </c>
      <c r="H121" s="138">
        <v>6.6</v>
      </c>
      <c r="I121" s="139"/>
      <c r="J121" s="140">
        <f>ROUND(I121*H121,2)</f>
        <v>0</v>
      </c>
      <c r="K121" s="141"/>
      <c r="L121" s="33"/>
      <c r="M121" s="142" t="s">
        <v>19</v>
      </c>
      <c r="N121" s="143" t="s">
        <v>42</v>
      </c>
      <c r="P121" s="144">
        <f>O121*H121</f>
        <v>0</v>
      </c>
      <c r="Q121" s="144">
        <v>3.6900000000000002E-2</v>
      </c>
      <c r="R121" s="144">
        <f>Q121*H121</f>
        <v>0.24354000000000001</v>
      </c>
      <c r="S121" s="144">
        <v>0</v>
      </c>
      <c r="T121" s="145">
        <f>S121*H121</f>
        <v>0</v>
      </c>
      <c r="AR121" s="146" t="s">
        <v>197</v>
      </c>
      <c r="AT121" s="146" t="s">
        <v>193</v>
      </c>
      <c r="AU121" s="146" t="s">
        <v>80</v>
      </c>
      <c r="AY121" s="18" t="s">
        <v>191</v>
      </c>
      <c r="BE121" s="147">
        <f>IF(N121="základní",J121,0)</f>
        <v>0</v>
      </c>
      <c r="BF121" s="147">
        <f>IF(N121="snížená",J121,0)</f>
        <v>0</v>
      </c>
      <c r="BG121" s="147">
        <f>IF(N121="zákl. přenesená",J121,0)</f>
        <v>0</v>
      </c>
      <c r="BH121" s="147">
        <f>IF(N121="sníž. přenesená",J121,0)</f>
        <v>0</v>
      </c>
      <c r="BI121" s="147">
        <f>IF(N121="nulová",J121,0)</f>
        <v>0</v>
      </c>
      <c r="BJ121" s="18" t="s">
        <v>78</v>
      </c>
      <c r="BK121" s="147">
        <f>ROUND(I121*H121,2)</f>
        <v>0</v>
      </c>
      <c r="BL121" s="18" t="s">
        <v>197</v>
      </c>
      <c r="BM121" s="146" t="s">
        <v>2835</v>
      </c>
    </row>
    <row r="122" spans="2:65" s="1" customFormat="1" ht="11.25">
      <c r="B122" s="33"/>
      <c r="D122" s="148" t="s">
        <v>199</v>
      </c>
      <c r="F122" s="149" t="s">
        <v>259</v>
      </c>
      <c r="I122" s="150"/>
      <c r="L122" s="33"/>
      <c r="M122" s="151"/>
      <c r="T122" s="54"/>
      <c r="AT122" s="18" t="s">
        <v>199</v>
      </c>
      <c r="AU122" s="18" t="s">
        <v>80</v>
      </c>
    </row>
    <row r="123" spans="2:65" s="12" customFormat="1" ht="11.25">
      <c r="B123" s="152"/>
      <c r="D123" s="153" t="s">
        <v>201</v>
      </c>
      <c r="E123" s="154" t="s">
        <v>19</v>
      </c>
      <c r="F123" s="155" t="s">
        <v>2836</v>
      </c>
      <c r="H123" s="156">
        <v>6.6</v>
      </c>
      <c r="I123" s="157"/>
      <c r="L123" s="152"/>
      <c r="M123" s="158"/>
      <c r="T123" s="159"/>
      <c r="AT123" s="154" t="s">
        <v>201</v>
      </c>
      <c r="AU123" s="154" t="s">
        <v>80</v>
      </c>
      <c r="AV123" s="12" t="s">
        <v>80</v>
      </c>
      <c r="AW123" s="12" t="s">
        <v>33</v>
      </c>
      <c r="AX123" s="12" t="s">
        <v>78</v>
      </c>
      <c r="AY123" s="154" t="s">
        <v>191</v>
      </c>
    </row>
    <row r="124" spans="2:65" s="1" customFormat="1" ht="24.2" customHeight="1">
      <c r="B124" s="33"/>
      <c r="C124" s="134" t="s">
        <v>236</v>
      </c>
      <c r="D124" s="134" t="s">
        <v>193</v>
      </c>
      <c r="E124" s="135" t="s">
        <v>298</v>
      </c>
      <c r="F124" s="136" t="s">
        <v>299</v>
      </c>
      <c r="G124" s="137" t="s">
        <v>146</v>
      </c>
      <c r="H124" s="138">
        <v>40.259</v>
      </c>
      <c r="I124" s="139"/>
      <c r="J124" s="140">
        <f>ROUND(I124*H124,2)</f>
        <v>0</v>
      </c>
      <c r="K124" s="141"/>
      <c r="L124" s="33"/>
      <c r="M124" s="142" t="s">
        <v>19</v>
      </c>
      <c r="N124" s="143" t="s">
        <v>42</v>
      </c>
      <c r="P124" s="144">
        <f>O124*H124</f>
        <v>0</v>
      </c>
      <c r="Q124" s="144">
        <v>0</v>
      </c>
      <c r="R124" s="144">
        <f>Q124*H124</f>
        <v>0</v>
      </c>
      <c r="S124" s="144">
        <v>0</v>
      </c>
      <c r="T124" s="145">
        <f>S124*H124</f>
        <v>0</v>
      </c>
      <c r="AR124" s="146" t="s">
        <v>197</v>
      </c>
      <c r="AT124" s="146" t="s">
        <v>193</v>
      </c>
      <c r="AU124" s="146" t="s">
        <v>80</v>
      </c>
      <c r="AY124" s="18" t="s">
        <v>191</v>
      </c>
      <c r="BE124" s="147">
        <f>IF(N124="základní",J124,0)</f>
        <v>0</v>
      </c>
      <c r="BF124" s="147">
        <f>IF(N124="snížená",J124,0)</f>
        <v>0</v>
      </c>
      <c r="BG124" s="147">
        <f>IF(N124="zákl. přenesená",J124,0)</f>
        <v>0</v>
      </c>
      <c r="BH124" s="147">
        <f>IF(N124="sníž. přenesená",J124,0)</f>
        <v>0</v>
      </c>
      <c r="BI124" s="147">
        <f>IF(N124="nulová",J124,0)</f>
        <v>0</v>
      </c>
      <c r="BJ124" s="18" t="s">
        <v>78</v>
      </c>
      <c r="BK124" s="147">
        <f>ROUND(I124*H124,2)</f>
        <v>0</v>
      </c>
      <c r="BL124" s="18" t="s">
        <v>197</v>
      </c>
      <c r="BM124" s="146" t="s">
        <v>2837</v>
      </c>
    </row>
    <row r="125" spans="2:65" s="1" customFormat="1" ht="11.25">
      <c r="B125" s="33"/>
      <c r="D125" s="148" t="s">
        <v>199</v>
      </c>
      <c r="F125" s="149" t="s">
        <v>301</v>
      </c>
      <c r="I125" s="150"/>
      <c r="L125" s="33"/>
      <c r="M125" s="151"/>
      <c r="T125" s="54"/>
      <c r="AT125" s="18" t="s">
        <v>199</v>
      </c>
      <c r="AU125" s="18" t="s">
        <v>80</v>
      </c>
    </row>
    <row r="126" spans="2:65" s="14" customFormat="1" ht="11.25">
      <c r="B126" s="167"/>
      <c r="D126" s="153" t="s">
        <v>201</v>
      </c>
      <c r="E126" s="168" t="s">
        <v>19</v>
      </c>
      <c r="F126" s="169" t="s">
        <v>2310</v>
      </c>
      <c r="H126" s="168" t="s">
        <v>19</v>
      </c>
      <c r="I126" s="170"/>
      <c r="L126" s="167"/>
      <c r="M126" s="171"/>
      <c r="T126" s="172"/>
      <c r="AT126" s="168" t="s">
        <v>201</v>
      </c>
      <c r="AU126" s="168" t="s">
        <v>80</v>
      </c>
      <c r="AV126" s="14" t="s">
        <v>78</v>
      </c>
      <c r="AW126" s="14" t="s">
        <v>33</v>
      </c>
      <c r="AX126" s="14" t="s">
        <v>71</v>
      </c>
      <c r="AY126" s="168" t="s">
        <v>191</v>
      </c>
    </row>
    <row r="127" spans="2:65" s="12" customFormat="1" ht="11.25">
      <c r="B127" s="152"/>
      <c r="D127" s="153" t="s">
        <v>201</v>
      </c>
      <c r="E127" s="154" t="s">
        <v>19</v>
      </c>
      <c r="F127" s="155" t="s">
        <v>2311</v>
      </c>
      <c r="H127" s="156">
        <v>40.259</v>
      </c>
      <c r="I127" s="157"/>
      <c r="L127" s="152"/>
      <c r="M127" s="158"/>
      <c r="T127" s="159"/>
      <c r="AT127" s="154" t="s">
        <v>201</v>
      </c>
      <c r="AU127" s="154" t="s">
        <v>80</v>
      </c>
      <c r="AV127" s="12" t="s">
        <v>80</v>
      </c>
      <c r="AW127" s="12" t="s">
        <v>33</v>
      </c>
      <c r="AX127" s="12" t="s">
        <v>71</v>
      </c>
      <c r="AY127" s="154" t="s">
        <v>191</v>
      </c>
    </row>
    <row r="128" spans="2:65" s="13" customFormat="1" ht="11.25">
      <c r="B128" s="160"/>
      <c r="D128" s="153" t="s">
        <v>201</v>
      </c>
      <c r="E128" s="161" t="s">
        <v>19</v>
      </c>
      <c r="F128" s="162" t="s">
        <v>203</v>
      </c>
      <c r="H128" s="163">
        <v>40.259</v>
      </c>
      <c r="I128" s="164"/>
      <c r="L128" s="160"/>
      <c r="M128" s="165"/>
      <c r="T128" s="166"/>
      <c r="AT128" s="161" t="s">
        <v>201</v>
      </c>
      <c r="AU128" s="161" t="s">
        <v>80</v>
      </c>
      <c r="AV128" s="13" t="s">
        <v>197</v>
      </c>
      <c r="AW128" s="13" t="s">
        <v>33</v>
      </c>
      <c r="AX128" s="13" t="s">
        <v>78</v>
      </c>
      <c r="AY128" s="161" t="s">
        <v>191</v>
      </c>
    </row>
    <row r="129" spans="2:65" s="1" customFormat="1" ht="11.25">
      <c r="B129" s="33"/>
      <c r="D129" s="153" t="s">
        <v>275</v>
      </c>
      <c r="F129" s="173" t="s">
        <v>2312</v>
      </c>
      <c r="L129" s="33"/>
      <c r="M129" s="151"/>
      <c r="T129" s="54"/>
      <c r="AU129" s="18" t="s">
        <v>80</v>
      </c>
    </row>
    <row r="130" spans="2:65" s="1" customFormat="1" ht="11.25">
      <c r="B130" s="33"/>
      <c r="D130" s="153" t="s">
        <v>275</v>
      </c>
      <c r="F130" s="174" t="s">
        <v>2838</v>
      </c>
      <c r="H130" s="175">
        <v>115.16</v>
      </c>
      <c r="L130" s="33"/>
      <c r="M130" s="151"/>
      <c r="T130" s="54"/>
      <c r="AU130" s="18" t="s">
        <v>80</v>
      </c>
    </row>
    <row r="131" spans="2:65" s="1" customFormat="1" ht="11.25">
      <c r="B131" s="33"/>
      <c r="D131" s="153" t="s">
        <v>275</v>
      </c>
      <c r="F131" s="174" t="s">
        <v>2839</v>
      </c>
      <c r="H131" s="175">
        <v>19.036000000000001</v>
      </c>
      <c r="L131" s="33"/>
      <c r="M131" s="151"/>
      <c r="T131" s="54"/>
      <c r="AU131" s="18" t="s">
        <v>80</v>
      </c>
    </row>
    <row r="132" spans="2:65" s="1" customFormat="1" ht="11.25">
      <c r="B132" s="33"/>
      <c r="D132" s="153" t="s">
        <v>275</v>
      </c>
      <c r="F132" s="174" t="s">
        <v>203</v>
      </c>
      <c r="H132" s="175">
        <v>134.196</v>
      </c>
      <c r="L132" s="33"/>
      <c r="M132" s="151"/>
      <c r="T132" s="54"/>
      <c r="AU132" s="18" t="s">
        <v>80</v>
      </c>
    </row>
    <row r="133" spans="2:65" s="1" customFormat="1" ht="33" customHeight="1">
      <c r="B133" s="33"/>
      <c r="C133" s="134" t="s">
        <v>242</v>
      </c>
      <c r="D133" s="134" t="s">
        <v>193</v>
      </c>
      <c r="E133" s="135" t="s">
        <v>309</v>
      </c>
      <c r="F133" s="136" t="s">
        <v>310</v>
      </c>
      <c r="G133" s="137" t="s">
        <v>146</v>
      </c>
      <c r="H133" s="138">
        <v>60.387999999999998</v>
      </c>
      <c r="I133" s="139"/>
      <c r="J133" s="140">
        <f>ROUND(I133*H133,2)</f>
        <v>0</v>
      </c>
      <c r="K133" s="141"/>
      <c r="L133" s="33"/>
      <c r="M133" s="142" t="s">
        <v>19</v>
      </c>
      <c r="N133" s="143" t="s">
        <v>42</v>
      </c>
      <c r="P133" s="144">
        <f>O133*H133</f>
        <v>0</v>
      </c>
      <c r="Q133" s="144">
        <v>0</v>
      </c>
      <c r="R133" s="144">
        <f>Q133*H133</f>
        <v>0</v>
      </c>
      <c r="S133" s="144">
        <v>0</v>
      </c>
      <c r="T133" s="145">
        <f>S133*H133</f>
        <v>0</v>
      </c>
      <c r="AR133" s="146" t="s">
        <v>197</v>
      </c>
      <c r="AT133" s="146" t="s">
        <v>193</v>
      </c>
      <c r="AU133" s="146" t="s">
        <v>80</v>
      </c>
      <c r="AY133" s="18" t="s">
        <v>191</v>
      </c>
      <c r="BE133" s="147">
        <f>IF(N133="základní",J133,0)</f>
        <v>0</v>
      </c>
      <c r="BF133" s="147">
        <f>IF(N133="snížená",J133,0)</f>
        <v>0</v>
      </c>
      <c r="BG133" s="147">
        <f>IF(N133="zákl. přenesená",J133,0)</f>
        <v>0</v>
      </c>
      <c r="BH133" s="147">
        <f>IF(N133="sníž. přenesená",J133,0)</f>
        <v>0</v>
      </c>
      <c r="BI133" s="147">
        <f>IF(N133="nulová",J133,0)</f>
        <v>0</v>
      </c>
      <c r="BJ133" s="18" t="s">
        <v>78</v>
      </c>
      <c r="BK133" s="147">
        <f>ROUND(I133*H133,2)</f>
        <v>0</v>
      </c>
      <c r="BL133" s="18" t="s">
        <v>197</v>
      </c>
      <c r="BM133" s="146" t="s">
        <v>2840</v>
      </c>
    </row>
    <row r="134" spans="2:65" s="1" customFormat="1" ht="11.25">
      <c r="B134" s="33"/>
      <c r="D134" s="148" t="s">
        <v>199</v>
      </c>
      <c r="F134" s="149" t="s">
        <v>312</v>
      </c>
      <c r="I134" s="150"/>
      <c r="L134" s="33"/>
      <c r="M134" s="151"/>
      <c r="T134" s="54"/>
      <c r="AT134" s="18" t="s">
        <v>199</v>
      </c>
      <c r="AU134" s="18" t="s">
        <v>80</v>
      </c>
    </row>
    <row r="135" spans="2:65" s="14" customFormat="1" ht="11.25">
      <c r="B135" s="167"/>
      <c r="D135" s="153" t="s">
        <v>201</v>
      </c>
      <c r="E135" s="168" t="s">
        <v>19</v>
      </c>
      <c r="F135" s="169" t="s">
        <v>2310</v>
      </c>
      <c r="H135" s="168" t="s">
        <v>19</v>
      </c>
      <c r="I135" s="170"/>
      <c r="L135" s="167"/>
      <c r="M135" s="171"/>
      <c r="T135" s="172"/>
      <c r="AT135" s="168" t="s">
        <v>201</v>
      </c>
      <c r="AU135" s="168" t="s">
        <v>80</v>
      </c>
      <c r="AV135" s="14" t="s">
        <v>78</v>
      </c>
      <c r="AW135" s="14" t="s">
        <v>33</v>
      </c>
      <c r="AX135" s="14" t="s">
        <v>71</v>
      </c>
      <c r="AY135" s="168" t="s">
        <v>191</v>
      </c>
    </row>
    <row r="136" spans="2:65" s="12" customFormat="1" ht="11.25">
      <c r="B136" s="152"/>
      <c r="D136" s="153" t="s">
        <v>201</v>
      </c>
      <c r="E136" s="154" t="s">
        <v>19</v>
      </c>
      <c r="F136" s="155" t="s">
        <v>2317</v>
      </c>
      <c r="H136" s="156">
        <v>60.387999999999998</v>
      </c>
      <c r="I136" s="157"/>
      <c r="L136" s="152"/>
      <c r="M136" s="158"/>
      <c r="T136" s="159"/>
      <c r="AT136" s="154" t="s">
        <v>201</v>
      </c>
      <c r="AU136" s="154" t="s">
        <v>80</v>
      </c>
      <c r="AV136" s="12" t="s">
        <v>80</v>
      </c>
      <c r="AW136" s="12" t="s">
        <v>33</v>
      </c>
      <c r="AX136" s="12" t="s">
        <v>71</v>
      </c>
      <c r="AY136" s="154" t="s">
        <v>191</v>
      </c>
    </row>
    <row r="137" spans="2:65" s="13" customFormat="1" ht="11.25">
      <c r="B137" s="160"/>
      <c r="D137" s="153" t="s">
        <v>201</v>
      </c>
      <c r="E137" s="161" t="s">
        <v>19</v>
      </c>
      <c r="F137" s="162" t="s">
        <v>203</v>
      </c>
      <c r="H137" s="163">
        <v>60.387999999999998</v>
      </c>
      <c r="I137" s="164"/>
      <c r="L137" s="160"/>
      <c r="M137" s="165"/>
      <c r="T137" s="166"/>
      <c r="AT137" s="161" t="s">
        <v>201</v>
      </c>
      <c r="AU137" s="161" t="s">
        <v>80</v>
      </c>
      <c r="AV137" s="13" t="s">
        <v>197</v>
      </c>
      <c r="AW137" s="13" t="s">
        <v>33</v>
      </c>
      <c r="AX137" s="13" t="s">
        <v>78</v>
      </c>
      <c r="AY137" s="161" t="s">
        <v>191</v>
      </c>
    </row>
    <row r="138" spans="2:65" s="1" customFormat="1" ht="11.25">
      <c r="B138" s="33"/>
      <c r="D138" s="153" t="s">
        <v>275</v>
      </c>
      <c r="F138" s="173" t="s">
        <v>2312</v>
      </c>
      <c r="L138" s="33"/>
      <c r="M138" s="151"/>
      <c r="T138" s="54"/>
      <c r="AU138" s="18" t="s">
        <v>80</v>
      </c>
    </row>
    <row r="139" spans="2:65" s="1" customFormat="1" ht="11.25">
      <c r="B139" s="33"/>
      <c r="D139" s="153" t="s">
        <v>275</v>
      </c>
      <c r="F139" s="174" t="s">
        <v>2838</v>
      </c>
      <c r="H139" s="175">
        <v>115.16</v>
      </c>
      <c r="L139" s="33"/>
      <c r="M139" s="151"/>
      <c r="T139" s="54"/>
      <c r="AU139" s="18" t="s">
        <v>80</v>
      </c>
    </row>
    <row r="140" spans="2:65" s="1" customFormat="1" ht="11.25">
      <c r="B140" s="33"/>
      <c r="D140" s="153" t="s">
        <v>275</v>
      </c>
      <c r="F140" s="174" t="s">
        <v>2839</v>
      </c>
      <c r="H140" s="175">
        <v>19.036000000000001</v>
      </c>
      <c r="L140" s="33"/>
      <c r="M140" s="151"/>
      <c r="T140" s="54"/>
      <c r="AU140" s="18" t="s">
        <v>80</v>
      </c>
    </row>
    <row r="141" spans="2:65" s="1" customFormat="1" ht="11.25">
      <c r="B141" s="33"/>
      <c r="D141" s="153" t="s">
        <v>275</v>
      </c>
      <c r="F141" s="174" t="s">
        <v>203</v>
      </c>
      <c r="H141" s="175">
        <v>134.196</v>
      </c>
      <c r="L141" s="33"/>
      <c r="M141" s="151"/>
      <c r="T141" s="54"/>
      <c r="AU141" s="18" t="s">
        <v>80</v>
      </c>
    </row>
    <row r="142" spans="2:65" s="1" customFormat="1" ht="33" customHeight="1">
      <c r="B142" s="33"/>
      <c r="C142" s="134" t="s">
        <v>248</v>
      </c>
      <c r="D142" s="134" t="s">
        <v>193</v>
      </c>
      <c r="E142" s="135" t="s">
        <v>315</v>
      </c>
      <c r="F142" s="136" t="s">
        <v>316</v>
      </c>
      <c r="G142" s="137" t="s">
        <v>146</v>
      </c>
      <c r="H142" s="138">
        <v>20.129000000000001</v>
      </c>
      <c r="I142" s="139"/>
      <c r="J142" s="140">
        <f>ROUND(I142*H142,2)</f>
        <v>0</v>
      </c>
      <c r="K142" s="141"/>
      <c r="L142" s="33"/>
      <c r="M142" s="142" t="s">
        <v>19</v>
      </c>
      <c r="N142" s="143" t="s">
        <v>42</v>
      </c>
      <c r="P142" s="144">
        <f>O142*H142</f>
        <v>0</v>
      </c>
      <c r="Q142" s="144">
        <v>0</v>
      </c>
      <c r="R142" s="144">
        <f>Q142*H142</f>
        <v>0</v>
      </c>
      <c r="S142" s="144">
        <v>0</v>
      </c>
      <c r="T142" s="145">
        <f>S142*H142</f>
        <v>0</v>
      </c>
      <c r="AR142" s="146" t="s">
        <v>197</v>
      </c>
      <c r="AT142" s="146" t="s">
        <v>193</v>
      </c>
      <c r="AU142" s="146" t="s">
        <v>80</v>
      </c>
      <c r="AY142" s="18" t="s">
        <v>191</v>
      </c>
      <c r="BE142" s="147">
        <f>IF(N142="základní",J142,0)</f>
        <v>0</v>
      </c>
      <c r="BF142" s="147">
        <f>IF(N142="snížená",J142,0)</f>
        <v>0</v>
      </c>
      <c r="BG142" s="147">
        <f>IF(N142="zákl. přenesená",J142,0)</f>
        <v>0</v>
      </c>
      <c r="BH142" s="147">
        <f>IF(N142="sníž. přenesená",J142,0)</f>
        <v>0</v>
      </c>
      <c r="BI142" s="147">
        <f>IF(N142="nulová",J142,0)</f>
        <v>0</v>
      </c>
      <c r="BJ142" s="18" t="s">
        <v>78</v>
      </c>
      <c r="BK142" s="147">
        <f>ROUND(I142*H142,2)</f>
        <v>0</v>
      </c>
      <c r="BL142" s="18" t="s">
        <v>197</v>
      </c>
      <c r="BM142" s="146" t="s">
        <v>2841</v>
      </c>
    </row>
    <row r="143" spans="2:65" s="1" customFormat="1" ht="11.25">
      <c r="B143" s="33"/>
      <c r="D143" s="148" t="s">
        <v>199</v>
      </c>
      <c r="F143" s="149" t="s">
        <v>318</v>
      </c>
      <c r="I143" s="150"/>
      <c r="L143" s="33"/>
      <c r="M143" s="151"/>
      <c r="T143" s="54"/>
      <c r="AT143" s="18" t="s">
        <v>199</v>
      </c>
      <c r="AU143" s="18" t="s">
        <v>80</v>
      </c>
    </row>
    <row r="144" spans="2:65" s="14" customFormat="1" ht="11.25">
      <c r="B144" s="167"/>
      <c r="D144" s="153" t="s">
        <v>201</v>
      </c>
      <c r="E144" s="168" t="s">
        <v>19</v>
      </c>
      <c r="F144" s="169" t="s">
        <v>2310</v>
      </c>
      <c r="H144" s="168" t="s">
        <v>19</v>
      </c>
      <c r="I144" s="170"/>
      <c r="L144" s="167"/>
      <c r="M144" s="171"/>
      <c r="T144" s="172"/>
      <c r="AT144" s="168" t="s">
        <v>201</v>
      </c>
      <c r="AU144" s="168" t="s">
        <v>80</v>
      </c>
      <c r="AV144" s="14" t="s">
        <v>78</v>
      </c>
      <c r="AW144" s="14" t="s">
        <v>33</v>
      </c>
      <c r="AX144" s="14" t="s">
        <v>71</v>
      </c>
      <c r="AY144" s="168" t="s">
        <v>191</v>
      </c>
    </row>
    <row r="145" spans="2:65" s="12" customFormat="1" ht="11.25">
      <c r="B145" s="152"/>
      <c r="D145" s="153" t="s">
        <v>201</v>
      </c>
      <c r="E145" s="154" t="s">
        <v>19</v>
      </c>
      <c r="F145" s="155" t="s">
        <v>2319</v>
      </c>
      <c r="H145" s="156">
        <v>20.129000000000001</v>
      </c>
      <c r="I145" s="157"/>
      <c r="L145" s="152"/>
      <c r="M145" s="158"/>
      <c r="T145" s="159"/>
      <c r="AT145" s="154" t="s">
        <v>201</v>
      </c>
      <c r="AU145" s="154" t="s">
        <v>80</v>
      </c>
      <c r="AV145" s="12" t="s">
        <v>80</v>
      </c>
      <c r="AW145" s="12" t="s">
        <v>33</v>
      </c>
      <c r="AX145" s="12" t="s">
        <v>71</v>
      </c>
      <c r="AY145" s="154" t="s">
        <v>191</v>
      </c>
    </row>
    <row r="146" spans="2:65" s="13" customFormat="1" ht="11.25">
      <c r="B146" s="160"/>
      <c r="D146" s="153" t="s">
        <v>201</v>
      </c>
      <c r="E146" s="161" t="s">
        <v>19</v>
      </c>
      <c r="F146" s="162" t="s">
        <v>203</v>
      </c>
      <c r="H146" s="163">
        <v>20.129000000000001</v>
      </c>
      <c r="I146" s="164"/>
      <c r="L146" s="160"/>
      <c r="M146" s="165"/>
      <c r="T146" s="166"/>
      <c r="AT146" s="161" t="s">
        <v>201</v>
      </c>
      <c r="AU146" s="161" t="s">
        <v>80</v>
      </c>
      <c r="AV146" s="13" t="s">
        <v>197</v>
      </c>
      <c r="AW146" s="13" t="s">
        <v>33</v>
      </c>
      <c r="AX146" s="13" t="s">
        <v>78</v>
      </c>
      <c r="AY146" s="161" t="s">
        <v>191</v>
      </c>
    </row>
    <row r="147" spans="2:65" s="1" customFormat="1" ht="11.25">
      <c r="B147" s="33"/>
      <c r="D147" s="153" t="s">
        <v>275</v>
      </c>
      <c r="F147" s="173" t="s">
        <v>2312</v>
      </c>
      <c r="L147" s="33"/>
      <c r="M147" s="151"/>
      <c r="T147" s="54"/>
      <c r="AU147" s="18" t="s">
        <v>80</v>
      </c>
    </row>
    <row r="148" spans="2:65" s="1" customFormat="1" ht="11.25">
      <c r="B148" s="33"/>
      <c r="D148" s="153" t="s">
        <v>275</v>
      </c>
      <c r="F148" s="174" t="s">
        <v>2838</v>
      </c>
      <c r="H148" s="175">
        <v>115.16</v>
      </c>
      <c r="L148" s="33"/>
      <c r="M148" s="151"/>
      <c r="T148" s="54"/>
      <c r="AU148" s="18" t="s">
        <v>80</v>
      </c>
    </row>
    <row r="149" spans="2:65" s="1" customFormat="1" ht="11.25">
      <c r="B149" s="33"/>
      <c r="D149" s="153" t="s">
        <v>275</v>
      </c>
      <c r="F149" s="174" t="s">
        <v>2839</v>
      </c>
      <c r="H149" s="175">
        <v>19.036000000000001</v>
      </c>
      <c r="L149" s="33"/>
      <c r="M149" s="151"/>
      <c r="T149" s="54"/>
      <c r="AU149" s="18" t="s">
        <v>80</v>
      </c>
    </row>
    <row r="150" spans="2:65" s="1" customFormat="1" ht="11.25">
      <c r="B150" s="33"/>
      <c r="D150" s="153" t="s">
        <v>275</v>
      </c>
      <c r="F150" s="174" t="s">
        <v>203</v>
      </c>
      <c r="H150" s="175">
        <v>134.196</v>
      </c>
      <c r="L150" s="33"/>
      <c r="M150" s="151"/>
      <c r="T150" s="54"/>
      <c r="AU150" s="18" t="s">
        <v>80</v>
      </c>
    </row>
    <row r="151" spans="2:65" s="1" customFormat="1" ht="33" customHeight="1">
      <c r="B151" s="33"/>
      <c r="C151" s="134" t="s">
        <v>255</v>
      </c>
      <c r="D151" s="134" t="s">
        <v>193</v>
      </c>
      <c r="E151" s="135" t="s">
        <v>321</v>
      </c>
      <c r="F151" s="136" t="s">
        <v>322</v>
      </c>
      <c r="G151" s="137" t="s">
        <v>146</v>
      </c>
      <c r="H151" s="138">
        <v>13.42</v>
      </c>
      <c r="I151" s="139"/>
      <c r="J151" s="140">
        <f>ROUND(I151*H151,2)</f>
        <v>0</v>
      </c>
      <c r="K151" s="141"/>
      <c r="L151" s="33"/>
      <c r="M151" s="142" t="s">
        <v>19</v>
      </c>
      <c r="N151" s="143" t="s">
        <v>42</v>
      </c>
      <c r="P151" s="144">
        <f>O151*H151</f>
        <v>0</v>
      </c>
      <c r="Q151" s="144">
        <v>0</v>
      </c>
      <c r="R151" s="144">
        <f>Q151*H151</f>
        <v>0</v>
      </c>
      <c r="S151" s="144">
        <v>0</v>
      </c>
      <c r="T151" s="145">
        <f>S151*H151</f>
        <v>0</v>
      </c>
      <c r="AR151" s="146" t="s">
        <v>197</v>
      </c>
      <c r="AT151" s="146" t="s">
        <v>193</v>
      </c>
      <c r="AU151" s="146" t="s">
        <v>80</v>
      </c>
      <c r="AY151" s="18" t="s">
        <v>191</v>
      </c>
      <c r="BE151" s="147">
        <f>IF(N151="základní",J151,0)</f>
        <v>0</v>
      </c>
      <c r="BF151" s="147">
        <f>IF(N151="snížená",J151,0)</f>
        <v>0</v>
      </c>
      <c r="BG151" s="147">
        <f>IF(N151="zákl. přenesená",J151,0)</f>
        <v>0</v>
      </c>
      <c r="BH151" s="147">
        <f>IF(N151="sníž. přenesená",J151,0)</f>
        <v>0</v>
      </c>
      <c r="BI151" s="147">
        <f>IF(N151="nulová",J151,0)</f>
        <v>0</v>
      </c>
      <c r="BJ151" s="18" t="s">
        <v>78</v>
      </c>
      <c r="BK151" s="147">
        <f>ROUND(I151*H151,2)</f>
        <v>0</v>
      </c>
      <c r="BL151" s="18" t="s">
        <v>197</v>
      </c>
      <c r="BM151" s="146" t="s">
        <v>2842</v>
      </c>
    </row>
    <row r="152" spans="2:65" s="1" customFormat="1" ht="11.25">
      <c r="B152" s="33"/>
      <c r="D152" s="148" t="s">
        <v>199</v>
      </c>
      <c r="F152" s="149" t="s">
        <v>324</v>
      </c>
      <c r="I152" s="150"/>
      <c r="L152" s="33"/>
      <c r="M152" s="151"/>
      <c r="T152" s="54"/>
      <c r="AT152" s="18" t="s">
        <v>199</v>
      </c>
      <c r="AU152" s="18" t="s">
        <v>80</v>
      </c>
    </row>
    <row r="153" spans="2:65" s="14" customFormat="1" ht="11.25">
      <c r="B153" s="167"/>
      <c r="D153" s="153" t="s">
        <v>201</v>
      </c>
      <c r="E153" s="168" t="s">
        <v>19</v>
      </c>
      <c r="F153" s="169" t="s">
        <v>2310</v>
      </c>
      <c r="H153" s="168" t="s">
        <v>19</v>
      </c>
      <c r="I153" s="170"/>
      <c r="L153" s="167"/>
      <c r="M153" s="171"/>
      <c r="T153" s="172"/>
      <c r="AT153" s="168" t="s">
        <v>201</v>
      </c>
      <c r="AU153" s="168" t="s">
        <v>80</v>
      </c>
      <c r="AV153" s="14" t="s">
        <v>78</v>
      </c>
      <c r="AW153" s="14" t="s">
        <v>33</v>
      </c>
      <c r="AX153" s="14" t="s">
        <v>71</v>
      </c>
      <c r="AY153" s="168" t="s">
        <v>191</v>
      </c>
    </row>
    <row r="154" spans="2:65" s="12" customFormat="1" ht="11.25">
      <c r="B154" s="152"/>
      <c r="D154" s="153" t="s">
        <v>201</v>
      </c>
      <c r="E154" s="154" t="s">
        <v>19</v>
      </c>
      <c r="F154" s="155" t="s">
        <v>2321</v>
      </c>
      <c r="H154" s="156">
        <v>13.42</v>
      </c>
      <c r="I154" s="157"/>
      <c r="L154" s="152"/>
      <c r="M154" s="158"/>
      <c r="T154" s="159"/>
      <c r="AT154" s="154" t="s">
        <v>201</v>
      </c>
      <c r="AU154" s="154" t="s">
        <v>80</v>
      </c>
      <c r="AV154" s="12" t="s">
        <v>80</v>
      </c>
      <c r="AW154" s="12" t="s">
        <v>33</v>
      </c>
      <c r="AX154" s="12" t="s">
        <v>71</v>
      </c>
      <c r="AY154" s="154" t="s">
        <v>191</v>
      </c>
    </row>
    <row r="155" spans="2:65" s="13" customFormat="1" ht="11.25">
      <c r="B155" s="160"/>
      <c r="D155" s="153" t="s">
        <v>201</v>
      </c>
      <c r="E155" s="161" t="s">
        <v>19</v>
      </c>
      <c r="F155" s="162" t="s">
        <v>203</v>
      </c>
      <c r="H155" s="163">
        <v>13.42</v>
      </c>
      <c r="I155" s="164"/>
      <c r="L155" s="160"/>
      <c r="M155" s="165"/>
      <c r="T155" s="166"/>
      <c r="AT155" s="161" t="s">
        <v>201</v>
      </c>
      <c r="AU155" s="161" t="s">
        <v>80</v>
      </c>
      <c r="AV155" s="13" t="s">
        <v>197</v>
      </c>
      <c r="AW155" s="13" t="s">
        <v>33</v>
      </c>
      <c r="AX155" s="13" t="s">
        <v>78</v>
      </c>
      <c r="AY155" s="161" t="s">
        <v>191</v>
      </c>
    </row>
    <row r="156" spans="2:65" s="1" customFormat="1" ht="11.25">
      <c r="B156" s="33"/>
      <c r="D156" s="153" t="s">
        <v>275</v>
      </c>
      <c r="F156" s="173" t="s">
        <v>2312</v>
      </c>
      <c r="L156" s="33"/>
      <c r="M156" s="151"/>
      <c r="T156" s="54"/>
      <c r="AU156" s="18" t="s">
        <v>80</v>
      </c>
    </row>
    <row r="157" spans="2:65" s="1" customFormat="1" ht="11.25">
      <c r="B157" s="33"/>
      <c r="D157" s="153" t="s">
        <v>275</v>
      </c>
      <c r="F157" s="174" t="s">
        <v>2838</v>
      </c>
      <c r="H157" s="175">
        <v>115.16</v>
      </c>
      <c r="L157" s="33"/>
      <c r="M157" s="151"/>
      <c r="T157" s="54"/>
      <c r="AU157" s="18" t="s">
        <v>80</v>
      </c>
    </row>
    <row r="158" spans="2:65" s="1" customFormat="1" ht="11.25">
      <c r="B158" s="33"/>
      <c r="D158" s="153" t="s">
        <v>275</v>
      </c>
      <c r="F158" s="174" t="s">
        <v>2839</v>
      </c>
      <c r="H158" s="175">
        <v>19.036000000000001</v>
      </c>
      <c r="L158" s="33"/>
      <c r="M158" s="151"/>
      <c r="T158" s="54"/>
      <c r="AU158" s="18" t="s">
        <v>80</v>
      </c>
    </row>
    <row r="159" spans="2:65" s="1" customFormat="1" ht="11.25">
      <c r="B159" s="33"/>
      <c r="D159" s="153" t="s">
        <v>275</v>
      </c>
      <c r="F159" s="174" t="s">
        <v>203</v>
      </c>
      <c r="H159" s="175">
        <v>134.196</v>
      </c>
      <c r="L159" s="33"/>
      <c r="M159" s="151"/>
      <c r="T159" s="54"/>
      <c r="AU159" s="18" t="s">
        <v>80</v>
      </c>
    </row>
    <row r="160" spans="2:65" s="1" customFormat="1" ht="24.2" customHeight="1">
      <c r="B160" s="33"/>
      <c r="C160" s="134" t="s">
        <v>8</v>
      </c>
      <c r="D160" s="134" t="s">
        <v>193</v>
      </c>
      <c r="E160" s="135" t="s">
        <v>2322</v>
      </c>
      <c r="F160" s="136" t="s">
        <v>2323</v>
      </c>
      <c r="G160" s="137" t="s">
        <v>146</v>
      </c>
      <c r="H160" s="138">
        <v>13.42</v>
      </c>
      <c r="I160" s="139"/>
      <c r="J160" s="140">
        <f>ROUND(I160*H160,2)</f>
        <v>0</v>
      </c>
      <c r="K160" s="141"/>
      <c r="L160" s="33"/>
      <c r="M160" s="142" t="s">
        <v>19</v>
      </c>
      <c r="N160" s="143" t="s">
        <v>42</v>
      </c>
      <c r="P160" s="144">
        <f>O160*H160</f>
        <v>0</v>
      </c>
      <c r="Q160" s="144">
        <v>0</v>
      </c>
      <c r="R160" s="144">
        <f>Q160*H160</f>
        <v>0</v>
      </c>
      <c r="S160" s="144">
        <v>0</v>
      </c>
      <c r="T160" s="145">
        <f>S160*H160</f>
        <v>0</v>
      </c>
      <c r="AR160" s="146" t="s">
        <v>197</v>
      </c>
      <c r="AT160" s="146" t="s">
        <v>193</v>
      </c>
      <c r="AU160" s="146" t="s">
        <v>80</v>
      </c>
      <c r="AY160" s="18" t="s">
        <v>191</v>
      </c>
      <c r="BE160" s="147">
        <f>IF(N160="základní",J160,0)</f>
        <v>0</v>
      </c>
      <c r="BF160" s="147">
        <f>IF(N160="snížená",J160,0)</f>
        <v>0</v>
      </c>
      <c r="BG160" s="147">
        <f>IF(N160="zákl. přenesená",J160,0)</f>
        <v>0</v>
      </c>
      <c r="BH160" s="147">
        <f>IF(N160="sníž. přenesená",J160,0)</f>
        <v>0</v>
      </c>
      <c r="BI160" s="147">
        <f>IF(N160="nulová",J160,0)</f>
        <v>0</v>
      </c>
      <c r="BJ160" s="18" t="s">
        <v>78</v>
      </c>
      <c r="BK160" s="147">
        <f>ROUND(I160*H160,2)</f>
        <v>0</v>
      </c>
      <c r="BL160" s="18" t="s">
        <v>197</v>
      </c>
      <c r="BM160" s="146" t="s">
        <v>2843</v>
      </c>
    </row>
    <row r="161" spans="2:65" s="1" customFormat="1" ht="11.25">
      <c r="B161" s="33"/>
      <c r="D161" s="148" t="s">
        <v>199</v>
      </c>
      <c r="F161" s="149" t="s">
        <v>2325</v>
      </c>
      <c r="I161" s="150"/>
      <c r="L161" s="33"/>
      <c r="M161" s="151"/>
      <c r="T161" s="54"/>
      <c r="AT161" s="18" t="s">
        <v>199</v>
      </c>
      <c r="AU161" s="18" t="s">
        <v>80</v>
      </c>
    </row>
    <row r="162" spans="2:65" s="14" customFormat="1" ht="11.25">
      <c r="B162" s="167"/>
      <c r="D162" s="153" t="s">
        <v>201</v>
      </c>
      <c r="E162" s="168" t="s">
        <v>19</v>
      </c>
      <c r="F162" s="169" t="s">
        <v>2310</v>
      </c>
      <c r="H162" s="168" t="s">
        <v>19</v>
      </c>
      <c r="I162" s="170"/>
      <c r="L162" s="167"/>
      <c r="M162" s="171"/>
      <c r="T162" s="172"/>
      <c r="AT162" s="168" t="s">
        <v>201</v>
      </c>
      <c r="AU162" s="168" t="s">
        <v>80</v>
      </c>
      <c r="AV162" s="14" t="s">
        <v>78</v>
      </c>
      <c r="AW162" s="14" t="s">
        <v>33</v>
      </c>
      <c r="AX162" s="14" t="s">
        <v>71</v>
      </c>
      <c r="AY162" s="168" t="s">
        <v>191</v>
      </c>
    </row>
    <row r="163" spans="2:65" s="12" customFormat="1" ht="11.25">
      <c r="B163" s="152"/>
      <c r="D163" s="153" t="s">
        <v>201</v>
      </c>
      <c r="E163" s="154" t="s">
        <v>19</v>
      </c>
      <c r="F163" s="155" t="s">
        <v>2321</v>
      </c>
      <c r="H163" s="156">
        <v>13.42</v>
      </c>
      <c r="I163" s="157"/>
      <c r="L163" s="152"/>
      <c r="M163" s="158"/>
      <c r="T163" s="159"/>
      <c r="AT163" s="154" t="s">
        <v>201</v>
      </c>
      <c r="AU163" s="154" t="s">
        <v>80</v>
      </c>
      <c r="AV163" s="12" t="s">
        <v>80</v>
      </c>
      <c r="AW163" s="12" t="s">
        <v>33</v>
      </c>
      <c r="AX163" s="12" t="s">
        <v>71</v>
      </c>
      <c r="AY163" s="154" t="s">
        <v>191</v>
      </c>
    </row>
    <row r="164" spans="2:65" s="13" customFormat="1" ht="11.25">
      <c r="B164" s="160"/>
      <c r="D164" s="153" t="s">
        <v>201</v>
      </c>
      <c r="E164" s="161" t="s">
        <v>19</v>
      </c>
      <c r="F164" s="162" t="s">
        <v>203</v>
      </c>
      <c r="H164" s="163">
        <v>13.42</v>
      </c>
      <c r="I164" s="164"/>
      <c r="L164" s="160"/>
      <c r="M164" s="165"/>
      <c r="T164" s="166"/>
      <c r="AT164" s="161" t="s">
        <v>201</v>
      </c>
      <c r="AU164" s="161" t="s">
        <v>80</v>
      </c>
      <c r="AV164" s="13" t="s">
        <v>197</v>
      </c>
      <c r="AW164" s="13" t="s">
        <v>33</v>
      </c>
      <c r="AX164" s="13" t="s">
        <v>78</v>
      </c>
      <c r="AY164" s="161" t="s">
        <v>191</v>
      </c>
    </row>
    <row r="165" spans="2:65" s="1" customFormat="1" ht="11.25">
      <c r="B165" s="33"/>
      <c r="D165" s="153" t="s">
        <v>275</v>
      </c>
      <c r="F165" s="173" t="s">
        <v>2312</v>
      </c>
      <c r="L165" s="33"/>
      <c r="M165" s="151"/>
      <c r="T165" s="54"/>
      <c r="AU165" s="18" t="s">
        <v>80</v>
      </c>
    </row>
    <row r="166" spans="2:65" s="1" customFormat="1" ht="11.25">
      <c r="B166" s="33"/>
      <c r="D166" s="153" t="s">
        <v>275</v>
      </c>
      <c r="F166" s="174" t="s">
        <v>2838</v>
      </c>
      <c r="H166" s="175">
        <v>115.16</v>
      </c>
      <c r="L166" s="33"/>
      <c r="M166" s="151"/>
      <c r="T166" s="54"/>
      <c r="AU166" s="18" t="s">
        <v>80</v>
      </c>
    </row>
    <row r="167" spans="2:65" s="1" customFormat="1" ht="11.25">
      <c r="B167" s="33"/>
      <c r="D167" s="153" t="s">
        <v>275</v>
      </c>
      <c r="F167" s="174" t="s">
        <v>2839</v>
      </c>
      <c r="H167" s="175">
        <v>19.036000000000001</v>
      </c>
      <c r="L167" s="33"/>
      <c r="M167" s="151"/>
      <c r="T167" s="54"/>
      <c r="AU167" s="18" t="s">
        <v>80</v>
      </c>
    </row>
    <row r="168" spans="2:65" s="1" customFormat="1" ht="11.25">
      <c r="B168" s="33"/>
      <c r="D168" s="153" t="s">
        <v>275</v>
      </c>
      <c r="F168" s="174" t="s">
        <v>203</v>
      </c>
      <c r="H168" s="175">
        <v>134.196</v>
      </c>
      <c r="L168" s="33"/>
      <c r="M168" s="151"/>
      <c r="T168" s="54"/>
      <c r="AU168" s="18" t="s">
        <v>80</v>
      </c>
    </row>
    <row r="169" spans="2:65" s="1" customFormat="1" ht="24.2" customHeight="1">
      <c r="B169" s="33"/>
      <c r="C169" s="134" t="s">
        <v>268</v>
      </c>
      <c r="D169" s="134" t="s">
        <v>193</v>
      </c>
      <c r="E169" s="135" t="s">
        <v>332</v>
      </c>
      <c r="F169" s="136" t="s">
        <v>333</v>
      </c>
      <c r="G169" s="137" t="s">
        <v>146</v>
      </c>
      <c r="H169" s="138">
        <v>18.149999999999999</v>
      </c>
      <c r="I169" s="139"/>
      <c r="J169" s="140">
        <f>ROUND(I169*H169,2)</f>
        <v>0</v>
      </c>
      <c r="K169" s="141"/>
      <c r="L169" s="33"/>
      <c r="M169" s="142" t="s">
        <v>19</v>
      </c>
      <c r="N169" s="143" t="s">
        <v>42</v>
      </c>
      <c r="P169" s="144">
        <f>O169*H169</f>
        <v>0</v>
      </c>
      <c r="Q169" s="144">
        <v>0</v>
      </c>
      <c r="R169" s="144">
        <f>Q169*H169</f>
        <v>0</v>
      </c>
      <c r="S169" s="144">
        <v>0</v>
      </c>
      <c r="T169" s="145">
        <f>S169*H169</f>
        <v>0</v>
      </c>
      <c r="AR169" s="146" t="s">
        <v>197</v>
      </c>
      <c r="AT169" s="146" t="s">
        <v>193</v>
      </c>
      <c r="AU169" s="146" t="s">
        <v>80</v>
      </c>
      <c r="AY169" s="18" t="s">
        <v>191</v>
      </c>
      <c r="BE169" s="147">
        <f>IF(N169="základní",J169,0)</f>
        <v>0</v>
      </c>
      <c r="BF169" s="147">
        <f>IF(N169="snížená",J169,0)</f>
        <v>0</v>
      </c>
      <c r="BG169" s="147">
        <f>IF(N169="zákl. přenesená",J169,0)</f>
        <v>0</v>
      </c>
      <c r="BH169" s="147">
        <f>IF(N169="sníž. přenesená",J169,0)</f>
        <v>0</v>
      </c>
      <c r="BI169" s="147">
        <f>IF(N169="nulová",J169,0)</f>
        <v>0</v>
      </c>
      <c r="BJ169" s="18" t="s">
        <v>78</v>
      </c>
      <c r="BK169" s="147">
        <f>ROUND(I169*H169,2)</f>
        <v>0</v>
      </c>
      <c r="BL169" s="18" t="s">
        <v>197</v>
      </c>
      <c r="BM169" s="146" t="s">
        <v>2844</v>
      </c>
    </row>
    <row r="170" spans="2:65" s="1" customFormat="1" ht="11.25">
      <c r="B170" s="33"/>
      <c r="D170" s="148" t="s">
        <v>199</v>
      </c>
      <c r="F170" s="149" t="s">
        <v>335</v>
      </c>
      <c r="I170" s="150"/>
      <c r="L170" s="33"/>
      <c r="M170" s="151"/>
      <c r="T170" s="54"/>
      <c r="AT170" s="18" t="s">
        <v>199</v>
      </c>
      <c r="AU170" s="18" t="s">
        <v>80</v>
      </c>
    </row>
    <row r="171" spans="2:65" s="12" customFormat="1" ht="11.25">
      <c r="B171" s="152"/>
      <c r="D171" s="153" t="s">
        <v>201</v>
      </c>
      <c r="E171" s="154" t="s">
        <v>19</v>
      </c>
      <c r="F171" s="155" t="s">
        <v>2845</v>
      </c>
      <c r="H171" s="156">
        <v>18.149999999999999</v>
      </c>
      <c r="I171" s="157"/>
      <c r="L171" s="152"/>
      <c r="M171" s="158"/>
      <c r="T171" s="159"/>
      <c r="AT171" s="154" t="s">
        <v>201</v>
      </c>
      <c r="AU171" s="154" t="s">
        <v>80</v>
      </c>
      <c r="AV171" s="12" t="s">
        <v>80</v>
      </c>
      <c r="AW171" s="12" t="s">
        <v>33</v>
      </c>
      <c r="AX171" s="12" t="s">
        <v>78</v>
      </c>
      <c r="AY171" s="154" t="s">
        <v>191</v>
      </c>
    </row>
    <row r="172" spans="2:65" s="1" customFormat="1" ht="21.75" customHeight="1">
      <c r="B172" s="33"/>
      <c r="C172" s="134" t="s">
        <v>279</v>
      </c>
      <c r="D172" s="134" t="s">
        <v>193</v>
      </c>
      <c r="E172" s="135" t="s">
        <v>343</v>
      </c>
      <c r="F172" s="136" t="s">
        <v>344</v>
      </c>
      <c r="G172" s="137" t="s">
        <v>196</v>
      </c>
      <c r="H172" s="138">
        <v>22.8</v>
      </c>
      <c r="I172" s="139"/>
      <c r="J172" s="140">
        <f>ROUND(I172*H172,2)</f>
        <v>0</v>
      </c>
      <c r="K172" s="141"/>
      <c r="L172" s="33"/>
      <c r="M172" s="142" t="s">
        <v>19</v>
      </c>
      <c r="N172" s="143" t="s">
        <v>42</v>
      </c>
      <c r="P172" s="144">
        <f>O172*H172</f>
        <v>0</v>
      </c>
      <c r="Q172" s="144">
        <v>8.4000000000000003E-4</v>
      </c>
      <c r="R172" s="144">
        <f>Q172*H172</f>
        <v>1.9152000000000002E-2</v>
      </c>
      <c r="S172" s="144">
        <v>0</v>
      </c>
      <c r="T172" s="145">
        <f>S172*H172</f>
        <v>0</v>
      </c>
      <c r="AR172" s="146" t="s">
        <v>197</v>
      </c>
      <c r="AT172" s="146" t="s">
        <v>193</v>
      </c>
      <c r="AU172" s="146" t="s">
        <v>80</v>
      </c>
      <c r="AY172" s="18" t="s">
        <v>191</v>
      </c>
      <c r="BE172" s="147">
        <f>IF(N172="základní",J172,0)</f>
        <v>0</v>
      </c>
      <c r="BF172" s="147">
        <f>IF(N172="snížená",J172,0)</f>
        <v>0</v>
      </c>
      <c r="BG172" s="147">
        <f>IF(N172="zákl. přenesená",J172,0)</f>
        <v>0</v>
      </c>
      <c r="BH172" s="147">
        <f>IF(N172="sníž. přenesená",J172,0)</f>
        <v>0</v>
      </c>
      <c r="BI172" s="147">
        <f>IF(N172="nulová",J172,0)</f>
        <v>0</v>
      </c>
      <c r="BJ172" s="18" t="s">
        <v>78</v>
      </c>
      <c r="BK172" s="147">
        <f>ROUND(I172*H172,2)</f>
        <v>0</v>
      </c>
      <c r="BL172" s="18" t="s">
        <v>197</v>
      </c>
      <c r="BM172" s="146" t="s">
        <v>2846</v>
      </c>
    </row>
    <row r="173" spans="2:65" s="1" customFormat="1" ht="11.25">
      <c r="B173" s="33"/>
      <c r="D173" s="148" t="s">
        <v>199</v>
      </c>
      <c r="F173" s="149" t="s">
        <v>346</v>
      </c>
      <c r="I173" s="150"/>
      <c r="L173" s="33"/>
      <c r="M173" s="151"/>
      <c r="T173" s="54"/>
      <c r="AT173" s="18" t="s">
        <v>199</v>
      </c>
      <c r="AU173" s="18" t="s">
        <v>80</v>
      </c>
    </row>
    <row r="174" spans="2:65" s="12" customFormat="1" ht="11.25">
      <c r="B174" s="152"/>
      <c r="D174" s="153" t="s">
        <v>201</v>
      </c>
      <c r="E174" s="154" t="s">
        <v>19</v>
      </c>
      <c r="F174" s="155" t="s">
        <v>2847</v>
      </c>
      <c r="H174" s="156">
        <v>22.8</v>
      </c>
      <c r="I174" s="157"/>
      <c r="L174" s="152"/>
      <c r="M174" s="158"/>
      <c r="T174" s="159"/>
      <c r="AT174" s="154" t="s">
        <v>201</v>
      </c>
      <c r="AU174" s="154" t="s">
        <v>80</v>
      </c>
      <c r="AV174" s="12" t="s">
        <v>80</v>
      </c>
      <c r="AW174" s="12" t="s">
        <v>33</v>
      </c>
      <c r="AX174" s="12" t="s">
        <v>78</v>
      </c>
      <c r="AY174" s="154" t="s">
        <v>191</v>
      </c>
    </row>
    <row r="175" spans="2:65" s="1" customFormat="1" ht="24.2" customHeight="1">
      <c r="B175" s="33"/>
      <c r="C175" s="134" t="s">
        <v>285</v>
      </c>
      <c r="D175" s="134" t="s">
        <v>193</v>
      </c>
      <c r="E175" s="135" t="s">
        <v>352</v>
      </c>
      <c r="F175" s="136" t="s">
        <v>353</v>
      </c>
      <c r="G175" s="137" t="s">
        <v>196</v>
      </c>
      <c r="H175" s="138">
        <v>202.22399999999999</v>
      </c>
      <c r="I175" s="139"/>
      <c r="J175" s="140">
        <f>ROUND(I175*H175,2)</f>
        <v>0</v>
      </c>
      <c r="K175" s="141"/>
      <c r="L175" s="33"/>
      <c r="M175" s="142" t="s">
        <v>19</v>
      </c>
      <c r="N175" s="143" t="s">
        <v>42</v>
      </c>
      <c r="P175" s="144">
        <f>O175*H175</f>
        <v>0</v>
      </c>
      <c r="Q175" s="144">
        <v>8.4999999999999995E-4</v>
      </c>
      <c r="R175" s="144">
        <f>Q175*H175</f>
        <v>0.17189039999999997</v>
      </c>
      <c r="S175" s="144">
        <v>0</v>
      </c>
      <c r="T175" s="145">
        <f>S175*H175</f>
        <v>0</v>
      </c>
      <c r="AR175" s="146" t="s">
        <v>197</v>
      </c>
      <c r="AT175" s="146" t="s">
        <v>193</v>
      </c>
      <c r="AU175" s="146" t="s">
        <v>80</v>
      </c>
      <c r="AY175" s="18" t="s">
        <v>191</v>
      </c>
      <c r="BE175" s="147">
        <f>IF(N175="základní",J175,0)</f>
        <v>0</v>
      </c>
      <c r="BF175" s="147">
        <f>IF(N175="snížená",J175,0)</f>
        <v>0</v>
      </c>
      <c r="BG175" s="147">
        <f>IF(N175="zákl. přenesená",J175,0)</f>
        <v>0</v>
      </c>
      <c r="BH175" s="147">
        <f>IF(N175="sníž. přenesená",J175,0)</f>
        <v>0</v>
      </c>
      <c r="BI175" s="147">
        <f>IF(N175="nulová",J175,0)</f>
        <v>0</v>
      </c>
      <c r="BJ175" s="18" t="s">
        <v>78</v>
      </c>
      <c r="BK175" s="147">
        <f>ROUND(I175*H175,2)</f>
        <v>0</v>
      </c>
      <c r="BL175" s="18" t="s">
        <v>197</v>
      </c>
      <c r="BM175" s="146" t="s">
        <v>2848</v>
      </c>
    </row>
    <row r="176" spans="2:65" s="1" customFormat="1" ht="11.25">
      <c r="B176" s="33"/>
      <c r="D176" s="148" t="s">
        <v>199</v>
      </c>
      <c r="F176" s="149" t="s">
        <v>355</v>
      </c>
      <c r="I176" s="150"/>
      <c r="L176" s="33"/>
      <c r="M176" s="151"/>
      <c r="T176" s="54"/>
      <c r="AT176" s="18" t="s">
        <v>199</v>
      </c>
      <c r="AU176" s="18" t="s">
        <v>80</v>
      </c>
    </row>
    <row r="177" spans="2:65" s="12" customFormat="1" ht="11.25">
      <c r="B177" s="152"/>
      <c r="D177" s="153" t="s">
        <v>201</v>
      </c>
      <c r="E177" s="154" t="s">
        <v>19</v>
      </c>
      <c r="F177" s="155" t="s">
        <v>2849</v>
      </c>
      <c r="H177" s="156">
        <v>202.22399999999999</v>
      </c>
      <c r="I177" s="157"/>
      <c r="L177" s="152"/>
      <c r="M177" s="158"/>
      <c r="T177" s="159"/>
      <c r="AT177" s="154" t="s">
        <v>201</v>
      </c>
      <c r="AU177" s="154" t="s">
        <v>80</v>
      </c>
      <c r="AV177" s="12" t="s">
        <v>80</v>
      </c>
      <c r="AW177" s="12" t="s">
        <v>33</v>
      </c>
      <c r="AX177" s="12" t="s">
        <v>78</v>
      </c>
      <c r="AY177" s="154" t="s">
        <v>191</v>
      </c>
    </row>
    <row r="178" spans="2:65" s="1" customFormat="1" ht="24.2" customHeight="1">
      <c r="B178" s="33"/>
      <c r="C178" s="134" t="s">
        <v>291</v>
      </c>
      <c r="D178" s="134" t="s">
        <v>193</v>
      </c>
      <c r="E178" s="135" t="s">
        <v>364</v>
      </c>
      <c r="F178" s="136" t="s">
        <v>365</v>
      </c>
      <c r="G178" s="137" t="s">
        <v>196</v>
      </c>
      <c r="H178" s="138">
        <v>202.22399999999999</v>
      </c>
      <c r="I178" s="139"/>
      <c r="J178" s="140">
        <f>ROUND(I178*H178,2)</f>
        <v>0</v>
      </c>
      <c r="K178" s="141"/>
      <c r="L178" s="33"/>
      <c r="M178" s="142" t="s">
        <v>19</v>
      </c>
      <c r="N178" s="143" t="s">
        <v>42</v>
      </c>
      <c r="P178" s="144">
        <f>O178*H178</f>
        <v>0</v>
      </c>
      <c r="Q178" s="144">
        <v>0</v>
      </c>
      <c r="R178" s="144">
        <f>Q178*H178</f>
        <v>0</v>
      </c>
      <c r="S178" s="144">
        <v>0</v>
      </c>
      <c r="T178" s="145">
        <f>S178*H178</f>
        <v>0</v>
      </c>
      <c r="AR178" s="146" t="s">
        <v>197</v>
      </c>
      <c r="AT178" s="146" t="s">
        <v>193</v>
      </c>
      <c r="AU178" s="146" t="s">
        <v>80</v>
      </c>
      <c r="AY178" s="18" t="s">
        <v>191</v>
      </c>
      <c r="BE178" s="147">
        <f>IF(N178="základní",J178,0)</f>
        <v>0</v>
      </c>
      <c r="BF178" s="147">
        <f>IF(N178="snížená",J178,0)</f>
        <v>0</v>
      </c>
      <c r="BG178" s="147">
        <f>IF(N178="zákl. přenesená",J178,0)</f>
        <v>0</v>
      </c>
      <c r="BH178" s="147">
        <f>IF(N178="sníž. přenesená",J178,0)</f>
        <v>0</v>
      </c>
      <c r="BI178" s="147">
        <f>IF(N178="nulová",J178,0)</f>
        <v>0</v>
      </c>
      <c r="BJ178" s="18" t="s">
        <v>78</v>
      </c>
      <c r="BK178" s="147">
        <f>ROUND(I178*H178,2)</f>
        <v>0</v>
      </c>
      <c r="BL178" s="18" t="s">
        <v>197</v>
      </c>
      <c r="BM178" s="146" t="s">
        <v>2850</v>
      </c>
    </row>
    <row r="179" spans="2:65" s="1" customFormat="1" ht="11.25">
      <c r="B179" s="33"/>
      <c r="D179" s="148" t="s">
        <v>199</v>
      </c>
      <c r="F179" s="149" t="s">
        <v>367</v>
      </c>
      <c r="I179" s="150"/>
      <c r="L179" s="33"/>
      <c r="M179" s="151"/>
      <c r="T179" s="54"/>
      <c r="AT179" s="18" t="s">
        <v>199</v>
      </c>
      <c r="AU179" s="18" t="s">
        <v>80</v>
      </c>
    </row>
    <row r="180" spans="2:65" s="1" customFormat="1" ht="24.2" customHeight="1">
      <c r="B180" s="33"/>
      <c r="C180" s="134" t="s">
        <v>297</v>
      </c>
      <c r="D180" s="134" t="s">
        <v>193</v>
      </c>
      <c r="E180" s="135" t="s">
        <v>359</v>
      </c>
      <c r="F180" s="136" t="s">
        <v>360</v>
      </c>
      <c r="G180" s="137" t="s">
        <v>196</v>
      </c>
      <c r="H180" s="138">
        <v>22.8</v>
      </c>
      <c r="I180" s="139"/>
      <c r="J180" s="140">
        <f>ROUND(I180*H180,2)</f>
        <v>0</v>
      </c>
      <c r="K180" s="141"/>
      <c r="L180" s="33"/>
      <c r="M180" s="142" t="s">
        <v>19</v>
      </c>
      <c r="N180" s="143" t="s">
        <v>42</v>
      </c>
      <c r="P180" s="144">
        <f>O180*H180</f>
        <v>0</v>
      </c>
      <c r="Q180" s="144">
        <v>0</v>
      </c>
      <c r="R180" s="144">
        <f>Q180*H180</f>
        <v>0</v>
      </c>
      <c r="S180" s="144">
        <v>0</v>
      </c>
      <c r="T180" s="145">
        <f>S180*H180</f>
        <v>0</v>
      </c>
      <c r="AR180" s="146" t="s">
        <v>197</v>
      </c>
      <c r="AT180" s="146" t="s">
        <v>193</v>
      </c>
      <c r="AU180" s="146" t="s">
        <v>80</v>
      </c>
      <c r="AY180" s="18" t="s">
        <v>191</v>
      </c>
      <c r="BE180" s="147">
        <f>IF(N180="základní",J180,0)</f>
        <v>0</v>
      </c>
      <c r="BF180" s="147">
        <f>IF(N180="snížená",J180,0)</f>
        <v>0</v>
      </c>
      <c r="BG180" s="147">
        <f>IF(N180="zákl. přenesená",J180,0)</f>
        <v>0</v>
      </c>
      <c r="BH180" s="147">
        <f>IF(N180="sníž. přenesená",J180,0)</f>
        <v>0</v>
      </c>
      <c r="BI180" s="147">
        <f>IF(N180="nulová",J180,0)</f>
        <v>0</v>
      </c>
      <c r="BJ180" s="18" t="s">
        <v>78</v>
      </c>
      <c r="BK180" s="147">
        <f>ROUND(I180*H180,2)</f>
        <v>0</v>
      </c>
      <c r="BL180" s="18" t="s">
        <v>197</v>
      </c>
      <c r="BM180" s="146" t="s">
        <v>2851</v>
      </c>
    </row>
    <row r="181" spans="2:65" s="1" customFormat="1" ht="11.25">
      <c r="B181" s="33"/>
      <c r="D181" s="148" t="s">
        <v>199</v>
      </c>
      <c r="F181" s="149" t="s">
        <v>362</v>
      </c>
      <c r="I181" s="150"/>
      <c r="L181" s="33"/>
      <c r="M181" s="151"/>
      <c r="T181" s="54"/>
      <c r="AT181" s="18" t="s">
        <v>199</v>
      </c>
      <c r="AU181" s="18" t="s">
        <v>80</v>
      </c>
    </row>
    <row r="182" spans="2:65" s="1" customFormat="1" ht="37.9" customHeight="1">
      <c r="B182" s="33"/>
      <c r="C182" s="134" t="s">
        <v>308</v>
      </c>
      <c r="D182" s="134" t="s">
        <v>193</v>
      </c>
      <c r="E182" s="135" t="s">
        <v>391</v>
      </c>
      <c r="F182" s="136" t="s">
        <v>392</v>
      </c>
      <c r="G182" s="137" t="s">
        <v>146</v>
      </c>
      <c r="H182" s="138">
        <v>55.862000000000002</v>
      </c>
      <c r="I182" s="139"/>
      <c r="J182" s="140">
        <f>ROUND(I182*H182,2)</f>
        <v>0</v>
      </c>
      <c r="K182" s="141"/>
      <c r="L182" s="33"/>
      <c r="M182" s="142" t="s">
        <v>19</v>
      </c>
      <c r="N182" s="143" t="s">
        <v>42</v>
      </c>
      <c r="P182" s="144">
        <f>O182*H182</f>
        <v>0</v>
      </c>
      <c r="Q182" s="144">
        <v>0</v>
      </c>
      <c r="R182" s="144">
        <f>Q182*H182</f>
        <v>0</v>
      </c>
      <c r="S182" s="144">
        <v>0</v>
      </c>
      <c r="T182" s="145">
        <f>S182*H182</f>
        <v>0</v>
      </c>
      <c r="AR182" s="146" t="s">
        <v>197</v>
      </c>
      <c r="AT182" s="146" t="s">
        <v>193</v>
      </c>
      <c r="AU182" s="146" t="s">
        <v>80</v>
      </c>
      <c r="AY182" s="18" t="s">
        <v>191</v>
      </c>
      <c r="BE182" s="147">
        <f>IF(N182="základní",J182,0)</f>
        <v>0</v>
      </c>
      <c r="BF182" s="147">
        <f>IF(N182="snížená",J182,0)</f>
        <v>0</v>
      </c>
      <c r="BG182" s="147">
        <f>IF(N182="zákl. přenesená",J182,0)</f>
        <v>0</v>
      </c>
      <c r="BH182" s="147">
        <f>IF(N182="sníž. přenesená",J182,0)</f>
        <v>0</v>
      </c>
      <c r="BI182" s="147">
        <f>IF(N182="nulová",J182,0)</f>
        <v>0</v>
      </c>
      <c r="BJ182" s="18" t="s">
        <v>78</v>
      </c>
      <c r="BK182" s="147">
        <f>ROUND(I182*H182,2)</f>
        <v>0</v>
      </c>
      <c r="BL182" s="18" t="s">
        <v>197</v>
      </c>
      <c r="BM182" s="146" t="s">
        <v>2852</v>
      </c>
    </row>
    <row r="183" spans="2:65" s="1" customFormat="1" ht="11.25">
      <c r="B183" s="33"/>
      <c r="D183" s="148" t="s">
        <v>199</v>
      </c>
      <c r="F183" s="149" t="s">
        <v>394</v>
      </c>
      <c r="I183" s="150"/>
      <c r="L183" s="33"/>
      <c r="M183" s="151"/>
      <c r="T183" s="54"/>
      <c r="AT183" s="18" t="s">
        <v>199</v>
      </c>
      <c r="AU183" s="18" t="s">
        <v>80</v>
      </c>
    </row>
    <row r="184" spans="2:65" s="12" customFormat="1" ht="11.25">
      <c r="B184" s="152"/>
      <c r="D184" s="153" t="s">
        <v>201</v>
      </c>
      <c r="E184" s="154" t="s">
        <v>19</v>
      </c>
      <c r="F184" s="155" t="s">
        <v>2853</v>
      </c>
      <c r="H184" s="156">
        <v>55.862000000000002</v>
      </c>
      <c r="I184" s="157"/>
      <c r="L184" s="152"/>
      <c r="M184" s="158"/>
      <c r="T184" s="159"/>
      <c r="AT184" s="154" t="s">
        <v>201</v>
      </c>
      <c r="AU184" s="154" t="s">
        <v>80</v>
      </c>
      <c r="AV184" s="12" t="s">
        <v>80</v>
      </c>
      <c r="AW184" s="12" t="s">
        <v>33</v>
      </c>
      <c r="AX184" s="12" t="s">
        <v>71</v>
      </c>
      <c r="AY184" s="154" t="s">
        <v>191</v>
      </c>
    </row>
    <row r="185" spans="2:65" s="13" customFormat="1" ht="11.25">
      <c r="B185" s="160"/>
      <c r="D185" s="153" t="s">
        <v>201</v>
      </c>
      <c r="E185" s="161" t="s">
        <v>19</v>
      </c>
      <c r="F185" s="162" t="s">
        <v>203</v>
      </c>
      <c r="H185" s="163">
        <v>55.862000000000002</v>
      </c>
      <c r="I185" s="164"/>
      <c r="L185" s="160"/>
      <c r="M185" s="165"/>
      <c r="T185" s="166"/>
      <c r="AT185" s="161" t="s">
        <v>201</v>
      </c>
      <c r="AU185" s="161" t="s">
        <v>80</v>
      </c>
      <c r="AV185" s="13" t="s">
        <v>197</v>
      </c>
      <c r="AW185" s="13" t="s">
        <v>33</v>
      </c>
      <c r="AX185" s="13" t="s">
        <v>78</v>
      </c>
      <c r="AY185" s="161" t="s">
        <v>191</v>
      </c>
    </row>
    <row r="186" spans="2:65" s="1" customFormat="1" ht="11.25">
      <c r="B186" s="33"/>
      <c r="D186" s="153" t="s">
        <v>275</v>
      </c>
      <c r="F186" s="173" t="s">
        <v>2336</v>
      </c>
      <c r="L186" s="33"/>
      <c r="M186" s="151"/>
      <c r="T186" s="54"/>
      <c r="AU186" s="18" t="s">
        <v>80</v>
      </c>
    </row>
    <row r="187" spans="2:65" s="1" customFormat="1" ht="11.25">
      <c r="B187" s="33"/>
      <c r="D187" s="153" t="s">
        <v>275</v>
      </c>
      <c r="F187" s="174" t="s">
        <v>2854</v>
      </c>
      <c r="H187" s="175">
        <v>12.228</v>
      </c>
      <c r="L187" s="33"/>
      <c r="M187" s="151"/>
      <c r="T187" s="54"/>
      <c r="AU187" s="18" t="s">
        <v>80</v>
      </c>
    </row>
    <row r="188" spans="2:65" s="1" customFormat="1" ht="11.25">
      <c r="B188" s="33"/>
      <c r="D188" s="153" t="s">
        <v>275</v>
      </c>
      <c r="F188" s="174" t="s">
        <v>2855</v>
      </c>
      <c r="H188" s="175">
        <v>0.85499999999999998</v>
      </c>
      <c r="L188" s="33"/>
      <c r="M188" s="151"/>
      <c r="T188" s="54"/>
      <c r="AU188" s="18" t="s">
        <v>80</v>
      </c>
    </row>
    <row r="189" spans="2:65" s="1" customFormat="1" ht="11.25">
      <c r="B189" s="33"/>
      <c r="D189" s="153" t="s">
        <v>275</v>
      </c>
      <c r="F189" s="174" t="s">
        <v>203</v>
      </c>
      <c r="H189" s="175">
        <v>13.083</v>
      </c>
      <c r="L189" s="33"/>
      <c r="M189" s="151"/>
      <c r="T189" s="54"/>
      <c r="AU189" s="18" t="s">
        <v>80</v>
      </c>
    </row>
    <row r="190" spans="2:65" s="1" customFormat="1" ht="11.25">
      <c r="B190" s="33"/>
      <c r="D190" s="153" t="s">
        <v>275</v>
      </c>
      <c r="F190" s="173" t="s">
        <v>2339</v>
      </c>
      <c r="L190" s="33"/>
      <c r="M190" s="151"/>
      <c r="T190" s="54"/>
      <c r="AU190" s="18" t="s">
        <v>80</v>
      </c>
    </row>
    <row r="191" spans="2:65" s="1" customFormat="1" ht="11.25">
      <c r="B191" s="33"/>
      <c r="D191" s="153" t="s">
        <v>275</v>
      </c>
      <c r="F191" s="174" t="s">
        <v>2703</v>
      </c>
      <c r="H191" s="175">
        <v>1.9359999999999999</v>
      </c>
      <c r="L191" s="33"/>
      <c r="M191" s="151"/>
      <c r="T191" s="54"/>
      <c r="AU191" s="18" t="s">
        <v>80</v>
      </c>
    </row>
    <row r="192" spans="2:65" s="1" customFormat="1" ht="11.25">
      <c r="B192" s="33"/>
      <c r="D192" s="153" t="s">
        <v>275</v>
      </c>
      <c r="F192" s="174" t="s">
        <v>203</v>
      </c>
      <c r="H192" s="175">
        <v>1.9359999999999999</v>
      </c>
      <c r="L192" s="33"/>
      <c r="M192" s="151"/>
      <c r="T192" s="54"/>
      <c r="AU192" s="18" t="s">
        <v>80</v>
      </c>
    </row>
    <row r="193" spans="2:65" s="1" customFormat="1" ht="11.25">
      <c r="B193" s="33"/>
      <c r="D193" s="153" t="s">
        <v>275</v>
      </c>
      <c r="F193" s="173" t="s">
        <v>2341</v>
      </c>
      <c r="L193" s="33"/>
      <c r="M193" s="151"/>
      <c r="T193" s="54"/>
      <c r="AU193" s="18" t="s">
        <v>80</v>
      </c>
    </row>
    <row r="194" spans="2:65" s="1" customFormat="1" ht="11.25">
      <c r="B194" s="33"/>
      <c r="D194" s="153" t="s">
        <v>275</v>
      </c>
      <c r="F194" s="174" t="s">
        <v>2856</v>
      </c>
      <c r="H194" s="175">
        <v>23.56</v>
      </c>
      <c r="L194" s="33"/>
      <c r="M194" s="151"/>
      <c r="T194" s="54"/>
      <c r="AU194" s="18" t="s">
        <v>80</v>
      </c>
    </row>
    <row r="195" spans="2:65" s="1" customFormat="1" ht="11.25">
      <c r="B195" s="33"/>
      <c r="D195" s="153" t="s">
        <v>275</v>
      </c>
      <c r="F195" s="174" t="s">
        <v>2857</v>
      </c>
      <c r="H195" s="175">
        <v>2.2799999999999998</v>
      </c>
      <c r="L195" s="33"/>
      <c r="M195" s="151"/>
      <c r="T195" s="54"/>
      <c r="AU195" s="18" t="s">
        <v>80</v>
      </c>
    </row>
    <row r="196" spans="2:65" s="1" customFormat="1" ht="11.25">
      <c r="B196" s="33"/>
      <c r="D196" s="153" t="s">
        <v>275</v>
      </c>
      <c r="F196" s="174" t="s">
        <v>203</v>
      </c>
      <c r="H196" s="175">
        <v>25.84</v>
      </c>
      <c r="L196" s="33"/>
      <c r="M196" s="151"/>
      <c r="T196" s="54"/>
      <c r="AU196" s="18" t="s">
        <v>80</v>
      </c>
    </row>
    <row r="197" spans="2:65" s="1" customFormat="1" ht="11.25">
      <c r="B197" s="33"/>
      <c r="D197" s="153" t="s">
        <v>275</v>
      </c>
      <c r="F197" s="173" t="s">
        <v>2285</v>
      </c>
      <c r="L197" s="33"/>
      <c r="M197" s="151"/>
      <c r="T197" s="54"/>
      <c r="AU197" s="18" t="s">
        <v>80</v>
      </c>
    </row>
    <row r="198" spans="2:65" s="1" customFormat="1" ht="11.25">
      <c r="B198" s="33"/>
      <c r="D198" s="153" t="s">
        <v>275</v>
      </c>
      <c r="F198" s="174" t="s">
        <v>2827</v>
      </c>
      <c r="H198" s="175">
        <v>51.732999999999997</v>
      </c>
      <c r="L198" s="33"/>
      <c r="M198" s="151"/>
      <c r="T198" s="54"/>
      <c r="AU198" s="18" t="s">
        <v>80</v>
      </c>
    </row>
    <row r="199" spans="2:65" s="1" customFormat="1" ht="37.9" customHeight="1">
      <c r="B199" s="33"/>
      <c r="C199" s="134" t="s">
        <v>314</v>
      </c>
      <c r="D199" s="134" t="s">
        <v>193</v>
      </c>
      <c r="E199" s="135" t="s">
        <v>2344</v>
      </c>
      <c r="F199" s="136" t="s">
        <v>2345</v>
      </c>
      <c r="G199" s="137" t="s">
        <v>146</v>
      </c>
      <c r="H199" s="138">
        <v>80.518000000000001</v>
      </c>
      <c r="I199" s="139"/>
      <c r="J199" s="140">
        <f>ROUND(I199*H199,2)</f>
        <v>0</v>
      </c>
      <c r="K199" s="141"/>
      <c r="L199" s="33"/>
      <c r="M199" s="142" t="s">
        <v>19</v>
      </c>
      <c r="N199" s="143" t="s">
        <v>42</v>
      </c>
      <c r="P199" s="144">
        <f>O199*H199</f>
        <v>0</v>
      </c>
      <c r="Q199" s="144">
        <v>0</v>
      </c>
      <c r="R199" s="144">
        <f>Q199*H199</f>
        <v>0</v>
      </c>
      <c r="S199" s="144">
        <v>0</v>
      </c>
      <c r="T199" s="145">
        <f>S199*H199</f>
        <v>0</v>
      </c>
      <c r="AR199" s="146" t="s">
        <v>197</v>
      </c>
      <c r="AT199" s="146" t="s">
        <v>193</v>
      </c>
      <c r="AU199" s="146" t="s">
        <v>80</v>
      </c>
      <c r="AY199" s="18" t="s">
        <v>191</v>
      </c>
      <c r="BE199" s="147">
        <f>IF(N199="základní",J199,0)</f>
        <v>0</v>
      </c>
      <c r="BF199" s="147">
        <f>IF(N199="snížená",J199,0)</f>
        <v>0</v>
      </c>
      <c r="BG199" s="147">
        <f>IF(N199="zákl. přenesená",J199,0)</f>
        <v>0</v>
      </c>
      <c r="BH199" s="147">
        <f>IF(N199="sníž. přenesená",J199,0)</f>
        <v>0</v>
      </c>
      <c r="BI199" s="147">
        <f>IF(N199="nulová",J199,0)</f>
        <v>0</v>
      </c>
      <c r="BJ199" s="18" t="s">
        <v>78</v>
      </c>
      <c r="BK199" s="147">
        <f>ROUND(I199*H199,2)</f>
        <v>0</v>
      </c>
      <c r="BL199" s="18" t="s">
        <v>197</v>
      </c>
      <c r="BM199" s="146" t="s">
        <v>2858</v>
      </c>
    </row>
    <row r="200" spans="2:65" s="1" customFormat="1" ht="11.25">
      <c r="B200" s="33"/>
      <c r="D200" s="148" t="s">
        <v>199</v>
      </c>
      <c r="F200" s="149" t="s">
        <v>2347</v>
      </c>
      <c r="I200" s="150"/>
      <c r="L200" s="33"/>
      <c r="M200" s="151"/>
      <c r="T200" s="54"/>
      <c r="AT200" s="18" t="s">
        <v>199</v>
      </c>
      <c r="AU200" s="18" t="s">
        <v>80</v>
      </c>
    </row>
    <row r="201" spans="2:65" s="14" customFormat="1" ht="11.25">
      <c r="B201" s="167"/>
      <c r="D201" s="153" t="s">
        <v>201</v>
      </c>
      <c r="E201" s="168" t="s">
        <v>19</v>
      </c>
      <c r="F201" s="169" t="s">
        <v>2348</v>
      </c>
      <c r="H201" s="168" t="s">
        <v>19</v>
      </c>
      <c r="I201" s="170"/>
      <c r="L201" s="167"/>
      <c r="M201" s="171"/>
      <c r="T201" s="172"/>
      <c r="AT201" s="168" t="s">
        <v>201</v>
      </c>
      <c r="AU201" s="168" t="s">
        <v>80</v>
      </c>
      <c r="AV201" s="14" t="s">
        <v>78</v>
      </c>
      <c r="AW201" s="14" t="s">
        <v>33</v>
      </c>
      <c r="AX201" s="14" t="s">
        <v>71</v>
      </c>
      <c r="AY201" s="168" t="s">
        <v>191</v>
      </c>
    </row>
    <row r="202" spans="2:65" s="14" customFormat="1" ht="11.25">
      <c r="B202" s="167"/>
      <c r="D202" s="153" t="s">
        <v>201</v>
      </c>
      <c r="E202" s="168" t="s">
        <v>19</v>
      </c>
      <c r="F202" s="169" t="s">
        <v>2310</v>
      </c>
      <c r="H202" s="168" t="s">
        <v>19</v>
      </c>
      <c r="I202" s="170"/>
      <c r="L202" s="167"/>
      <c r="M202" s="171"/>
      <c r="T202" s="172"/>
      <c r="AT202" s="168" t="s">
        <v>201</v>
      </c>
      <c r="AU202" s="168" t="s">
        <v>80</v>
      </c>
      <c r="AV202" s="14" t="s">
        <v>78</v>
      </c>
      <c r="AW202" s="14" t="s">
        <v>33</v>
      </c>
      <c r="AX202" s="14" t="s">
        <v>71</v>
      </c>
      <c r="AY202" s="168" t="s">
        <v>191</v>
      </c>
    </row>
    <row r="203" spans="2:65" s="12" customFormat="1" ht="11.25">
      <c r="B203" s="152"/>
      <c r="D203" s="153" t="s">
        <v>201</v>
      </c>
      <c r="E203" s="154" t="s">
        <v>19</v>
      </c>
      <c r="F203" s="155" t="s">
        <v>2349</v>
      </c>
      <c r="H203" s="156">
        <v>80.518000000000001</v>
      </c>
      <c r="I203" s="157"/>
      <c r="L203" s="152"/>
      <c r="M203" s="158"/>
      <c r="T203" s="159"/>
      <c r="AT203" s="154" t="s">
        <v>201</v>
      </c>
      <c r="AU203" s="154" t="s">
        <v>80</v>
      </c>
      <c r="AV203" s="12" t="s">
        <v>80</v>
      </c>
      <c r="AW203" s="12" t="s">
        <v>33</v>
      </c>
      <c r="AX203" s="12" t="s">
        <v>71</v>
      </c>
      <c r="AY203" s="154" t="s">
        <v>191</v>
      </c>
    </row>
    <row r="204" spans="2:65" s="13" customFormat="1" ht="11.25">
      <c r="B204" s="160"/>
      <c r="D204" s="153" t="s">
        <v>201</v>
      </c>
      <c r="E204" s="161" t="s">
        <v>19</v>
      </c>
      <c r="F204" s="162" t="s">
        <v>203</v>
      </c>
      <c r="H204" s="163">
        <v>80.518000000000001</v>
      </c>
      <c r="I204" s="164"/>
      <c r="L204" s="160"/>
      <c r="M204" s="165"/>
      <c r="T204" s="166"/>
      <c r="AT204" s="161" t="s">
        <v>201</v>
      </c>
      <c r="AU204" s="161" t="s">
        <v>80</v>
      </c>
      <c r="AV204" s="13" t="s">
        <v>197</v>
      </c>
      <c r="AW204" s="13" t="s">
        <v>33</v>
      </c>
      <c r="AX204" s="13" t="s">
        <v>78</v>
      </c>
      <c r="AY204" s="161" t="s">
        <v>191</v>
      </c>
    </row>
    <row r="205" spans="2:65" s="1" customFormat="1" ht="11.25">
      <c r="B205" s="33"/>
      <c r="D205" s="153" t="s">
        <v>275</v>
      </c>
      <c r="F205" s="173" t="s">
        <v>2312</v>
      </c>
      <c r="L205" s="33"/>
      <c r="M205" s="151"/>
      <c r="T205" s="54"/>
      <c r="AU205" s="18" t="s">
        <v>80</v>
      </c>
    </row>
    <row r="206" spans="2:65" s="1" customFormat="1" ht="11.25">
      <c r="B206" s="33"/>
      <c r="D206" s="153" t="s">
        <v>275</v>
      </c>
      <c r="F206" s="174" t="s">
        <v>2838</v>
      </c>
      <c r="H206" s="175">
        <v>115.16</v>
      </c>
      <c r="L206" s="33"/>
      <c r="M206" s="151"/>
      <c r="T206" s="54"/>
      <c r="AU206" s="18" t="s">
        <v>80</v>
      </c>
    </row>
    <row r="207" spans="2:65" s="1" customFormat="1" ht="11.25">
      <c r="B207" s="33"/>
      <c r="D207" s="153" t="s">
        <v>275</v>
      </c>
      <c r="F207" s="174" t="s">
        <v>2839</v>
      </c>
      <c r="H207" s="175">
        <v>19.036000000000001</v>
      </c>
      <c r="L207" s="33"/>
      <c r="M207" s="151"/>
      <c r="T207" s="54"/>
      <c r="AU207" s="18" t="s">
        <v>80</v>
      </c>
    </row>
    <row r="208" spans="2:65" s="1" customFormat="1" ht="11.25">
      <c r="B208" s="33"/>
      <c r="D208" s="153" t="s">
        <v>275</v>
      </c>
      <c r="F208" s="174" t="s">
        <v>203</v>
      </c>
      <c r="H208" s="175">
        <v>134.196</v>
      </c>
      <c r="L208" s="33"/>
      <c r="M208" s="151"/>
      <c r="T208" s="54"/>
      <c r="AU208" s="18" t="s">
        <v>80</v>
      </c>
    </row>
    <row r="209" spans="2:65" s="1" customFormat="1" ht="37.9" customHeight="1">
      <c r="B209" s="33"/>
      <c r="C209" s="134" t="s">
        <v>320</v>
      </c>
      <c r="D209" s="134" t="s">
        <v>193</v>
      </c>
      <c r="E209" s="135" t="s">
        <v>2350</v>
      </c>
      <c r="F209" s="136" t="s">
        <v>2351</v>
      </c>
      <c r="G209" s="137" t="s">
        <v>146</v>
      </c>
      <c r="H209" s="138">
        <v>126.71</v>
      </c>
      <c r="I209" s="139"/>
      <c r="J209" s="140">
        <f>ROUND(I209*H209,2)</f>
        <v>0</v>
      </c>
      <c r="K209" s="141"/>
      <c r="L209" s="33"/>
      <c r="M209" s="142" t="s">
        <v>19</v>
      </c>
      <c r="N209" s="143" t="s">
        <v>42</v>
      </c>
      <c r="P209" s="144">
        <f>O209*H209</f>
        <v>0</v>
      </c>
      <c r="Q209" s="144">
        <v>0</v>
      </c>
      <c r="R209" s="144">
        <f>Q209*H209</f>
        <v>0</v>
      </c>
      <c r="S209" s="144">
        <v>0</v>
      </c>
      <c r="T209" s="145">
        <f>S209*H209</f>
        <v>0</v>
      </c>
      <c r="AR209" s="146" t="s">
        <v>197</v>
      </c>
      <c r="AT209" s="146" t="s">
        <v>193</v>
      </c>
      <c r="AU209" s="146" t="s">
        <v>80</v>
      </c>
      <c r="AY209" s="18" t="s">
        <v>191</v>
      </c>
      <c r="BE209" s="147">
        <f>IF(N209="základní",J209,0)</f>
        <v>0</v>
      </c>
      <c r="BF209" s="147">
        <f>IF(N209="snížená",J209,0)</f>
        <v>0</v>
      </c>
      <c r="BG209" s="147">
        <f>IF(N209="zákl. přenesená",J209,0)</f>
        <v>0</v>
      </c>
      <c r="BH209" s="147">
        <f>IF(N209="sníž. přenesená",J209,0)</f>
        <v>0</v>
      </c>
      <c r="BI209" s="147">
        <f>IF(N209="nulová",J209,0)</f>
        <v>0</v>
      </c>
      <c r="BJ209" s="18" t="s">
        <v>78</v>
      </c>
      <c r="BK209" s="147">
        <f>ROUND(I209*H209,2)</f>
        <v>0</v>
      </c>
      <c r="BL209" s="18" t="s">
        <v>197</v>
      </c>
      <c r="BM209" s="146" t="s">
        <v>2859</v>
      </c>
    </row>
    <row r="210" spans="2:65" s="1" customFormat="1" ht="11.25">
      <c r="B210" s="33"/>
      <c r="D210" s="148" t="s">
        <v>199</v>
      </c>
      <c r="F210" s="149" t="s">
        <v>2353</v>
      </c>
      <c r="I210" s="150"/>
      <c r="L210" s="33"/>
      <c r="M210" s="151"/>
      <c r="T210" s="54"/>
      <c r="AT210" s="18" t="s">
        <v>199</v>
      </c>
      <c r="AU210" s="18" t="s">
        <v>80</v>
      </c>
    </row>
    <row r="211" spans="2:65" s="14" customFormat="1" ht="11.25">
      <c r="B211" s="167"/>
      <c r="D211" s="153" t="s">
        <v>201</v>
      </c>
      <c r="E211" s="168" t="s">
        <v>19</v>
      </c>
      <c r="F211" s="169" t="s">
        <v>2354</v>
      </c>
      <c r="H211" s="168" t="s">
        <v>19</v>
      </c>
      <c r="I211" s="170"/>
      <c r="L211" s="167"/>
      <c r="M211" s="171"/>
      <c r="T211" s="172"/>
      <c r="AT211" s="168" t="s">
        <v>201</v>
      </c>
      <c r="AU211" s="168" t="s">
        <v>80</v>
      </c>
      <c r="AV211" s="14" t="s">
        <v>78</v>
      </c>
      <c r="AW211" s="14" t="s">
        <v>33</v>
      </c>
      <c r="AX211" s="14" t="s">
        <v>71</v>
      </c>
      <c r="AY211" s="168" t="s">
        <v>191</v>
      </c>
    </row>
    <row r="212" spans="2:65" s="14" customFormat="1" ht="11.25">
      <c r="B212" s="167"/>
      <c r="D212" s="153" t="s">
        <v>201</v>
      </c>
      <c r="E212" s="168" t="s">
        <v>19</v>
      </c>
      <c r="F212" s="169" t="s">
        <v>2310</v>
      </c>
      <c r="H212" s="168" t="s">
        <v>19</v>
      </c>
      <c r="I212" s="170"/>
      <c r="L212" s="167"/>
      <c r="M212" s="171"/>
      <c r="T212" s="172"/>
      <c r="AT212" s="168" t="s">
        <v>201</v>
      </c>
      <c r="AU212" s="168" t="s">
        <v>80</v>
      </c>
      <c r="AV212" s="14" t="s">
        <v>78</v>
      </c>
      <c r="AW212" s="14" t="s">
        <v>33</v>
      </c>
      <c r="AX212" s="14" t="s">
        <v>71</v>
      </c>
      <c r="AY212" s="168" t="s">
        <v>191</v>
      </c>
    </row>
    <row r="213" spans="2:65" s="12" customFormat="1" ht="11.25">
      <c r="B213" s="152"/>
      <c r="D213" s="153" t="s">
        <v>201</v>
      </c>
      <c r="E213" s="154" t="s">
        <v>19</v>
      </c>
      <c r="F213" s="155" t="s">
        <v>2355</v>
      </c>
      <c r="H213" s="156">
        <v>46.192</v>
      </c>
      <c r="I213" s="157"/>
      <c r="L213" s="152"/>
      <c r="M213" s="158"/>
      <c r="T213" s="159"/>
      <c r="AT213" s="154" t="s">
        <v>201</v>
      </c>
      <c r="AU213" s="154" t="s">
        <v>80</v>
      </c>
      <c r="AV213" s="12" t="s">
        <v>80</v>
      </c>
      <c r="AW213" s="12" t="s">
        <v>33</v>
      </c>
      <c r="AX213" s="12" t="s">
        <v>71</v>
      </c>
      <c r="AY213" s="154" t="s">
        <v>191</v>
      </c>
    </row>
    <row r="214" spans="2:65" s="12" customFormat="1" ht="11.25">
      <c r="B214" s="152"/>
      <c r="D214" s="153" t="s">
        <v>201</v>
      </c>
      <c r="E214" s="154" t="s">
        <v>19</v>
      </c>
      <c r="F214" s="155" t="s">
        <v>2356</v>
      </c>
      <c r="H214" s="156">
        <v>80.518000000000001</v>
      </c>
      <c r="I214" s="157"/>
      <c r="L214" s="152"/>
      <c r="M214" s="158"/>
      <c r="T214" s="159"/>
      <c r="AT214" s="154" t="s">
        <v>201</v>
      </c>
      <c r="AU214" s="154" t="s">
        <v>80</v>
      </c>
      <c r="AV214" s="12" t="s">
        <v>80</v>
      </c>
      <c r="AW214" s="12" t="s">
        <v>33</v>
      </c>
      <c r="AX214" s="12" t="s">
        <v>71</v>
      </c>
      <c r="AY214" s="154" t="s">
        <v>191</v>
      </c>
    </row>
    <row r="215" spans="2:65" s="13" customFormat="1" ht="11.25">
      <c r="B215" s="160"/>
      <c r="D215" s="153" t="s">
        <v>201</v>
      </c>
      <c r="E215" s="161" t="s">
        <v>19</v>
      </c>
      <c r="F215" s="162" t="s">
        <v>203</v>
      </c>
      <c r="H215" s="163">
        <v>126.71</v>
      </c>
      <c r="I215" s="164"/>
      <c r="L215" s="160"/>
      <c r="M215" s="165"/>
      <c r="T215" s="166"/>
      <c r="AT215" s="161" t="s">
        <v>201</v>
      </c>
      <c r="AU215" s="161" t="s">
        <v>80</v>
      </c>
      <c r="AV215" s="13" t="s">
        <v>197</v>
      </c>
      <c r="AW215" s="13" t="s">
        <v>33</v>
      </c>
      <c r="AX215" s="13" t="s">
        <v>78</v>
      </c>
      <c r="AY215" s="161" t="s">
        <v>191</v>
      </c>
    </row>
    <row r="216" spans="2:65" s="1" customFormat="1" ht="11.25">
      <c r="B216" s="33"/>
      <c r="D216" s="153" t="s">
        <v>275</v>
      </c>
      <c r="F216" s="173" t="s">
        <v>2357</v>
      </c>
      <c r="L216" s="33"/>
      <c r="M216" s="151"/>
      <c r="T216" s="54"/>
      <c r="AU216" s="18" t="s">
        <v>80</v>
      </c>
    </row>
    <row r="217" spans="2:65" s="1" customFormat="1" ht="11.25">
      <c r="B217" s="33"/>
      <c r="D217" s="153" t="s">
        <v>275</v>
      </c>
      <c r="F217" s="174" t="s">
        <v>2860</v>
      </c>
      <c r="H217" s="175">
        <v>7.76</v>
      </c>
      <c r="L217" s="33"/>
      <c r="M217" s="151"/>
      <c r="T217" s="54"/>
      <c r="AU217" s="18" t="s">
        <v>80</v>
      </c>
    </row>
    <row r="218" spans="2:65" s="1" customFormat="1" ht="11.25">
      <c r="B218" s="33"/>
      <c r="D218" s="153" t="s">
        <v>275</v>
      </c>
      <c r="F218" s="174" t="s">
        <v>2359</v>
      </c>
      <c r="H218" s="175">
        <v>78.691000000000003</v>
      </c>
      <c r="L218" s="33"/>
      <c r="M218" s="151"/>
      <c r="T218" s="54"/>
      <c r="AU218" s="18" t="s">
        <v>80</v>
      </c>
    </row>
    <row r="219" spans="2:65" s="1" customFormat="1" ht="11.25">
      <c r="B219" s="33"/>
      <c r="D219" s="153" t="s">
        <v>275</v>
      </c>
      <c r="F219" s="174" t="s">
        <v>203</v>
      </c>
      <c r="H219" s="175">
        <v>86.450999999999993</v>
      </c>
      <c r="L219" s="33"/>
      <c r="M219" s="151"/>
      <c r="T219" s="54"/>
      <c r="AU219" s="18" t="s">
        <v>80</v>
      </c>
    </row>
    <row r="220" spans="2:65" s="1" customFormat="1" ht="11.25">
      <c r="B220" s="33"/>
      <c r="D220" s="153" t="s">
        <v>275</v>
      </c>
      <c r="F220" s="173" t="s">
        <v>2312</v>
      </c>
      <c r="L220" s="33"/>
      <c r="M220" s="151"/>
      <c r="T220" s="54"/>
      <c r="AU220" s="18" t="s">
        <v>80</v>
      </c>
    </row>
    <row r="221" spans="2:65" s="1" customFormat="1" ht="11.25">
      <c r="B221" s="33"/>
      <c r="D221" s="153" t="s">
        <v>275</v>
      </c>
      <c r="F221" s="174" t="s">
        <v>2838</v>
      </c>
      <c r="H221" s="175">
        <v>115.16</v>
      </c>
      <c r="L221" s="33"/>
      <c r="M221" s="151"/>
      <c r="T221" s="54"/>
      <c r="AU221" s="18" t="s">
        <v>80</v>
      </c>
    </row>
    <row r="222" spans="2:65" s="1" customFormat="1" ht="11.25">
      <c r="B222" s="33"/>
      <c r="D222" s="153" t="s">
        <v>275</v>
      </c>
      <c r="F222" s="174" t="s">
        <v>2839</v>
      </c>
      <c r="H222" s="175">
        <v>19.036000000000001</v>
      </c>
      <c r="L222" s="33"/>
      <c r="M222" s="151"/>
      <c r="T222" s="54"/>
      <c r="AU222" s="18" t="s">
        <v>80</v>
      </c>
    </row>
    <row r="223" spans="2:65" s="1" customFormat="1" ht="11.25">
      <c r="B223" s="33"/>
      <c r="D223" s="153" t="s">
        <v>275</v>
      </c>
      <c r="F223" s="174" t="s">
        <v>203</v>
      </c>
      <c r="H223" s="175">
        <v>134.196</v>
      </c>
      <c r="L223" s="33"/>
      <c r="M223" s="151"/>
      <c r="T223" s="54"/>
      <c r="AU223" s="18" t="s">
        <v>80</v>
      </c>
    </row>
    <row r="224" spans="2:65" s="1" customFormat="1" ht="37.9" customHeight="1">
      <c r="B224" s="33"/>
      <c r="C224" s="134" t="s">
        <v>7</v>
      </c>
      <c r="D224" s="134" t="s">
        <v>193</v>
      </c>
      <c r="E224" s="135" t="s">
        <v>2360</v>
      </c>
      <c r="F224" s="136" t="s">
        <v>2361</v>
      </c>
      <c r="G224" s="137" t="s">
        <v>146</v>
      </c>
      <c r="H224" s="138">
        <v>13.42</v>
      </c>
      <c r="I224" s="139"/>
      <c r="J224" s="140">
        <f>ROUND(I224*H224,2)</f>
        <v>0</v>
      </c>
      <c r="K224" s="141"/>
      <c r="L224" s="33"/>
      <c r="M224" s="142" t="s">
        <v>19</v>
      </c>
      <c r="N224" s="143" t="s">
        <v>42</v>
      </c>
      <c r="P224" s="144">
        <f>O224*H224</f>
        <v>0</v>
      </c>
      <c r="Q224" s="144">
        <v>0</v>
      </c>
      <c r="R224" s="144">
        <f>Q224*H224</f>
        <v>0</v>
      </c>
      <c r="S224" s="144">
        <v>0</v>
      </c>
      <c r="T224" s="145">
        <f>S224*H224</f>
        <v>0</v>
      </c>
      <c r="AR224" s="146" t="s">
        <v>197</v>
      </c>
      <c r="AT224" s="146" t="s">
        <v>193</v>
      </c>
      <c r="AU224" s="146" t="s">
        <v>80</v>
      </c>
      <c r="AY224" s="18" t="s">
        <v>191</v>
      </c>
      <c r="BE224" s="147">
        <f>IF(N224="základní",J224,0)</f>
        <v>0</v>
      </c>
      <c r="BF224" s="147">
        <f>IF(N224="snížená",J224,0)</f>
        <v>0</v>
      </c>
      <c r="BG224" s="147">
        <f>IF(N224="zákl. přenesená",J224,0)</f>
        <v>0</v>
      </c>
      <c r="BH224" s="147">
        <f>IF(N224="sníž. přenesená",J224,0)</f>
        <v>0</v>
      </c>
      <c r="BI224" s="147">
        <f>IF(N224="nulová",J224,0)</f>
        <v>0</v>
      </c>
      <c r="BJ224" s="18" t="s">
        <v>78</v>
      </c>
      <c r="BK224" s="147">
        <f>ROUND(I224*H224,2)</f>
        <v>0</v>
      </c>
      <c r="BL224" s="18" t="s">
        <v>197</v>
      </c>
      <c r="BM224" s="146" t="s">
        <v>2861</v>
      </c>
    </row>
    <row r="225" spans="2:65" s="1" customFormat="1" ht="11.25">
      <c r="B225" s="33"/>
      <c r="D225" s="148" t="s">
        <v>199</v>
      </c>
      <c r="F225" s="149" t="s">
        <v>2363</v>
      </c>
      <c r="I225" s="150"/>
      <c r="L225" s="33"/>
      <c r="M225" s="151"/>
      <c r="T225" s="54"/>
      <c r="AT225" s="18" t="s">
        <v>199</v>
      </c>
      <c r="AU225" s="18" t="s">
        <v>80</v>
      </c>
    </row>
    <row r="226" spans="2:65" s="14" customFormat="1" ht="11.25">
      <c r="B226" s="167"/>
      <c r="D226" s="153" t="s">
        <v>201</v>
      </c>
      <c r="E226" s="168" t="s">
        <v>19</v>
      </c>
      <c r="F226" s="169" t="s">
        <v>2364</v>
      </c>
      <c r="H226" s="168" t="s">
        <v>19</v>
      </c>
      <c r="I226" s="170"/>
      <c r="L226" s="167"/>
      <c r="M226" s="171"/>
      <c r="T226" s="172"/>
      <c r="AT226" s="168" t="s">
        <v>201</v>
      </c>
      <c r="AU226" s="168" t="s">
        <v>80</v>
      </c>
      <c r="AV226" s="14" t="s">
        <v>78</v>
      </c>
      <c r="AW226" s="14" t="s">
        <v>33</v>
      </c>
      <c r="AX226" s="14" t="s">
        <v>71</v>
      </c>
      <c r="AY226" s="168" t="s">
        <v>191</v>
      </c>
    </row>
    <row r="227" spans="2:65" s="14" customFormat="1" ht="11.25">
      <c r="B227" s="167"/>
      <c r="D227" s="153" t="s">
        <v>201</v>
      </c>
      <c r="E227" s="168" t="s">
        <v>19</v>
      </c>
      <c r="F227" s="169" t="s">
        <v>2310</v>
      </c>
      <c r="H227" s="168" t="s">
        <v>19</v>
      </c>
      <c r="I227" s="170"/>
      <c r="L227" s="167"/>
      <c r="M227" s="171"/>
      <c r="T227" s="172"/>
      <c r="AT227" s="168" t="s">
        <v>201</v>
      </c>
      <c r="AU227" s="168" t="s">
        <v>80</v>
      </c>
      <c r="AV227" s="14" t="s">
        <v>78</v>
      </c>
      <c r="AW227" s="14" t="s">
        <v>33</v>
      </c>
      <c r="AX227" s="14" t="s">
        <v>71</v>
      </c>
      <c r="AY227" s="168" t="s">
        <v>191</v>
      </c>
    </row>
    <row r="228" spans="2:65" s="12" customFormat="1" ht="11.25">
      <c r="B228" s="152"/>
      <c r="D228" s="153" t="s">
        <v>201</v>
      </c>
      <c r="E228" s="154" t="s">
        <v>19</v>
      </c>
      <c r="F228" s="155" t="s">
        <v>2321</v>
      </c>
      <c r="H228" s="156">
        <v>13.42</v>
      </c>
      <c r="I228" s="157"/>
      <c r="L228" s="152"/>
      <c r="M228" s="158"/>
      <c r="T228" s="159"/>
      <c r="AT228" s="154" t="s">
        <v>201</v>
      </c>
      <c r="AU228" s="154" t="s">
        <v>80</v>
      </c>
      <c r="AV228" s="12" t="s">
        <v>80</v>
      </c>
      <c r="AW228" s="12" t="s">
        <v>33</v>
      </c>
      <c r="AX228" s="12" t="s">
        <v>71</v>
      </c>
      <c r="AY228" s="154" t="s">
        <v>191</v>
      </c>
    </row>
    <row r="229" spans="2:65" s="13" customFormat="1" ht="11.25">
      <c r="B229" s="160"/>
      <c r="D229" s="153" t="s">
        <v>201</v>
      </c>
      <c r="E229" s="161" t="s">
        <v>19</v>
      </c>
      <c r="F229" s="162" t="s">
        <v>203</v>
      </c>
      <c r="H229" s="163">
        <v>13.42</v>
      </c>
      <c r="I229" s="164"/>
      <c r="L229" s="160"/>
      <c r="M229" s="165"/>
      <c r="T229" s="166"/>
      <c r="AT229" s="161" t="s">
        <v>201</v>
      </c>
      <c r="AU229" s="161" t="s">
        <v>80</v>
      </c>
      <c r="AV229" s="13" t="s">
        <v>197</v>
      </c>
      <c r="AW229" s="13" t="s">
        <v>33</v>
      </c>
      <c r="AX229" s="13" t="s">
        <v>78</v>
      </c>
      <c r="AY229" s="161" t="s">
        <v>191</v>
      </c>
    </row>
    <row r="230" spans="2:65" s="1" customFormat="1" ht="11.25">
      <c r="B230" s="33"/>
      <c r="D230" s="153" t="s">
        <v>275</v>
      </c>
      <c r="F230" s="173" t="s">
        <v>2312</v>
      </c>
      <c r="L230" s="33"/>
      <c r="M230" s="151"/>
      <c r="T230" s="54"/>
      <c r="AU230" s="18" t="s">
        <v>80</v>
      </c>
    </row>
    <row r="231" spans="2:65" s="1" customFormat="1" ht="11.25">
      <c r="B231" s="33"/>
      <c r="D231" s="153" t="s">
        <v>275</v>
      </c>
      <c r="F231" s="174" t="s">
        <v>2838</v>
      </c>
      <c r="H231" s="175">
        <v>115.16</v>
      </c>
      <c r="L231" s="33"/>
      <c r="M231" s="151"/>
      <c r="T231" s="54"/>
      <c r="AU231" s="18" t="s">
        <v>80</v>
      </c>
    </row>
    <row r="232" spans="2:65" s="1" customFormat="1" ht="11.25">
      <c r="B232" s="33"/>
      <c r="D232" s="153" t="s">
        <v>275</v>
      </c>
      <c r="F232" s="174" t="s">
        <v>2839</v>
      </c>
      <c r="H232" s="175">
        <v>19.036000000000001</v>
      </c>
      <c r="L232" s="33"/>
      <c r="M232" s="151"/>
      <c r="T232" s="54"/>
      <c r="AU232" s="18" t="s">
        <v>80</v>
      </c>
    </row>
    <row r="233" spans="2:65" s="1" customFormat="1" ht="11.25">
      <c r="B233" s="33"/>
      <c r="D233" s="153" t="s">
        <v>275</v>
      </c>
      <c r="F233" s="174" t="s">
        <v>203</v>
      </c>
      <c r="H233" s="175">
        <v>134.196</v>
      </c>
      <c r="L233" s="33"/>
      <c r="M233" s="151"/>
      <c r="T233" s="54"/>
      <c r="AU233" s="18" t="s">
        <v>80</v>
      </c>
    </row>
    <row r="234" spans="2:65" s="1" customFormat="1" ht="24.2" customHeight="1">
      <c r="B234" s="33"/>
      <c r="C234" s="134" t="s">
        <v>331</v>
      </c>
      <c r="D234" s="134" t="s">
        <v>193</v>
      </c>
      <c r="E234" s="135" t="s">
        <v>423</v>
      </c>
      <c r="F234" s="136" t="s">
        <v>424</v>
      </c>
      <c r="G234" s="137" t="s">
        <v>146</v>
      </c>
      <c r="H234" s="138">
        <v>40.259</v>
      </c>
      <c r="I234" s="139"/>
      <c r="J234" s="140">
        <f>ROUND(I234*H234,2)</f>
        <v>0</v>
      </c>
      <c r="K234" s="141"/>
      <c r="L234" s="33"/>
      <c r="M234" s="142" t="s">
        <v>19</v>
      </c>
      <c r="N234" s="143" t="s">
        <v>42</v>
      </c>
      <c r="P234" s="144">
        <f>O234*H234</f>
        <v>0</v>
      </c>
      <c r="Q234" s="144">
        <v>0</v>
      </c>
      <c r="R234" s="144">
        <f>Q234*H234</f>
        <v>0</v>
      </c>
      <c r="S234" s="144">
        <v>0</v>
      </c>
      <c r="T234" s="145">
        <f>S234*H234</f>
        <v>0</v>
      </c>
      <c r="AR234" s="146" t="s">
        <v>197</v>
      </c>
      <c r="AT234" s="146" t="s">
        <v>193</v>
      </c>
      <c r="AU234" s="146" t="s">
        <v>80</v>
      </c>
      <c r="AY234" s="18" t="s">
        <v>191</v>
      </c>
      <c r="BE234" s="147">
        <f>IF(N234="základní",J234,0)</f>
        <v>0</v>
      </c>
      <c r="BF234" s="147">
        <f>IF(N234="snížená",J234,0)</f>
        <v>0</v>
      </c>
      <c r="BG234" s="147">
        <f>IF(N234="zákl. přenesená",J234,0)</f>
        <v>0</v>
      </c>
      <c r="BH234" s="147">
        <f>IF(N234="sníž. přenesená",J234,0)</f>
        <v>0</v>
      </c>
      <c r="BI234" s="147">
        <f>IF(N234="nulová",J234,0)</f>
        <v>0</v>
      </c>
      <c r="BJ234" s="18" t="s">
        <v>78</v>
      </c>
      <c r="BK234" s="147">
        <f>ROUND(I234*H234,2)</f>
        <v>0</v>
      </c>
      <c r="BL234" s="18" t="s">
        <v>197</v>
      </c>
      <c r="BM234" s="146" t="s">
        <v>2862</v>
      </c>
    </row>
    <row r="235" spans="2:65" s="1" customFormat="1" ht="11.25">
      <c r="B235" s="33"/>
      <c r="D235" s="148" t="s">
        <v>199</v>
      </c>
      <c r="F235" s="149" t="s">
        <v>426</v>
      </c>
      <c r="I235" s="150"/>
      <c r="L235" s="33"/>
      <c r="M235" s="151"/>
      <c r="T235" s="54"/>
      <c r="AT235" s="18" t="s">
        <v>199</v>
      </c>
      <c r="AU235" s="18" t="s">
        <v>80</v>
      </c>
    </row>
    <row r="236" spans="2:65" s="14" customFormat="1" ht="11.25">
      <c r="B236" s="167"/>
      <c r="D236" s="153" t="s">
        <v>201</v>
      </c>
      <c r="E236" s="168" t="s">
        <v>19</v>
      </c>
      <c r="F236" s="169" t="s">
        <v>2366</v>
      </c>
      <c r="H236" s="168" t="s">
        <v>19</v>
      </c>
      <c r="I236" s="170"/>
      <c r="L236" s="167"/>
      <c r="M236" s="171"/>
      <c r="T236" s="172"/>
      <c r="AT236" s="168" t="s">
        <v>201</v>
      </c>
      <c r="AU236" s="168" t="s">
        <v>80</v>
      </c>
      <c r="AV236" s="14" t="s">
        <v>78</v>
      </c>
      <c r="AW236" s="14" t="s">
        <v>33</v>
      </c>
      <c r="AX236" s="14" t="s">
        <v>71</v>
      </c>
      <c r="AY236" s="168" t="s">
        <v>191</v>
      </c>
    </row>
    <row r="237" spans="2:65" s="14" customFormat="1" ht="11.25">
      <c r="B237" s="167"/>
      <c r="D237" s="153" t="s">
        <v>201</v>
      </c>
      <c r="E237" s="168" t="s">
        <v>19</v>
      </c>
      <c r="F237" s="169" t="s">
        <v>2310</v>
      </c>
      <c r="H237" s="168" t="s">
        <v>19</v>
      </c>
      <c r="I237" s="170"/>
      <c r="L237" s="167"/>
      <c r="M237" s="171"/>
      <c r="T237" s="172"/>
      <c r="AT237" s="168" t="s">
        <v>201</v>
      </c>
      <c r="AU237" s="168" t="s">
        <v>80</v>
      </c>
      <c r="AV237" s="14" t="s">
        <v>78</v>
      </c>
      <c r="AW237" s="14" t="s">
        <v>33</v>
      </c>
      <c r="AX237" s="14" t="s">
        <v>71</v>
      </c>
      <c r="AY237" s="168" t="s">
        <v>191</v>
      </c>
    </row>
    <row r="238" spans="2:65" s="12" customFormat="1" ht="11.25">
      <c r="B238" s="152"/>
      <c r="D238" s="153" t="s">
        <v>201</v>
      </c>
      <c r="E238" s="154" t="s">
        <v>19</v>
      </c>
      <c r="F238" s="155" t="s">
        <v>2311</v>
      </c>
      <c r="H238" s="156">
        <v>40.259</v>
      </c>
      <c r="I238" s="157"/>
      <c r="L238" s="152"/>
      <c r="M238" s="158"/>
      <c r="T238" s="159"/>
      <c r="AT238" s="154" t="s">
        <v>201</v>
      </c>
      <c r="AU238" s="154" t="s">
        <v>80</v>
      </c>
      <c r="AV238" s="12" t="s">
        <v>80</v>
      </c>
      <c r="AW238" s="12" t="s">
        <v>33</v>
      </c>
      <c r="AX238" s="12" t="s">
        <v>71</v>
      </c>
      <c r="AY238" s="154" t="s">
        <v>191</v>
      </c>
    </row>
    <row r="239" spans="2:65" s="13" customFormat="1" ht="11.25">
      <c r="B239" s="160"/>
      <c r="D239" s="153" t="s">
        <v>201</v>
      </c>
      <c r="E239" s="161" t="s">
        <v>19</v>
      </c>
      <c r="F239" s="162" t="s">
        <v>203</v>
      </c>
      <c r="H239" s="163">
        <v>40.259</v>
      </c>
      <c r="I239" s="164"/>
      <c r="L239" s="160"/>
      <c r="M239" s="165"/>
      <c r="T239" s="166"/>
      <c r="AT239" s="161" t="s">
        <v>201</v>
      </c>
      <c r="AU239" s="161" t="s">
        <v>80</v>
      </c>
      <c r="AV239" s="13" t="s">
        <v>197</v>
      </c>
      <c r="AW239" s="13" t="s">
        <v>33</v>
      </c>
      <c r="AX239" s="13" t="s">
        <v>78</v>
      </c>
      <c r="AY239" s="161" t="s">
        <v>191</v>
      </c>
    </row>
    <row r="240" spans="2:65" s="1" customFormat="1" ht="11.25">
      <c r="B240" s="33"/>
      <c r="D240" s="153" t="s">
        <v>275</v>
      </c>
      <c r="F240" s="173" t="s">
        <v>2312</v>
      </c>
      <c r="L240" s="33"/>
      <c r="M240" s="151"/>
      <c r="T240" s="54"/>
      <c r="AU240" s="18" t="s">
        <v>80</v>
      </c>
    </row>
    <row r="241" spans="2:65" s="1" customFormat="1" ht="11.25">
      <c r="B241" s="33"/>
      <c r="D241" s="153" t="s">
        <v>275</v>
      </c>
      <c r="F241" s="174" t="s">
        <v>2838</v>
      </c>
      <c r="H241" s="175">
        <v>115.16</v>
      </c>
      <c r="L241" s="33"/>
      <c r="M241" s="151"/>
      <c r="T241" s="54"/>
      <c r="AU241" s="18" t="s">
        <v>80</v>
      </c>
    </row>
    <row r="242" spans="2:65" s="1" customFormat="1" ht="11.25">
      <c r="B242" s="33"/>
      <c r="D242" s="153" t="s">
        <v>275</v>
      </c>
      <c r="F242" s="174" t="s">
        <v>2839</v>
      </c>
      <c r="H242" s="175">
        <v>19.036000000000001</v>
      </c>
      <c r="L242" s="33"/>
      <c r="M242" s="151"/>
      <c r="T242" s="54"/>
      <c r="AU242" s="18" t="s">
        <v>80</v>
      </c>
    </row>
    <row r="243" spans="2:65" s="1" customFormat="1" ht="11.25">
      <c r="B243" s="33"/>
      <c r="D243" s="153" t="s">
        <v>275</v>
      </c>
      <c r="F243" s="174" t="s">
        <v>203</v>
      </c>
      <c r="H243" s="175">
        <v>134.196</v>
      </c>
      <c r="L243" s="33"/>
      <c r="M243" s="151"/>
      <c r="T243" s="54"/>
      <c r="AU243" s="18" t="s">
        <v>80</v>
      </c>
    </row>
    <row r="244" spans="2:65" s="1" customFormat="1" ht="24.2" customHeight="1">
      <c r="B244" s="33"/>
      <c r="C244" s="134" t="s">
        <v>337</v>
      </c>
      <c r="D244" s="134" t="s">
        <v>193</v>
      </c>
      <c r="E244" s="135" t="s">
        <v>428</v>
      </c>
      <c r="F244" s="136" t="s">
        <v>429</v>
      </c>
      <c r="G244" s="137" t="s">
        <v>146</v>
      </c>
      <c r="H244" s="138">
        <v>46.192</v>
      </c>
      <c r="I244" s="139"/>
      <c r="J244" s="140">
        <f>ROUND(I244*H244,2)</f>
        <v>0</v>
      </c>
      <c r="K244" s="141"/>
      <c r="L244" s="33"/>
      <c r="M244" s="142" t="s">
        <v>19</v>
      </c>
      <c r="N244" s="143" t="s">
        <v>42</v>
      </c>
      <c r="P244" s="144">
        <f>O244*H244</f>
        <v>0</v>
      </c>
      <c r="Q244" s="144">
        <v>0</v>
      </c>
      <c r="R244" s="144">
        <f>Q244*H244</f>
        <v>0</v>
      </c>
      <c r="S244" s="144">
        <v>0</v>
      </c>
      <c r="T244" s="145">
        <f>S244*H244</f>
        <v>0</v>
      </c>
      <c r="AR244" s="146" t="s">
        <v>197</v>
      </c>
      <c r="AT244" s="146" t="s">
        <v>193</v>
      </c>
      <c r="AU244" s="146" t="s">
        <v>80</v>
      </c>
      <c r="AY244" s="18" t="s">
        <v>191</v>
      </c>
      <c r="BE244" s="147">
        <f>IF(N244="základní",J244,0)</f>
        <v>0</v>
      </c>
      <c r="BF244" s="147">
        <f>IF(N244="snížená",J244,0)</f>
        <v>0</v>
      </c>
      <c r="BG244" s="147">
        <f>IF(N244="zákl. přenesená",J244,0)</f>
        <v>0</v>
      </c>
      <c r="BH244" s="147">
        <f>IF(N244="sníž. přenesená",J244,0)</f>
        <v>0</v>
      </c>
      <c r="BI244" s="147">
        <f>IF(N244="nulová",J244,0)</f>
        <v>0</v>
      </c>
      <c r="BJ244" s="18" t="s">
        <v>78</v>
      </c>
      <c r="BK244" s="147">
        <f>ROUND(I244*H244,2)</f>
        <v>0</v>
      </c>
      <c r="BL244" s="18" t="s">
        <v>197</v>
      </c>
      <c r="BM244" s="146" t="s">
        <v>2863</v>
      </c>
    </row>
    <row r="245" spans="2:65" s="1" customFormat="1" ht="11.25">
      <c r="B245" s="33"/>
      <c r="D245" s="148" t="s">
        <v>199</v>
      </c>
      <c r="F245" s="149" t="s">
        <v>431</v>
      </c>
      <c r="I245" s="150"/>
      <c r="L245" s="33"/>
      <c r="M245" s="151"/>
      <c r="T245" s="54"/>
      <c r="AT245" s="18" t="s">
        <v>199</v>
      </c>
      <c r="AU245" s="18" t="s">
        <v>80</v>
      </c>
    </row>
    <row r="246" spans="2:65" s="14" customFormat="1" ht="11.25">
      <c r="B246" s="167"/>
      <c r="D246" s="153" t="s">
        <v>201</v>
      </c>
      <c r="E246" s="168" t="s">
        <v>19</v>
      </c>
      <c r="F246" s="169" t="s">
        <v>2364</v>
      </c>
      <c r="H246" s="168" t="s">
        <v>19</v>
      </c>
      <c r="I246" s="170"/>
      <c r="L246" s="167"/>
      <c r="M246" s="171"/>
      <c r="T246" s="172"/>
      <c r="AT246" s="168" t="s">
        <v>201</v>
      </c>
      <c r="AU246" s="168" t="s">
        <v>80</v>
      </c>
      <c r="AV246" s="14" t="s">
        <v>78</v>
      </c>
      <c r="AW246" s="14" t="s">
        <v>33</v>
      </c>
      <c r="AX246" s="14" t="s">
        <v>71</v>
      </c>
      <c r="AY246" s="168" t="s">
        <v>191</v>
      </c>
    </row>
    <row r="247" spans="2:65" s="14" customFormat="1" ht="11.25">
      <c r="B247" s="167"/>
      <c r="D247" s="153" t="s">
        <v>201</v>
      </c>
      <c r="E247" s="168" t="s">
        <v>19</v>
      </c>
      <c r="F247" s="169" t="s">
        <v>2310</v>
      </c>
      <c r="H247" s="168" t="s">
        <v>19</v>
      </c>
      <c r="I247" s="170"/>
      <c r="L247" s="167"/>
      <c r="M247" s="171"/>
      <c r="T247" s="172"/>
      <c r="AT247" s="168" t="s">
        <v>201</v>
      </c>
      <c r="AU247" s="168" t="s">
        <v>80</v>
      </c>
      <c r="AV247" s="14" t="s">
        <v>78</v>
      </c>
      <c r="AW247" s="14" t="s">
        <v>33</v>
      </c>
      <c r="AX247" s="14" t="s">
        <v>71</v>
      </c>
      <c r="AY247" s="168" t="s">
        <v>191</v>
      </c>
    </row>
    <row r="248" spans="2:65" s="12" customFormat="1" ht="11.25">
      <c r="B248" s="152"/>
      <c r="D248" s="153" t="s">
        <v>201</v>
      </c>
      <c r="E248" s="154" t="s">
        <v>19</v>
      </c>
      <c r="F248" s="155" t="s">
        <v>2355</v>
      </c>
      <c r="H248" s="156">
        <v>46.192</v>
      </c>
      <c r="I248" s="157"/>
      <c r="L248" s="152"/>
      <c r="M248" s="158"/>
      <c r="T248" s="159"/>
      <c r="AT248" s="154" t="s">
        <v>201</v>
      </c>
      <c r="AU248" s="154" t="s">
        <v>80</v>
      </c>
      <c r="AV248" s="12" t="s">
        <v>80</v>
      </c>
      <c r="AW248" s="12" t="s">
        <v>33</v>
      </c>
      <c r="AX248" s="12" t="s">
        <v>71</v>
      </c>
      <c r="AY248" s="154" t="s">
        <v>191</v>
      </c>
    </row>
    <row r="249" spans="2:65" s="13" customFormat="1" ht="11.25">
      <c r="B249" s="160"/>
      <c r="D249" s="153" t="s">
        <v>201</v>
      </c>
      <c r="E249" s="161" t="s">
        <v>19</v>
      </c>
      <c r="F249" s="162" t="s">
        <v>203</v>
      </c>
      <c r="H249" s="163">
        <v>46.192</v>
      </c>
      <c r="I249" s="164"/>
      <c r="L249" s="160"/>
      <c r="M249" s="165"/>
      <c r="T249" s="166"/>
      <c r="AT249" s="161" t="s">
        <v>201</v>
      </c>
      <c r="AU249" s="161" t="s">
        <v>80</v>
      </c>
      <c r="AV249" s="13" t="s">
        <v>197</v>
      </c>
      <c r="AW249" s="13" t="s">
        <v>33</v>
      </c>
      <c r="AX249" s="13" t="s">
        <v>78</v>
      </c>
      <c r="AY249" s="161" t="s">
        <v>191</v>
      </c>
    </row>
    <row r="250" spans="2:65" s="1" customFormat="1" ht="11.25">
      <c r="B250" s="33"/>
      <c r="D250" s="153" t="s">
        <v>275</v>
      </c>
      <c r="F250" s="173" t="s">
        <v>2357</v>
      </c>
      <c r="L250" s="33"/>
      <c r="M250" s="151"/>
      <c r="T250" s="54"/>
      <c r="AU250" s="18" t="s">
        <v>80</v>
      </c>
    </row>
    <row r="251" spans="2:65" s="1" customFormat="1" ht="11.25">
      <c r="B251" s="33"/>
      <c r="D251" s="153" t="s">
        <v>275</v>
      </c>
      <c r="F251" s="174" t="s">
        <v>2860</v>
      </c>
      <c r="H251" s="175">
        <v>7.76</v>
      </c>
      <c r="L251" s="33"/>
      <c r="M251" s="151"/>
      <c r="T251" s="54"/>
      <c r="AU251" s="18" t="s">
        <v>80</v>
      </c>
    </row>
    <row r="252" spans="2:65" s="1" customFormat="1" ht="11.25">
      <c r="B252" s="33"/>
      <c r="D252" s="153" t="s">
        <v>275</v>
      </c>
      <c r="F252" s="174" t="s">
        <v>2359</v>
      </c>
      <c r="H252" s="175">
        <v>78.691000000000003</v>
      </c>
      <c r="L252" s="33"/>
      <c r="M252" s="151"/>
      <c r="T252" s="54"/>
      <c r="AU252" s="18" t="s">
        <v>80</v>
      </c>
    </row>
    <row r="253" spans="2:65" s="1" customFormat="1" ht="11.25">
      <c r="B253" s="33"/>
      <c r="D253" s="153" t="s">
        <v>275</v>
      </c>
      <c r="F253" s="174" t="s">
        <v>203</v>
      </c>
      <c r="H253" s="175">
        <v>86.450999999999993</v>
      </c>
      <c r="L253" s="33"/>
      <c r="M253" s="151"/>
      <c r="T253" s="54"/>
      <c r="AU253" s="18" t="s">
        <v>80</v>
      </c>
    </row>
    <row r="254" spans="2:65" s="1" customFormat="1" ht="11.25">
      <c r="B254" s="33"/>
      <c r="D254" s="153" t="s">
        <v>275</v>
      </c>
      <c r="F254" s="173" t="s">
        <v>2312</v>
      </c>
      <c r="L254" s="33"/>
      <c r="M254" s="151"/>
      <c r="T254" s="54"/>
      <c r="AU254" s="18" t="s">
        <v>80</v>
      </c>
    </row>
    <row r="255" spans="2:65" s="1" customFormat="1" ht="11.25">
      <c r="B255" s="33"/>
      <c r="D255" s="153" t="s">
        <v>275</v>
      </c>
      <c r="F255" s="174" t="s">
        <v>2838</v>
      </c>
      <c r="H255" s="175">
        <v>115.16</v>
      </c>
      <c r="L255" s="33"/>
      <c r="M255" s="151"/>
      <c r="T255" s="54"/>
      <c r="AU255" s="18" t="s">
        <v>80</v>
      </c>
    </row>
    <row r="256" spans="2:65" s="1" customFormat="1" ht="11.25">
      <c r="B256" s="33"/>
      <c r="D256" s="153" t="s">
        <v>275</v>
      </c>
      <c r="F256" s="174" t="s">
        <v>2839</v>
      </c>
      <c r="H256" s="175">
        <v>19.036000000000001</v>
      </c>
      <c r="L256" s="33"/>
      <c r="M256" s="151"/>
      <c r="T256" s="54"/>
      <c r="AU256" s="18" t="s">
        <v>80</v>
      </c>
    </row>
    <row r="257" spans="2:65" s="1" customFormat="1" ht="11.25">
      <c r="B257" s="33"/>
      <c r="D257" s="153" t="s">
        <v>275</v>
      </c>
      <c r="F257" s="174" t="s">
        <v>203</v>
      </c>
      <c r="H257" s="175">
        <v>134.196</v>
      </c>
      <c r="L257" s="33"/>
      <c r="M257" s="151"/>
      <c r="T257" s="54"/>
      <c r="AU257" s="18" t="s">
        <v>80</v>
      </c>
    </row>
    <row r="258" spans="2:65" s="1" customFormat="1" ht="24.2" customHeight="1">
      <c r="B258" s="33"/>
      <c r="C258" s="134" t="s">
        <v>342</v>
      </c>
      <c r="D258" s="134" t="s">
        <v>193</v>
      </c>
      <c r="E258" s="135" t="s">
        <v>435</v>
      </c>
      <c r="F258" s="136" t="s">
        <v>436</v>
      </c>
      <c r="G258" s="137" t="s">
        <v>146</v>
      </c>
      <c r="H258" s="138">
        <v>86.450999999999993</v>
      </c>
      <c r="I258" s="139"/>
      <c r="J258" s="140">
        <f>ROUND(I258*H258,2)</f>
        <v>0</v>
      </c>
      <c r="K258" s="141"/>
      <c r="L258" s="33"/>
      <c r="M258" s="142" t="s">
        <v>19</v>
      </c>
      <c r="N258" s="143" t="s">
        <v>42</v>
      </c>
      <c r="P258" s="144">
        <f>O258*H258</f>
        <v>0</v>
      </c>
      <c r="Q258" s="144">
        <v>0</v>
      </c>
      <c r="R258" s="144">
        <f>Q258*H258</f>
        <v>0</v>
      </c>
      <c r="S258" s="144">
        <v>0</v>
      </c>
      <c r="T258" s="145">
        <f>S258*H258</f>
        <v>0</v>
      </c>
      <c r="AR258" s="146" t="s">
        <v>197</v>
      </c>
      <c r="AT258" s="146" t="s">
        <v>193</v>
      </c>
      <c r="AU258" s="146" t="s">
        <v>80</v>
      </c>
      <c r="AY258" s="18" t="s">
        <v>191</v>
      </c>
      <c r="BE258" s="147">
        <f>IF(N258="základní",J258,0)</f>
        <v>0</v>
      </c>
      <c r="BF258" s="147">
        <f>IF(N258="snížená",J258,0)</f>
        <v>0</v>
      </c>
      <c r="BG258" s="147">
        <f>IF(N258="zákl. přenesená",J258,0)</f>
        <v>0</v>
      </c>
      <c r="BH258" s="147">
        <f>IF(N258="sníž. přenesená",J258,0)</f>
        <v>0</v>
      </c>
      <c r="BI258" s="147">
        <f>IF(N258="nulová",J258,0)</f>
        <v>0</v>
      </c>
      <c r="BJ258" s="18" t="s">
        <v>78</v>
      </c>
      <c r="BK258" s="147">
        <f>ROUND(I258*H258,2)</f>
        <v>0</v>
      </c>
      <c r="BL258" s="18" t="s">
        <v>197</v>
      </c>
      <c r="BM258" s="146" t="s">
        <v>2864</v>
      </c>
    </row>
    <row r="259" spans="2:65" s="1" customFormat="1" ht="11.25">
      <c r="B259" s="33"/>
      <c r="D259" s="148" t="s">
        <v>199</v>
      </c>
      <c r="F259" s="149" t="s">
        <v>438</v>
      </c>
      <c r="I259" s="150"/>
      <c r="L259" s="33"/>
      <c r="M259" s="151"/>
      <c r="T259" s="54"/>
      <c r="AT259" s="18" t="s">
        <v>199</v>
      </c>
      <c r="AU259" s="18" t="s">
        <v>80</v>
      </c>
    </row>
    <row r="260" spans="2:65" s="12" customFormat="1" ht="11.25">
      <c r="B260" s="152"/>
      <c r="D260" s="153" t="s">
        <v>201</v>
      </c>
      <c r="E260" s="154" t="s">
        <v>19</v>
      </c>
      <c r="F260" s="155" t="s">
        <v>2268</v>
      </c>
      <c r="H260" s="156">
        <v>86.450999999999993</v>
      </c>
      <c r="I260" s="157"/>
      <c r="L260" s="152"/>
      <c r="M260" s="158"/>
      <c r="T260" s="159"/>
      <c r="AT260" s="154" t="s">
        <v>201</v>
      </c>
      <c r="AU260" s="154" t="s">
        <v>80</v>
      </c>
      <c r="AV260" s="12" t="s">
        <v>80</v>
      </c>
      <c r="AW260" s="12" t="s">
        <v>33</v>
      </c>
      <c r="AX260" s="12" t="s">
        <v>78</v>
      </c>
      <c r="AY260" s="154" t="s">
        <v>191</v>
      </c>
    </row>
    <row r="261" spans="2:65" s="1" customFormat="1" ht="11.25">
      <c r="B261" s="33"/>
      <c r="D261" s="153" t="s">
        <v>275</v>
      </c>
      <c r="F261" s="173" t="s">
        <v>2357</v>
      </c>
      <c r="L261" s="33"/>
      <c r="M261" s="151"/>
      <c r="T261" s="54"/>
      <c r="AU261" s="18" t="s">
        <v>80</v>
      </c>
    </row>
    <row r="262" spans="2:65" s="1" customFormat="1" ht="11.25">
      <c r="B262" s="33"/>
      <c r="D262" s="153" t="s">
        <v>275</v>
      </c>
      <c r="F262" s="174" t="s">
        <v>2860</v>
      </c>
      <c r="H262" s="175">
        <v>7.76</v>
      </c>
      <c r="L262" s="33"/>
      <c r="M262" s="151"/>
      <c r="T262" s="54"/>
      <c r="AU262" s="18" t="s">
        <v>80</v>
      </c>
    </row>
    <row r="263" spans="2:65" s="1" customFormat="1" ht="11.25">
      <c r="B263" s="33"/>
      <c r="D263" s="153" t="s">
        <v>275</v>
      </c>
      <c r="F263" s="174" t="s">
        <v>2359</v>
      </c>
      <c r="H263" s="175">
        <v>78.691000000000003</v>
      </c>
      <c r="L263" s="33"/>
      <c r="M263" s="151"/>
      <c r="T263" s="54"/>
      <c r="AU263" s="18" t="s">
        <v>80</v>
      </c>
    </row>
    <row r="264" spans="2:65" s="1" customFormat="1" ht="11.25">
      <c r="B264" s="33"/>
      <c r="D264" s="153" t="s">
        <v>275</v>
      </c>
      <c r="F264" s="174" t="s">
        <v>203</v>
      </c>
      <c r="H264" s="175">
        <v>86.450999999999993</v>
      </c>
      <c r="L264" s="33"/>
      <c r="M264" s="151"/>
      <c r="T264" s="54"/>
      <c r="AU264" s="18" t="s">
        <v>80</v>
      </c>
    </row>
    <row r="265" spans="2:65" s="1" customFormat="1" ht="37.9" customHeight="1">
      <c r="B265" s="33"/>
      <c r="C265" s="134" t="s">
        <v>351</v>
      </c>
      <c r="D265" s="134" t="s">
        <v>193</v>
      </c>
      <c r="E265" s="135" t="s">
        <v>451</v>
      </c>
      <c r="F265" s="136" t="s">
        <v>452</v>
      </c>
      <c r="G265" s="137" t="s">
        <v>146</v>
      </c>
      <c r="H265" s="138">
        <v>25.84</v>
      </c>
      <c r="I265" s="139"/>
      <c r="J265" s="140">
        <f>ROUND(I265*H265,2)</f>
        <v>0</v>
      </c>
      <c r="K265" s="141"/>
      <c r="L265" s="33"/>
      <c r="M265" s="142" t="s">
        <v>19</v>
      </c>
      <c r="N265" s="143" t="s">
        <v>42</v>
      </c>
      <c r="P265" s="144">
        <f>O265*H265</f>
        <v>0</v>
      </c>
      <c r="Q265" s="144">
        <v>0</v>
      </c>
      <c r="R265" s="144">
        <f>Q265*H265</f>
        <v>0</v>
      </c>
      <c r="S265" s="144">
        <v>0</v>
      </c>
      <c r="T265" s="145">
        <f>S265*H265</f>
        <v>0</v>
      </c>
      <c r="AR265" s="146" t="s">
        <v>197</v>
      </c>
      <c r="AT265" s="146" t="s">
        <v>193</v>
      </c>
      <c r="AU265" s="146" t="s">
        <v>80</v>
      </c>
      <c r="AY265" s="18" t="s">
        <v>191</v>
      </c>
      <c r="BE265" s="147">
        <f>IF(N265="základní",J265,0)</f>
        <v>0</v>
      </c>
      <c r="BF265" s="147">
        <f>IF(N265="snížená",J265,0)</f>
        <v>0</v>
      </c>
      <c r="BG265" s="147">
        <f>IF(N265="zákl. přenesená",J265,0)</f>
        <v>0</v>
      </c>
      <c r="BH265" s="147">
        <f>IF(N265="sníž. přenesená",J265,0)</f>
        <v>0</v>
      </c>
      <c r="BI265" s="147">
        <f>IF(N265="nulová",J265,0)</f>
        <v>0</v>
      </c>
      <c r="BJ265" s="18" t="s">
        <v>78</v>
      </c>
      <c r="BK265" s="147">
        <f>ROUND(I265*H265,2)</f>
        <v>0</v>
      </c>
      <c r="BL265" s="18" t="s">
        <v>197</v>
      </c>
      <c r="BM265" s="146" t="s">
        <v>2865</v>
      </c>
    </row>
    <row r="266" spans="2:65" s="1" customFormat="1" ht="11.25">
      <c r="B266" s="33"/>
      <c r="D266" s="148" t="s">
        <v>199</v>
      </c>
      <c r="F266" s="149" t="s">
        <v>454</v>
      </c>
      <c r="I266" s="150"/>
      <c r="L266" s="33"/>
      <c r="M266" s="151"/>
      <c r="T266" s="54"/>
      <c r="AT266" s="18" t="s">
        <v>199</v>
      </c>
      <c r="AU266" s="18" t="s">
        <v>80</v>
      </c>
    </row>
    <row r="267" spans="2:65" s="12" customFormat="1" ht="11.25">
      <c r="B267" s="152"/>
      <c r="D267" s="153" t="s">
        <v>201</v>
      </c>
      <c r="E267" s="154" t="s">
        <v>19</v>
      </c>
      <c r="F267" s="155" t="s">
        <v>2265</v>
      </c>
      <c r="H267" s="156">
        <v>25.84</v>
      </c>
      <c r="I267" s="157"/>
      <c r="L267" s="152"/>
      <c r="M267" s="158"/>
      <c r="T267" s="159"/>
      <c r="AT267" s="154" t="s">
        <v>201</v>
      </c>
      <c r="AU267" s="154" t="s">
        <v>80</v>
      </c>
      <c r="AV267" s="12" t="s">
        <v>80</v>
      </c>
      <c r="AW267" s="12" t="s">
        <v>33</v>
      </c>
      <c r="AX267" s="12" t="s">
        <v>78</v>
      </c>
      <c r="AY267" s="154" t="s">
        <v>191</v>
      </c>
    </row>
    <row r="268" spans="2:65" s="1" customFormat="1" ht="11.25">
      <c r="B268" s="33"/>
      <c r="D268" s="153" t="s">
        <v>275</v>
      </c>
      <c r="F268" s="173" t="s">
        <v>2341</v>
      </c>
      <c r="L268" s="33"/>
      <c r="M268" s="151"/>
      <c r="T268" s="54"/>
      <c r="AU268" s="18" t="s">
        <v>80</v>
      </c>
    </row>
    <row r="269" spans="2:65" s="1" customFormat="1" ht="11.25">
      <c r="B269" s="33"/>
      <c r="D269" s="153" t="s">
        <v>275</v>
      </c>
      <c r="F269" s="174" t="s">
        <v>2856</v>
      </c>
      <c r="H269" s="175">
        <v>23.56</v>
      </c>
      <c r="L269" s="33"/>
      <c r="M269" s="151"/>
      <c r="T269" s="54"/>
      <c r="AU269" s="18" t="s">
        <v>80</v>
      </c>
    </row>
    <row r="270" spans="2:65" s="1" customFormat="1" ht="11.25">
      <c r="B270" s="33"/>
      <c r="D270" s="153" t="s">
        <v>275</v>
      </c>
      <c r="F270" s="174" t="s">
        <v>2857</v>
      </c>
      <c r="H270" s="175">
        <v>2.2799999999999998</v>
      </c>
      <c r="L270" s="33"/>
      <c r="M270" s="151"/>
      <c r="T270" s="54"/>
      <c r="AU270" s="18" t="s">
        <v>80</v>
      </c>
    </row>
    <row r="271" spans="2:65" s="1" customFormat="1" ht="11.25">
      <c r="B271" s="33"/>
      <c r="D271" s="153" t="s">
        <v>275</v>
      </c>
      <c r="F271" s="174" t="s">
        <v>203</v>
      </c>
      <c r="H271" s="175">
        <v>25.84</v>
      </c>
      <c r="L271" s="33"/>
      <c r="M271" s="151"/>
      <c r="T271" s="54"/>
      <c r="AU271" s="18" t="s">
        <v>80</v>
      </c>
    </row>
    <row r="272" spans="2:65" s="1" customFormat="1" ht="16.5" customHeight="1">
      <c r="B272" s="33"/>
      <c r="C272" s="183" t="s">
        <v>358</v>
      </c>
      <c r="D272" s="183" t="s">
        <v>462</v>
      </c>
      <c r="E272" s="184" t="s">
        <v>2370</v>
      </c>
      <c r="F272" s="185" t="s">
        <v>2371</v>
      </c>
      <c r="G272" s="186" t="s">
        <v>465</v>
      </c>
      <c r="H272" s="187">
        <v>46.512</v>
      </c>
      <c r="I272" s="188"/>
      <c r="J272" s="189">
        <f>ROUND(I272*H272,2)</f>
        <v>0</v>
      </c>
      <c r="K272" s="190"/>
      <c r="L272" s="191"/>
      <c r="M272" s="192" t="s">
        <v>19</v>
      </c>
      <c r="N272" s="193" t="s">
        <v>42</v>
      </c>
      <c r="P272" s="144">
        <f>O272*H272</f>
        <v>0</v>
      </c>
      <c r="Q272" s="144">
        <v>0</v>
      </c>
      <c r="R272" s="144">
        <f>Q272*H272</f>
        <v>0</v>
      </c>
      <c r="S272" s="144">
        <v>0</v>
      </c>
      <c r="T272" s="145">
        <f>S272*H272</f>
        <v>0</v>
      </c>
      <c r="AR272" s="146" t="s">
        <v>236</v>
      </c>
      <c r="AT272" s="146" t="s">
        <v>462</v>
      </c>
      <c r="AU272" s="146" t="s">
        <v>80</v>
      </c>
      <c r="AY272" s="18" t="s">
        <v>191</v>
      </c>
      <c r="BE272" s="147">
        <f>IF(N272="základní",J272,0)</f>
        <v>0</v>
      </c>
      <c r="BF272" s="147">
        <f>IF(N272="snížená",J272,0)</f>
        <v>0</v>
      </c>
      <c r="BG272" s="147">
        <f>IF(N272="zákl. přenesená",J272,0)</f>
        <v>0</v>
      </c>
      <c r="BH272" s="147">
        <f>IF(N272="sníž. přenesená",J272,0)</f>
        <v>0</v>
      </c>
      <c r="BI272" s="147">
        <f>IF(N272="nulová",J272,0)</f>
        <v>0</v>
      </c>
      <c r="BJ272" s="18" t="s">
        <v>78</v>
      </c>
      <c r="BK272" s="147">
        <f>ROUND(I272*H272,2)</f>
        <v>0</v>
      </c>
      <c r="BL272" s="18" t="s">
        <v>197</v>
      </c>
      <c r="BM272" s="146" t="s">
        <v>2866</v>
      </c>
    </row>
    <row r="273" spans="2:65" s="12" customFormat="1" ht="11.25">
      <c r="B273" s="152"/>
      <c r="D273" s="153" t="s">
        <v>201</v>
      </c>
      <c r="F273" s="155" t="s">
        <v>2867</v>
      </c>
      <c r="H273" s="156">
        <v>46.512</v>
      </c>
      <c r="I273" s="157"/>
      <c r="L273" s="152"/>
      <c r="M273" s="158"/>
      <c r="T273" s="159"/>
      <c r="AT273" s="154" t="s">
        <v>201</v>
      </c>
      <c r="AU273" s="154" t="s">
        <v>80</v>
      </c>
      <c r="AV273" s="12" t="s">
        <v>80</v>
      </c>
      <c r="AW273" s="12" t="s">
        <v>4</v>
      </c>
      <c r="AX273" s="12" t="s">
        <v>78</v>
      </c>
      <c r="AY273" s="154" t="s">
        <v>191</v>
      </c>
    </row>
    <row r="274" spans="2:65" s="1" customFormat="1" ht="21.75" customHeight="1">
      <c r="B274" s="33"/>
      <c r="C274" s="134" t="s">
        <v>363</v>
      </c>
      <c r="D274" s="134" t="s">
        <v>193</v>
      </c>
      <c r="E274" s="135" t="s">
        <v>2374</v>
      </c>
      <c r="F274" s="136" t="s">
        <v>2375</v>
      </c>
      <c r="G274" s="137" t="s">
        <v>196</v>
      </c>
      <c r="H274" s="138">
        <v>51.732999999999997</v>
      </c>
      <c r="I274" s="139"/>
      <c r="J274" s="140">
        <f>ROUND(I274*H274,2)</f>
        <v>0</v>
      </c>
      <c r="K274" s="141"/>
      <c r="L274" s="33"/>
      <c r="M274" s="142" t="s">
        <v>19</v>
      </c>
      <c r="N274" s="143" t="s">
        <v>42</v>
      </c>
      <c r="P274" s="144">
        <f>O274*H274</f>
        <v>0</v>
      </c>
      <c r="Q274" s="144">
        <v>0</v>
      </c>
      <c r="R274" s="144">
        <f>Q274*H274</f>
        <v>0</v>
      </c>
      <c r="S274" s="144">
        <v>0</v>
      </c>
      <c r="T274" s="145">
        <f>S274*H274</f>
        <v>0</v>
      </c>
      <c r="AR274" s="146" t="s">
        <v>197</v>
      </c>
      <c r="AT274" s="146" t="s">
        <v>193</v>
      </c>
      <c r="AU274" s="146" t="s">
        <v>80</v>
      </c>
      <c r="AY274" s="18" t="s">
        <v>191</v>
      </c>
      <c r="BE274" s="147">
        <f>IF(N274="základní",J274,0)</f>
        <v>0</v>
      </c>
      <c r="BF274" s="147">
        <f>IF(N274="snížená",J274,0)</f>
        <v>0</v>
      </c>
      <c r="BG274" s="147">
        <f>IF(N274="zákl. přenesená",J274,0)</f>
        <v>0</v>
      </c>
      <c r="BH274" s="147">
        <f>IF(N274="sníž. přenesená",J274,0)</f>
        <v>0</v>
      </c>
      <c r="BI274" s="147">
        <f>IF(N274="nulová",J274,0)</f>
        <v>0</v>
      </c>
      <c r="BJ274" s="18" t="s">
        <v>78</v>
      </c>
      <c r="BK274" s="147">
        <f>ROUND(I274*H274,2)</f>
        <v>0</v>
      </c>
      <c r="BL274" s="18" t="s">
        <v>197</v>
      </c>
      <c r="BM274" s="146" t="s">
        <v>2868</v>
      </c>
    </row>
    <row r="275" spans="2:65" s="1" customFormat="1" ht="11.25">
      <c r="B275" s="33"/>
      <c r="D275" s="148" t="s">
        <v>199</v>
      </c>
      <c r="F275" s="149" t="s">
        <v>2377</v>
      </c>
      <c r="I275" s="150"/>
      <c r="L275" s="33"/>
      <c r="M275" s="151"/>
      <c r="T275" s="54"/>
      <c r="AT275" s="18" t="s">
        <v>199</v>
      </c>
      <c r="AU275" s="18" t="s">
        <v>80</v>
      </c>
    </row>
    <row r="276" spans="2:65" s="12" customFormat="1" ht="11.25">
      <c r="B276" s="152"/>
      <c r="D276" s="153" t="s">
        <v>201</v>
      </c>
      <c r="E276" s="154" t="s">
        <v>19</v>
      </c>
      <c r="F276" s="155" t="s">
        <v>2250</v>
      </c>
      <c r="H276" s="156">
        <v>51.732999999999997</v>
      </c>
      <c r="I276" s="157"/>
      <c r="L276" s="152"/>
      <c r="M276" s="158"/>
      <c r="T276" s="159"/>
      <c r="AT276" s="154" t="s">
        <v>201</v>
      </c>
      <c r="AU276" s="154" t="s">
        <v>80</v>
      </c>
      <c r="AV276" s="12" t="s">
        <v>80</v>
      </c>
      <c r="AW276" s="12" t="s">
        <v>33</v>
      </c>
      <c r="AX276" s="12" t="s">
        <v>78</v>
      </c>
      <c r="AY276" s="154" t="s">
        <v>191</v>
      </c>
    </row>
    <row r="277" spans="2:65" s="1" customFormat="1" ht="11.25">
      <c r="B277" s="33"/>
      <c r="D277" s="153" t="s">
        <v>275</v>
      </c>
      <c r="F277" s="173" t="s">
        <v>2285</v>
      </c>
      <c r="L277" s="33"/>
      <c r="M277" s="151"/>
      <c r="T277" s="54"/>
      <c r="AU277" s="18" t="s">
        <v>80</v>
      </c>
    </row>
    <row r="278" spans="2:65" s="1" customFormat="1" ht="11.25">
      <c r="B278" s="33"/>
      <c r="D278" s="153" t="s">
        <v>275</v>
      </c>
      <c r="F278" s="174" t="s">
        <v>2827</v>
      </c>
      <c r="H278" s="175">
        <v>51.732999999999997</v>
      </c>
      <c r="L278" s="33"/>
      <c r="M278" s="151"/>
      <c r="T278" s="54"/>
      <c r="AU278" s="18" t="s">
        <v>80</v>
      </c>
    </row>
    <row r="279" spans="2:65" s="1" customFormat="1" ht="16.5" customHeight="1">
      <c r="B279" s="33"/>
      <c r="C279" s="134" t="s">
        <v>368</v>
      </c>
      <c r="D279" s="134" t="s">
        <v>193</v>
      </c>
      <c r="E279" s="135" t="s">
        <v>495</v>
      </c>
      <c r="F279" s="136" t="s">
        <v>496</v>
      </c>
      <c r="G279" s="137" t="s">
        <v>465</v>
      </c>
      <c r="H279" s="138">
        <v>99.909000000000006</v>
      </c>
      <c r="I279" s="139"/>
      <c r="J279" s="140">
        <f>ROUND(I279*H279,2)</f>
        <v>0</v>
      </c>
      <c r="K279" s="141"/>
      <c r="L279" s="33"/>
      <c r="M279" s="142" t="s">
        <v>19</v>
      </c>
      <c r="N279" s="143" t="s">
        <v>42</v>
      </c>
      <c r="P279" s="144">
        <f>O279*H279</f>
        <v>0</v>
      </c>
      <c r="Q279" s="144">
        <v>0</v>
      </c>
      <c r="R279" s="144">
        <f>Q279*H279</f>
        <v>0</v>
      </c>
      <c r="S279" s="144">
        <v>0</v>
      </c>
      <c r="T279" s="145">
        <f>S279*H279</f>
        <v>0</v>
      </c>
      <c r="AR279" s="146" t="s">
        <v>197</v>
      </c>
      <c r="AT279" s="146" t="s">
        <v>193</v>
      </c>
      <c r="AU279" s="146" t="s">
        <v>80</v>
      </c>
      <c r="AY279" s="18" t="s">
        <v>191</v>
      </c>
      <c r="BE279" s="147">
        <f>IF(N279="základní",J279,0)</f>
        <v>0</v>
      </c>
      <c r="BF279" s="147">
        <f>IF(N279="snížená",J279,0)</f>
        <v>0</v>
      </c>
      <c r="BG279" s="147">
        <f>IF(N279="zákl. přenesená",J279,0)</f>
        <v>0</v>
      </c>
      <c r="BH279" s="147">
        <f>IF(N279="sníž. přenesená",J279,0)</f>
        <v>0</v>
      </c>
      <c r="BI279" s="147">
        <f>IF(N279="nulová",J279,0)</f>
        <v>0</v>
      </c>
      <c r="BJ279" s="18" t="s">
        <v>78</v>
      </c>
      <c r="BK279" s="147">
        <f>ROUND(I279*H279,2)</f>
        <v>0</v>
      </c>
      <c r="BL279" s="18" t="s">
        <v>197</v>
      </c>
      <c r="BM279" s="146" t="s">
        <v>2869</v>
      </c>
    </row>
    <row r="280" spans="2:65" s="1" customFormat="1" ht="107.25">
      <c r="B280" s="33"/>
      <c r="D280" s="153" t="s">
        <v>498</v>
      </c>
      <c r="F280" s="194" t="s">
        <v>2380</v>
      </c>
      <c r="I280" s="150"/>
      <c r="L280" s="33"/>
      <c r="M280" s="151"/>
      <c r="T280" s="54"/>
      <c r="AT280" s="18" t="s">
        <v>498</v>
      </c>
      <c r="AU280" s="18" t="s">
        <v>80</v>
      </c>
    </row>
    <row r="281" spans="2:65" s="12" customFormat="1" ht="11.25">
      <c r="B281" s="152"/>
      <c r="D281" s="153" t="s">
        <v>201</v>
      </c>
      <c r="E281" s="154" t="s">
        <v>19</v>
      </c>
      <c r="F281" s="155" t="s">
        <v>2381</v>
      </c>
      <c r="H281" s="156">
        <v>99.909000000000006</v>
      </c>
      <c r="I281" s="157"/>
      <c r="L281" s="152"/>
      <c r="M281" s="158"/>
      <c r="T281" s="159"/>
      <c r="AT281" s="154" t="s">
        <v>201</v>
      </c>
      <c r="AU281" s="154" t="s">
        <v>80</v>
      </c>
      <c r="AV281" s="12" t="s">
        <v>80</v>
      </c>
      <c r="AW281" s="12" t="s">
        <v>33</v>
      </c>
      <c r="AX281" s="12" t="s">
        <v>78</v>
      </c>
      <c r="AY281" s="154" t="s">
        <v>191</v>
      </c>
    </row>
    <row r="282" spans="2:65" s="1" customFormat="1" ht="11.25">
      <c r="B282" s="33"/>
      <c r="D282" s="153" t="s">
        <v>275</v>
      </c>
      <c r="F282" s="173" t="s">
        <v>2382</v>
      </c>
      <c r="L282" s="33"/>
      <c r="M282" s="151"/>
      <c r="T282" s="54"/>
      <c r="AU282" s="18" t="s">
        <v>80</v>
      </c>
    </row>
    <row r="283" spans="2:65" s="1" customFormat="1" ht="11.25">
      <c r="B283" s="33"/>
      <c r="D283" s="153" t="s">
        <v>275</v>
      </c>
      <c r="F283" s="174" t="s">
        <v>2870</v>
      </c>
      <c r="H283" s="175">
        <v>40.859000000000002</v>
      </c>
      <c r="L283" s="33"/>
      <c r="M283" s="151"/>
      <c r="T283" s="54"/>
      <c r="AU283" s="18" t="s">
        <v>80</v>
      </c>
    </row>
    <row r="284" spans="2:65" s="1" customFormat="1" ht="11.25">
      <c r="B284" s="33"/>
      <c r="D284" s="153" t="s">
        <v>275</v>
      </c>
      <c r="F284" s="174" t="s">
        <v>2871</v>
      </c>
      <c r="H284" s="175">
        <v>2.4079999999999999</v>
      </c>
      <c r="L284" s="33"/>
      <c r="M284" s="151"/>
      <c r="T284" s="54"/>
      <c r="AU284" s="18" t="s">
        <v>80</v>
      </c>
    </row>
    <row r="285" spans="2:65" s="1" customFormat="1" ht="11.25">
      <c r="B285" s="33"/>
      <c r="D285" s="153" t="s">
        <v>275</v>
      </c>
      <c r="F285" s="174" t="s">
        <v>2872</v>
      </c>
      <c r="H285" s="175">
        <v>4.4779999999999998</v>
      </c>
      <c r="L285" s="33"/>
      <c r="M285" s="151"/>
      <c r="T285" s="54"/>
      <c r="AU285" s="18" t="s">
        <v>80</v>
      </c>
    </row>
    <row r="286" spans="2:65" s="1" customFormat="1" ht="11.25">
      <c r="B286" s="33"/>
      <c r="D286" s="153" t="s">
        <v>275</v>
      </c>
      <c r="F286" s="174" t="s">
        <v>2860</v>
      </c>
      <c r="H286" s="175">
        <v>7.76</v>
      </c>
      <c r="L286" s="33"/>
      <c r="M286" s="151"/>
      <c r="T286" s="54"/>
      <c r="AU286" s="18" t="s">
        <v>80</v>
      </c>
    </row>
    <row r="287" spans="2:65" s="1" customFormat="1" ht="11.25">
      <c r="B287" s="33"/>
      <c r="D287" s="153" t="s">
        <v>275</v>
      </c>
      <c r="F287" s="174" t="s">
        <v>203</v>
      </c>
      <c r="H287" s="175">
        <v>55.505000000000003</v>
      </c>
      <c r="L287" s="33"/>
      <c r="M287" s="151"/>
      <c r="T287" s="54"/>
      <c r="AU287" s="18" t="s">
        <v>80</v>
      </c>
    </row>
    <row r="288" spans="2:65" s="1" customFormat="1" ht="11.25">
      <c r="B288" s="33"/>
      <c r="D288" s="153" t="s">
        <v>275</v>
      </c>
      <c r="F288" s="200" t="s">
        <v>2336</v>
      </c>
      <c r="L288" s="33"/>
      <c r="M288" s="151"/>
      <c r="T288" s="54"/>
      <c r="AU288" s="18" t="s">
        <v>80</v>
      </c>
    </row>
    <row r="289" spans="2:65" s="1" customFormat="1" ht="11.25">
      <c r="B289" s="33"/>
      <c r="D289" s="153" t="s">
        <v>275</v>
      </c>
      <c r="F289" s="201" t="s">
        <v>2854</v>
      </c>
      <c r="H289" s="175">
        <v>12.228</v>
      </c>
      <c r="L289" s="33"/>
      <c r="M289" s="151"/>
      <c r="T289" s="54"/>
      <c r="AU289" s="18" t="s">
        <v>80</v>
      </c>
    </row>
    <row r="290" spans="2:65" s="1" customFormat="1" ht="11.25">
      <c r="B290" s="33"/>
      <c r="D290" s="153" t="s">
        <v>275</v>
      </c>
      <c r="F290" s="201" t="s">
        <v>2855</v>
      </c>
      <c r="H290" s="175">
        <v>0.85499999999999998</v>
      </c>
      <c r="L290" s="33"/>
      <c r="M290" s="151"/>
      <c r="T290" s="54"/>
      <c r="AU290" s="18" t="s">
        <v>80</v>
      </c>
    </row>
    <row r="291" spans="2:65" s="1" customFormat="1" ht="11.25">
      <c r="B291" s="33"/>
      <c r="D291" s="153" t="s">
        <v>275</v>
      </c>
      <c r="F291" s="201" t="s">
        <v>203</v>
      </c>
      <c r="H291" s="175">
        <v>13.083</v>
      </c>
      <c r="L291" s="33"/>
      <c r="M291" s="151"/>
      <c r="T291" s="54"/>
      <c r="AU291" s="18" t="s">
        <v>80</v>
      </c>
    </row>
    <row r="292" spans="2:65" s="1" customFormat="1" ht="11.25">
      <c r="B292" s="33"/>
      <c r="D292" s="153" t="s">
        <v>275</v>
      </c>
      <c r="F292" s="200" t="s">
        <v>2339</v>
      </c>
      <c r="L292" s="33"/>
      <c r="M292" s="151"/>
      <c r="T292" s="54"/>
      <c r="AU292" s="18" t="s">
        <v>80</v>
      </c>
    </row>
    <row r="293" spans="2:65" s="1" customFormat="1" ht="11.25">
      <c r="B293" s="33"/>
      <c r="D293" s="153" t="s">
        <v>275</v>
      </c>
      <c r="F293" s="201" t="s">
        <v>2703</v>
      </c>
      <c r="H293" s="175">
        <v>1.9359999999999999</v>
      </c>
      <c r="L293" s="33"/>
      <c r="M293" s="151"/>
      <c r="T293" s="54"/>
      <c r="AU293" s="18" t="s">
        <v>80</v>
      </c>
    </row>
    <row r="294" spans="2:65" s="1" customFormat="1" ht="11.25">
      <c r="B294" s="33"/>
      <c r="D294" s="153" t="s">
        <v>275</v>
      </c>
      <c r="F294" s="201" t="s">
        <v>203</v>
      </c>
      <c r="H294" s="175">
        <v>1.9359999999999999</v>
      </c>
      <c r="L294" s="33"/>
      <c r="M294" s="151"/>
      <c r="T294" s="54"/>
      <c r="AU294" s="18" t="s">
        <v>80</v>
      </c>
    </row>
    <row r="295" spans="2:65" s="1" customFormat="1" ht="11.25">
      <c r="B295" s="33"/>
      <c r="D295" s="153" t="s">
        <v>275</v>
      </c>
      <c r="F295" s="200" t="s">
        <v>2341</v>
      </c>
      <c r="L295" s="33"/>
      <c r="M295" s="151"/>
      <c r="T295" s="54"/>
      <c r="AU295" s="18" t="s">
        <v>80</v>
      </c>
    </row>
    <row r="296" spans="2:65" s="1" customFormat="1" ht="11.25">
      <c r="B296" s="33"/>
      <c r="D296" s="153" t="s">
        <v>275</v>
      </c>
      <c r="F296" s="201" t="s">
        <v>2856</v>
      </c>
      <c r="H296" s="175">
        <v>23.56</v>
      </c>
      <c r="L296" s="33"/>
      <c r="M296" s="151"/>
      <c r="T296" s="54"/>
      <c r="AU296" s="18" t="s">
        <v>80</v>
      </c>
    </row>
    <row r="297" spans="2:65" s="1" customFormat="1" ht="11.25">
      <c r="B297" s="33"/>
      <c r="D297" s="153" t="s">
        <v>275</v>
      </c>
      <c r="F297" s="201" t="s">
        <v>2857</v>
      </c>
      <c r="H297" s="175">
        <v>2.2799999999999998</v>
      </c>
      <c r="L297" s="33"/>
      <c r="M297" s="151"/>
      <c r="T297" s="54"/>
      <c r="AU297" s="18" t="s">
        <v>80</v>
      </c>
    </row>
    <row r="298" spans="2:65" s="1" customFormat="1" ht="11.25">
      <c r="B298" s="33"/>
      <c r="D298" s="153" t="s">
        <v>275</v>
      </c>
      <c r="F298" s="201" t="s">
        <v>203</v>
      </c>
      <c r="H298" s="175">
        <v>25.84</v>
      </c>
      <c r="L298" s="33"/>
      <c r="M298" s="151"/>
      <c r="T298" s="54"/>
      <c r="AU298" s="18" t="s">
        <v>80</v>
      </c>
    </row>
    <row r="299" spans="2:65" s="1" customFormat="1" ht="16.5" customHeight="1">
      <c r="B299" s="33"/>
      <c r="C299" s="134" t="s">
        <v>375</v>
      </c>
      <c r="D299" s="134" t="s">
        <v>193</v>
      </c>
      <c r="E299" s="135" t="s">
        <v>503</v>
      </c>
      <c r="F299" s="136" t="s">
        <v>504</v>
      </c>
      <c r="G299" s="137" t="s">
        <v>146</v>
      </c>
      <c r="H299" s="138">
        <v>134.196</v>
      </c>
      <c r="I299" s="139"/>
      <c r="J299" s="140">
        <f>ROUND(I299*H299,2)</f>
        <v>0</v>
      </c>
      <c r="K299" s="141"/>
      <c r="L299" s="33"/>
      <c r="M299" s="142" t="s">
        <v>19</v>
      </c>
      <c r="N299" s="143" t="s">
        <v>42</v>
      </c>
      <c r="P299" s="144">
        <f>O299*H299</f>
        <v>0</v>
      </c>
      <c r="Q299" s="144">
        <v>0</v>
      </c>
      <c r="R299" s="144">
        <f>Q299*H299</f>
        <v>0</v>
      </c>
      <c r="S299" s="144">
        <v>0</v>
      </c>
      <c r="T299" s="145">
        <f>S299*H299</f>
        <v>0</v>
      </c>
      <c r="AR299" s="146" t="s">
        <v>197</v>
      </c>
      <c r="AT299" s="146" t="s">
        <v>193</v>
      </c>
      <c r="AU299" s="146" t="s">
        <v>80</v>
      </c>
      <c r="AY299" s="18" t="s">
        <v>191</v>
      </c>
      <c r="BE299" s="147">
        <f>IF(N299="základní",J299,0)</f>
        <v>0</v>
      </c>
      <c r="BF299" s="147">
        <f>IF(N299="snížená",J299,0)</f>
        <v>0</v>
      </c>
      <c r="BG299" s="147">
        <f>IF(N299="zákl. přenesená",J299,0)</f>
        <v>0</v>
      </c>
      <c r="BH299" s="147">
        <f>IF(N299="sníž. přenesená",J299,0)</f>
        <v>0</v>
      </c>
      <c r="BI299" s="147">
        <f>IF(N299="nulová",J299,0)</f>
        <v>0</v>
      </c>
      <c r="BJ299" s="18" t="s">
        <v>78</v>
      </c>
      <c r="BK299" s="147">
        <f>ROUND(I299*H299,2)</f>
        <v>0</v>
      </c>
      <c r="BL299" s="18" t="s">
        <v>197</v>
      </c>
      <c r="BM299" s="146" t="s">
        <v>2873</v>
      </c>
    </row>
    <row r="300" spans="2:65" s="1" customFormat="1" ht="39">
      <c r="B300" s="33"/>
      <c r="D300" s="153" t="s">
        <v>498</v>
      </c>
      <c r="F300" s="194" t="s">
        <v>506</v>
      </c>
      <c r="I300" s="150"/>
      <c r="L300" s="33"/>
      <c r="M300" s="151"/>
      <c r="T300" s="54"/>
      <c r="AT300" s="18" t="s">
        <v>498</v>
      </c>
      <c r="AU300" s="18" t="s">
        <v>80</v>
      </c>
    </row>
    <row r="301" spans="2:65" s="12" customFormat="1" ht="11.25">
      <c r="B301" s="152"/>
      <c r="D301" s="153" t="s">
        <v>201</v>
      </c>
      <c r="E301" s="154" t="s">
        <v>19</v>
      </c>
      <c r="F301" s="155" t="s">
        <v>2256</v>
      </c>
      <c r="H301" s="156">
        <v>134.196</v>
      </c>
      <c r="I301" s="157"/>
      <c r="L301" s="152"/>
      <c r="M301" s="158"/>
      <c r="T301" s="159"/>
      <c r="AT301" s="154" t="s">
        <v>201</v>
      </c>
      <c r="AU301" s="154" t="s">
        <v>80</v>
      </c>
      <c r="AV301" s="12" t="s">
        <v>80</v>
      </c>
      <c r="AW301" s="12" t="s">
        <v>33</v>
      </c>
      <c r="AX301" s="12" t="s">
        <v>78</v>
      </c>
      <c r="AY301" s="154" t="s">
        <v>191</v>
      </c>
    </row>
    <row r="302" spans="2:65" s="1" customFormat="1" ht="11.25">
      <c r="B302" s="33"/>
      <c r="D302" s="153" t="s">
        <v>275</v>
      </c>
      <c r="F302" s="173" t="s">
        <v>2312</v>
      </c>
      <c r="L302" s="33"/>
      <c r="M302" s="151"/>
      <c r="T302" s="54"/>
      <c r="AU302" s="18" t="s">
        <v>80</v>
      </c>
    </row>
    <row r="303" spans="2:65" s="1" customFormat="1" ht="11.25">
      <c r="B303" s="33"/>
      <c r="D303" s="153" t="s">
        <v>275</v>
      </c>
      <c r="F303" s="174" t="s">
        <v>2838</v>
      </c>
      <c r="H303" s="175">
        <v>115.16</v>
      </c>
      <c r="L303" s="33"/>
      <c r="M303" s="151"/>
      <c r="T303" s="54"/>
      <c r="AU303" s="18" t="s">
        <v>80</v>
      </c>
    </row>
    <row r="304" spans="2:65" s="1" customFormat="1" ht="11.25">
      <c r="B304" s="33"/>
      <c r="D304" s="153" t="s">
        <v>275</v>
      </c>
      <c r="F304" s="174" t="s">
        <v>2839</v>
      </c>
      <c r="H304" s="175">
        <v>19.036000000000001</v>
      </c>
      <c r="L304" s="33"/>
      <c r="M304" s="151"/>
      <c r="T304" s="54"/>
      <c r="AU304" s="18" t="s">
        <v>80</v>
      </c>
    </row>
    <row r="305" spans="2:65" s="1" customFormat="1" ht="11.25">
      <c r="B305" s="33"/>
      <c r="D305" s="153" t="s">
        <v>275</v>
      </c>
      <c r="F305" s="174" t="s">
        <v>203</v>
      </c>
      <c r="H305" s="175">
        <v>134.196</v>
      </c>
      <c r="L305" s="33"/>
      <c r="M305" s="151"/>
      <c r="T305" s="54"/>
      <c r="AU305" s="18" t="s">
        <v>80</v>
      </c>
    </row>
    <row r="306" spans="2:65" s="1" customFormat="1" ht="16.5" customHeight="1">
      <c r="B306" s="33"/>
      <c r="C306" s="134" t="s">
        <v>380</v>
      </c>
      <c r="D306" s="134" t="s">
        <v>193</v>
      </c>
      <c r="E306" s="135" t="s">
        <v>510</v>
      </c>
      <c r="F306" s="136" t="s">
        <v>511</v>
      </c>
      <c r="G306" s="137" t="s">
        <v>146</v>
      </c>
      <c r="H306" s="138">
        <v>86.450999999999993</v>
      </c>
      <c r="I306" s="139"/>
      <c r="J306" s="140">
        <f>ROUND(I306*H306,2)</f>
        <v>0</v>
      </c>
      <c r="K306" s="141"/>
      <c r="L306" s="33"/>
      <c r="M306" s="142" t="s">
        <v>19</v>
      </c>
      <c r="N306" s="143" t="s">
        <v>42</v>
      </c>
      <c r="P306" s="144">
        <f>O306*H306</f>
        <v>0</v>
      </c>
      <c r="Q306" s="144">
        <v>0</v>
      </c>
      <c r="R306" s="144">
        <f>Q306*H306</f>
        <v>0</v>
      </c>
      <c r="S306" s="144">
        <v>0</v>
      </c>
      <c r="T306" s="145">
        <f>S306*H306</f>
        <v>0</v>
      </c>
      <c r="AR306" s="146" t="s">
        <v>197</v>
      </c>
      <c r="AT306" s="146" t="s">
        <v>193</v>
      </c>
      <c r="AU306" s="146" t="s">
        <v>80</v>
      </c>
      <c r="AY306" s="18" t="s">
        <v>191</v>
      </c>
      <c r="BE306" s="147">
        <f>IF(N306="základní",J306,0)</f>
        <v>0</v>
      </c>
      <c r="BF306" s="147">
        <f>IF(N306="snížená",J306,0)</f>
        <v>0</v>
      </c>
      <c r="BG306" s="147">
        <f>IF(N306="zákl. přenesená",J306,0)</f>
        <v>0</v>
      </c>
      <c r="BH306" s="147">
        <f>IF(N306="sníž. přenesená",J306,0)</f>
        <v>0</v>
      </c>
      <c r="BI306" s="147">
        <f>IF(N306="nulová",J306,0)</f>
        <v>0</v>
      </c>
      <c r="BJ306" s="18" t="s">
        <v>78</v>
      </c>
      <c r="BK306" s="147">
        <f>ROUND(I306*H306,2)</f>
        <v>0</v>
      </c>
      <c r="BL306" s="18" t="s">
        <v>197</v>
      </c>
      <c r="BM306" s="146" t="s">
        <v>2874</v>
      </c>
    </row>
    <row r="307" spans="2:65" s="1" customFormat="1" ht="19.5">
      <c r="B307" s="33"/>
      <c r="D307" s="153" t="s">
        <v>498</v>
      </c>
      <c r="F307" s="194" t="s">
        <v>513</v>
      </c>
      <c r="I307" s="150"/>
      <c r="L307" s="33"/>
      <c r="M307" s="151"/>
      <c r="T307" s="54"/>
      <c r="AT307" s="18" t="s">
        <v>498</v>
      </c>
      <c r="AU307" s="18" t="s">
        <v>80</v>
      </c>
    </row>
    <row r="308" spans="2:65" s="12" customFormat="1" ht="11.25">
      <c r="B308" s="152"/>
      <c r="D308" s="153" t="s">
        <v>201</v>
      </c>
      <c r="E308" s="154" t="s">
        <v>19</v>
      </c>
      <c r="F308" s="155" t="s">
        <v>2268</v>
      </c>
      <c r="H308" s="156">
        <v>86.450999999999993</v>
      </c>
      <c r="I308" s="157"/>
      <c r="L308" s="152"/>
      <c r="M308" s="158"/>
      <c r="T308" s="159"/>
      <c r="AT308" s="154" t="s">
        <v>201</v>
      </c>
      <c r="AU308" s="154" t="s">
        <v>80</v>
      </c>
      <c r="AV308" s="12" t="s">
        <v>80</v>
      </c>
      <c r="AW308" s="12" t="s">
        <v>33</v>
      </c>
      <c r="AX308" s="12" t="s">
        <v>78</v>
      </c>
      <c r="AY308" s="154" t="s">
        <v>191</v>
      </c>
    </row>
    <row r="309" spans="2:65" s="1" customFormat="1" ht="11.25">
      <c r="B309" s="33"/>
      <c r="D309" s="153" t="s">
        <v>275</v>
      </c>
      <c r="F309" s="173" t="s">
        <v>2357</v>
      </c>
      <c r="L309" s="33"/>
      <c r="M309" s="151"/>
      <c r="T309" s="54"/>
      <c r="AU309" s="18" t="s">
        <v>80</v>
      </c>
    </row>
    <row r="310" spans="2:65" s="1" customFormat="1" ht="11.25">
      <c r="B310" s="33"/>
      <c r="D310" s="153" t="s">
        <v>275</v>
      </c>
      <c r="F310" s="174" t="s">
        <v>2860</v>
      </c>
      <c r="H310" s="175">
        <v>7.76</v>
      </c>
      <c r="L310" s="33"/>
      <c r="M310" s="151"/>
      <c r="T310" s="54"/>
      <c r="AU310" s="18" t="s">
        <v>80</v>
      </c>
    </row>
    <row r="311" spans="2:65" s="1" customFormat="1" ht="11.25">
      <c r="B311" s="33"/>
      <c r="D311" s="153" t="s">
        <v>275</v>
      </c>
      <c r="F311" s="174" t="s">
        <v>2359</v>
      </c>
      <c r="H311" s="175">
        <v>78.691000000000003</v>
      </c>
      <c r="L311" s="33"/>
      <c r="M311" s="151"/>
      <c r="T311" s="54"/>
      <c r="AU311" s="18" t="s">
        <v>80</v>
      </c>
    </row>
    <row r="312" spans="2:65" s="1" customFormat="1" ht="11.25">
      <c r="B312" s="33"/>
      <c r="D312" s="153" t="s">
        <v>275</v>
      </c>
      <c r="F312" s="174" t="s">
        <v>203</v>
      </c>
      <c r="H312" s="175">
        <v>86.450999999999993</v>
      </c>
      <c r="L312" s="33"/>
      <c r="M312" s="151"/>
      <c r="T312" s="54"/>
      <c r="AU312" s="18" t="s">
        <v>80</v>
      </c>
    </row>
    <row r="313" spans="2:65" s="11" customFormat="1" ht="22.9" customHeight="1">
      <c r="B313" s="122"/>
      <c r="D313" s="123" t="s">
        <v>70</v>
      </c>
      <c r="E313" s="132" t="s">
        <v>80</v>
      </c>
      <c r="F313" s="132" t="s">
        <v>516</v>
      </c>
      <c r="I313" s="125"/>
      <c r="J313" s="133">
        <f>BK313</f>
        <v>0</v>
      </c>
      <c r="L313" s="122"/>
      <c r="M313" s="127"/>
      <c r="P313" s="128">
        <f>SUM(P314:P315)</f>
        <v>0</v>
      </c>
      <c r="R313" s="128">
        <f>SUM(R314:R315)</f>
        <v>9.6265707000000003</v>
      </c>
      <c r="T313" s="129">
        <f>SUM(T314:T315)</f>
        <v>0</v>
      </c>
      <c r="AR313" s="123" t="s">
        <v>78</v>
      </c>
      <c r="AT313" s="130" t="s">
        <v>70</v>
      </c>
      <c r="AU313" s="130" t="s">
        <v>78</v>
      </c>
      <c r="AY313" s="123" t="s">
        <v>191</v>
      </c>
      <c r="BK313" s="131">
        <f>SUM(BK314:BK315)</f>
        <v>0</v>
      </c>
    </row>
    <row r="314" spans="2:65" s="1" customFormat="1" ht="33" customHeight="1">
      <c r="B314" s="33"/>
      <c r="C314" s="134" t="s">
        <v>385</v>
      </c>
      <c r="D314" s="134" t="s">
        <v>193</v>
      </c>
      <c r="E314" s="135" t="s">
        <v>2394</v>
      </c>
      <c r="F314" s="136" t="s">
        <v>2395</v>
      </c>
      <c r="G314" s="137" t="s">
        <v>228</v>
      </c>
      <c r="H314" s="138">
        <v>47.03</v>
      </c>
      <c r="I314" s="139"/>
      <c r="J314" s="140">
        <f>ROUND(I314*H314,2)</f>
        <v>0</v>
      </c>
      <c r="K314" s="141"/>
      <c r="L314" s="33"/>
      <c r="M314" s="142" t="s">
        <v>19</v>
      </c>
      <c r="N314" s="143" t="s">
        <v>42</v>
      </c>
      <c r="P314" s="144">
        <f>O314*H314</f>
        <v>0</v>
      </c>
      <c r="Q314" s="144">
        <v>0.20469000000000001</v>
      </c>
      <c r="R314" s="144">
        <f>Q314*H314</f>
        <v>9.6265707000000003</v>
      </c>
      <c r="S314" s="144">
        <v>0</v>
      </c>
      <c r="T314" s="145">
        <f>S314*H314</f>
        <v>0</v>
      </c>
      <c r="AR314" s="146" t="s">
        <v>197</v>
      </c>
      <c r="AT314" s="146" t="s">
        <v>193</v>
      </c>
      <c r="AU314" s="146" t="s">
        <v>80</v>
      </c>
      <c r="AY314" s="18" t="s">
        <v>191</v>
      </c>
      <c r="BE314" s="147">
        <f>IF(N314="základní",J314,0)</f>
        <v>0</v>
      </c>
      <c r="BF314" s="147">
        <f>IF(N314="snížená",J314,0)</f>
        <v>0</v>
      </c>
      <c r="BG314" s="147">
        <f>IF(N314="zákl. přenesená",J314,0)</f>
        <v>0</v>
      </c>
      <c r="BH314" s="147">
        <f>IF(N314="sníž. přenesená",J314,0)</f>
        <v>0</v>
      </c>
      <c r="BI314" s="147">
        <f>IF(N314="nulová",J314,0)</f>
        <v>0</v>
      </c>
      <c r="BJ314" s="18" t="s">
        <v>78</v>
      </c>
      <c r="BK314" s="147">
        <f>ROUND(I314*H314,2)</f>
        <v>0</v>
      </c>
      <c r="BL314" s="18" t="s">
        <v>197</v>
      </c>
      <c r="BM314" s="146" t="s">
        <v>2875</v>
      </c>
    </row>
    <row r="315" spans="2:65" s="1" customFormat="1" ht="11.25">
      <c r="B315" s="33"/>
      <c r="D315" s="148" t="s">
        <v>199</v>
      </c>
      <c r="F315" s="149" t="s">
        <v>2397</v>
      </c>
      <c r="I315" s="150"/>
      <c r="L315" s="33"/>
      <c r="M315" s="151"/>
      <c r="T315" s="54"/>
      <c r="AT315" s="18" t="s">
        <v>199</v>
      </c>
      <c r="AU315" s="18" t="s">
        <v>80</v>
      </c>
    </row>
    <row r="316" spans="2:65" s="11" customFormat="1" ht="22.9" customHeight="1">
      <c r="B316" s="122"/>
      <c r="D316" s="123" t="s">
        <v>70</v>
      </c>
      <c r="E316" s="132" t="s">
        <v>148</v>
      </c>
      <c r="F316" s="132" t="s">
        <v>2398</v>
      </c>
      <c r="I316" s="125"/>
      <c r="J316" s="133">
        <f>BK316</f>
        <v>0</v>
      </c>
      <c r="L316" s="122"/>
      <c r="M316" s="127"/>
      <c r="P316" s="128">
        <f>SUM(P317:P321)</f>
        <v>0</v>
      </c>
      <c r="R316" s="128">
        <f>SUM(R317:R321)</f>
        <v>0</v>
      </c>
      <c r="T316" s="129">
        <f>SUM(T317:T321)</f>
        <v>0</v>
      </c>
      <c r="AR316" s="123" t="s">
        <v>78</v>
      </c>
      <c r="AT316" s="130" t="s">
        <v>70</v>
      </c>
      <c r="AU316" s="130" t="s">
        <v>78</v>
      </c>
      <c r="AY316" s="123" t="s">
        <v>191</v>
      </c>
      <c r="BK316" s="131">
        <f>SUM(BK317:BK321)</f>
        <v>0</v>
      </c>
    </row>
    <row r="317" spans="2:65" s="1" customFormat="1" ht="16.5" customHeight="1">
      <c r="B317" s="33"/>
      <c r="C317" s="134" t="s">
        <v>390</v>
      </c>
      <c r="D317" s="134" t="s">
        <v>193</v>
      </c>
      <c r="E317" s="135" t="s">
        <v>2399</v>
      </c>
      <c r="F317" s="136" t="s">
        <v>2400</v>
      </c>
      <c r="G317" s="137" t="s">
        <v>228</v>
      </c>
      <c r="H317" s="138">
        <v>52.73</v>
      </c>
      <c r="I317" s="139"/>
      <c r="J317" s="140">
        <f>ROUND(I317*H317,2)</f>
        <v>0</v>
      </c>
      <c r="K317" s="141"/>
      <c r="L317" s="33"/>
      <c r="M317" s="142" t="s">
        <v>19</v>
      </c>
      <c r="N317" s="143" t="s">
        <v>42</v>
      </c>
      <c r="P317" s="144">
        <f>O317*H317</f>
        <v>0</v>
      </c>
      <c r="Q317" s="144">
        <v>0</v>
      </c>
      <c r="R317" s="144">
        <f>Q317*H317</f>
        <v>0</v>
      </c>
      <c r="S317" s="144">
        <v>0</v>
      </c>
      <c r="T317" s="145">
        <f>S317*H317</f>
        <v>0</v>
      </c>
      <c r="AR317" s="146" t="s">
        <v>197</v>
      </c>
      <c r="AT317" s="146" t="s">
        <v>193</v>
      </c>
      <c r="AU317" s="146" t="s">
        <v>80</v>
      </c>
      <c r="AY317" s="18" t="s">
        <v>191</v>
      </c>
      <c r="BE317" s="147">
        <f>IF(N317="základní",J317,0)</f>
        <v>0</v>
      </c>
      <c r="BF317" s="147">
        <f>IF(N317="snížená",J317,0)</f>
        <v>0</v>
      </c>
      <c r="BG317" s="147">
        <f>IF(N317="zákl. přenesená",J317,0)</f>
        <v>0</v>
      </c>
      <c r="BH317" s="147">
        <f>IF(N317="sníž. přenesená",J317,0)</f>
        <v>0</v>
      </c>
      <c r="BI317" s="147">
        <f>IF(N317="nulová",J317,0)</f>
        <v>0</v>
      </c>
      <c r="BJ317" s="18" t="s">
        <v>78</v>
      </c>
      <c r="BK317" s="147">
        <f>ROUND(I317*H317,2)</f>
        <v>0</v>
      </c>
      <c r="BL317" s="18" t="s">
        <v>197</v>
      </c>
      <c r="BM317" s="146" t="s">
        <v>2876</v>
      </c>
    </row>
    <row r="318" spans="2:65" s="1" customFormat="1" ht="11.25">
      <c r="B318" s="33"/>
      <c r="D318" s="148" t="s">
        <v>199</v>
      </c>
      <c r="F318" s="149" t="s">
        <v>2402</v>
      </c>
      <c r="I318" s="150"/>
      <c r="L318" s="33"/>
      <c r="M318" s="151"/>
      <c r="T318" s="54"/>
      <c r="AT318" s="18" t="s">
        <v>199</v>
      </c>
      <c r="AU318" s="18" t="s">
        <v>80</v>
      </c>
    </row>
    <row r="319" spans="2:65" s="12" customFormat="1" ht="11.25">
      <c r="B319" s="152"/>
      <c r="D319" s="153" t="s">
        <v>201</v>
      </c>
      <c r="E319" s="154" t="s">
        <v>19</v>
      </c>
      <c r="F319" s="155" t="s">
        <v>2877</v>
      </c>
      <c r="H319" s="156">
        <v>52.73</v>
      </c>
      <c r="I319" s="157"/>
      <c r="L319" s="152"/>
      <c r="M319" s="158"/>
      <c r="T319" s="159"/>
      <c r="AT319" s="154" t="s">
        <v>201</v>
      </c>
      <c r="AU319" s="154" t="s">
        <v>80</v>
      </c>
      <c r="AV319" s="12" t="s">
        <v>80</v>
      </c>
      <c r="AW319" s="12" t="s">
        <v>33</v>
      </c>
      <c r="AX319" s="12" t="s">
        <v>78</v>
      </c>
      <c r="AY319" s="154" t="s">
        <v>191</v>
      </c>
    </row>
    <row r="320" spans="2:65" s="1" customFormat="1" ht="16.5" customHeight="1">
      <c r="B320" s="33"/>
      <c r="C320" s="134" t="s">
        <v>399</v>
      </c>
      <c r="D320" s="134" t="s">
        <v>193</v>
      </c>
      <c r="E320" s="135" t="s">
        <v>2404</v>
      </c>
      <c r="F320" s="136" t="s">
        <v>2405</v>
      </c>
      <c r="G320" s="137" t="s">
        <v>228</v>
      </c>
      <c r="H320" s="138">
        <v>52.73</v>
      </c>
      <c r="I320" s="139"/>
      <c r="J320" s="140">
        <f>ROUND(I320*H320,2)</f>
        <v>0</v>
      </c>
      <c r="K320" s="141"/>
      <c r="L320" s="33"/>
      <c r="M320" s="142" t="s">
        <v>19</v>
      </c>
      <c r="N320" s="143" t="s">
        <v>42</v>
      </c>
      <c r="P320" s="144">
        <f>O320*H320</f>
        <v>0</v>
      </c>
      <c r="Q320" s="144">
        <v>0</v>
      </c>
      <c r="R320" s="144">
        <f>Q320*H320</f>
        <v>0</v>
      </c>
      <c r="S320" s="144">
        <v>0</v>
      </c>
      <c r="T320" s="145">
        <f>S320*H320</f>
        <v>0</v>
      </c>
      <c r="AR320" s="146" t="s">
        <v>197</v>
      </c>
      <c r="AT320" s="146" t="s">
        <v>193</v>
      </c>
      <c r="AU320" s="146" t="s">
        <v>80</v>
      </c>
      <c r="AY320" s="18" t="s">
        <v>191</v>
      </c>
      <c r="BE320" s="147">
        <f>IF(N320="základní",J320,0)</f>
        <v>0</v>
      </c>
      <c r="BF320" s="147">
        <f>IF(N320="snížená",J320,0)</f>
        <v>0</v>
      </c>
      <c r="BG320" s="147">
        <f>IF(N320="zákl. přenesená",J320,0)</f>
        <v>0</v>
      </c>
      <c r="BH320" s="147">
        <f>IF(N320="sníž. přenesená",J320,0)</f>
        <v>0</v>
      </c>
      <c r="BI320" s="147">
        <f>IF(N320="nulová",J320,0)</f>
        <v>0</v>
      </c>
      <c r="BJ320" s="18" t="s">
        <v>78</v>
      </c>
      <c r="BK320" s="147">
        <f>ROUND(I320*H320,2)</f>
        <v>0</v>
      </c>
      <c r="BL320" s="18" t="s">
        <v>197</v>
      </c>
      <c r="BM320" s="146" t="s">
        <v>2878</v>
      </c>
    </row>
    <row r="321" spans="2:65" s="1" customFormat="1" ht="11.25">
      <c r="B321" s="33"/>
      <c r="D321" s="148" t="s">
        <v>199</v>
      </c>
      <c r="F321" s="149" t="s">
        <v>2407</v>
      </c>
      <c r="I321" s="150"/>
      <c r="L321" s="33"/>
      <c r="M321" s="151"/>
      <c r="T321" s="54"/>
      <c r="AT321" s="18" t="s">
        <v>199</v>
      </c>
      <c r="AU321" s="18" t="s">
        <v>80</v>
      </c>
    </row>
    <row r="322" spans="2:65" s="11" customFormat="1" ht="22.9" customHeight="1">
      <c r="B322" s="122"/>
      <c r="D322" s="123" t="s">
        <v>70</v>
      </c>
      <c r="E322" s="132" t="s">
        <v>197</v>
      </c>
      <c r="F322" s="132" t="s">
        <v>517</v>
      </c>
      <c r="I322" s="125"/>
      <c r="J322" s="133">
        <f>BK322</f>
        <v>0</v>
      </c>
      <c r="L322" s="122"/>
      <c r="M322" s="127"/>
      <c r="P322" s="128">
        <f>SUM(P323:P351)</f>
        <v>0</v>
      </c>
      <c r="R322" s="128">
        <f>SUM(R323:R351)</f>
        <v>0.6838519999999999</v>
      </c>
      <c r="T322" s="129">
        <f>SUM(T323:T351)</f>
        <v>0</v>
      </c>
      <c r="AR322" s="123" t="s">
        <v>78</v>
      </c>
      <c r="AT322" s="130" t="s">
        <v>70</v>
      </c>
      <c r="AU322" s="130" t="s">
        <v>78</v>
      </c>
      <c r="AY322" s="123" t="s">
        <v>191</v>
      </c>
      <c r="BK322" s="131">
        <f>SUM(BK323:BK351)</f>
        <v>0</v>
      </c>
    </row>
    <row r="323" spans="2:65" s="1" customFormat="1" ht="16.5" customHeight="1">
      <c r="B323" s="33"/>
      <c r="C323" s="134" t="s">
        <v>408</v>
      </c>
      <c r="D323" s="134" t="s">
        <v>193</v>
      </c>
      <c r="E323" s="135" t="s">
        <v>2408</v>
      </c>
      <c r="F323" s="136" t="s">
        <v>2409</v>
      </c>
      <c r="G323" s="137" t="s">
        <v>146</v>
      </c>
      <c r="H323" s="138">
        <v>1.9359999999999999</v>
      </c>
      <c r="I323" s="139"/>
      <c r="J323" s="140">
        <f>ROUND(I323*H323,2)</f>
        <v>0</v>
      </c>
      <c r="K323" s="141"/>
      <c r="L323" s="33"/>
      <c r="M323" s="142" t="s">
        <v>19</v>
      </c>
      <c r="N323" s="143" t="s">
        <v>42</v>
      </c>
      <c r="P323" s="144">
        <f>O323*H323</f>
        <v>0</v>
      </c>
      <c r="Q323" s="144">
        <v>0</v>
      </c>
      <c r="R323" s="144">
        <f>Q323*H323</f>
        <v>0</v>
      </c>
      <c r="S323" s="144">
        <v>0</v>
      </c>
      <c r="T323" s="145">
        <f>S323*H323</f>
        <v>0</v>
      </c>
      <c r="AR323" s="146" t="s">
        <v>197</v>
      </c>
      <c r="AT323" s="146" t="s">
        <v>193</v>
      </c>
      <c r="AU323" s="146" t="s">
        <v>80</v>
      </c>
      <c r="AY323" s="18" t="s">
        <v>191</v>
      </c>
      <c r="BE323" s="147">
        <f>IF(N323="základní",J323,0)</f>
        <v>0</v>
      </c>
      <c r="BF323" s="147">
        <f>IF(N323="snížená",J323,0)</f>
        <v>0</v>
      </c>
      <c r="BG323" s="147">
        <f>IF(N323="zákl. přenesená",J323,0)</f>
        <v>0</v>
      </c>
      <c r="BH323" s="147">
        <f>IF(N323="sníž. přenesená",J323,0)</f>
        <v>0</v>
      </c>
      <c r="BI323" s="147">
        <f>IF(N323="nulová",J323,0)</f>
        <v>0</v>
      </c>
      <c r="BJ323" s="18" t="s">
        <v>78</v>
      </c>
      <c r="BK323" s="147">
        <f>ROUND(I323*H323,2)</f>
        <v>0</v>
      </c>
      <c r="BL323" s="18" t="s">
        <v>197</v>
      </c>
      <c r="BM323" s="146" t="s">
        <v>2879</v>
      </c>
    </row>
    <row r="324" spans="2:65" s="1" customFormat="1" ht="11.25">
      <c r="B324" s="33"/>
      <c r="D324" s="148" t="s">
        <v>199</v>
      </c>
      <c r="F324" s="149" t="s">
        <v>2411</v>
      </c>
      <c r="I324" s="150"/>
      <c r="L324" s="33"/>
      <c r="M324" s="151"/>
      <c r="T324" s="54"/>
      <c r="AT324" s="18" t="s">
        <v>199</v>
      </c>
      <c r="AU324" s="18" t="s">
        <v>80</v>
      </c>
    </row>
    <row r="325" spans="2:65" s="12" customFormat="1" ht="11.25">
      <c r="B325" s="152"/>
      <c r="D325" s="153" t="s">
        <v>201</v>
      </c>
      <c r="E325" s="154" t="s">
        <v>19</v>
      </c>
      <c r="F325" s="155" t="s">
        <v>2262</v>
      </c>
      <c r="H325" s="156">
        <v>1.9359999999999999</v>
      </c>
      <c r="I325" s="157"/>
      <c r="L325" s="152"/>
      <c r="M325" s="158"/>
      <c r="T325" s="159"/>
      <c r="AT325" s="154" t="s">
        <v>201</v>
      </c>
      <c r="AU325" s="154" t="s">
        <v>80</v>
      </c>
      <c r="AV325" s="12" t="s">
        <v>80</v>
      </c>
      <c r="AW325" s="12" t="s">
        <v>33</v>
      </c>
      <c r="AX325" s="12" t="s">
        <v>78</v>
      </c>
      <c r="AY325" s="154" t="s">
        <v>191</v>
      </c>
    </row>
    <row r="326" spans="2:65" s="1" customFormat="1" ht="11.25">
      <c r="B326" s="33"/>
      <c r="D326" s="153" t="s">
        <v>275</v>
      </c>
      <c r="F326" s="173" t="s">
        <v>2339</v>
      </c>
      <c r="L326" s="33"/>
      <c r="M326" s="151"/>
      <c r="T326" s="54"/>
      <c r="AU326" s="18" t="s">
        <v>80</v>
      </c>
    </row>
    <row r="327" spans="2:65" s="1" customFormat="1" ht="11.25">
      <c r="B327" s="33"/>
      <c r="D327" s="153" t="s">
        <v>275</v>
      </c>
      <c r="F327" s="174" t="s">
        <v>2703</v>
      </c>
      <c r="H327" s="175">
        <v>1.9359999999999999</v>
      </c>
      <c r="L327" s="33"/>
      <c r="M327" s="151"/>
      <c r="T327" s="54"/>
      <c r="AU327" s="18" t="s">
        <v>80</v>
      </c>
    </row>
    <row r="328" spans="2:65" s="1" customFormat="1" ht="11.25">
      <c r="B328" s="33"/>
      <c r="D328" s="153" t="s">
        <v>275</v>
      </c>
      <c r="F328" s="174" t="s">
        <v>203</v>
      </c>
      <c r="H328" s="175">
        <v>1.9359999999999999</v>
      </c>
      <c r="L328" s="33"/>
      <c r="M328" s="151"/>
      <c r="T328" s="54"/>
      <c r="AU328" s="18" t="s">
        <v>80</v>
      </c>
    </row>
    <row r="329" spans="2:65" s="1" customFormat="1" ht="16.5" customHeight="1">
      <c r="B329" s="33"/>
      <c r="C329" s="134" t="s">
        <v>416</v>
      </c>
      <c r="D329" s="134" t="s">
        <v>193</v>
      </c>
      <c r="E329" s="135" t="s">
        <v>519</v>
      </c>
      <c r="F329" s="136" t="s">
        <v>520</v>
      </c>
      <c r="G329" s="137" t="s">
        <v>146</v>
      </c>
      <c r="H329" s="138">
        <v>13.083</v>
      </c>
      <c r="I329" s="139"/>
      <c r="J329" s="140">
        <f>ROUND(I329*H329,2)</f>
        <v>0</v>
      </c>
      <c r="K329" s="141"/>
      <c r="L329" s="33"/>
      <c r="M329" s="142" t="s">
        <v>19</v>
      </c>
      <c r="N329" s="143" t="s">
        <v>42</v>
      </c>
      <c r="P329" s="144">
        <f>O329*H329</f>
        <v>0</v>
      </c>
      <c r="Q329" s="144">
        <v>0</v>
      </c>
      <c r="R329" s="144">
        <f>Q329*H329</f>
        <v>0</v>
      </c>
      <c r="S329" s="144">
        <v>0</v>
      </c>
      <c r="T329" s="145">
        <f>S329*H329</f>
        <v>0</v>
      </c>
      <c r="AR329" s="146" t="s">
        <v>197</v>
      </c>
      <c r="AT329" s="146" t="s">
        <v>193</v>
      </c>
      <c r="AU329" s="146" t="s">
        <v>80</v>
      </c>
      <c r="AY329" s="18" t="s">
        <v>191</v>
      </c>
      <c r="BE329" s="147">
        <f>IF(N329="základní",J329,0)</f>
        <v>0</v>
      </c>
      <c r="BF329" s="147">
        <f>IF(N329="snížená",J329,0)</f>
        <v>0</v>
      </c>
      <c r="BG329" s="147">
        <f>IF(N329="zákl. přenesená",J329,0)</f>
        <v>0</v>
      </c>
      <c r="BH329" s="147">
        <f>IF(N329="sníž. přenesená",J329,0)</f>
        <v>0</v>
      </c>
      <c r="BI329" s="147">
        <f>IF(N329="nulová",J329,0)</f>
        <v>0</v>
      </c>
      <c r="BJ329" s="18" t="s">
        <v>78</v>
      </c>
      <c r="BK329" s="147">
        <f>ROUND(I329*H329,2)</f>
        <v>0</v>
      </c>
      <c r="BL329" s="18" t="s">
        <v>197</v>
      </c>
      <c r="BM329" s="146" t="s">
        <v>2880</v>
      </c>
    </row>
    <row r="330" spans="2:65" s="1" customFormat="1" ht="11.25">
      <c r="B330" s="33"/>
      <c r="D330" s="148" t="s">
        <v>199</v>
      </c>
      <c r="F330" s="149" t="s">
        <v>522</v>
      </c>
      <c r="I330" s="150"/>
      <c r="L330" s="33"/>
      <c r="M330" s="151"/>
      <c r="T330" s="54"/>
      <c r="AT330" s="18" t="s">
        <v>199</v>
      </c>
      <c r="AU330" s="18" t="s">
        <v>80</v>
      </c>
    </row>
    <row r="331" spans="2:65" s="12" customFormat="1" ht="11.25">
      <c r="B331" s="152"/>
      <c r="D331" s="153" t="s">
        <v>201</v>
      </c>
      <c r="E331" s="154" t="s">
        <v>19</v>
      </c>
      <c r="F331" s="155" t="s">
        <v>2259</v>
      </c>
      <c r="H331" s="156">
        <v>13.083</v>
      </c>
      <c r="I331" s="157"/>
      <c r="L331" s="152"/>
      <c r="M331" s="158"/>
      <c r="T331" s="159"/>
      <c r="AT331" s="154" t="s">
        <v>201</v>
      </c>
      <c r="AU331" s="154" t="s">
        <v>80</v>
      </c>
      <c r="AV331" s="12" t="s">
        <v>80</v>
      </c>
      <c r="AW331" s="12" t="s">
        <v>33</v>
      </c>
      <c r="AX331" s="12" t="s">
        <v>78</v>
      </c>
      <c r="AY331" s="154" t="s">
        <v>191</v>
      </c>
    </row>
    <row r="332" spans="2:65" s="1" customFormat="1" ht="11.25">
      <c r="B332" s="33"/>
      <c r="D332" s="153" t="s">
        <v>275</v>
      </c>
      <c r="F332" s="173" t="s">
        <v>2336</v>
      </c>
      <c r="L332" s="33"/>
      <c r="M332" s="151"/>
      <c r="T332" s="54"/>
      <c r="AU332" s="18" t="s">
        <v>80</v>
      </c>
    </row>
    <row r="333" spans="2:65" s="1" customFormat="1" ht="11.25">
      <c r="B333" s="33"/>
      <c r="D333" s="153" t="s">
        <v>275</v>
      </c>
      <c r="F333" s="174" t="s">
        <v>2854</v>
      </c>
      <c r="H333" s="175">
        <v>12.228</v>
      </c>
      <c r="L333" s="33"/>
      <c r="M333" s="151"/>
      <c r="T333" s="54"/>
      <c r="AU333" s="18" t="s">
        <v>80</v>
      </c>
    </row>
    <row r="334" spans="2:65" s="1" customFormat="1" ht="11.25">
      <c r="B334" s="33"/>
      <c r="D334" s="153" t="s">
        <v>275</v>
      </c>
      <c r="F334" s="174" t="s">
        <v>2855</v>
      </c>
      <c r="H334" s="175">
        <v>0.85499999999999998</v>
      </c>
      <c r="L334" s="33"/>
      <c r="M334" s="151"/>
      <c r="T334" s="54"/>
      <c r="AU334" s="18" t="s">
        <v>80</v>
      </c>
    </row>
    <row r="335" spans="2:65" s="1" customFormat="1" ht="11.25">
      <c r="B335" s="33"/>
      <c r="D335" s="153" t="s">
        <v>275</v>
      </c>
      <c r="F335" s="174" t="s">
        <v>203</v>
      </c>
      <c r="H335" s="175">
        <v>13.083</v>
      </c>
      <c r="L335" s="33"/>
      <c r="M335" s="151"/>
      <c r="T335" s="54"/>
      <c r="AU335" s="18" t="s">
        <v>80</v>
      </c>
    </row>
    <row r="336" spans="2:65" s="1" customFormat="1" ht="16.5" customHeight="1">
      <c r="B336" s="33"/>
      <c r="C336" s="134" t="s">
        <v>422</v>
      </c>
      <c r="D336" s="134" t="s">
        <v>193</v>
      </c>
      <c r="E336" s="135" t="s">
        <v>2413</v>
      </c>
      <c r="F336" s="136" t="s">
        <v>2414</v>
      </c>
      <c r="G336" s="137" t="s">
        <v>595</v>
      </c>
      <c r="H336" s="138">
        <v>3</v>
      </c>
      <c r="I336" s="139"/>
      <c r="J336" s="140">
        <f>ROUND(I336*H336,2)</f>
        <v>0</v>
      </c>
      <c r="K336" s="141"/>
      <c r="L336" s="33"/>
      <c r="M336" s="142" t="s">
        <v>19</v>
      </c>
      <c r="N336" s="143" t="s">
        <v>42</v>
      </c>
      <c r="P336" s="144">
        <f>O336*H336</f>
        <v>0</v>
      </c>
      <c r="Q336" s="144">
        <v>8.7419999999999998E-2</v>
      </c>
      <c r="R336" s="144">
        <f>Q336*H336</f>
        <v>0.26225999999999999</v>
      </c>
      <c r="S336" s="144">
        <v>0</v>
      </c>
      <c r="T336" s="145">
        <f>S336*H336</f>
        <v>0</v>
      </c>
      <c r="AR336" s="146" t="s">
        <v>197</v>
      </c>
      <c r="AT336" s="146" t="s">
        <v>193</v>
      </c>
      <c r="AU336" s="146" t="s">
        <v>80</v>
      </c>
      <c r="AY336" s="18" t="s">
        <v>191</v>
      </c>
      <c r="BE336" s="147">
        <f>IF(N336="základní",J336,0)</f>
        <v>0</v>
      </c>
      <c r="BF336" s="147">
        <f>IF(N336="snížená",J336,0)</f>
        <v>0</v>
      </c>
      <c r="BG336" s="147">
        <f>IF(N336="zákl. přenesená",J336,0)</f>
        <v>0</v>
      </c>
      <c r="BH336" s="147">
        <f>IF(N336="sníž. přenesená",J336,0)</f>
        <v>0</v>
      </c>
      <c r="BI336" s="147">
        <f>IF(N336="nulová",J336,0)</f>
        <v>0</v>
      </c>
      <c r="BJ336" s="18" t="s">
        <v>78</v>
      </c>
      <c r="BK336" s="147">
        <f>ROUND(I336*H336,2)</f>
        <v>0</v>
      </c>
      <c r="BL336" s="18" t="s">
        <v>197</v>
      </c>
      <c r="BM336" s="146" t="s">
        <v>2881</v>
      </c>
    </row>
    <row r="337" spans="2:65" s="1" customFormat="1" ht="16.5" customHeight="1">
      <c r="B337" s="33"/>
      <c r="C337" s="183" t="s">
        <v>427</v>
      </c>
      <c r="D337" s="183" t="s">
        <v>462</v>
      </c>
      <c r="E337" s="184" t="s">
        <v>2423</v>
      </c>
      <c r="F337" s="185" t="s">
        <v>2424</v>
      </c>
      <c r="G337" s="186" t="s">
        <v>595</v>
      </c>
      <c r="H337" s="187">
        <v>1</v>
      </c>
      <c r="I337" s="188"/>
      <c r="J337" s="189">
        <f>ROUND(I337*H337,2)</f>
        <v>0</v>
      </c>
      <c r="K337" s="190"/>
      <c r="L337" s="191"/>
      <c r="M337" s="192" t="s">
        <v>19</v>
      </c>
      <c r="N337" s="193" t="s">
        <v>42</v>
      </c>
      <c r="P337" s="144">
        <f>O337*H337</f>
        <v>0</v>
      </c>
      <c r="Q337" s="144">
        <v>2.8000000000000001E-2</v>
      </c>
      <c r="R337" s="144">
        <f>Q337*H337</f>
        <v>2.8000000000000001E-2</v>
      </c>
      <c r="S337" s="144">
        <v>0</v>
      </c>
      <c r="T337" s="145">
        <f>S337*H337</f>
        <v>0</v>
      </c>
      <c r="AR337" s="146" t="s">
        <v>236</v>
      </c>
      <c r="AT337" s="146" t="s">
        <v>462</v>
      </c>
      <c r="AU337" s="146" t="s">
        <v>80</v>
      </c>
      <c r="AY337" s="18" t="s">
        <v>191</v>
      </c>
      <c r="BE337" s="147">
        <f>IF(N337="základní",J337,0)</f>
        <v>0</v>
      </c>
      <c r="BF337" s="147">
        <f>IF(N337="snížená",J337,0)</f>
        <v>0</v>
      </c>
      <c r="BG337" s="147">
        <f>IF(N337="zákl. přenesená",J337,0)</f>
        <v>0</v>
      </c>
      <c r="BH337" s="147">
        <f>IF(N337="sníž. přenesená",J337,0)</f>
        <v>0</v>
      </c>
      <c r="BI337" s="147">
        <f>IF(N337="nulová",J337,0)</f>
        <v>0</v>
      </c>
      <c r="BJ337" s="18" t="s">
        <v>78</v>
      </c>
      <c r="BK337" s="147">
        <f>ROUND(I337*H337,2)</f>
        <v>0</v>
      </c>
      <c r="BL337" s="18" t="s">
        <v>197</v>
      </c>
      <c r="BM337" s="146" t="s">
        <v>2882</v>
      </c>
    </row>
    <row r="338" spans="2:65" s="1" customFormat="1" ht="19.5">
      <c r="B338" s="33"/>
      <c r="D338" s="153" t="s">
        <v>498</v>
      </c>
      <c r="F338" s="194" t="s">
        <v>2419</v>
      </c>
      <c r="I338" s="150"/>
      <c r="L338" s="33"/>
      <c r="M338" s="151"/>
      <c r="T338" s="54"/>
      <c r="AT338" s="18" t="s">
        <v>498</v>
      </c>
      <c r="AU338" s="18" t="s">
        <v>80</v>
      </c>
    </row>
    <row r="339" spans="2:65" s="1" customFormat="1" ht="16.5" customHeight="1">
      <c r="B339" s="33"/>
      <c r="C339" s="183" t="s">
        <v>434</v>
      </c>
      <c r="D339" s="183" t="s">
        <v>462</v>
      </c>
      <c r="E339" s="184" t="s">
        <v>2426</v>
      </c>
      <c r="F339" s="185" t="s">
        <v>2427</v>
      </c>
      <c r="G339" s="186" t="s">
        <v>595</v>
      </c>
      <c r="H339" s="187">
        <v>1</v>
      </c>
      <c r="I339" s="188"/>
      <c r="J339" s="189">
        <f>ROUND(I339*H339,2)</f>
        <v>0</v>
      </c>
      <c r="K339" s="190"/>
      <c r="L339" s="191"/>
      <c r="M339" s="192" t="s">
        <v>19</v>
      </c>
      <c r="N339" s="193" t="s">
        <v>42</v>
      </c>
      <c r="P339" s="144">
        <f>O339*H339</f>
        <v>0</v>
      </c>
      <c r="Q339" s="144">
        <v>0.04</v>
      </c>
      <c r="R339" s="144">
        <f>Q339*H339</f>
        <v>0.04</v>
      </c>
      <c r="S339" s="144">
        <v>0</v>
      </c>
      <c r="T339" s="145">
        <f>S339*H339</f>
        <v>0</v>
      </c>
      <c r="AR339" s="146" t="s">
        <v>236</v>
      </c>
      <c r="AT339" s="146" t="s">
        <v>462</v>
      </c>
      <c r="AU339" s="146" t="s">
        <v>80</v>
      </c>
      <c r="AY339" s="18" t="s">
        <v>191</v>
      </c>
      <c r="BE339" s="147">
        <f>IF(N339="základní",J339,0)</f>
        <v>0</v>
      </c>
      <c r="BF339" s="147">
        <f>IF(N339="snížená",J339,0)</f>
        <v>0</v>
      </c>
      <c r="BG339" s="147">
        <f>IF(N339="zákl. přenesená",J339,0)</f>
        <v>0</v>
      </c>
      <c r="BH339" s="147">
        <f>IF(N339="sníž. přenesená",J339,0)</f>
        <v>0</v>
      </c>
      <c r="BI339" s="147">
        <f>IF(N339="nulová",J339,0)</f>
        <v>0</v>
      </c>
      <c r="BJ339" s="18" t="s">
        <v>78</v>
      </c>
      <c r="BK339" s="147">
        <f>ROUND(I339*H339,2)</f>
        <v>0</v>
      </c>
      <c r="BL339" s="18" t="s">
        <v>197</v>
      </c>
      <c r="BM339" s="146" t="s">
        <v>2883</v>
      </c>
    </row>
    <row r="340" spans="2:65" s="1" customFormat="1" ht="19.5">
      <c r="B340" s="33"/>
      <c r="D340" s="153" t="s">
        <v>498</v>
      </c>
      <c r="F340" s="194" t="s">
        <v>2419</v>
      </c>
      <c r="I340" s="150"/>
      <c r="L340" s="33"/>
      <c r="M340" s="151"/>
      <c r="T340" s="54"/>
      <c r="AT340" s="18" t="s">
        <v>498</v>
      </c>
      <c r="AU340" s="18" t="s">
        <v>80</v>
      </c>
    </row>
    <row r="341" spans="2:65" s="1" customFormat="1" ht="16.5" customHeight="1">
      <c r="B341" s="33"/>
      <c r="C341" s="183" t="s">
        <v>450</v>
      </c>
      <c r="D341" s="183" t="s">
        <v>462</v>
      </c>
      <c r="E341" s="184" t="s">
        <v>2429</v>
      </c>
      <c r="F341" s="185" t="s">
        <v>2430</v>
      </c>
      <c r="G341" s="186" t="s">
        <v>595</v>
      </c>
      <c r="H341" s="187">
        <v>1</v>
      </c>
      <c r="I341" s="188"/>
      <c r="J341" s="189">
        <f>ROUND(I341*H341,2)</f>
        <v>0</v>
      </c>
      <c r="K341" s="190"/>
      <c r="L341" s="191"/>
      <c r="M341" s="192" t="s">
        <v>19</v>
      </c>
      <c r="N341" s="193" t="s">
        <v>42</v>
      </c>
      <c r="P341" s="144">
        <f>O341*H341</f>
        <v>0</v>
      </c>
      <c r="Q341" s="144">
        <v>5.0999999999999997E-2</v>
      </c>
      <c r="R341" s="144">
        <f>Q341*H341</f>
        <v>5.0999999999999997E-2</v>
      </c>
      <c r="S341" s="144">
        <v>0</v>
      </c>
      <c r="T341" s="145">
        <f>S341*H341</f>
        <v>0</v>
      </c>
      <c r="AR341" s="146" t="s">
        <v>236</v>
      </c>
      <c r="AT341" s="146" t="s">
        <v>462</v>
      </c>
      <c r="AU341" s="146" t="s">
        <v>80</v>
      </c>
      <c r="AY341" s="18" t="s">
        <v>191</v>
      </c>
      <c r="BE341" s="147">
        <f>IF(N341="základní",J341,0)</f>
        <v>0</v>
      </c>
      <c r="BF341" s="147">
        <f>IF(N341="snížená",J341,0)</f>
        <v>0</v>
      </c>
      <c r="BG341" s="147">
        <f>IF(N341="zákl. přenesená",J341,0)</f>
        <v>0</v>
      </c>
      <c r="BH341" s="147">
        <f>IF(N341="sníž. přenesená",J341,0)</f>
        <v>0</v>
      </c>
      <c r="BI341" s="147">
        <f>IF(N341="nulová",J341,0)</f>
        <v>0</v>
      </c>
      <c r="BJ341" s="18" t="s">
        <v>78</v>
      </c>
      <c r="BK341" s="147">
        <f>ROUND(I341*H341,2)</f>
        <v>0</v>
      </c>
      <c r="BL341" s="18" t="s">
        <v>197</v>
      </c>
      <c r="BM341" s="146" t="s">
        <v>2884</v>
      </c>
    </row>
    <row r="342" spans="2:65" s="1" customFormat="1" ht="19.5">
      <c r="B342" s="33"/>
      <c r="D342" s="153" t="s">
        <v>498</v>
      </c>
      <c r="F342" s="194" t="s">
        <v>2419</v>
      </c>
      <c r="I342" s="150"/>
      <c r="L342" s="33"/>
      <c r="M342" s="151"/>
      <c r="T342" s="54"/>
      <c r="AT342" s="18" t="s">
        <v>498</v>
      </c>
      <c r="AU342" s="18" t="s">
        <v>80</v>
      </c>
    </row>
    <row r="343" spans="2:65" s="1" customFormat="1" ht="24.2" customHeight="1">
      <c r="B343" s="33"/>
      <c r="C343" s="134" t="s">
        <v>461</v>
      </c>
      <c r="D343" s="134" t="s">
        <v>193</v>
      </c>
      <c r="E343" s="135" t="s">
        <v>2432</v>
      </c>
      <c r="F343" s="136" t="s">
        <v>2433</v>
      </c>
      <c r="G343" s="137" t="s">
        <v>146</v>
      </c>
      <c r="H343" s="138">
        <v>0.96799999999999997</v>
      </c>
      <c r="I343" s="139"/>
      <c r="J343" s="140">
        <f>ROUND(I343*H343,2)</f>
        <v>0</v>
      </c>
      <c r="K343" s="141"/>
      <c r="L343" s="33"/>
      <c r="M343" s="142" t="s">
        <v>19</v>
      </c>
      <c r="N343" s="143" t="s">
        <v>42</v>
      </c>
      <c r="P343" s="144">
        <f>O343*H343</f>
        <v>0</v>
      </c>
      <c r="Q343" s="144">
        <v>0</v>
      </c>
      <c r="R343" s="144">
        <f>Q343*H343</f>
        <v>0</v>
      </c>
      <c r="S343" s="144">
        <v>0</v>
      </c>
      <c r="T343" s="145">
        <f>S343*H343</f>
        <v>0</v>
      </c>
      <c r="AR343" s="146" t="s">
        <v>197</v>
      </c>
      <c r="AT343" s="146" t="s">
        <v>193</v>
      </c>
      <c r="AU343" s="146" t="s">
        <v>80</v>
      </c>
      <c r="AY343" s="18" t="s">
        <v>191</v>
      </c>
      <c r="BE343" s="147">
        <f>IF(N343="základní",J343,0)</f>
        <v>0</v>
      </c>
      <c r="BF343" s="147">
        <f>IF(N343="snížená",J343,0)</f>
        <v>0</v>
      </c>
      <c r="BG343" s="147">
        <f>IF(N343="zákl. přenesená",J343,0)</f>
        <v>0</v>
      </c>
      <c r="BH343" s="147">
        <f>IF(N343="sníž. přenesená",J343,0)</f>
        <v>0</v>
      </c>
      <c r="BI343" s="147">
        <f>IF(N343="nulová",J343,0)</f>
        <v>0</v>
      </c>
      <c r="BJ343" s="18" t="s">
        <v>78</v>
      </c>
      <c r="BK343" s="147">
        <f>ROUND(I343*H343,2)</f>
        <v>0</v>
      </c>
      <c r="BL343" s="18" t="s">
        <v>197</v>
      </c>
      <c r="BM343" s="146" t="s">
        <v>2885</v>
      </c>
    </row>
    <row r="344" spans="2:65" s="1" customFormat="1" ht="11.25">
      <c r="B344" s="33"/>
      <c r="D344" s="148" t="s">
        <v>199</v>
      </c>
      <c r="F344" s="149" t="s">
        <v>2435</v>
      </c>
      <c r="I344" s="150"/>
      <c r="L344" s="33"/>
      <c r="M344" s="151"/>
      <c r="T344" s="54"/>
      <c r="AT344" s="18" t="s">
        <v>199</v>
      </c>
      <c r="AU344" s="18" t="s">
        <v>80</v>
      </c>
    </row>
    <row r="345" spans="2:65" s="12" customFormat="1" ht="11.25">
      <c r="B345" s="152"/>
      <c r="D345" s="153" t="s">
        <v>201</v>
      </c>
      <c r="E345" s="154" t="s">
        <v>19</v>
      </c>
      <c r="F345" s="155" t="s">
        <v>2886</v>
      </c>
      <c r="H345" s="156">
        <v>0.96799999999999997</v>
      </c>
      <c r="I345" s="157"/>
      <c r="L345" s="152"/>
      <c r="M345" s="158"/>
      <c r="T345" s="159"/>
      <c r="AT345" s="154" t="s">
        <v>201</v>
      </c>
      <c r="AU345" s="154" t="s">
        <v>80</v>
      </c>
      <c r="AV345" s="12" t="s">
        <v>80</v>
      </c>
      <c r="AW345" s="12" t="s">
        <v>33</v>
      </c>
      <c r="AX345" s="12" t="s">
        <v>78</v>
      </c>
      <c r="AY345" s="154" t="s">
        <v>191</v>
      </c>
    </row>
    <row r="346" spans="2:65" s="1" customFormat="1" ht="24.2" customHeight="1">
      <c r="B346" s="33"/>
      <c r="C346" s="134" t="s">
        <v>468</v>
      </c>
      <c r="D346" s="134" t="s">
        <v>193</v>
      </c>
      <c r="E346" s="135" t="s">
        <v>2440</v>
      </c>
      <c r="F346" s="136" t="s">
        <v>2441</v>
      </c>
      <c r="G346" s="137" t="s">
        <v>196</v>
      </c>
      <c r="H346" s="138">
        <v>38.4</v>
      </c>
      <c r="I346" s="139"/>
      <c r="J346" s="140">
        <f>ROUND(I346*H346,2)</f>
        <v>0</v>
      </c>
      <c r="K346" s="141"/>
      <c r="L346" s="33"/>
      <c r="M346" s="142" t="s">
        <v>19</v>
      </c>
      <c r="N346" s="143" t="s">
        <v>42</v>
      </c>
      <c r="P346" s="144">
        <f>O346*H346</f>
        <v>0</v>
      </c>
      <c r="Q346" s="144">
        <v>7.8799999999999999E-3</v>
      </c>
      <c r="R346" s="144">
        <f>Q346*H346</f>
        <v>0.30259199999999997</v>
      </c>
      <c r="S346" s="144">
        <v>0</v>
      </c>
      <c r="T346" s="145">
        <f>S346*H346</f>
        <v>0</v>
      </c>
      <c r="AR346" s="146" t="s">
        <v>197</v>
      </c>
      <c r="AT346" s="146" t="s">
        <v>193</v>
      </c>
      <c r="AU346" s="146" t="s">
        <v>80</v>
      </c>
      <c r="AY346" s="18" t="s">
        <v>191</v>
      </c>
      <c r="BE346" s="147">
        <f>IF(N346="základní",J346,0)</f>
        <v>0</v>
      </c>
      <c r="BF346" s="147">
        <f>IF(N346="snížená",J346,0)</f>
        <v>0</v>
      </c>
      <c r="BG346" s="147">
        <f>IF(N346="zákl. přenesená",J346,0)</f>
        <v>0</v>
      </c>
      <c r="BH346" s="147">
        <f>IF(N346="sníž. přenesená",J346,0)</f>
        <v>0</v>
      </c>
      <c r="BI346" s="147">
        <f>IF(N346="nulová",J346,0)</f>
        <v>0</v>
      </c>
      <c r="BJ346" s="18" t="s">
        <v>78</v>
      </c>
      <c r="BK346" s="147">
        <f>ROUND(I346*H346,2)</f>
        <v>0</v>
      </c>
      <c r="BL346" s="18" t="s">
        <v>197</v>
      </c>
      <c r="BM346" s="146" t="s">
        <v>2887</v>
      </c>
    </row>
    <row r="347" spans="2:65" s="1" customFormat="1" ht="11.25">
      <c r="B347" s="33"/>
      <c r="D347" s="148" t="s">
        <v>199</v>
      </c>
      <c r="F347" s="149" t="s">
        <v>2443</v>
      </c>
      <c r="I347" s="150"/>
      <c r="L347" s="33"/>
      <c r="M347" s="151"/>
      <c r="T347" s="54"/>
      <c r="AT347" s="18" t="s">
        <v>199</v>
      </c>
      <c r="AU347" s="18" t="s">
        <v>80</v>
      </c>
    </row>
    <row r="348" spans="2:65" s="12" customFormat="1" ht="11.25">
      <c r="B348" s="152"/>
      <c r="D348" s="153" t="s">
        <v>201</v>
      </c>
      <c r="E348" s="154" t="s">
        <v>19</v>
      </c>
      <c r="F348" s="155" t="s">
        <v>2888</v>
      </c>
      <c r="H348" s="156">
        <v>38.4</v>
      </c>
      <c r="I348" s="157"/>
      <c r="L348" s="152"/>
      <c r="M348" s="158"/>
      <c r="T348" s="159"/>
      <c r="AT348" s="154" t="s">
        <v>201</v>
      </c>
      <c r="AU348" s="154" t="s">
        <v>80</v>
      </c>
      <c r="AV348" s="12" t="s">
        <v>80</v>
      </c>
      <c r="AW348" s="12" t="s">
        <v>33</v>
      </c>
      <c r="AX348" s="12" t="s">
        <v>71</v>
      </c>
      <c r="AY348" s="154" t="s">
        <v>191</v>
      </c>
    </row>
    <row r="349" spans="2:65" s="13" customFormat="1" ht="11.25">
      <c r="B349" s="160"/>
      <c r="D349" s="153" t="s">
        <v>201</v>
      </c>
      <c r="E349" s="161" t="s">
        <v>19</v>
      </c>
      <c r="F349" s="162" t="s">
        <v>203</v>
      </c>
      <c r="H349" s="163">
        <v>38.4</v>
      </c>
      <c r="I349" s="164"/>
      <c r="L349" s="160"/>
      <c r="M349" s="165"/>
      <c r="T349" s="166"/>
      <c r="AT349" s="161" t="s">
        <v>201</v>
      </c>
      <c r="AU349" s="161" t="s">
        <v>80</v>
      </c>
      <c r="AV349" s="13" t="s">
        <v>197</v>
      </c>
      <c r="AW349" s="13" t="s">
        <v>33</v>
      </c>
      <c r="AX349" s="13" t="s">
        <v>78</v>
      </c>
      <c r="AY349" s="161" t="s">
        <v>191</v>
      </c>
    </row>
    <row r="350" spans="2:65" s="1" customFormat="1" ht="24.2" customHeight="1">
      <c r="B350" s="33"/>
      <c r="C350" s="134" t="s">
        <v>474</v>
      </c>
      <c r="D350" s="134" t="s">
        <v>193</v>
      </c>
      <c r="E350" s="135" t="s">
        <v>2446</v>
      </c>
      <c r="F350" s="136" t="s">
        <v>2447</v>
      </c>
      <c r="G350" s="137" t="s">
        <v>196</v>
      </c>
      <c r="H350" s="138">
        <v>38.4</v>
      </c>
      <c r="I350" s="139"/>
      <c r="J350" s="140">
        <f>ROUND(I350*H350,2)</f>
        <v>0</v>
      </c>
      <c r="K350" s="141"/>
      <c r="L350" s="33"/>
      <c r="M350" s="142" t="s">
        <v>19</v>
      </c>
      <c r="N350" s="143" t="s">
        <v>42</v>
      </c>
      <c r="P350" s="144">
        <f>O350*H350</f>
        <v>0</v>
      </c>
      <c r="Q350" s="144">
        <v>0</v>
      </c>
      <c r="R350" s="144">
        <f>Q350*H350</f>
        <v>0</v>
      </c>
      <c r="S350" s="144">
        <v>0</v>
      </c>
      <c r="T350" s="145">
        <f>S350*H350</f>
        <v>0</v>
      </c>
      <c r="AR350" s="146" t="s">
        <v>197</v>
      </c>
      <c r="AT350" s="146" t="s">
        <v>193</v>
      </c>
      <c r="AU350" s="146" t="s">
        <v>80</v>
      </c>
      <c r="AY350" s="18" t="s">
        <v>191</v>
      </c>
      <c r="BE350" s="147">
        <f>IF(N350="základní",J350,0)</f>
        <v>0</v>
      </c>
      <c r="BF350" s="147">
        <f>IF(N350="snížená",J350,0)</f>
        <v>0</v>
      </c>
      <c r="BG350" s="147">
        <f>IF(N350="zákl. přenesená",J350,0)</f>
        <v>0</v>
      </c>
      <c r="BH350" s="147">
        <f>IF(N350="sníž. přenesená",J350,0)</f>
        <v>0</v>
      </c>
      <c r="BI350" s="147">
        <f>IF(N350="nulová",J350,0)</f>
        <v>0</v>
      </c>
      <c r="BJ350" s="18" t="s">
        <v>78</v>
      </c>
      <c r="BK350" s="147">
        <f>ROUND(I350*H350,2)</f>
        <v>0</v>
      </c>
      <c r="BL350" s="18" t="s">
        <v>197</v>
      </c>
      <c r="BM350" s="146" t="s">
        <v>2889</v>
      </c>
    </row>
    <row r="351" spans="2:65" s="1" customFormat="1" ht="11.25">
      <c r="B351" s="33"/>
      <c r="D351" s="148" t="s">
        <v>199</v>
      </c>
      <c r="F351" s="149" t="s">
        <v>2449</v>
      </c>
      <c r="I351" s="150"/>
      <c r="L351" s="33"/>
      <c r="M351" s="151"/>
      <c r="T351" s="54"/>
      <c r="AT351" s="18" t="s">
        <v>199</v>
      </c>
      <c r="AU351" s="18" t="s">
        <v>80</v>
      </c>
    </row>
    <row r="352" spans="2:65" s="11" customFormat="1" ht="22.9" customHeight="1">
      <c r="B352" s="122"/>
      <c r="D352" s="123" t="s">
        <v>70</v>
      </c>
      <c r="E352" s="132" t="s">
        <v>219</v>
      </c>
      <c r="F352" s="132" t="s">
        <v>556</v>
      </c>
      <c r="I352" s="125"/>
      <c r="J352" s="133">
        <f>BK352</f>
        <v>0</v>
      </c>
      <c r="L352" s="122"/>
      <c r="M352" s="127"/>
      <c r="P352" s="128">
        <f>SUM(P353:P363)</f>
        <v>0</v>
      </c>
      <c r="R352" s="128">
        <f>SUM(R353:R363)</f>
        <v>0</v>
      </c>
      <c r="T352" s="129">
        <f>SUM(T353:T363)</f>
        <v>0</v>
      </c>
      <c r="AR352" s="123" t="s">
        <v>78</v>
      </c>
      <c r="AT352" s="130" t="s">
        <v>70</v>
      </c>
      <c r="AU352" s="130" t="s">
        <v>78</v>
      </c>
      <c r="AY352" s="123" t="s">
        <v>191</v>
      </c>
      <c r="BK352" s="131">
        <f>SUM(BK353:BK363)</f>
        <v>0</v>
      </c>
    </row>
    <row r="353" spans="2:65" s="1" customFormat="1" ht="21.75" customHeight="1">
      <c r="B353" s="33"/>
      <c r="C353" s="134" t="s">
        <v>479</v>
      </c>
      <c r="D353" s="134" t="s">
        <v>193</v>
      </c>
      <c r="E353" s="135" t="s">
        <v>2890</v>
      </c>
      <c r="F353" s="136" t="s">
        <v>2891</v>
      </c>
      <c r="G353" s="137" t="s">
        <v>196</v>
      </c>
      <c r="H353" s="138">
        <v>51.732999999999997</v>
      </c>
      <c r="I353" s="139"/>
      <c r="J353" s="140">
        <f>ROUND(I353*H353,2)</f>
        <v>0</v>
      </c>
      <c r="K353" s="141"/>
      <c r="L353" s="33"/>
      <c r="M353" s="142" t="s">
        <v>19</v>
      </c>
      <c r="N353" s="143" t="s">
        <v>42</v>
      </c>
      <c r="P353" s="144">
        <f>O353*H353</f>
        <v>0</v>
      </c>
      <c r="Q353" s="144">
        <v>0</v>
      </c>
      <c r="R353" s="144">
        <f>Q353*H353</f>
        <v>0</v>
      </c>
      <c r="S353" s="144">
        <v>0</v>
      </c>
      <c r="T353" s="145">
        <f>S353*H353</f>
        <v>0</v>
      </c>
      <c r="AR353" s="146" t="s">
        <v>197</v>
      </c>
      <c r="AT353" s="146" t="s">
        <v>193</v>
      </c>
      <c r="AU353" s="146" t="s">
        <v>80</v>
      </c>
      <c r="AY353" s="18" t="s">
        <v>191</v>
      </c>
      <c r="BE353" s="147">
        <f>IF(N353="základní",J353,0)</f>
        <v>0</v>
      </c>
      <c r="BF353" s="147">
        <f>IF(N353="snížená",J353,0)</f>
        <v>0</v>
      </c>
      <c r="BG353" s="147">
        <f>IF(N353="zákl. přenesená",J353,0)</f>
        <v>0</v>
      </c>
      <c r="BH353" s="147">
        <f>IF(N353="sníž. přenesená",J353,0)</f>
        <v>0</v>
      </c>
      <c r="BI353" s="147">
        <f>IF(N353="nulová",J353,0)</f>
        <v>0</v>
      </c>
      <c r="BJ353" s="18" t="s">
        <v>78</v>
      </c>
      <c r="BK353" s="147">
        <f>ROUND(I353*H353,2)</f>
        <v>0</v>
      </c>
      <c r="BL353" s="18" t="s">
        <v>197</v>
      </c>
      <c r="BM353" s="146" t="s">
        <v>2892</v>
      </c>
    </row>
    <row r="354" spans="2:65" s="1" customFormat="1" ht="11.25">
      <c r="B354" s="33"/>
      <c r="D354" s="148" t="s">
        <v>199</v>
      </c>
      <c r="F354" s="149" t="s">
        <v>2893</v>
      </c>
      <c r="I354" s="150"/>
      <c r="L354" s="33"/>
      <c r="M354" s="151"/>
      <c r="T354" s="54"/>
      <c r="AT354" s="18" t="s">
        <v>199</v>
      </c>
      <c r="AU354" s="18" t="s">
        <v>80</v>
      </c>
    </row>
    <row r="355" spans="2:65" s="12" customFormat="1" ht="11.25">
      <c r="B355" s="152"/>
      <c r="D355" s="153" t="s">
        <v>201</v>
      </c>
      <c r="E355" s="154" t="s">
        <v>19</v>
      </c>
      <c r="F355" s="155" t="s">
        <v>2250</v>
      </c>
      <c r="H355" s="156">
        <v>51.732999999999997</v>
      </c>
      <c r="I355" s="157"/>
      <c r="L355" s="152"/>
      <c r="M355" s="158"/>
      <c r="T355" s="159"/>
      <c r="AT355" s="154" t="s">
        <v>201</v>
      </c>
      <c r="AU355" s="154" t="s">
        <v>80</v>
      </c>
      <c r="AV355" s="12" t="s">
        <v>80</v>
      </c>
      <c r="AW355" s="12" t="s">
        <v>33</v>
      </c>
      <c r="AX355" s="12" t="s">
        <v>78</v>
      </c>
      <c r="AY355" s="154" t="s">
        <v>191</v>
      </c>
    </row>
    <row r="356" spans="2:65" s="1" customFormat="1" ht="11.25">
      <c r="B356" s="33"/>
      <c r="D356" s="153" t="s">
        <v>275</v>
      </c>
      <c r="F356" s="173" t="s">
        <v>2285</v>
      </c>
      <c r="L356" s="33"/>
      <c r="M356" s="151"/>
      <c r="T356" s="54"/>
      <c r="AU356" s="18" t="s">
        <v>80</v>
      </c>
    </row>
    <row r="357" spans="2:65" s="1" customFormat="1" ht="11.25">
      <c r="B357" s="33"/>
      <c r="D357" s="153" t="s">
        <v>275</v>
      </c>
      <c r="F357" s="174" t="s">
        <v>2827</v>
      </c>
      <c r="H357" s="175">
        <v>51.732999999999997</v>
      </c>
      <c r="L357" s="33"/>
      <c r="M357" s="151"/>
      <c r="T357" s="54"/>
      <c r="AU357" s="18" t="s">
        <v>80</v>
      </c>
    </row>
    <row r="358" spans="2:65" s="1" customFormat="1" ht="21.75" customHeight="1">
      <c r="B358" s="33"/>
      <c r="C358" s="134" t="s">
        <v>484</v>
      </c>
      <c r="D358" s="134" t="s">
        <v>193</v>
      </c>
      <c r="E358" s="135" t="s">
        <v>558</v>
      </c>
      <c r="F358" s="136" t="s">
        <v>559</v>
      </c>
      <c r="G358" s="137" t="s">
        <v>196</v>
      </c>
      <c r="H358" s="138">
        <v>51.732999999999997</v>
      </c>
      <c r="I358" s="139"/>
      <c r="J358" s="140">
        <f>ROUND(I358*H358,2)</f>
        <v>0</v>
      </c>
      <c r="K358" s="141"/>
      <c r="L358" s="33"/>
      <c r="M358" s="142" t="s">
        <v>19</v>
      </c>
      <c r="N358" s="143" t="s">
        <v>42</v>
      </c>
      <c r="P358" s="144">
        <f>O358*H358</f>
        <v>0</v>
      </c>
      <c r="Q358" s="144">
        <v>0</v>
      </c>
      <c r="R358" s="144">
        <f>Q358*H358</f>
        <v>0</v>
      </c>
      <c r="S358" s="144">
        <v>0</v>
      </c>
      <c r="T358" s="145">
        <f>S358*H358</f>
        <v>0</v>
      </c>
      <c r="AR358" s="146" t="s">
        <v>197</v>
      </c>
      <c r="AT358" s="146" t="s">
        <v>193</v>
      </c>
      <c r="AU358" s="146" t="s">
        <v>80</v>
      </c>
      <c r="AY358" s="18" t="s">
        <v>191</v>
      </c>
      <c r="BE358" s="147">
        <f>IF(N358="základní",J358,0)</f>
        <v>0</v>
      </c>
      <c r="BF358" s="147">
        <f>IF(N358="snížená",J358,0)</f>
        <v>0</v>
      </c>
      <c r="BG358" s="147">
        <f>IF(N358="zákl. přenesená",J358,0)</f>
        <v>0</v>
      </c>
      <c r="BH358" s="147">
        <f>IF(N358="sníž. přenesená",J358,0)</f>
        <v>0</v>
      </c>
      <c r="BI358" s="147">
        <f>IF(N358="nulová",J358,0)</f>
        <v>0</v>
      </c>
      <c r="BJ358" s="18" t="s">
        <v>78</v>
      </c>
      <c r="BK358" s="147">
        <f>ROUND(I358*H358,2)</f>
        <v>0</v>
      </c>
      <c r="BL358" s="18" t="s">
        <v>197</v>
      </c>
      <c r="BM358" s="146" t="s">
        <v>2894</v>
      </c>
    </row>
    <row r="359" spans="2:65" s="1" customFormat="1" ht="11.25">
      <c r="B359" s="33"/>
      <c r="D359" s="148" t="s">
        <v>199</v>
      </c>
      <c r="F359" s="149" t="s">
        <v>561</v>
      </c>
      <c r="I359" s="150"/>
      <c r="L359" s="33"/>
      <c r="M359" s="151"/>
      <c r="T359" s="54"/>
      <c r="AT359" s="18" t="s">
        <v>199</v>
      </c>
      <c r="AU359" s="18" t="s">
        <v>80</v>
      </c>
    </row>
    <row r="360" spans="2:65" s="14" customFormat="1" ht="11.25">
      <c r="B360" s="167"/>
      <c r="D360" s="153" t="s">
        <v>201</v>
      </c>
      <c r="E360" s="168" t="s">
        <v>19</v>
      </c>
      <c r="F360" s="169" t="s">
        <v>562</v>
      </c>
      <c r="H360" s="168" t="s">
        <v>19</v>
      </c>
      <c r="I360" s="170"/>
      <c r="L360" s="167"/>
      <c r="M360" s="171"/>
      <c r="T360" s="172"/>
      <c r="AT360" s="168" t="s">
        <v>201</v>
      </c>
      <c r="AU360" s="168" t="s">
        <v>80</v>
      </c>
      <c r="AV360" s="14" t="s">
        <v>78</v>
      </c>
      <c r="AW360" s="14" t="s">
        <v>33</v>
      </c>
      <c r="AX360" s="14" t="s">
        <v>71</v>
      </c>
      <c r="AY360" s="168" t="s">
        <v>191</v>
      </c>
    </row>
    <row r="361" spans="2:65" s="12" customFormat="1" ht="11.25">
      <c r="B361" s="152"/>
      <c r="D361" s="153" t="s">
        <v>201</v>
      </c>
      <c r="E361" s="154" t="s">
        <v>19</v>
      </c>
      <c r="F361" s="155" t="s">
        <v>2250</v>
      </c>
      <c r="H361" s="156">
        <v>51.732999999999997</v>
      </c>
      <c r="I361" s="157"/>
      <c r="L361" s="152"/>
      <c r="M361" s="158"/>
      <c r="T361" s="159"/>
      <c r="AT361" s="154" t="s">
        <v>201</v>
      </c>
      <c r="AU361" s="154" t="s">
        <v>80</v>
      </c>
      <c r="AV361" s="12" t="s">
        <v>80</v>
      </c>
      <c r="AW361" s="12" t="s">
        <v>33</v>
      </c>
      <c r="AX361" s="12" t="s">
        <v>78</v>
      </c>
      <c r="AY361" s="154" t="s">
        <v>191</v>
      </c>
    </row>
    <row r="362" spans="2:65" s="1" customFormat="1" ht="11.25">
      <c r="B362" s="33"/>
      <c r="D362" s="153" t="s">
        <v>275</v>
      </c>
      <c r="F362" s="173" t="s">
        <v>2285</v>
      </c>
      <c r="L362" s="33"/>
      <c r="M362" s="151"/>
      <c r="T362" s="54"/>
      <c r="AU362" s="18" t="s">
        <v>80</v>
      </c>
    </row>
    <row r="363" spans="2:65" s="1" customFormat="1" ht="11.25">
      <c r="B363" s="33"/>
      <c r="D363" s="153" t="s">
        <v>275</v>
      </c>
      <c r="F363" s="174" t="s">
        <v>2827</v>
      </c>
      <c r="H363" s="175">
        <v>51.732999999999997</v>
      </c>
      <c r="L363" s="33"/>
      <c r="M363" s="151"/>
      <c r="T363" s="54"/>
      <c r="AU363" s="18" t="s">
        <v>80</v>
      </c>
    </row>
    <row r="364" spans="2:65" s="11" customFormat="1" ht="22.9" customHeight="1">
      <c r="B364" s="122"/>
      <c r="D364" s="123" t="s">
        <v>70</v>
      </c>
      <c r="E364" s="132" t="s">
        <v>236</v>
      </c>
      <c r="F364" s="132" t="s">
        <v>574</v>
      </c>
      <c r="I364" s="125"/>
      <c r="J364" s="133">
        <f>BK364</f>
        <v>0</v>
      </c>
      <c r="L364" s="122"/>
      <c r="M364" s="127"/>
      <c r="P364" s="128">
        <f>SUM(P365:P431)</f>
        <v>0</v>
      </c>
      <c r="R364" s="128">
        <f>SUM(R365:R431)</f>
        <v>11.063388999999999</v>
      </c>
      <c r="T364" s="129">
        <f>SUM(T365:T431)</f>
        <v>18.346799999999998</v>
      </c>
      <c r="AR364" s="123" t="s">
        <v>78</v>
      </c>
      <c r="AT364" s="130" t="s">
        <v>70</v>
      </c>
      <c r="AU364" s="130" t="s">
        <v>78</v>
      </c>
      <c r="AY364" s="123" t="s">
        <v>191</v>
      </c>
      <c r="BK364" s="131">
        <f>SUM(BK365:BK431)</f>
        <v>0</v>
      </c>
    </row>
    <row r="365" spans="2:65" s="1" customFormat="1" ht="16.5" customHeight="1">
      <c r="B365" s="33"/>
      <c r="C365" s="134" t="s">
        <v>489</v>
      </c>
      <c r="D365" s="134" t="s">
        <v>193</v>
      </c>
      <c r="E365" s="135" t="s">
        <v>2452</v>
      </c>
      <c r="F365" s="136" t="s">
        <v>2453</v>
      </c>
      <c r="G365" s="137" t="s">
        <v>228</v>
      </c>
      <c r="H365" s="138">
        <v>47</v>
      </c>
      <c r="I365" s="139"/>
      <c r="J365" s="140">
        <f>ROUND(I365*H365,2)</f>
        <v>0</v>
      </c>
      <c r="K365" s="141"/>
      <c r="L365" s="33"/>
      <c r="M365" s="142" t="s">
        <v>19</v>
      </c>
      <c r="N365" s="143" t="s">
        <v>42</v>
      </c>
      <c r="P365" s="144">
        <f>O365*H365</f>
        <v>0</v>
      </c>
      <c r="Q365" s="144">
        <v>0</v>
      </c>
      <c r="R365" s="144">
        <f>Q365*H365</f>
        <v>0</v>
      </c>
      <c r="S365" s="144">
        <v>0.32</v>
      </c>
      <c r="T365" s="145">
        <f>S365*H365</f>
        <v>15.040000000000001</v>
      </c>
      <c r="AR365" s="146" t="s">
        <v>197</v>
      </c>
      <c r="AT365" s="146" t="s">
        <v>193</v>
      </c>
      <c r="AU365" s="146" t="s">
        <v>80</v>
      </c>
      <c r="AY365" s="18" t="s">
        <v>191</v>
      </c>
      <c r="BE365" s="147">
        <f>IF(N365="základní",J365,0)</f>
        <v>0</v>
      </c>
      <c r="BF365" s="147">
        <f>IF(N365="snížená",J365,0)</f>
        <v>0</v>
      </c>
      <c r="BG365" s="147">
        <f>IF(N365="zákl. přenesená",J365,0)</f>
        <v>0</v>
      </c>
      <c r="BH365" s="147">
        <f>IF(N365="sníž. přenesená",J365,0)</f>
        <v>0</v>
      </c>
      <c r="BI365" s="147">
        <f>IF(N365="nulová",J365,0)</f>
        <v>0</v>
      </c>
      <c r="BJ365" s="18" t="s">
        <v>78</v>
      </c>
      <c r="BK365" s="147">
        <f>ROUND(I365*H365,2)</f>
        <v>0</v>
      </c>
      <c r="BL365" s="18" t="s">
        <v>197</v>
      </c>
      <c r="BM365" s="146" t="s">
        <v>2895</v>
      </c>
    </row>
    <row r="366" spans="2:65" s="1" customFormat="1" ht="11.25">
      <c r="B366" s="33"/>
      <c r="D366" s="148" t="s">
        <v>199</v>
      </c>
      <c r="F366" s="149" t="s">
        <v>2455</v>
      </c>
      <c r="I366" s="150"/>
      <c r="L366" s="33"/>
      <c r="M366" s="151"/>
      <c r="T366" s="54"/>
      <c r="AT366" s="18" t="s">
        <v>199</v>
      </c>
      <c r="AU366" s="18" t="s">
        <v>80</v>
      </c>
    </row>
    <row r="367" spans="2:65" s="12" customFormat="1" ht="11.25">
      <c r="B367" s="152"/>
      <c r="D367" s="153" t="s">
        <v>201</v>
      </c>
      <c r="E367" s="154" t="s">
        <v>19</v>
      </c>
      <c r="F367" s="155" t="s">
        <v>502</v>
      </c>
      <c r="H367" s="156">
        <v>47</v>
      </c>
      <c r="I367" s="157"/>
      <c r="L367" s="152"/>
      <c r="M367" s="158"/>
      <c r="T367" s="159"/>
      <c r="AT367" s="154" t="s">
        <v>201</v>
      </c>
      <c r="AU367" s="154" t="s">
        <v>80</v>
      </c>
      <c r="AV367" s="12" t="s">
        <v>80</v>
      </c>
      <c r="AW367" s="12" t="s">
        <v>33</v>
      </c>
      <c r="AX367" s="12" t="s">
        <v>78</v>
      </c>
      <c r="AY367" s="154" t="s">
        <v>191</v>
      </c>
    </row>
    <row r="368" spans="2:65" s="1" customFormat="1" ht="21.75" customHeight="1">
      <c r="B368" s="33"/>
      <c r="C368" s="134" t="s">
        <v>494</v>
      </c>
      <c r="D368" s="134" t="s">
        <v>193</v>
      </c>
      <c r="E368" s="135" t="s">
        <v>2457</v>
      </c>
      <c r="F368" s="136" t="s">
        <v>2458</v>
      </c>
      <c r="G368" s="137" t="s">
        <v>146</v>
      </c>
      <c r="H368" s="138">
        <v>5.1779999999999999</v>
      </c>
      <c r="I368" s="139"/>
      <c r="J368" s="140">
        <f>ROUND(I368*H368,2)</f>
        <v>0</v>
      </c>
      <c r="K368" s="141"/>
      <c r="L368" s="33"/>
      <c r="M368" s="142" t="s">
        <v>19</v>
      </c>
      <c r="N368" s="143" t="s">
        <v>42</v>
      </c>
      <c r="P368" s="144">
        <f>O368*H368</f>
        <v>0</v>
      </c>
      <c r="Q368" s="144">
        <v>0</v>
      </c>
      <c r="R368" s="144">
        <f>Q368*H368</f>
        <v>0</v>
      </c>
      <c r="S368" s="144">
        <v>0.6</v>
      </c>
      <c r="T368" s="145">
        <f>S368*H368</f>
        <v>3.1067999999999998</v>
      </c>
      <c r="AR368" s="146" t="s">
        <v>197</v>
      </c>
      <c r="AT368" s="146" t="s">
        <v>193</v>
      </c>
      <c r="AU368" s="146" t="s">
        <v>80</v>
      </c>
      <c r="AY368" s="18" t="s">
        <v>191</v>
      </c>
      <c r="BE368" s="147">
        <f>IF(N368="základní",J368,0)</f>
        <v>0</v>
      </c>
      <c r="BF368" s="147">
        <f>IF(N368="snížená",J368,0)</f>
        <v>0</v>
      </c>
      <c r="BG368" s="147">
        <f>IF(N368="zákl. přenesená",J368,0)</f>
        <v>0</v>
      </c>
      <c r="BH368" s="147">
        <f>IF(N368="sníž. přenesená",J368,0)</f>
        <v>0</v>
      </c>
      <c r="BI368" s="147">
        <f>IF(N368="nulová",J368,0)</f>
        <v>0</v>
      </c>
      <c r="BJ368" s="18" t="s">
        <v>78</v>
      </c>
      <c r="BK368" s="147">
        <f>ROUND(I368*H368,2)</f>
        <v>0</v>
      </c>
      <c r="BL368" s="18" t="s">
        <v>197</v>
      </c>
      <c r="BM368" s="146" t="s">
        <v>2896</v>
      </c>
    </row>
    <row r="369" spans="2:65" s="1" customFormat="1" ht="11.25">
      <c r="B369" s="33"/>
      <c r="D369" s="148" t="s">
        <v>199</v>
      </c>
      <c r="F369" s="149" t="s">
        <v>2460</v>
      </c>
      <c r="I369" s="150"/>
      <c r="L369" s="33"/>
      <c r="M369" s="151"/>
      <c r="T369" s="54"/>
      <c r="AT369" s="18" t="s">
        <v>199</v>
      </c>
      <c r="AU369" s="18" t="s">
        <v>80</v>
      </c>
    </row>
    <row r="370" spans="2:65" s="12" customFormat="1" ht="11.25">
      <c r="B370" s="152"/>
      <c r="D370" s="153" t="s">
        <v>201</v>
      </c>
      <c r="E370" s="154" t="s">
        <v>19</v>
      </c>
      <c r="F370" s="155" t="s">
        <v>2897</v>
      </c>
      <c r="H370" s="156">
        <v>5.1779999999999999</v>
      </c>
      <c r="I370" s="157"/>
      <c r="L370" s="152"/>
      <c r="M370" s="158"/>
      <c r="T370" s="159"/>
      <c r="AT370" s="154" t="s">
        <v>201</v>
      </c>
      <c r="AU370" s="154" t="s">
        <v>80</v>
      </c>
      <c r="AV370" s="12" t="s">
        <v>80</v>
      </c>
      <c r="AW370" s="12" t="s">
        <v>33</v>
      </c>
      <c r="AX370" s="12" t="s">
        <v>78</v>
      </c>
      <c r="AY370" s="154" t="s">
        <v>191</v>
      </c>
    </row>
    <row r="371" spans="2:65" s="1" customFormat="1" ht="16.5" customHeight="1">
      <c r="B371" s="33"/>
      <c r="C371" s="134" t="s">
        <v>502</v>
      </c>
      <c r="D371" s="134" t="s">
        <v>193</v>
      </c>
      <c r="E371" s="135" t="s">
        <v>2898</v>
      </c>
      <c r="F371" s="136" t="s">
        <v>2899</v>
      </c>
      <c r="G371" s="137" t="s">
        <v>228</v>
      </c>
      <c r="H371" s="138">
        <v>5</v>
      </c>
      <c r="I371" s="139"/>
      <c r="J371" s="140">
        <f>ROUND(I371*H371,2)</f>
        <v>0</v>
      </c>
      <c r="K371" s="141"/>
      <c r="L371" s="33"/>
      <c r="M371" s="142" t="s">
        <v>19</v>
      </c>
      <c r="N371" s="143" t="s">
        <v>42</v>
      </c>
      <c r="P371" s="144">
        <f>O371*H371</f>
        <v>0</v>
      </c>
      <c r="Q371" s="144">
        <v>1.0000000000000001E-5</v>
      </c>
      <c r="R371" s="144">
        <f>Q371*H371</f>
        <v>5.0000000000000002E-5</v>
      </c>
      <c r="S371" s="144">
        <v>0</v>
      </c>
      <c r="T371" s="145">
        <f>S371*H371</f>
        <v>0</v>
      </c>
      <c r="AR371" s="146" t="s">
        <v>197</v>
      </c>
      <c r="AT371" s="146" t="s">
        <v>193</v>
      </c>
      <c r="AU371" s="146" t="s">
        <v>80</v>
      </c>
      <c r="AY371" s="18" t="s">
        <v>191</v>
      </c>
      <c r="BE371" s="147">
        <f>IF(N371="základní",J371,0)</f>
        <v>0</v>
      </c>
      <c r="BF371" s="147">
        <f>IF(N371="snížená",J371,0)</f>
        <v>0</v>
      </c>
      <c r="BG371" s="147">
        <f>IF(N371="zákl. přenesená",J371,0)</f>
        <v>0</v>
      </c>
      <c r="BH371" s="147">
        <f>IF(N371="sníž. přenesená",J371,0)</f>
        <v>0</v>
      </c>
      <c r="BI371" s="147">
        <f>IF(N371="nulová",J371,0)</f>
        <v>0</v>
      </c>
      <c r="BJ371" s="18" t="s">
        <v>78</v>
      </c>
      <c r="BK371" s="147">
        <f>ROUND(I371*H371,2)</f>
        <v>0</v>
      </c>
      <c r="BL371" s="18" t="s">
        <v>197</v>
      </c>
      <c r="BM371" s="146" t="s">
        <v>2900</v>
      </c>
    </row>
    <row r="372" spans="2:65" s="1" customFormat="1" ht="11.25">
      <c r="B372" s="33"/>
      <c r="D372" s="148" t="s">
        <v>199</v>
      </c>
      <c r="F372" s="149" t="s">
        <v>2901</v>
      </c>
      <c r="I372" s="150"/>
      <c r="L372" s="33"/>
      <c r="M372" s="151"/>
      <c r="T372" s="54"/>
      <c r="AT372" s="18" t="s">
        <v>199</v>
      </c>
      <c r="AU372" s="18" t="s">
        <v>80</v>
      </c>
    </row>
    <row r="373" spans="2:65" s="1" customFormat="1" ht="16.5" customHeight="1">
      <c r="B373" s="33"/>
      <c r="C373" s="183" t="s">
        <v>509</v>
      </c>
      <c r="D373" s="183" t="s">
        <v>462</v>
      </c>
      <c r="E373" s="184" t="s">
        <v>2902</v>
      </c>
      <c r="F373" s="185" t="s">
        <v>2903</v>
      </c>
      <c r="G373" s="186" t="s">
        <v>228</v>
      </c>
      <c r="H373" s="187">
        <v>5.0750000000000002</v>
      </c>
      <c r="I373" s="188"/>
      <c r="J373" s="189">
        <f>ROUND(I373*H373,2)</f>
        <v>0</v>
      </c>
      <c r="K373" s="190"/>
      <c r="L373" s="191"/>
      <c r="M373" s="192" t="s">
        <v>19</v>
      </c>
      <c r="N373" s="193" t="s">
        <v>42</v>
      </c>
      <c r="P373" s="144">
        <f>O373*H373</f>
        <v>0</v>
      </c>
      <c r="Q373" s="144">
        <v>5.0000000000000001E-3</v>
      </c>
      <c r="R373" s="144">
        <f>Q373*H373</f>
        <v>2.5375000000000002E-2</v>
      </c>
      <c r="S373" s="144">
        <v>0</v>
      </c>
      <c r="T373" s="145">
        <f>S373*H373</f>
        <v>0</v>
      </c>
      <c r="AR373" s="146" t="s">
        <v>236</v>
      </c>
      <c r="AT373" s="146" t="s">
        <v>462</v>
      </c>
      <c r="AU373" s="146" t="s">
        <v>80</v>
      </c>
      <c r="AY373" s="18" t="s">
        <v>191</v>
      </c>
      <c r="BE373" s="147">
        <f>IF(N373="základní",J373,0)</f>
        <v>0</v>
      </c>
      <c r="BF373" s="147">
        <f>IF(N373="snížená",J373,0)</f>
        <v>0</v>
      </c>
      <c r="BG373" s="147">
        <f>IF(N373="zákl. přenesená",J373,0)</f>
        <v>0</v>
      </c>
      <c r="BH373" s="147">
        <f>IF(N373="sníž. přenesená",J373,0)</f>
        <v>0</v>
      </c>
      <c r="BI373" s="147">
        <f>IF(N373="nulová",J373,0)</f>
        <v>0</v>
      </c>
      <c r="BJ373" s="18" t="s">
        <v>78</v>
      </c>
      <c r="BK373" s="147">
        <f>ROUND(I373*H373,2)</f>
        <v>0</v>
      </c>
      <c r="BL373" s="18" t="s">
        <v>197</v>
      </c>
      <c r="BM373" s="146" t="s">
        <v>2904</v>
      </c>
    </row>
    <row r="374" spans="2:65" s="12" customFormat="1" ht="11.25">
      <c r="B374" s="152"/>
      <c r="D374" s="153" t="s">
        <v>201</v>
      </c>
      <c r="F374" s="155" t="s">
        <v>2905</v>
      </c>
      <c r="H374" s="156">
        <v>5.0750000000000002</v>
      </c>
      <c r="I374" s="157"/>
      <c r="L374" s="152"/>
      <c r="M374" s="158"/>
      <c r="T374" s="159"/>
      <c r="AT374" s="154" t="s">
        <v>201</v>
      </c>
      <c r="AU374" s="154" t="s">
        <v>80</v>
      </c>
      <c r="AV374" s="12" t="s">
        <v>80</v>
      </c>
      <c r="AW374" s="12" t="s">
        <v>4</v>
      </c>
      <c r="AX374" s="12" t="s">
        <v>78</v>
      </c>
      <c r="AY374" s="154" t="s">
        <v>191</v>
      </c>
    </row>
    <row r="375" spans="2:65" s="1" customFormat="1" ht="16.5" customHeight="1">
      <c r="B375" s="33"/>
      <c r="C375" s="134" t="s">
        <v>518</v>
      </c>
      <c r="D375" s="134" t="s">
        <v>193</v>
      </c>
      <c r="E375" s="135" t="s">
        <v>2906</v>
      </c>
      <c r="F375" s="136" t="s">
        <v>2907</v>
      </c>
      <c r="G375" s="137" t="s">
        <v>228</v>
      </c>
      <c r="H375" s="138">
        <v>1.7</v>
      </c>
      <c r="I375" s="139"/>
      <c r="J375" s="140">
        <f>ROUND(I375*H375,2)</f>
        <v>0</v>
      </c>
      <c r="K375" s="141"/>
      <c r="L375" s="33"/>
      <c r="M375" s="142" t="s">
        <v>19</v>
      </c>
      <c r="N375" s="143" t="s">
        <v>42</v>
      </c>
      <c r="P375" s="144">
        <f>O375*H375</f>
        <v>0</v>
      </c>
      <c r="Q375" s="144">
        <v>1.0000000000000001E-5</v>
      </c>
      <c r="R375" s="144">
        <f>Q375*H375</f>
        <v>1.7E-5</v>
      </c>
      <c r="S375" s="144">
        <v>0</v>
      </c>
      <c r="T375" s="145">
        <f>S375*H375</f>
        <v>0</v>
      </c>
      <c r="AR375" s="146" t="s">
        <v>197</v>
      </c>
      <c r="AT375" s="146" t="s">
        <v>193</v>
      </c>
      <c r="AU375" s="146" t="s">
        <v>80</v>
      </c>
      <c r="AY375" s="18" t="s">
        <v>191</v>
      </c>
      <c r="BE375" s="147">
        <f>IF(N375="základní",J375,0)</f>
        <v>0</v>
      </c>
      <c r="BF375" s="147">
        <f>IF(N375="snížená",J375,0)</f>
        <v>0</v>
      </c>
      <c r="BG375" s="147">
        <f>IF(N375="zákl. přenesená",J375,0)</f>
        <v>0</v>
      </c>
      <c r="BH375" s="147">
        <f>IF(N375="sníž. přenesená",J375,0)</f>
        <v>0</v>
      </c>
      <c r="BI375" s="147">
        <f>IF(N375="nulová",J375,0)</f>
        <v>0</v>
      </c>
      <c r="BJ375" s="18" t="s">
        <v>78</v>
      </c>
      <c r="BK375" s="147">
        <f>ROUND(I375*H375,2)</f>
        <v>0</v>
      </c>
      <c r="BL375" s="18" t="s">
        <v>197</v>
      </c>
      <c r="BM375" s="146" t="s">
        <v>2908</v>
      </c>
    </row>
    <row r="376" spans="2:65" s="1" customFormat="1" ht="11.25">
      <c r="B376" s="33"/>
      <c r="D376" s="148" t="s">
        <v>199</v>
      </c>
      <c r="F376" s="149" t="s">
        <v>2909</v>
      </c>
      <c r="I376" s="150"/>
      <c r="L376" s="33"/>
      <c r="M376" s="151"/>
      <c r="T376" s="54"/>
      <c r="AT376" s="18" t="s">
        <v>199</v>
      </c>
      <c r="AU376" s="18" t="s">
        <v>80</v>
      </c>
    </row>
    <row r="377" spans="2:65" s="1" customFormat="1" ht="16.5" customHeight="1">
      <c r="B377" s="33"/>
      <c r="C377" s="183" t="s">
        <v>528</v>
      </c>
      <c r="D377" s="183" t="s">
        <v>462</v>
      </c>
      <c r="E377" s="184" t="s">
        <v>2910</v>
      </c>
      <c r="F377" s="185" t="s">
        <v>2911</v>
      </c>
      <c r="G377" s="186" t="s">
        <v>228</v>
      </c>
      <c r="H377" s="187">
        <v>1.726</v>
      </c>
      <c r="I377" s="188"/>
      <c r="J377" s="189">
        <f>ROUND(I377*H377,2)</f>
        <v>0</v>
      </c>
      <c r="K377" s="190"/>
      <c r="L377" s="191"/>
      <c r="M377" s="192" t="s">
        <v>19</v>
      </c>
      <c r="N377" s="193" t="s">
        <v>42</v>
      </c>
      <c r="P377" s="144">
        <f>O377*H377</f>
        <v>0</v>
      </c>
      <c r="Q377" s="144">
        <v>7.0000000000000001E-3</v>
      </c>
      <c r="R377" s="144">
        <f>Q377*H377</f>
        <v>1.2082000000000001E-2</v>
      </c>
      <c r="S377" s="144">
        <v>0</v>
      </c>
      <c r="T377" s="145">
        <f>S377*H377</f>
        <v>0</v>
      </c>
      <c r="AR377" s="146" t="s">
        <v>236</v>
      </c>
      <c r="AT377" s="146" t="s">
        <v>462</v>
      </c>
      <c r="AU377" s="146" t="s">
        <v>80</v>
      </c>
      <c r="AY377" s="18" t="s">
        <v>191</v>
      </c>
      <c r="BE377" s="147">
        <f>IF(N377="základní",J377,0)</f>
        <v>0</v>
      </c>
      <c r="BF377" s="147">
        <f>IF(N377="snížená",J377,0)</f>
        <v>0</v>
      </c>
      <c r="BG377" s="147">
        <f>IF(N377="zákl. přenesená",J377,0)</f>
        <v>0</v>
      </c>
      <c r="BH377" s="147">
        <f>IF(N377="sníž. přenesená",J377,0)</f>
        <v>0</v>
      </c>
      <c r="BI377" s="147">
        <f>IF(N377="nulová",J377,0)</f>
        <v>0</v>
      </c>
      <c r="BJ377" s="18" t="s">
        <v>78</v>
      </c>
      <c r="BK377" s="147">
        <f>ROUND(I377*H377,2)</f>
        <v>0</v>
      </c>
      <c r="BL377" s="18" t="s">
        <v>197</v>
      </c>
      <c r="BM377" s="146" t="s">
        <v>2912</v>
      </c>
    </row>
    <row r="378" spans="2:65" s="12" customFormat="1" ht="11.25">
      <c r="B378" s="152"/>
      <c r="D378" s="153" t="s">
        <v>201</v>
      </c>
      <c r="F378" s="155" t="s">
        <v>2913</v>
      </c>
      <c r="H378" s="156">
        <v>1.726</v>
      </c>
      <c r="I378" s="157"/>
      <c r="L378" s="152"/>
      <c r="M378" s="158"/>
      <c r="T378" s="159"/>
      <c r="AT378" s="154" t="s">
        <v>201</v>
      </c>
      <c r="AU378" s="154" t="s">
        <v>80</v>
      </c>
      <c r="AV378" s="12" t="s">
        <v>80</v>
      </c>
      <c r="AW378" s="12" t="s">
        <v>4</v>
      </c>
      <c r="AX378" s="12" t="s">
        <v>78</v>
      </c>
      <c r="AY378" s="154" t="s">
        <v>191</v>
      </c>
    </row>
    <row r="379" spans="2:65" s="1" customFormat="1" ht="16.5" customHeight="1">
      <c r="B379" s="33"/>
      <c r="C379" s="134" t="s">
        <v>535</v>
      </c>
      <c r="D379" s="134" t="s">
        <v>193</v>
      </c>
      <c r="E379" s="135" t="s">
        <v>2914</v>
      </c>
      <c r="F379" s="136" t="s">
        <v>2915</v>
      </c>
      <c r="G379" s="137" t="s">
        <v>228</v>
      </c>
      <c r="H379" s="138">
        <v>47</v>
      </c>
      <c r="I379" s="139"/>
      <c r="J379" s="140">
        <f>ROUND(I379*H379,2)</f>
        <v>0</v>
      </c>
      <c r="K379" s="141"/>
      <c r="L379" s="33"/>
      <c r="M379" s="142" t="s">
        <v>19</v>
      </c>
      <c r="N379" s="143" t="s">
        <v>42</v>
      </c>
      <c r="P379" s="144">
        <f>O379*H379</f>
        <v>0</v>
      </c>
      <c r="Q379" s="144">
        <v>2.0000000000000002E-5</v>
      </c>
      <c r="R379" s="144">
        <f>Q379*H379</f>
        <v>9.4000000000000008E-4</v>
      </c>
      <c r="S379" s="144">
        <v>0</v>
      </c>
      <c r="T379" s="145">
        <f>S379*H379</f>
        <v>0</v>
      </c>
      <c r="AR379" s="146" t="s">
        <v>197</v>
      </c>
      <c r="AT379" s="146" t="s">
        <v>193</v>
      </c>
      <c r="AU379" s="146" t="s">
        <v>80</v>
      </c>
      <c r="AY379" s="18" t="s">
        <v>191</v>
      </c>
      <c r="BE379" s="147">
        <f>IF(N379="základní",J379,0)</f>
        <v>0</v>
      </c>
      <c r="BF379" s="147">
        <f>IF(N379="snížená",J379,0)</f>
        <v>0</v>
      </c>
      <c r="BG379" s="147">
        <f>IF(N379="zákl. přenesená",J379,0)</f>
        <v>0</v>
      </c>
      <c r="BH379" s="147">
        <f>IF(N379="sníž. přenesená",J379,0)</f>
        <v>0</v>
      </c>
      <c r="BI379" s="147">
        <f>IF(N379="nulová",J379,0)</f>
        <v>0</v>
      </c>
      <c r="BJ379" s="18" t="s">
        <v>78</v>
      </c>
      <c r="BK379" s="147">
        <f>ROUND(I379*H379,2)</f>
        <v>0</v>
      </c>
      <c r="BL379" s="18" t="s">
        <v>197</v>
      </c>
      <c r="BM379" s="146" t="s">
        <v>2916</v>
      </c>
    </row>
    <row r="380" spans="2:65" s="1" customFormat="1" ht="11.25">
      <c r="B380" s="33"/>
      <c r="D380" s="148" t="s">
        <v>199</v>
      </c>
      <c r="F380" s="149" t="s">
        <v>2917</v>
      </c>
      <c r="I380" s="150"/>
      <c r="L380" s="33"/>
      <c r="M380" s="151"/>
      <c r="T380" s="54"/>
      <c r="AT380" s="18" t="s">
        <v>199</v>
      </c>
      <c r="AU380" s="18" t="s">
        <v>80</v>
      </c>
    </row>
    <row r="381" spans="2:65" s="1" customFormat="1" ht="16.5" customHeight="1">
      <c r="B381" s="33"/>
      <c r="C381" s="183" t="s">
        <v>543</v>
      </c>
      <c r="D381" s="183" t="s">
        <v>462</v>
      </c>
      <c r="E381" s="184" t="s">
        <v>2918</v>
      </c>
      <c r="F381" s="185" t="s">
        <v>2919</v>
      </c>
      <c r="G381" s="186" t="s">
        <v>228</v>
      </c>
      <c r="H381" s="187">
        <v>47.704999999999998</v>
      </c>
      <c r="I381" s="188"/>
      <c r="J381" s="189">
        <f>ROUND(I381*H381,2)</f>
        <v>0</v>
      </c>
      <c r="K381" s="190"/>
      <c r="L381" s="191"/>
      <c r="M381" s="192" t="s">
        <v>19</v>
      </c>
      <c r="N381" s="193" t="s">
        <v>42</v>
      </c>
      <c r="P381" s="144">
        <f>O381*H381</f>
        <v>0</v>
      </c>
      <c r="Q381" s="144">
        <v>1.0999999999999999E-2</v>
      </c>
      <c r="R381" s="144">
        <f>Q381*H381</f>
        <v>0.52475499999999997</v>
      </c>
      <c r="S381" s="144">
        <v>0</v>
      </c>
      <c r="T381" s="145">
        <f>S381*H381</f>
        <v>0</v>
      </c>
      <c r="AR381" s="146" t="s">
        <v>236</v>
      </c>
      <c r="AT381" s="146" t="s">
        <v>462</v>
      </c>
      <c r="AU381" s="146" t="s">
        <v>80</v>
      </c>
      <c r="AY381" s="18" t="s">
        <v>191</v>
      </c>
      <c r="BE381" s="147">
        <f>IF(N381="základní",J381,0)</f>
        <v>0</v>
      </c>
      <c r="BF381" s="147">
        <f>IF(N381="snížená",J381,0)</f>
        <v>0</v>
      </c>
      <c r="BG381" s="147">
        <f>IF(N381="zákl. přenesená",J381,0)</f>
        <v>0</v>
      </c>
      <c r="BH381" s="147">
        <f>IF(N381="sníž. přenesená",J381,0)</f>
        <v>0</v>
      </c>
      <c r="BI381" s="147">
        <f>IF(N381="nulová",J381,0)</f>
        <v>0</v>
      </c>
      <c r="BJ381" s="18" t="s">
        <v>78</v>
      </c>
      <c r="BK381" s="147">
        <f>ROUND(I381*H381,2)</f>
        <v>0</v>
      </c>
      <c r="BL381" s="18" t="s">
        <v>197</v>
      </c>
      <c r="BM381" s="146" t="s">
        <v>2920</v>
      </c>
    </row>
    <row r="382" spans="2:65" s="12" customFormat="1" ht="11.25">
      <c r="B382" s="152"/>
      <c r="D382" s="153" t="s">
        <v>201</v>
      </c>
      <c r="F382" s="155" t="s">
        <v>2921</v>
      </c>
      <c r="H382" s="156">
        <v>47.704999999999998</v>
      </c>
      <c r="I382" s="157"/>
      <c r="L382" s="152"/>
      <c r="M382" s="158"/>
      <c r="T382" s="159"/>
      <c r="AT382" s="154" t="s">
        <v>201</v>
      </c>
      <c r="AU382" s="154" t="s">
        <v>80</v>
      </c>
      <c r="AV382" s="12" t="s">
        <v>80</v>
      </c>
      <c r="AW382" s="12" t="s">
        <v>4</v>
      </c>
      <c r="AX382" s="12" t="s">
        <v>78</v>
      </c>
      <c r="AY382" s="154" t="s">
        <v>191</v>
      </c>
    </row>
    <row r="383" spans="2:65" s="1" customFormat="1" ht="24.2" customHeight="1">
      <c r="B383" s="33"/>
      <c r="C383" s="134" t="s">
        <v>551</v>
      </c>
      <c r="D383" s="134" t="s">
        <v>193</v>
      </c>
      <c r="E383" s="135" t="s">
        <v>2922</v>
      </c>
      <c r="F383" s="136" t="s">
        <v>2923</v>
      </c>
      <c r="G383" s="137" t="s">
        <v>595</v>
      </c>
      <c r="H383" s="138">
        <v>20</v>
      </c>
      <c r="I383" s="139"/>
      <c r="J383" s="140">
        <f>ROUND(I383*H383,2)</f>
        <v>0</v>
      </c>
      <c r="K383" s="141"/>
      <c r="L383" s="33"/>
      <c r="M383" s="142" t="s">
        <v>19</v>
      </c>
      <c r="N383" s="143" t="s">
        <v>42</v>
      </c>
      <c r="P383" s="144">
        <f>O383*H383</f>
        <v>0</v>
      </c>
      <c r="Q383" s="144">
        <v>0</v>
      </c>
      <c r="R383" s="144">
        <f>Q383*H383</f>
        <v>0</v>
      </c>
      <c r="S383" s="144">
        <v>0</v>
      </c>
      <c r="T383" s="145">
        <f>S383*H383</f>
        <v>0</v>
      </c>
      <c r="AR383" s="146" t="s">
        <v>197</v>
      </c>
      <c r="AT383" s="146" t="s">
        <v>193</v>
      </c>
      <c r="AU383" s="146" t="s">
        <v>80</v>
      </c>
      <c r="AY383" s="18" t="s">
        <v>191</v>
      </c>
      <c r="BE383" s="147">
        <f>IF(N383="základní",J383,0)</f>
        <v>0</v>
      </c>
      <c r="BF383" s="147">
        <f>IF(N383="snížená",J383,0)</f>
        <v>0</v>
      </c>
      <c r="BG383" s="147">
        <f>IF(N383="zákl. přenesená",J383,0)</f>
        <v>0</v>
      </c>
      <c r="BH383" s="147">
        <f>IF(N383="sníž. přenesená",J383,0)</f>
        <v>0</v>
      </c>
      <c r="BI383" s="147">
        <f>IF(N383="nulová",J383,0)</f>
        <v>0</v>
      </c>
      <c r="BJ383" s="18" t="s">
        <v>78</v>
      </c>
      <c r="BK383" s="147">
        <f>ROUND(I383*H383,2)</f>
        <v>0</v>
      </c>
      <c r="BL383" s="18" t="s">
        <v>197</v>
      </c>
      <c r="BM383" s="146" t="s">
        <v>2924</v>
      </c>
    </row>
    <row r="384" spans="2:65" s="1" customFormat="1" ht="11.25">
      <c r="B384" s="33"/>
      <c r="D384" s="148" t="s">
        <v>199</v>
      </c>
      <c r="F384" s="149" t="s">
        <v>2925</v>
      </c>
      <c r="I384" s="150"/>
      <c r="L384" s="33"/>
      <c r="M384" s="151"/>
      <c r="T384" s="54"/>
      <c r="AT384" s="18" t="s">
        <v>199</v>
      </c>
      <c r="AU384" s="18" t="s">
        <v>80</v>
      </c>
    </row>
    <row r="385" spans="2:65" s="1" customFormat="1" ht="16.5" customHeight="1">
      <c r="B385" s="33"/>
      <c r="C385" s="183" t="s">
        <v>557</v>
      </c>
      <c r="D385" s="183" t="s">
        <v>462</v>
      </c>
      <c r="E385" s="184" t="s">
        <v>2926</v>
      </c>
      <c r="F385" s="185" t="s">
        <v>2927</v>
      </c>
      <c r="G385" s="186" t="s">
        <v>595</v>
      </c>
      <c r="H385" s="187">
        <v>10</v>
      </c>
      <c r="I385" s="188"/>
      <c r="J385" s="189">
        <f>ROUND(I385*H385,2)</f>
        <v>0</v>
      </c>
      <c r="K385" s="190"/>
      <c r="L385" s="191"/>
      <c r="M385" s="192" t="s">
        <v>19</v>
      </c>
      <c r="N385" s="193" t="s">
        <v>42</v>
      </c>
      <c r="P385" s="144">
        <f>O385*H385</f>
        <v>0</v>
      </c>
      <c r="Q385" s="144">
        <v>8.0000000000000004E-4</v>
      </c>
      <c r="R385" s="144">
        <f>Q385*H385</f>
        <v>8.0000000000000002E-3</v>
      </c>
      <c r="S385" s="144">
        <v>0</v>
      </c>
      <c r="T385" s="145">
        <f>S385*H385</f>
        <v>0</v>
      </c>
      <c r="AR385" s="146" t="s">
        <v>236</v>
      </c>
      <c r="AT385" s="146" t="s">
        <v>462</v>
      </c>
      <c r="AU385" s="146" t="s">
        <v>80</v>
      </c>
      <c r="AY385" s="18" t="s">
        <v>191</v>
      </c>
      <c r="BE385" s="147">
        <f>IF(N385="základní",J385,0)</f>
        <v>0</v>
      </c>
      <c r="BF385" s="147">
        <f>IF(N385="snížená",J385,0)</f>
        <v>0</v>
      </c>
      <c r="BG385" s="147">
        <f>IF(N385="zákl. přenesená",J385,0)</f>
        <v>0</v>
      </c>
      <c r="BH385" s="147">
        <f>IF(N385="sníž. přenesená",J385,0)</f>
        <v>0</v>
      </c>
      <c r="BI385" s="147">
        <f>IF(N385="nulová",J385,0)</f>
        <v>0</v>
      </c>
      <c r="BJ385" s="18" t="s">
        <v>78</v>
      </c>
      <c r="BK385" s="147">
        <f>ROUND(I385*H385,2)</f>
        <v>0</v>
      </c>
      <c r="BL385" s="18" t="s">
        <v>197</v>
      </c>
      <c r="BM385" s="146" t="s">
        <v>2928</v>
      </c>
    </row>
    <row r="386" spans="2:65" s="1" customFormat="1" ht="16.5" customHeight="1">
      <c r="B386" s="33"/>
      <c r="C386" s="183" t="s">
        <v>564</v>
      </c>
      <c r="D386" s="183" t="s">
        <v>462</v>
      </c>
      <c r="E386" s="184" t="s">
        <v>2929</v>
      </c>
      <c r="F386" s="185" t="s">
        <v>2930</v>
      </c>
      <c r="G386" s="186" t="s">
        <v>595</v>
      </c>
      <c r="H386" s="187">
        <v>10</v>
      </c>
      <c r="I386" s="188"/>
      <c r="J386" s="189">
        <f>ROUND(I386*H386,2)</f>
        <v>0</v>
      </c>
      <c r="K386" s="190"/>
      <c r="L386" s="191"/>
      <c r="M386" s="192" t="s">
        <v>19</v>
      </c>
      <c r="N386" s="193" t="s">
        <v>42</v>
      </c>
      <c r="P386" s="144">
        <f>O386*H386</f>
        <v>0</v>
      </c>
      <c r="Q386" s="144">
        <v>8.0000000000000004E-4</v>
      </c>
      <c r="R386" s="144">
        <f>Q386*H386</f>
        <v>8.0000000000000002E-3</v>
      </c>
      <c r="S386" s="144">
        <v>0</v>
      </c>
      <c r="T386" s="145">
        <f>S386*H386</f>
        <v>0</v>
      </c>
      <c r="AR386" s="146" t="s">
        <v>236</v>
      </c>
      <c r="AT386" s="146" t="s">
        <v>462</v>
      </c>
      <c r="AU386" s="146" t="s">
        <v>80</v>
      </c>
      <c r="AY386" s="18" t="s">
        <v>191</v>
      </c>
      <c r="BE386" s="147">
        <f>IF(N386="základní",J386,0)</f>
        <v>0</v>
      </c>
      <c r="BF386" s="147">
        <f>IF(N386="snížená",J386,0)</f>
        <v>0</v>
      </c>
      <c r="BG386" s="147">
        <f>IF(N386="zákl. přenesená",J386,0)</f>
        <v>0</v>
      </c>
      <c r="BH386" s="147">
        <f>IF(N386="sníž. přenesená",J386,0)</f>
        <v>0</v>
      </c>
      <c r="BI386" s="147">
        <f>IF(N386="nulová",J386,0)</f>
        <v>0</v>
      </c>
      <c r="BJ386" s="18" t="s">
        <v>78</v>
      </c>
      <c r="BK386" s="147">
        <f>ROUND(I386*H386,2)</f>
        <v>0</v>
      </c>
      <c r="BL386" s="18" t="s">
        <v>197</v>
      </c>
      <c r="BM386" s="146" t="s">
        <v>2931</v>
      </c>
    </row>
    <row r="387" spans="2:65" s="1" customFormat="1" ht="24.2" customHeight="1">
      <c r="B387" s="33"/>
      <c r="C387" s="134" t="s">
        <v>569</v>
      </c>
      <c r="D387" s="134" t="s">
        <v>193</v>
      </c>
      <c r="E387" s="135" t="s">
        <v>2932</v>
      </c>
      <c r="F387" s="136" t="s">
        <v>2933</v>
      </c>
      <c r="G387" s="137" t="s">
        <v>595</v>
      </c>
      <c r="H387" s="138">
        <v>10</v>
      </c>
      <c r="I387" s="139"/>
      <c r="J387" s="140">
        <f>ROUND(I387*H387,2)</f>
        <v>0</v>
      </c>
      <c r="K387" s="141"/>
      <c r="L387" s="33"/>
      <c r="M387" s="142" t="s">
        <v>19</v>
      </c>
      <c r="N387" s="143" t="s">
        <v>42</v>
      </c>
      <c r="P387" s="144">
        <f>O387*H387</f>
        <v>0</v>
      </c>
      <c r="Q387" s="144">
        <v>0</v>
      </c>
      <c r="R387" s="144">
        <f>Q387*H387</f>
        <v>0</v>
      </c>
      <c r="S387" s="144">
        <v>0</v>
      </c>
      <c r="T387" s="145">
        <f>S387*H387</f>
        <v>0</v>
      </c>
      <c r="AR387" s="146" t="s">
        <v>197</v>
      </c>
      <c r="AT387" s="146" t="s">
        <v>193</v>
      </c>
      <c r="AU387" s="146" t="s">
        <v>80</v>
      </c>
      <c r="AY387" s="18" t="s">
        <v>191</v>
      </c>
      <c r="BE387" s="147">
        <f>IF(N387="základní",J387,0)</f>
        <v>0</v>
      </c>
      <c r="BF387" s="147">
        <f>IF(N387="snížená",J387,0)</f>
        <v>0</v>
      </c>
      <c r="BG387" s="147">
        <f>IF(N387="zákl. přenesená",J387,0)</f>
        <v>0</v>
      </c>
      <c r="BH387" s="147">
        <f>IF(N387="sníž. přenesená",J387,0)</f>
        <v>0</v>
      </c>
      <c r="BI387" s="147">
        <f>IF(N387="nulová",J387,0)</f>
        <v>0</v>
      </c>
      <c r="BJ387" s="18" t="s">
        <v>78</v>
      </c>
      <c r="BK387" s="147">
        <f>ROUND(I387*H387,2)</f>
        <v>0</v>
      </c>
      <c r="BL387" s="18" t="s">
        <v>197</v>
      </c>
      <c r="BM387" s="146" t="s">
        <v>2934</v>
      </c>
    </row>
    <row r="388" spans="2:65" s="1" customFormat="1" ht="11.25">
      <c r="B388" s="33"/>
      <c r="D388" s="148" t="s">
        <v>199</v>
      </c>
      <c r="F388" s="149" t="s">
        <v>2935</v>
      </c>
      <c r="I388" s="150"/>
      <c r="L388" s="33"/>
      <c r="M388" s="151"/>
      <c r="T388" s="54"/>
      <c r="AT388" s="18" t="s">
        <v>199</v>
      </c>
      <c r="AU388" s="18" t="s">
        <v>80</v>
      </c>
    </row>
    <row r="389" spans="2:65" s="1" customFormat="1" ht="16.5" customHeight="1">
      <c r="B389" s="33"/>
      <c r="C389" s="183" t="s">
        <v>575</v>
      </c>
      <c r="D389" s="183" t="s">
        <v>462</v>
      </c>
      <c r="E389" s="184" t="s">
        <v>2936</v>
      </c>
      <c r="F389" s="185" t="s">
        <v>2937</v>
      </c>
      <c r="G389" s="186" t="s">
        <v>595</v>
      </c>
      <c r="H389" s="187">
        <v>10</v>
      </c>
      <c r="I389" s="188"/>
      <c r="J389" s="189">
        <f>ROUND(I389*H389,2)</f>
        <v>0</v>
      </c>
      <c r="K389" s="190"/>
      <c r="L389" s="191"/>
      <c r="M389" s="192" t="s">
        <v>19</v>
      </c>
      <c r="N389" s="193" t="s">
        <v>42</v>
      </c>
      <c r="P389" s="144">
        <f>O389*H389</f>
        <v>0</v>
      </c>
      <c r="Q389" s="144">
        <v>6.6E-4</v>
      </c>
      <c r="R389" s="144">
        <f>Q389*H389</f>
        <v>6.6E-3</v>
      </c>
      <c r="S389" s="144">
        <v>0</v>
      </c>
      <c r="T389" s="145">
        <f>S389*H389</f>
        <v>0</v>
      </c>
      <c r="AR389" s="146" t="s">
        <v>236</v>
      </c>
      <c r="AT389" s="146" t="s">
        <v>462</v>
      </c>
      <c r="AU389" s="146" t="s">
        <v>80</v>
      </c>
      <c r="AY389" s="18" t="s">
        <v>191</v>
      </c>
      <c r="BE389" s="147">
        <f>IF(N389="základní",J389,0)</f>
        <v>0</v>
      </c>
      <c r="BF389" s="147">
        <f>IF(N389="snížená",J389,0)</f>
        <v>0</v>
      </c>
      <c r="BG389" s="147">
        <f>IF(N389="zákl. přenesená",J389,0)</f>
        <v>0</v>
      </c>
      <c r="BH389" s="147">
        <f>IF(N389="sníž. přenesená",J389,0)</f>
        <v>0</v>
      </c>
      <c r="BI389" s="147">
        <f>IF(N389="nulová",J389,0)</f>
        <v>0</v>
      </c>
      <c r="BJ389" s="18" t="s">
        <v>78</v>
      </c>
      <c r="BK389" s="147">
        <f>ROUND(I389*H389,2)</f>
        <v>0</v>
      </c>
      <c r="BL389" s="18" t="s">
        <v>197</v>
      </c>
      <c r="BM389" s="146" t="s">
        <v>2938</v>
      </c>
    </row>
    <row r="390" spans="2:65" s="1" customFormat="1" ht="24.2" customHeight="1">
      <c r="B390" s="33"/>
      <c r="C390" s="134" t="s">
        <v>581</v>
      </c>
      <c r="D390" s="134" t="s">
        <v>193</v>
      </c>
      <c r="E390" s="135" t="s">
        <v>2939</v>
      </c>
      <c r="F390" s="136" t="s">
        <v>2940</v>
      </c>
      <c r="G390" s="137" t="s">
        <v>595</v>
      </c>
      <c r="H390" s="138">
        <v>2</v>
      </c>
      <c r="I390" s="139"/>
      <c r="J390" s="140">
        <f>ROUND(I390*H390,2)</f>
        <v>0</v>
      </c>
      <c r="K390" s="141"/>
      <c r="L390" s="33"/>
      <c r="M390" s="142" t="s">
        <v>19</v>
      </c>
      <c r="N390" s="143" t="s">
        <v>42</v>
      </c>
      <c r="P390" s="144">
        <f>O390*H390</f>
        <v>0</v>
      </c>
      <c r="Q390" s="144">
        <v>0</v>
      </c>
      <c r="R390" s="144">
        <f>Q390*H390</f>
        <v>0</v>
      </c>
      <c r="S390" s="144">
        <v>0</v>
      </c>
      <c r="T390" s="145">
        <f>S390*H390</f>
        <v>0</v>
      </c>
      <c r="AR390" s="146" t="s">
        <v>197</v>
      </c>
      <c r="AT390" s="146" t="s">
        <v>193</v>
      </c>
      <c r="AU390" s="146" t="s">
        <v>80</v>
      </c>
      <c r="AY390" s="18" t="s">
        <v>191</v>
      </c>
      <c r="BE390" s="147">
        <f>IF(N390="základní",J390,0)</f>
        <v>0</v>
      </c>
      <c r="BF390" s="147">
        <f>IF(N390="snížená",J390,0)</f>
        <v>0</v>
      </c>
      <c r="BG390" s="147">
        <f>IF(N390="zákl. přenesená",J390,0)</f>
        <v>0</v>
      </c>
      <c r="BH390" s="147">
        <f>IF(N390="sníž. přenesená",J390,0)</f>
        <v>0</v>
      </c>
      <c r="BI390" s="147">
        <f>IF(N390="nulová",J390,0)</f>
        <v>0</v>
      </c>
      <c r="BJ390" s="18" t="s">
        <v>78</v>
      </c>
      <c r="BK390" s="147">
        <f>ROUND(I390*H390,2)</f>
        <v>0</v>
      </c>
      <c r="BL390" s="18" t="s">
        <v>197</v>
      </c>
      <c r="BM390" s="146" t="s">
        <v>2941</v>
      </c>
    </row>
    <row r="391" spans="2:65" s="1" customFormat="1" ht="11.25">
      <c r="B391" s="33"/>
      <c r="D391" s="148" t="s">
        <v>199</v>
      </c>
      <c r="F391" s="149" t="s">
        <v>2942</v>
      </c>
      <c r="I391" s="150"/>
      <c r="L391" s="33"/>
      <c r="M391" s="151"/>
      <c r="T391" s="54"/>
      <c r="AT391" s="18" t="s">
        <v>199</v>
      </c>
      <c r="AU391" s="18" t="s">
        <v>80</v>
      </c>
    </row>
    <row r="392" spans="2:65" s="1" customFormat="1" ht="16.5" customHeight="1">
      <c r="B392" s="33"/>
      <c r="C392" s="183" t="s">
        <v>586</v>
      </c>
      <c r="D392" s="183" t="s">
        <v>462</v>
      </c>
      <c r="E392" s="184" t="s">
        <v>2943</v>
      </c>
      <c r="F392" s="185" t="s">
        <v>2944</v>
      </c>
      <c r="G392" s="186" t="s">
        <v>595</v>
      </c>
      <c r="H392" s="187">
        <v>1</v>
      </c>
      <c r="I392" s="188"/>
      <c r="J392" s="189">
        <f>ROUND(I392*H392,2)</f>
        <v>0</v>
      </c>
      <c r="K392" s="190"/>
      <c r="L392" s="191"/>
      <c r="M392" s="192" t="s">
        <v>19</v>
      </c>
      <c r="N392" s="193" t="s">
        <v>42</v>
      </c>
      <c r="P392" s="144">
        <f>O392*H392</f>
        <v>0</v>
      </c>
      <c r="Q392" s="144">
        <v>1.5E-3</v>
      </c>
      <c r="R392" s="144">
        <f>Q392*H392</f>
        <v>1.5E-3</v>
      </c>
      <c r="S392" s="144">
        <v>0</v>
      </c>
      <c r="T392" s="145">
        <f>S392*H392</f>
        <v>0</v>
      </c>
      <c r="AR392" s="146" t="s">
        <v>236</v>
      </c>
      <c r="AT392" s="146" t="s">
        <v>462</v>
      </c>
      <c r="AU392" s="146" t="s">
        <v>80</v>
      </c>
      <c r="AY392" s="18" t="s">
        <v>191</v>
      </c>
      <c r="BE392" s="147">
        <f>IF(N392="základní",J392,0)</f>
        <v>0</v>
      </c>
      <c r="BF392" s="147">
        <f>IF(N392="snížená",J392,0)</f>
        <v>0</v>
      </c>
      <c r="BG392" s="147">
        <f>IF(N392="zákl. přenesená",J392,0)</f>
        <v>0</v>
      </c>
      <c r="BH392" s="147">
        <f>IF(N392="sníž. přenesená",J392,0)</f>
        <v>0</v>
      </c>
      <c r="BI392" s="147">
        <f>IF(N392="nulová",J392,0)</f>
        <v>0</v>
      </c>
      <c r="BJ392" s="18" t="s">
        <v>78</v>
      </c>
      <c r="BK392" s="147">
        <f>ROUND(I392*H392,2)</f>
        <v>0</v>
      </c>
      <c r="BL392" s="18" t="s">
        <v>197</v>
      </c>
      <c r="BM392" s="146" t="s">
        <v>2945</v>
      </c>
    </row>
    <row r="393" spans="2:65" s="1" customFormat="1" ht="16.5" customHeight="1">
      <c r="B393" s="33"/>
      <c r="C393" s="183" t="s">
        <v>592</v>
      </c>
      <c r="D393" s="183" t="s">
        <v>462</v>
      </c>
      <c r="E393" s="184" t="s">
        <v>2946</v>
      </c>
      <c r="F393" s="185" t="s">
        <v>2947</v>
      </c>
      <c r="G393" s="186" t="s">
        <v>595</v>
      </c>
      <c r="H393" s="187">
        <v>1</v>
      </c>
      <c r="I393" s="188"/>
      <c r="J393" s="189">
        <f>ROUND(I393*H393,2)</f>
        <v>0</v>
      </c>
      <c r="K393" s="190"/>
      <c r="L393" s="191"/>
      <c r="M393" s="192" t="s">
        <v>19</v>
      </c>
      <c r="N393" s="193" t="s">
        <v>42</v>
      </c>
      <c r="P393" s="144">
        <f>O393*H393</f>
        <v>0</v>
      </c>
      <c r="Q393" s="144">
        <v>1.5E-3</v>
      </c>
      <c r="R393" s="144">
        <f>Q393*H393</f>
        <v>1.5E-3</v>
      </c>
      <c r="S393" s="144">
        <v>0</v>
      </c>
      <c r="T393" s="145">
        <f>S393*H393</f>
        <v>0</v>
      </c>
      <c r="AR393" s="146" t="s">
        <v>236</v>
      </c>
      <c r="AT393" s="146" t="s">
        <v>462</v>
      </c>
      <c r="AU393" s="146" t="s">
        <v>80</v>
      </c>
      <c r="AY393" s="18" t="s">
        <v>191</v>
      </c>
      <c r="BE393" s="147">
        <f>IF(N393="základní",J393,0)</f>
        <v>0</v>
      </c>
      <c r="BF393" s="147">
        <f>IF(N393="snížená",J393,0)</f>
        <v>0</v>
      </c>
      <c r="BG393" s="147">
        <f>IF(N393="zákl. přenesená",J393,0)</f>
        <v>0</v>
      </c>
      <c r="BH393" s="147">
        <f>IF(N393="sníž. přenesená",J393,0)</f>
        <v>0</v>
      </c>
      <c r="BI393" s="147">
        <f>IF(N393="nulová",J393,0)</f>
        <v>0</v>
      </c>
      <c r="BJ393" s="18" t="s">
        <v>78</v>
      </c>
      <c r="BK393" s="147">
        <f>ROUND(I393*H393,2)</f>
        <v>0</v>
      </c>
      <c r="BL393" s="18" t="s">
        <v>197</v>
      </c>
      <c r="BM393" s="146" t="s">
        <v>2948</v>
      </c>
    </row>
    <row r="394" spans="2:65" s="1" customFormat="1" ht="24.2" customHeight="1">
      <c r="B394" s="33"/>
      <c r="C394" s="134" t="s">
        <v>597</v>
      </c>
      <c r="D394" s="134" t="s">
        <v>193</v>
      </c>
      <c r="E394" s="135" t="s">
        <v>2949</v>
      </c>
      <c r="F394" s="136" t="s">
        <v>2950</v>
      </c>
      <c r="G394" s="137" t="s">
        <v>595</v>
      </c>
      <c r="H394" s="138">
        <v>1</v>
      </c>
      <c r="I394" s="139"/>
      <c r="J394" s="140">
        <f>ROUND(I394*H394,2)</f>
        <v>0</v>
      </c>
      <c r="K394" s="141"/>
      <c r="L394" s="33"/>
      <c r="M394" s="142" t="s">
        <v>19</v>
      </c>
      <c r="N394" s="143" t="s">
        <v>42</v>
      </c>
      <c r="P394" s="144">
        <f>O394*H394</f>
        <v>0</v>
      </c>
      <c r="Q394" s="144">
        <v>0</v>
      </c>
      <c r="R394" s="144">
        <f>Q394*H394</f>
        <v>0</v>
      </c>
      <c r="S394" s="144">
        <v>0</v>
      </c>
      <c r="T394" s="145">
        <f>S394*H394</f>
        <v>0</v>
      </c>
      <c r="AR394" s="146" t="s">
        <v>197</v>
      </c>
      <c r="AT394" s="146" t="s">
        <v>193</v>
      </c>
      <c r="AU394" s="146" t="s">
        <v>80</v>
      </c>
      <c r="AY394" s="18" t="s">
        <v>191</v>
      </c>
      <c r="BE394" s="147">
        <f>IF(N394="základní",J394,0)</f>
        <v>0</v>
      </c>
      <c r="BF394" s="147">
        <f>IF(N394="snížená",J394,0)</f>
        <v>0</v>
      </c>
      <c r="BG394" s="147">
        <f>IF(N394="zákl. přenesená",J394,0)</f>
        <v>0</v>
      </c>
      <c r="BH394" s="147">
        <f>IF(N394="sníž. přenesená",J394,0)</f>
        <v>0</v>
      </c>
      <c r="BI394" s="147">
        <f>IF(N394="nulová",J394,0)</f>
        <v>0</v>
      </c>
      <c r="BJ394" s="18" t="s">
        <v>78</v>
      </c>
      <c r="BK394" s="147">
        <f>ROUND(I394*H394,2)</f>
        <v>0</v>
      </c>
      <c r="BL394" s="18" t="s">
        <v>197</v>
      </c>
      <c r="BM394" s="146" t="s">
        <v>2951</v>
      </c>
    </row>
    <row r="395" spans="2:65" s="1" customFormat="1" ht="11.25">
      <c r="B395" s="33"/>
      <c r="D395" s="148" t="s">
        <v>199</v>
      </c>
      <c r="F395" s="149" t="s">
        <v>2952</v>
      </c>
      <c r="I395" s="150"/>
      <c r="L395" s="33"/>
      <c r="M395" s="151"/>
      <c r="T395" s="54"/>
      <c r="AT395" s="18" t="s">
        <v>199</v>
      </c>
      <c r="AU395" s="18" t="s">
        <v>80</v>
      </c>
    </row>
    <row r="396" spans="2:65" s="1" customFormat="1" ht="16.5" customHeight="1">
      <c r="B396" s="33"/>
      <c r="C396" s="183" t="s">
        <v>602</v>
      </c>
      <c r="D396" s="183" t="s">
        <v>462</v>
      </c>
      <c r="E396" s="184" t="s">
        <v>2953</v>
      </c>
      <c r="F396" s="185" t="s">
        <v>2954</v>
      </c>
      <c r="G396" s="186" t="s">
        <v>595</v>
      </c>
      <c r="H396" s="187">
        <v>1</v>
      </c>
      <c r="I396" s="188"/>
      <c r="J396" s="189">
        <f>ROUND(I396*H396,2)</f>
        <v>0</v>
      </c>
      <c r="K396" s="190"/>
      <c r="L396" s="191"/>
      <c r="M396" s="192" t="s">
        <v>19</v>
      </c>
      <c r="N396" s="193" t="s">
        <v>42</v>
      </c>
      <c r="P396" s="144">
        <f>O396*H396</f>
        <v>0</v>
      </c>
      <c r="Q396" s="144">
        <v>1.6999999999999999E-3</v>
      </c>
      <c r="R396" s="144">
        <f>Q396*H396</f>
        <v>1.6999999999999999E-3</v>
      </c>
      <c r="S396" s="144">
        <v>0</v>
      </c>
      <c r="T396" s="145">
        <f>S396*H396</f>
        <v>0</v>
      </c>
      <c r="AR396" s="146" t="s">
        <v>236</v>
      </c>
      <c r="AT396" s="146" t="s">
        <v>462</v>
      </c>
      <c r="AU396" s="146" t="s">
        <v>80</v>
      </c>
      <c r="AY396" s="18" t="s">
        <v>191</v>
      </c>
      <c r="BE396" s="147">
        <f>IF(N396="základní",J396,0)</f>
        <v>0</v>
      </c>
      <c r="BF396" s="147">
        <f>IF(N396="snížená",J396,0)</f>
        <v>0</v>
      </c>
      <c r="BG396" s="147">
        <f>IF(N396="zákl. přenesená",J396,0)</f>
        <v>0</v>
      </c>
      <c r="BH396" s="147">
        <f>IF(N396="sníž. přenesená",J396,0)</f>
        <v>0</v>
      </c>
      <c r="BI396" s="147">
        <f>IF(N396="nulová",J396,0)</f>
        <v>0</v>
      </c>
      <c r="BJ396" s="18" t="s">
        <v>78</v>
      </c>
      <c r="BK396" s="147">
        <f>ROUND(I396*H396,2)</f>
        <v>0</v>
      </c>
      <c r="BL396" s="18" t="s">
        <v>197</v>
      </c>
      <c r="BM396" s="146" t="s">
        <v>2955</v>
      </c>
    </row>
    <row r="397" spans="2:65" s="1" customFormat="1" ht="24.2" customHeight="1">
      <c r="B397" s="33"/>
      <c r="C397" s="134" t="s">
        <v>607</v>
      </c>
      <c r="D397" s="134" t="s">
        <v>193</v>
      </c>
      <c r="E397" s="135" t="s">
        <v>2956</v>
      </c>
      <c r="F397" s="136" t="s">
        <v>2957</v>
      </c>
      <c r="G397" s="137" t="s">
        <v>595</v>
      </c>
      <c r="H397" s="138">
        <v>11</v>
      </c>
      <c r="I397" s="139"/>
      <c r="J397" s="140">
        <f>ROUND(I397*H397,2)</f>
        <v>0</v>
      </c>
      <c r="K397" s="141"/>
      <c r="L397" s="33"/>
      <c r="M397" s="142" t="s">
        <v>19</v>
      </c>
      <c r="N397" s="143" t="s">
        <v>42</v>
      </c>
      <c r="P397" s="144">
        <f>O397*H397</f>
        <v>0</v>
      </c>
      <c r="Q397" s="144">
        <v>0</v>
      </c>
      <c r="R397" s="144">
        <f>Q397*H397</f>
        <v>0</v>
      </c>
      <c r="S397" s="144">
        <v>0</v>
      </c>
      <c r="T397" s="145">
        <f>S397*H397</f>
        <v>0</v>
      </c>
      <c r="AR397" s="146" t="s">
        <v>197</v>
      </c>
      <c r="AT397" s="146" t="s">
        <v>193</v>
      </c>
      <c r="AU397" s="146" t="s">
        <v>80</v>
      </c>
      <c r="AY397" s="18" t="s">
        <v>191</v>
      </c>
      <c r="BE397" s="147">
        <f>IF(N397="základní",J397,0)</f>
        <v>0</v>
      </c>
      <c r="BF397" s="147">
        <f>IF(N397="snížená",J397,0)</f>
        <v>0</v>
      </c>
      <c r="BG397" s="147">
        <f>IF(N397="zákl. přenesená",J397,0)</f>
        <v>0</v>
      </c>
      <c r="BH397" s="147">
        <f>IF(N397="sníž. přenesená",J397,0)</f>
        <v>0</v>
      </c>
      <c r="BI397" s="147">
        <f>IF(N397="nulová",J397,0)</f>
        <v>0</v>
      </c>
      <c r="BJ397" s="18" t="s">
        <v>78</v>
      </c>
      <c r="BK397" s="147">
        <f>ROUND(I397*H397,2)</f>
        <v>0</v>
      </c>
      <c r="BL397" s="18" t="s">
        <v>197</v>
      </c>
      <c r="BM397" s="146" t="s">
        <v>2958</v>
      </c>
    </row>
    <row r="398" spans="2:65" s="1" customFormat="1" ht="11.25">
      <c r="B398" s="33"/>
      <c r="D398" s="148" t="s">
        <v>199</v>
      </c>
      <c r="F398" s="149" t="s">
        <v>2959</v>
      </c>
      <c r="I398" s="150"/>
      <c r="L398" s="33"/>
      <c r="M398" s="151"/>
      <c r="T398" s="54"/>
      <c r="AT398" s="18" t="s">
        <v>199</v>
      </c>
      <c r="AU398" s="18" t="s">
        <v>80</v>
      </c>
    </row>
    <row r="399" spans="2:65" s="1" customFormat="1" ht="16.5" customHeight="1">
      <c r="B399" s="33"/>
      <c r="C399" s="183" t="s">
        <v>611</v>
      </c>
      <c r="D399" s="183" t="s">
        <v>462</v>
      </c>
      <c r="E399" s="184" t="s">
        <v>2960</v>
      </c>
      <c r="F399" s="185" t="s">
        <v>2961</v>
      </c>
      <c r="G399" s="186" t="s">
        <v>595</v>
      </c>
      <c r="H399" s="187">
        <v>10</v>
      </c>
      <c r="I399" s="188"/>
      <c r="J399" s="189">
        <f>ROUND(I399*H399,2)</f>
        <v>0</v>
      </c>
      <c r="K399" s="190"/>
      <c r="L399" s="191"/>
      <c r="M399" s="192" t="s">
        <v>19</v>
      </c>
      <c r="N399" s="193" t="s">
        <v>42</v>
      </c>
      <c r="P399" s="144">
        <f>O399*H399</f>
        <v>0</v>
      </c>
      <c r="Q399" s="144">
        <v>3.8999999999999998E-3</v>
      </c>
      <c r="R399" s="144">
        <f>Q399*H399</f>
        <v>3.9E-2</v>
      </c>
      <c r="S399" s="144">
        <v>0</v>
      </c>
      <c r="T399" s="145">
        <f>S399*H399</f>
        <v>0</v>
      </c>
      <c r="AR399" s="146" t="s">
        <v>236</v>
      </c>
      <c r="AT399" s="146" t="s">
        <v>462</v>
      </c>
      <c r="AU399" s="146" t="s">
        <v>80</v>
      </c>
      <c r="AY399" s="18" t="s">
        <v>191</v>
      </c>
      <c r="BE399" s="147">
        <f>IF(N399="základní",J399,0)</f>
        <v>0</v>
      </c>
      <c r="BF399" s="147">
        <f>IF(N399="snížená",J399,0)</f>
        <v>0</v>
      </c>
      <c r="BG399" s="147">
        <f>IF(N399="zákl. přenesená",J399,0)</f>
        <v>0</v>
      </c>
      <c r="BH399" s="147">
        <f>IF(N399="sníž. přenesená",J399,0)</f>
        <v>0</v>
      </c>
      <c r="BI399" s="147">
        <f>IF(N399="nulová",J399,0)</f>
        <v>0</v>
      </c>
      <c r="BJ399" s="18" t="s">
        <v>78</v>
      </c>
      <c r="BK399" s="147">
        <f>ROUND(I399*H399,2)</f>
        <v>0</v>
      </c>
      <c r="BL399" s="18" t="s">
        <v>197</v>
      </c>
      <c r="BM399" s="146" t="s">
        <v>2962</v>
      </c>
    </row>
    <row r="400" spans="2:65" s="1" customFormat="1" ht="16.5" customHeight="1">
      <c r="B400" s="33"/>
      <c r="C400" s="183" t="s">
        <v>615</v>
      </c>
      <c r="D400" s="183" t="s">
        <v>462</v>
      </c>
      <c r="E400" s="184" t="s">
        <v>2963</v>
      </c>
      <c r="F400" s="185" t="s">
        <v>2964</v>
      </c>
      <c r="G400" s="186" t="s">
        <v>595</v>
      </c>
      <c r="H400" s="187">
        <v>1</v>
      </c>
      <c r="I400" s="188"/>
      <c r="J400" s="189">
        <f>ROUND(I400*H400,2)</f>
        <v>0</v>
      </c>
      <c r="K400" s="190"/>
      <c r="L400" s="191"/>
      <c r="M400" s="192" t="s">
        <v>19</v>
      </c>
      <c r="N400" s="193" t="s">
        <v>42</v>
      </c>
      <c r="P400" s="144">
        <f>O400*H400</f>
        <v>0</v>
      </c>
      <c r="Q400" s="144">
        <v>4.7000000000000002E-3</v>
      </c>
      <c r="R400" s="144">
        <f>Q400*H400</f>
        <v>4.7000000000000002E-3</v>
      </c>
      <c r="S400" s="144">
        <v>0</v>
      </c>
      <c r="T400" s="145">
        <f>S400*H400</f>
        <v>0</v>
      </c>
      <c r="AR400" s="146" t="s">
        <v>236</v>
      </c>
      <c r="AT400" s="146" t="s">
        <v>462</v>
      </c>
      <c r="AU400" s="146" t="s">
        <v>80</v>
      </c>
      <c r="AY400" s="18" t="s">
        <v>191</v>
      </c>
      <c r="BE400" s="147">
        <f>IF(N400="základní",J400,0)</f>
        <v>0</v>
      </c>
      <c r="BF400" s="147">
        <f>IF(N400="snížená",J400,0)</f>
        <v>0</v>
      </c>
      <c r="BG400" s="147">
        <f>IF(N400="zákl. přenesená",J400,0)</f>
        <v>0</v>
      </c>
      <c r="BH400" s="147">
        <f>IF(N400="sníž. přenesená",J400,0)</f>
        <v>0</v>
      </c>
      <c r="BI400" s="147">
        <f>IF(N400="nulová",J400,0)</f>
        <v>0</v>
      </c>
      <c r="BJ400" s="18" t="s">
        <v>78</v>
      </c>
      <c r="BK400" s="147">
        <f>ROUND(I400*H400,2)</f>
        <v>0</v>
      </c>
      <c r="BL400" s="18" t="s">
        <v>197</v>
      </c>
      <c r="BM400" s="146" t="s">
        <v>2965</v>
      </c>
    </row>
    <row r="401" spans="2:65" s="1" customFormat="1" ht="16.5" customHeight="1">
      <c r="B401" s="33"/>
      <c r="C401" s="134" t="s">
        <v>620</v>
      </c>
      <c r="D401" s="134" t="s">
        <v>193</v>
      </c>
      <c r="E401" s="135" t="s">
        <v>2966</v>
      </c>
      <c r="F401" s="136" t="s">
        <v>2967</v>
      </c>
      <c r="G401" s="137" t="s">
        <v>2522</v>
      </c>
      <c r="H401" s="138">
        <v>10</v>
      </c>
      <c r="I401" s="139"/>
      <c r="J401" s="140">
        <f>ROUND(I401*H401,2)</f>
        <v>0</v>
      </c>
      <c r="K401" s="141"/>
      <c r="L401" s="33"/>
      <c r="M401" s="142" t="s">
        <v>19</v>
      </c>
      <c r="N401" s="143" t="s">
        <v>42</v>
      </c>
      <c r="P401" s="144">
        <f>O401*H401</f>
        <v>0</v>
      </c>
      <c r="Q401" s="144">
        <v>1E-4</v>
      </c>
      <c r="R401" s="144">
        <f>Q401*H401</f>
        <v>1E-3</v>
      </c>
      <c r="S401" s="144">
        <v>0</v>
      </c>
      <c r="T401" s="145">
        <f>S401*H401</f>
        <v>0</v>
      </c>
      <c r="AR401" s="146" t="s">
        <v>197</v>
      </c>
      <c r="AT401" s="146" t="s">
        <v>193</v>
      </c>
      <c r="AU401" s="146" t="s">
        <v>80</v>
      </c>
      <c r="AY401" s="18" t="s">
        <v>191</v>
      </c>
      <c r="BE401" s="147">
        <f>IF(N401="základní",J401,0)</f>
        <v>0</v>
      </c>
      <c r="BF401" s="147">
        <f>IF(N401="snížená",J401,0)</f>
        <v>0</v>
      </c>
      <c r="BG401" s="147">
        <f>IF(N401="zákl. přenesená",J401,0)</f>
        <v>0</v>
      </c>
      <c r="BH401" s="147">
        <f>IF(N401="sníž. přenesená",J401,0)</f>
        <v>0</v>
      </c>
      <c r="BI401" s="147">
        <f>IF(N401="nulová",J401,0)</f>
        <v>0</v>
      </c>
      <c r="BJ401" s="18" t="s">
        <v>78</v>
      </c>
      <c r="BK401" s="147">
        <f>ROUND(I401*H401,2)</f>
        <v>0</v>
      </c>
      <c r="BL401" s="18" t="s">
        <v>197</v>
      </c>
      <c r="BM401" s="146" t="s">
        <v>2968</v>
      </c>
    </row>
    <row r="402" spans="2:65" s="1" customFormat="1" ht="11.25">
      <c r="B402" s="33"/>
      <c r="D402" s="148" t="s">
        <v>199</v>
      </c>
      <c r="F402" s="149" t="s">
        <v>2969</v>
      </c>
      <c r="I402" s="150"/>
      <c r="L402" s="33"/>
      <c r="M402" s="151"/>
      <c r="T402" s="54"/>
      <c r="AT402" s="18" t="s">
        <v>199</v>
      </c>
      <c r="AU402" s="18" t="s">
        <v>80</v>
      </c>
    </row>
    <row r="403" spans="2:65" s="1" customFormat="1" ht="16.5" customHeight="1">
      <c r="B403" s="33"/>
      <c r="C403" s="134" t="s">
        <v>624</v>
      </c>
      <c r="D403" s="134" t="s">
        <v>193</v>
      </c>
      <c r="E403" s="135" t="s">
        <v>2520</v>
      </c>
      <c r="F403" s="136" t="s">
        <v>2521</v>
      </c>
      <c r="G403" s="137" t="s">
        <v>2522</v>
      </c>
      <c r="H403" s="138">
        <v>1</v>
      </c>
      <c r="I403" s="139"/>
      <c r="J403" s="140">
        <f>ROUND(I403*H403,2)</f>
        <v>0</v>
      </c>
      <c r="K403" s="141"/>
      <c r="L403" s="33"/>
      <c r="M403" s="142" t="s">
        <v>19</v>
      </c>
      <c r="N403" s="143" t="s">
        <v>42</v>
      </c>
      <c r="P403" s="144">
        <f>O403*H403</f>
        <v>0</v>
      </c>
      <c r="Q403" s="144">
        <v>1.8000000000000001E-4</v>
      </c>
      <c r="R403" s="144">
        <f>Q403*H403</f>
        <v>1.8000000000000001E-4</v>
      </c>
      <c r="S403" s="144">
        <v>0</v>
      </c>
      <c r="T403" s="145">
        <f>S403*H403</f>
        <v>0</v>
      </c>
      <c r="AR403" s="146" t="s">
        <v>197</v>
      </c>
      <c r="AT403" s="146" t="s">
        <v>193</v>
      </c>
      <c r="AU403" s="146" t="s">
        <v>80</v>
      </c>
      <c r="AY403" s="18" t="s">
        <v>191</v>
      </c>
      <c r="BE403" s="147">
        <f>IF(N403="základní",J403,0)</f>
        <v>0</v>
      </c>
      <c r="BF403" s="147">
        <f>IF(N403="snížená",J403,0)</f>
        <v>0</v>
      </c>
      <c r="BG403" s="147">
        <f>IF(N403="zákl. přenesená",J403,0)</f>
        <v>0</v>
      </c>
      <c r="BH403" s="147">
        <f>IF(N403="sníž. přenesená",J403,0)</f>
        <v>0</v>
      </c>
      <c r="BI403" s="147">
        <f>IF(N403="nulová",J403,0)</f>
        <v>0</v>
      </c>
      <c r="BJ403" s="18" t="s">
        <v>78</v>
      </c>
      <c r="BK403" s="147">
        <f>ROUND(I403*H403,2)</f>
        <v>0</v>
      </c>
      <c r="BL403" s="18" t="s">
        <v>197</v>
      </c>
      <c r="BM403" s="146" t="s">
        <v>2970</v>
      </c>
    </row>
    <row r="404" spans="2:65" s="1" customFormat="1" ht="11.25">
      <c r="B404" s="33"/>
      <c r="D404" s="148" t="s">
        <v>199</v>
      </c>
      <c r="F404" s="149" t="s">
        <v>2524</v>
      </c>
      <c r="I404" s="150"/>
      <c r="L404" s="33"/>
      <c r="M404" s="151"/>
      <c r="T404" s="54"/>
      <c r="AT404" s="18" t="s">
        <v>199</v>
      </c>
      <c r="AU404" s="18" t="s">
        <v>80</v>
      </c>
    </row>
    <row r="405" spans="2:65" s="1" customFormat="1" ht="16.5" customHeight="1">
      <c r="B405" s="33"/>
      <c r="C405" s="134" t="s">
        <v>628</v>
      </c>
      <c r="D405" s="134" t="s">
        <v>193</v>
      </c>
      <c r="E405" s="135" t="s">
        <v>2971</v>
      </c>
      <c r="F405" s="136" t="s">
        <v>2972</v>
      </c>
      <c r="G405" s="137" t="s">
        <v>2522</v>
      </c>
      <c r="H405" s="138">
        <v>2</v>
      </c>
      <c r="I405" s="139"/>
      <c r="J405" s="140">
        <f>ROUND(I405*H405,2)</f>
        <v>0</v>
      </c>
      <c r="K405" s="141"/>
      <c r="L405" s="33"/>
      <c r="M405" s="142" t="s">
        <v>19</v>
      </c>
      <c r="N405" s="143" t="s">
        <v>42</v>
      </c>
      <c r="P405" s="144">
        <f>O405*H405</f>
        <v>0</v>
      </c>
      <c r="Q405" s="144">
        <v>3.1E-4</v>
      </c>
      <c r="R405" s="144">
        <f>Q405*H405</f>
        <v>6.2E-4</v>
      </c>
      <c r="S405" s="144">
        <v>0</v>
      </c>
      <c r="T405" s="145">
        <f>S405*H405</f>
        <v>0</v>
      </c>
      <c r="AR405" s="146" t="s">
        <v>197</v>
      </c>
      <c r="AT405" s="146" t="s">
        <v>193</v>
      </c>
      <c r="AU405" s="146" t="s">
        <v>80</v>
      </c>
      <c r="AY405" s="18" t="s">
        <v>191</v>
      </c>
      <c r="BE405" s="147">
        <f>IF(N405="základní",J405,0)</f>
        <v>0</v>
      </c>
      <c r="BF405" s="147">
        <f>IF(N405="snížená",J405,0)</f>
        <v>0</v>
      </c>
      <c r="BG405" s="147">
        <f>IF(N405="zákl. přenesená",J405,0)</f>
        <v>0</v>
      </c>
      <c r="BH405" s="147">
        <f>IF(N405="sníž. přenesená",J405,0)</f>
        <v>0</v>
      </c>
      <c r="BI405" s="147">
        <f>IF(N405="nulová",J405,0)</f>
        <v>0</v>
      </c>
      <c r="BJ405" s="18" t="s">
        <v>78</v>
      </c>
      <c r="BK405" s="147">
        <f>ROUND(I405*H405,2)</f>
        <v>0</v>
      </c>
      <c r="BL405" s="18" t="s">
        <v>197</v>
      </c>
      <c r="BM405" s="146" t="s">
        <v>2973</v>
      </c>
    </row>
    <row r="406" spans="2:65" s="1" customFormat="1" ht="11.25">
      <c r="B406" s="33"/>
      <c r="D406" s="148" t="s">
        <v>199</v>
      </c>
      <c r="F406" s="149" t="s">
        <v>2974</v>
      </c>
      <c r="I406" s="150"/>
      <c r="L406" s="33"/>
      <c r="M406" s="151"/>
      <c r="T406" s="54"/>
      <c r="AT406" s="18" t="s">
        <v>199</v>
      </c>
      <c r="AU406" s="18" t="s">
        <v>80</v>
      </c>
    </row>
    <row r="407" spans="2:65" s="1" customFormat="1" ht="16.5" customHeight="1">
      <c r="B407" s="33"/>
      <c r="C407" s="134" t="s">
        <v>633</v>
      </c>
      <c r="D407" s="134" t="s">
        <v>193</v>
      </c>
      <c r="E407" s="135" t="s">
        <v>2529</v>
      </c>
      <c r="F407" s="136" t="s">
        <v>2530</v>
      </c>
      <c r="G407" s="137" t="s">
        <v>2522</v>
      </c>
      <c r="H407" s="138">
        <v>2</v>
      </c>
      <c r="I407" s="139"/>
      <c r="J407" s="140">
        <f>ROUND(I407*H407,2)</f>
        <v>0</v>
      </c>
      <c r="K407" s="141"/>
      <c r="L407" s="33"/>
      <c r="M407" s="142" t="s">
        <v>19</v>
      </c>
      <c r="N407" s="143" t="s">
        <v>42</v>
      </c>
      <c r="P407" s="144">
        <f>O407*H407</f>
        <v>0</v>
      </c>
      <c r="Q407" s="144">
        <v>1.2199999999999999E-3</v>
      </c>
      <c r="R407" s="144">
        <f>Q407*H407</f>
        <v>2.4399999999999999E-3</v>
      </c>
      <c r="S407" s="144">
        <v>0</v>
      </c>
      <c r="T407" s="145">
        <f>S407*H407</f>
        <v>0</v>
      </c>
      <c r="AR407" s="146" t="s">
        <v>197</v>
      </c>
      <c r="AT407" s="146" t="s">
        <v>193</v>
      </c>
      <c r="AU407" s="146" t="s">
        <v>80</v>
      </c>
      <c r="AY407" s="18" t="s">
        <v>191</v>
      </c>
      <c r="BE407" s="147">
        <f>IF(N407="základní",J407,0)</f>
        <v>0</v>
      </c>
      <c r="BF407" s="147">
        <f>IF(N407="snížená",J407,0)</f>
        <v>0</v>
      </c>
      <c r="BG407" s="147">
        <f>IF(N407="zákl. přenesená",J407,0)</f>
        <v>0</v>
      </c>
      <c r="BH407" s="147">
        <f>IF(N407="sníž. přenesená",J407,0)</f>
        <v>0</v>
      </c>
      <c r="BI407" s="147">
        <f>IF(N407="nulová",J407,0)</f>
        <v>0</v>
      </c>
      <c r="BJ407" s="18" t="s">
        <v>78</v>
      </c>
      <c r="BK407" s="147">
        <f>ROUND(I407*H407,2)</f>
        <v>0</v>
      </c>
      <c r="BL407" s="18" t="s">
        <v>197</v>
      </c>
      <c r="BM407" s="146" t="s">
        <v>2975</v>
      </c>
    </row>
    <row r="408" spans="2:65" s="1" customFormat="1" ht="11.25">
      <c r="B408" s="33"/>
      <c r="D408" s="148" t="s">
        <v>199</v>
      </c>
      <c r="F408" s="149" t="s">
        <v>2532</v>
      </c>
      <c r="I408" s="150"/>
      <c r="L408" s="33"/>
      <c r="M408" s="151"/>
      <c r="T408" s="54"/>
      <c r="AT408" s="18" t="s">
        <v>199</v>
      </c>
      <c r="AU408" s="18" t="s">
        <v>80</v>
      </c>
    </row>
    <row r="409" spans="2:65" s="1" customFormat="1" ht="19.5">
      <c r="B409" s="33"/>
      <c r="D409" s="153" t="s">
        <v>498</v>
      </c>
      <c r="F409" s="194" t="s">
        <v>2533</v>
      </c>
      <c r="I409" s="150"/>
      <c r="L409" s="33"/>
      <c r="M409" s="151"/>
      <c r="T409" s="54"/>
      <c r="AT409" s="18" t="s">
        <v>498</v>
      </c>
      <c r="AU409" s="18" t="s">
        <v>80</v>
      </c>
    </row>
    <row r="410" spans="2:65" s="1" customFormat="1" ht="24.2" customHeight="1">
      <c r="B410" s="33"/>
      <c r="C410" s="134" t="s">
        <v>637</v>
      </c>
      <c r="D410" s="134" t="s">
        <v>193</v>
      </c>
      <c r="E410" s="135" t="s">
        <v>2549</v>
      </c>
      <c r="F410" s="136" t="s">
        <v>2550</v>
      </c>
      <c r="G410" s="137" t="s">
        <v>595</v>
      </c>
      <c r="H410" s="138">
        <v>3</v>
      </c>
      <c r="I410" s="139"/>
      <c r="J410" s="140">
        <f>ROUND(I410*H410,2)</f>
        <v>0</v>
      </c>
      <c r="K410" s="141"/>
      <c r="L410" s="33"/>
      <c r="M410" s="142" t="s">
        <v>19</v>
      </c>
      <c r="N410" s="143" t="s">
        <v>42</v>
      </c>
      <c r="P410" s="144">
        <f>O410*H410</f>
        <v>0</v>
      </c>
      <c r="Q410" s="144">
        <v>3.5729999999999998E-2</v>
      </c>
      <c r="R410" s="144">
        <f>Q410*H410</f>
        <v>0.10718999999999999</v>
      </c>
      <c r="S410" s="144">
        <v>0</v>
      </c>
      <c r="T410" s="145">
        <f>S410*H410</f>
        <v>0</v>
      </c>
      <c r="AR410" s="146" t="s">
        <v>197</v>
      </c>
      <c r="AT410" s="146" t="s">
        <v>193</v>
      </c>
      <c r="AU410" s="146" t="s">
        <v>80</v>
      </c>
      <c r="AY410" s="18" t="s">
        <v>191</v>
      </c>
      <c r="BE410" s="147">
        <f>IF(N410="základní",J410,0)</f>
        <v>0</v>
      </c>
      <c r="BF410" s="147">
        <f>IF(N410="snížená",J410,0)</f>
        <v>0</v>
      </c>
      <c r="BG410" s="147">
        <f>IF(N410="zákl. přenesená",J410,0)</f>
        <v>0</v>
      </c>
      <c r="BH410" s="147">
        <f>IF(N410="sníž. přenesená",J410,0)</f>
        <v>0</v>
      </c>
      <c r="BI410" s="147">
        <f>IF(N410="nulová",J410,0)</f>
        <v>0</v>
      </c>
      <c r="BJ410" s="18" t="s">
        <v>78</v>
      </c>
      <c r="BK410" s="147">
        <f>ROUND(I410*H410,2)</f>
        <v>0</v>
      </c>
      <c r="BL410" s="18" t="s">
        <v>197</v>
      </c>
      <c r="BM410" s="146" t="s">
        <v>2976</v>
      </c>
    </row>
    <row r="411" spans="2:65" s="1" customFormat="1" ht="11.25">
      <c r="B411" s="33"/>
      <c r="D411" s="148" t="s">
        <v>199</v>
      </c>
      <c r="F411" s="149" t="s">
        <v>2552</v>
      </c>
      <c r="I411" s="150"/>
      <c r="L411" s="33"/>
      <c r="M411" s="151"/>
      <c r="T411" s="54"/>
      <c r="AT411" s="18" t="s">
        <v>199</v>
      </c>
      <c r="AU411" s="18" t="s">
        <v>80</v>
      </c>
    </row>
    <row r="412" spans="2:65" s="1" customFormat="1" ht="24.2" customHeight="1">
      <c r="B412" s="33"/>
      <c r="C412" s="134" t="s">
        <v>641</v>
      </c>
      <c r="D412" s="134" t="s">
        <v>193</v>
      </c>
      <c r="E412" s="135" t="s">
        <v>2977</v>
      </c>
      <c r="F412" s="136" t="s">
        <v>2978</v>
      </c>
      <c r="G412" s="137" t="s">
        <v>595</v>
      </c>
      <c r="H412" s="138">
        <v>2</v>
      </c>
      <c r="I412" s="139"/>
      <c r="J412" s="140">
        <f>ROUND(I412*H412,2)</f>
        <v>0</v>
      </c>
      <c r="K412" s="141"/>
      <c r="L412" s="33"/>
      <c r="M412" s="142" t="s">
        <v>19</v>
      </c>
      <c r="N412" s="143" t="s">
        <v>42</v>
      </c>
      <c r="P412" s="144">
        <f>O412*H412</f>
        <v>0</v>
      </c>
      <c r="Q412" s="144">
        <v>2.1158700000000001</v>
      </c>
      <c r="R412" s="144">
        <f>Q412*H412</f>
        <v>4.2317400000000003</v>
      </c>
      <c r="S412" s="144">
        <v>0</v>
      </c>
      <c r="T412" s="145">
        <f>S412*H412</f>
        <v>0</v>
      </c>
      <c r="AR412" s="146" t="s">
        <v>197</v>
      </c>
      <c r="AT412" s="146" t="s">
        <v>193</v>
      </c>
      <c r="AU412" s="146" t="s">
        <v>80</v>
      </c>
      <c r="AY412" s="18" t="s">
        <v>191</v>
      </c>
      <c r="BE412" s="147">
        <f>IF(N412="základní",J412,0)</f>
        <v>0</v>
      </c>
      <c r="BF412" s="147">
        <f>IF(N412="snížená",J412,0)</f>
        <v>0</v>
      </c>
      <c r="BG412" s="147">
        <f>IF(N412="zákl. přenesená",J412,0)</f>
        <v>0</v>
      </c>
      <c r="BH412" s="147">
        <f>IF(N412="sníž. přenesená",J412,0)</f>
        <v>0</v>
      </c>
      <c r="BI412" s="147">
        <f>IF(N412="nulová",J412,0)</f>
        <v>0</v>
      </c>
      <c r="BJ412" s="18" t="s">
        <v>78</v>
      </c>
      <c r="BK412" s="147">
        <f>ROUND(I412*H412,2)</f>
        <v>0</v>
      </c>
      <c r="BL412" s="18" t="s">
        <v>197</v>
      </c>
      <c r="BM412" s="146" t="s">
        <v>2979</v>
      </c>
    </row>
    <row r="413" spans="2:65" s="1" customFormat="1" ht="11.25">
      <c r="B413" s="33"/>
      <c r="D413" s="148" t="s">
        <v>199</v>
      </c>
      <c r="F413" s="149" t="s">
        <v>2980</v>
      </c>
      <c r="I413" s="150"/>
      <c r="L413" s="33"/>
      <c r="M413" s="151"/>
      <c r="T413" s="54"/>
      <c r="AT413" s="18" t="s">
        <v>199</v>
      </c>
      <c r="AU413" s="18" t="s">
        <v>80</v>
      </c>
    </row>
    <row r="414" spans="2:65" s="1" customFormat="1" ht="16.5" customHeight="1">
      <c r="B414" s="33"/>
      <c r="C414" s="183" t="s">
        <v>473</v>
      </c>
      <c r="D414" s="183" t="s">
        <v>462</v>
      </c>
      <c r="E414" s="184" t="s">
        <v>2557</v>
      </c>
      <c r="F414" s="185" t="s">
        <v>2558</v>
      </c>
      <c r="G414" s="186" t="s">
        <v>595</v>
      </c>
      <c r="H414" s="187">
        <v>4</v>
      </c>
      <c r="I414" s="188"/>
      <c r="J414" s="189">
        <f>ROUND(I414*H414,2)</f>
        <v>0</v>
      </c>
      <c r="K414" s="190"/>
      <c r="L414" s="191"/>
      <c r="M414" s="192" t="s">
        <v>19</v>
      </c>
      <c r="N414" s="193" t="s">
        <v>42</v>
      </c>
      <c r="P414" s="144">
        <f>O414*H414</f>
        <v>0</v>
      </c>
      <c r="Q414" s="144">
        <v>2E-3</v>
      </c>
      <c r="R414" s="144">
        <f>Q414*H414</f>
        <v>8.0000000000000002E-3</v>
      </c>
      <c r="S414" s="144">
        <v>0</v>
      </c>
      <c r="T414" s="145">
        <f>S414*H414</f>
        <v>0</v>
      </c>
      <c r="AR414" s="146" t="s">
        <v>236</v>
      </c>
      <c r="AT414" s="146" t="s">
        <v>462</v>
      </c>
      <c r="AU414" s="146" t="s">
        <v>80</v>
      </c>
      <c r="AY414" s="18" t="s">
        <v>191</v>
      </c>
      <c r="BE414" s="147">
        <f>IF(N414="základní",J414,0)</f>
        <v>0</v>
      </c>
      <c r="BF414" s="147">
        <f>IF(N414="snížená",J414,0)</f>
        <v>0</v>
      </c>
      <c r="BG414" s="147">
        <f>IF(N414="zákl. přenesená",J414,0)</f>
        <v>0</v>
      </c>
      <c r="BH414" s="147">
        <f>IF(N414="sníž. přenesená",J414,0)</f>
        <v>0</v>
      </c>
      <c r="BI414" s="147">
        <f>IF(N414="nulová",J414,0)</f>
        <v>0</v>
      </c>
      <c r="BJ414" s="18" t="s">
        <v>78</v>
      </c>
      <c r="BK414" s="147">
        <f>ROUND(I414*H414,2)</f>
        <v>0</v>
      </c>
      <c r="BL414" s="18" t="s">
        <v>197</v>
      </c>
      <c r="BM414" s="146" t="s">
        <v>2981</v>
      </c>
    </row>
    <row r="415" spans="2:65" s="1" customFormat="1" ht="19.5">
      <c r="B415" s="33"/>
      <c r="D415" s="153" t="s">
        <v>498</v>
      </c>
      <c r="F415" s="194" t="s">
        <v>2419</v>
      </c>
      <c r="I415" s="150"/>
      <c r="L415" s="33"/>
      <c r="M415" s="151"/>
      <c r="T415" s="54"/>
      <c r="AT415" s="18" t="s">
        <v>498</v>
      </c>
      <c r="AU415" s="18" t="s">
        <v>80</v>
      </c>
    </row>
    <row r="416" spans="2:65" s="1" customFormat="1" ht="16.5" customHeight="1">
      <c r="B416" s="33"/>
      <c r="C416" s="183" t="s">
        <v>649</v>
      </c>
      <c r="D416" s="183" t="s">
        <v>462</v>
      </c>
      <c r="E416" s="184" t="s">
        <v>2563</v>
      </c>
      <c r="F416" s="185" t="s">
        <v>2564</v>
      </c>
      <c r="G416" s="186" t="s">
        <v>595</v>
      </c>
      <c r="H416" s="187">
        <v>2</v>
      </c>
      <c r="I416" s="188"/>
      <c r="J416" s="189">
        <f>ROUND(I416*H416,2)</f>
        <v>0</v>
      </c>
      <c r="K416" s="190"/>
      <c r="L416" s="191"/>
      <c r="M416" s="192" t="s">
        <v>19</v>
      </c>
      <c r="N416" s="193" t="s">
        <v>42</v>
      </c>
      <c r="P416" s="144">
        <f>O416*H416</f>
        <v>0</v>
      </c>
      <c r="Q416" s="144">
        <v>1.87</v>
      </c>
      <c r="R416" s="144">
        <f>Q416*H416</f>
        <v>3.74</v>
      </c>
      <c r="S416" s="144">
        <v>0</v>
      </c>
      <c r="T416" s="145">
        <f>S416*H416</f>
        <v>0</v>
      </c>
      <c r="AR416" s="146" t="s">
        <v>236</v>
      </c>
      <c r="AT416" s="146" t="s">
        <v>462</v>
      </c>
      <c r="AU416" s="146" t="s">
        <v>80</v>
      </c>
      <c r="AY416" s="18" t="s">
        <v>191</v>
      </c>
      <c r="BE416" s="147">
        <f>IF(N416="základní",J416,0)</f>
        <v>0</v>
      </c>
      <c r="BF416" s="147">
        <f>IF(N416="snížená",J416,0)</f>
        <v>0</v>
      </c>
      <c r="BG416" s="147">
        <f>IF(N416="zákl. přenesená",J416,0)</f>
        <v>0</v>
      </c>
      <c r="BH416" s="147">
        <f>IF(N416="sníž. přenesená",J416,0)</f>
        <v>0</v>
      </c>
      <c r="BI416" s="147">
        <f>IF(N416="nulová",J416,0)</f>
        <v>0</v>
      </c>
      <c r="BJ416" s="18" t="s">
        <v>78</v>
      </c>
      <c r="BK416" s="147">
        <f>ROUND(I416*H416,2)</f>
        <v>0</v>
      </c>
      <c r="BL416" s="18" t="s">
        <v>197</v>
      </c>
      <c r="BM416" s="146" t="s">
        <v>2982</v>
      </c>
    </row>
    <row r="417" spans="2:65" s="1" customFormat="1" ht="16.5" customHeight="1">
      <c r="B417" s="33"/>
      <c r="C417" s="183" t="s">
        <v>654</v>
      </c>
      <c r="D417" s="183" t="s">
        <v>462</v>
      </c>
      <c r="E417" s="184" t="s">
        <v>2575</v>
      </c>
      <c r="F417" s="185" t="s">
        <v>2576</v>
      </c>
      <c r="G417" s="186" t="s">
        <v>595</v>
      </c>
      <c r="H417" s="187">
        <v>1</v>
      </c>
      <c r="I417" s="188"/>
      <c r="J417" s="189">
        <f>ROUND(I417*H417,2)</f>
        <v>0</v>
      </c>
      <c r="K417" s="190"/>
      <c r="L417" s="191"/>
      <c r="M417" s="192" t="s">
        <v>19</v>
      </c>
      <c r="N417" s="193" t="s">
        <v>42</v>
      </c>
      <c r="P417" s="144">
        <f>O417*H417</f>
        <v>0</v>
      </c>
      <c r="Q417" s="144">
        <v>0.50600000000000001</v>
      </c>
      <c r="R417" s="144">
        <f>Q417*H417</f>
        <v>0.50600000000000001</v>
      </c>
      <c r="S417" s="144">
        <v>0</v>
      </c>
      <c r="T417" s="145">
        <f>S417*H417</f>
        <v>0</v>
      </c>
      <c r="AR417" s="146" t="s">
        <v>236</v>
      </c>
      <c r="AT417" s="146" t="s">
        <v>462</v>
      </c>
      <c r="AU417" s="146" t="s">
        <v>80</v>
      </c>
      <c r="AY417" s="18" t="s">
        <v>191</v>
      </c>
      <c r="BE417" s="147">
        <f>IF(N417="základní",J417,0)</f>
        <v>0</v>
      </c>
      <c r="BF417" s="147">
        <f>IF(N417="snížená",J417,0)</f>
        <v>0</v>
      </c>
      <c r="BG417" s="147">
        <f>IF(N417="zákl. přenesená",J417,0)</f>
        <v>0</v>
      </c>
      <c r="BH417" s="147">
        <f>IF(N417="sníž. přenesená",J417,0)</f>
        <v>0</v>
      </c>
      <c r="BI417" s="147">
        <f>IF(N417="nulová",J417,0)</f>
        <v>0</v>
      </c>
      <c r="BJ417" s="18" t="s">
        <v>78</v>
      </c>
      <c r="BK417" s="147">
        <f>ROUND(I417*H417,2)</f>
        <v>0</v>
      </c>
      <c r="BL417" s="18" t="s">
        <v>197</v>
      </c>
      <c r="BM417" s="146" t="s">
        <v>2983</v>
      </c>
    </row>
    <row r="418" spans="2:65" s="1" customFormat="1" ht="19.5">
      <c r="B418" s="33"/>
      <c r="D418" s="153" t="s">
        <v>498</v>
      </c>
      <c r="F418" s="194" t="s">
        <v>2419</v>
      </c>
      <c r="I418" s="150"/>
      <c r="L418" s="33"/>
      <c r="M418" s="151"/>
      <c r="T418" s="54"/>
      <c r="AT418" s="18" t="s">
        <v>498</v>
      </c>
      <c r="AU418" s="18" t="s">
        <v>80</v>
      </c>
    </row>
    <row r="419" spans="2:65" s="1" customFormat="1" ht="16.5" customHeight="1">
      <c r="B419" s="33"/>
      <c r="C419" s="183" t="s">
        <v>658</v>
      </c>
      <c r="D419" s="183" t="s">
        <v>462</v>
      </c>
      <c r="E419" s="184" t="s">
        <v>2578</v>
      </c>
      <c r="F419" s="185" t="s">
        <v>2579</v>
      </c>
      <c r="G419" s="186" t="s">
        <v>595</v>
      </c>
      <c r="H419" s="187">
        <v>1</v>
      </c>
      <c r="I419" s="188"/>
      <c r="J419" s="189">
        <f>ROUND(I419*H419,2)</f>
        <v>0</v>
      </c>
      <c r="K419" s="190"/>
      <c r="L419" s="191"/>
      <c r="M419" s="192" t="s">
        <v>19</v>
      </c>
      <c r="N419" s="193" t="s">
        <v>42</v>
      </c>
      <c r="P419" s="144">
        <f>O419*H419</f>
        <v>0</v>
      </c>
      <c r="Q419" s="144">
        <v>0.254</v>
      </c>
      <c r="R419" s="144">
        <f>Q419*H419</f>
        <v>0.254</v>
      </c>
      <c r="S419" s="144">
        <v>0</v>
      </c>
      <c r="T419" s="145">
        <f>S419*H419</f>
        <v>0</v>
      </c>
      <c r="AR419" s="146" t="s">
        <v>236</v>
      </c>
      <c r="AT419" s="146" t="s">
        <v>462</v>
      </c>
      <c r="AU419" s="146" t="s">
        <v>80</v>
      </c>
      <c r="AY419" s="18" t="s">
        <v>191</v>
      </c>
      <c r="BE419" s="147">
        <f>IF(N419="základní",J419,0)</f>
        <v>0</v>
      </c>
      <c r="BF419" s="147">
        <f>IF(N419="snížená",J419,0)</f>
        <v>0</v>
      </c>
      <c r="BG419" s="147">
        <f>IF(N419="zákl. přenesená",J419,0)</f>
        <v>0</v>
      </c>
      <c r="BH419" s="147">
        <f>IF(N419="sníž. přenesená",J419,0)</f>
        <v>0</v>
      </c>
      <c r="BI419" s="147">
        <f>IF(N419="nulová",J419,0)</f>
        <v>0</v>
      </c>
      <c r="BJ419" s="18" t="s">
        <v>78</v>
      </c>
      <c r="BK419" s="147">
        <f>ROUND(I419*H419,2)</f>
        <v>0</v>
      </c>
      <c r="BL419" s="18" t="s">
        <v>197</v>
      </c>
      <c r="BM419" s="146" t="s">
        <v>2984</v>
      </c>
    </row>
    <row r="420" spans="2:65" s="1" customFormat="1" ht="19.5">
      <c r="B420" s="33"/>
      <c r="D420" s="153" t="s">
        <v>498</v>
      </c>
      <c r="F420" s="194" t="s">
        <v>2419</v>
      </c>
      <c r="I420" s="150"/>
      <c r="L420" s="33"/>
      <c r="M420" s="151"/>
      <c r="T420" s="54"/>
      <c r="AT420" s="18" t="s">
        <v>498</v>
      </c>
      <c r="AU420" s="18" t="s">
        <v>80</v>
      </c>
    </row>
    <row r="421" spans="2:65" s="1" customFormat="1" ht="16.5" customHeight="1">
      <c r="B421" s="33"/>
      <c r="C421" s="183" t="s">
        <v>662</v>
      </c>
      <c r="D421" s="183" t="s">
        <v>462</v>
      </c>
      <c r="E421" s="184" t="s">
        <v>2581</v>
      </c>
      <c r="F421" s="185" t="s">
        <v>2582</v>
      </c>
      <c r="G421" s="186" t="s">
        <v>595</v>
      </c>
      <c r="H421" s="187">
        <v>2</v>
      </c>
      <c r="I421" s="188"/>
      <c r="J421" s="189">
        <f>ROUND(I421*H421,2)</f>
        <v>0</v>
      </c>
      <c r="K421" s="190"/>
      <c r="L421" s="191"/>
      <c r="M421" s="192" t="s">
        <v>19</v>
      </c>
      <c r="N421" s="193" t="s">
        <v>42</v>
      </c>
      <c r="P421" s="144">
        <f>O421*H421</f>
        <v>0</v>
      </c>
      <c r="Q421" s="144">
        <v>0.58499999999999996</v>
      </c>
      <c r="R421" s="144">
        <f>Q421*H421</f>
        <v>1.17</v>
      </c>
      <c r="S421" s="144">
        <v>0</v>
      </c>
      <c r="T421" s="145">
        <f>S421*H421</f>
        <v>0</v>
      </c>
      <c r="AR421" s="146" t="s">
        <v>236</v>
      </c>
      <c r="AT421" s="146" t="s">
        <v>462</v>
      </c>
      <c r="AU421" s="146" t="s">
        <v>80</v>
      </c>
      <c r="AY421" s="18" t="s">
        <v>191</v>
      </c>
      <c r="BE421" s="147">
        <f>IF(N421="základní",J421,0)</f>
        <v>0</v>
      </c>
      <c r="BF421" s="147">
        <f>IF(N421="snížená",J421,0)</f>
        <v>0</v>
      </c>
      <c r="BG421" s="147">
        <f>IF(N421="zákl. přenesená",J421,0)</f>
        <v>0</v>
      </c>
      <c r="BH421" s="147">
        <f>IF(N421="sníž. přenesená",J421,0)</f>
        <v>0</v>
      </c>
      <c r="BI421" s="147">
        <f>IF(N421="nulová",J421,0)</f>
        <v>0</v>
      </c>
      <c r="BJ421" s="18" t="s">
        <v>78</v>
      </c>
      <c r="BK421" s="147">
        <f>ROUND(I421*H421,2)</f>
        <v>0</v>
      </c>
      <c r="BL421" s="18" t="s">
        <v>197</v>
      </c>
      <c r="BM421" s="146" t="s">
        <v>2985</v>
      </c>
    </row>
    <row r="422" spans="2:65" s="1" customFormat="1" ht="19.5">
      <c r="B422" s="33"/>
      <c r="D422" s="153" t="s">
        <v>498</v>
      </c>
      <c r="F422" s="194" t="s">
        <v>2419</v>
      </c>
      <c r="I422" s="150"/>
      <c r="L422" s="33"/>
      <c r="M422" s="151"/>
      <c r="T422" s="54"/>
      <c r="AT422" s="18" t="s">
        <v>498</v>
      </c>
      <c r="AU422" s="18" t="s">
        <v>80</v>
      </c>
    </row>
    <row r="423" spans="2:65" s="1" customFormat="1" ht="16.5" customHeight="1">
      <c r="B423" s="33"/>
      <c r="C423" s="134" t="s">
        <v>666</v>
      </c>
      <c r="D423" s="134" t="s">
        <v>193</v>
      </c>
      <c r="E423" s="135" t="s">
        <v>2534</v>
      </c>
      <c r="F423" s="136" t="s">
        <v>2535</v>
      </c>
      <c r="G423" s="137" t="s">
        <v>595</v>
      </c>
      <c r="H423" s="138">
        <v>2</v>
      </c>
      <c r="I423" s="139"/>
      <c r="J423" s="140">
        <f>ROUND(I423*H423,2)</f>
        <v>0</v>
      </c>
      <c r="K423" s="141"/>
      <c r="L423" s="33"/>
      <c r="M423" s="142" t="s">
        <v>19</v>
      </c>
      <c r="N423" s="143" t="s">
        <v>42</v>
      </c>
      <c r="P423" s="144">
        <f>O423*H423</f>
        <v>0</v>
      </c>
      <c r="Q423" s="144">
        <v>0</v>
      </c>
      <c r="R423" s="144">
        <f>Q423*H423</f>
        <v>0</v>
      </c>
      <c r="S423" s="144">
        <v>0.1</v>
      </c>
      <c r="T423" s="145">
        <f>S423*H423</f>
        <v>0.2</v>
      </c>
      <c r="AR423" s="146" t="s">
        <v>197</v>
      </c>
      <c r="AT423" s="146" t="s">
        <v>193</v>
      </c>
      <c r="AU423" s="146" t="s">
        <v>80</v>
      </c>
      <c r="AY423" s="18" t="s">
        <v>191</v>
      </c>
      <c r="BE423" s="147">
        <f>IF(N423="základní",J423,0)</f>
        <v>0</v>
      </c>
      <c r="BF423" s="147">
        <f>IF(N423="snížená",J423,0)</f>
        <v>0</v>
      </c>
      <c r="BG423" s="147">
        <f>IF(N423="zákl. přenesená",J423,0)</f>
        <v>0</v>
      </c>
      <c r="BH423" s="147">
        <f>IF(N423="sníž. přenesená",J423,0)</f>
        <v>0</v>
      </c>
      <c r="BI423" s="147">
        <f>IF(N423="nulová",J423,0)</f>
        <v>0</v>
      </c>
      <c r="BJ423" s="18" t="s">
        <v>78</v>
      </c>
      <c r="BK423" s="147">
        <f>ROUND(I423*H423,2)</f>
        <v>0</v>
      </c>
      <c r="BL423" s="18" t="s">
        <v>197</v>
      </c>
      <c r="BM423" s="146" t="s">
        <v>2986</v>
      </c>
    </row>
    <row r="424" spans="2:65" s="1" customFormat="1" ht="11.25">
      <c r="B424" s="33"/>
      <c r="D424" s="148" t="s">
        <v>199</v>
      </c>
      <c r="F424" s="149" t="s">
        <v>2537</v>
      </c>
      <c r="I424" s="150"/>
      <c r="L424" s="33"/>
      <c r="M424" s="151"/>
      <c r="T424" s="54"/>
      <c r="AT424" s="18" t="s">
        <v>199</v>
      </c>
      <c r="AU424" s="18" t="s">
        <v>80</v>
      </c>
    </row>
    <row r="425" spans="2:65" s="1" customFormat="1" ht="21.75" customHeight="1">
      <c r="B425" s="33"/>
      <c r="C425" s="134" t="s">
        <v>670</v>
      </c>
      <c r="D425" s="134" t="s">
        <v>193</v>
      </c>
      <c r="E425" s="135" t="s">
        <v>2587</v>
      </c>
      <c r="F425" s="136" t="s">
        <v>2588</v>
      </c>
      <c r="G425" s="137" t="s">
        <v>595</v>
      </c>
      <c r="H425" s="138">
        <v>2</v>
      </c>
      <c r="I425" s="139"/>
      <c r="J425" s="140">
        <f>ROUND(I425*H425,2)</f>
        <v>0</v>
      </c>
      <c r="K425" s="141"/>
      <c r="L425" s="33"/>
      <c r="M425" s="142" t="s">
        <v>19</v>
      </c>
      <c r="N425" s="143" t="s">
        <v>42</v>
      </c>
      <c r="P425" s="144">
        <f>O425*H425</f>
        <v>0</v>
      </c>
      <c r="Q425" s="144">
        <v>0.09</v>
      </c>
      <c r="R425" s="144">
        <f>Q425*H425</f>
        <v>0.18</v>
      </c>
      <c r="S425" s="144">
        <v>0</v>
      </c>
      <c r="T425" s="145">
        <f>S425*H425</f>
        <v>0</v>
      </c>
      <c r="AR425" s="146" t="s">
        <v>197</v>
      </c>
      <c r="AT425" s="146" t="s">
        <v>193</v>
      </c>
      <c r="AU425" s="146" t="s">
        <v>80</v>
      </c>
      <c r="AY425" s="18" t="s">
        <v>191</v>
      </c>
      <c r="BE425" s="147">
        <f>IF(N425="základní",J425,0)</f>
        <v>0</v>
      </c>
      <c r="BF425" s="147">
        <f>IF(N425="snížená",J425,0)</f>
        <v>0</v>
      </c>
      <c r="BG425" s="147">
        <f>IF(N425="zákl. přenesená",J425,0)</f>
        <v>0</v>
      </c>
      <c r="BH425" s="147">
        <f>IF(N425="sníž. přenesená",J425,0)</f>
        <v>0</v>
      </c>
      <c r="BI425" s="147">
        <f>IF(N425="nulová",J425,0)</f>
        <v>0</v>
      </c>
      <c r="BJ425" s="18" t="s">
        <v>78</v>
      </c>
      <c r="BK425" s="147">
        <f>ROUND(I425*H425,2)</f>
        <v>0</v>
      </c>
      <c r="BL425" s="18" t="s">
        <v>197</v>
      </c>
      <c r="BM425" s="146" t="s">
        <v>2987</v>
      </c>
    </row>
    <row r="426" spans="2:65" s="1" customFormat="1" ht="11.25">
      <c r="B426" s="33"/>
      <c r="D426" s="148" t="s">
        <v>199</v>
      </c>
      <c r="F426" s="149" t="s">
        <v>2590</v>
      </c>
      <c r="I426" s="150"/>
      <c r="L426" s="33"/>
      <c r="M426" s="151"/>
      <c r="T426" s="54"/>
      <c r="AT426" s="18" t="s">
        <v>199</v>
      </c>
      <c r="AU426" s="18" t="s">
        <v>80</v>
      </c>
    </row>
    <row r="427" spans="2:65" s="1" customFormat="1" ht="16.5" customHeight="1">
      <c r="B427" s="33"/>
      <c r="C427" s="183" t="s">
        <v>675</v>
      </c>
      <c r="D427" s="183" t="s">
        <v>462</v>
      </c>
      <c r="E427" s="184" t="s">
        <v>2591</v>
      </c>
      <c r="F427" s="185" t="s">
        <v>2592</v>
      </c>
      <c r="G427" s="186" t="s">
        <v>595</v>
      </c>
      <c r="H427" s="187">
        <v>2</v>
      </c>
      <c r="I427" s="188"/>
      <c r="J427" s="189">
        <f>ROUND(I427*H427,2)</f>
        <v>0</v>
      </c>
      <c r="K427" s="190"/>
      <c r="L427" s="191"/>
      <c r="M427" s="192" t="s">
        <v>19</v>
      </c>
      <c r="N427" s="193" t="s">
        <v>42</v>
      </c>
      <c r="P427" s="144">
        <f>O427*H427</f>
        <v>0</v>
      </c>
      <c r="Q427" s="144">
        <v>0.114</v>
      </c>
      <c r="R427" s="144">
        <f>Q427*H427</f>
        <v>0.22800000000000001</v>
      </c>
      <c r="S427" s="144">
        <v>0</v>
      </c>
      <c r="T427" s="145">
        <f>S427*H427</f>
        <v>0</v>
      </c>
      <c r="AR427" s="146" t="s">
        <v>236</v>
      </c>
      <c r="AT427" s="146" t="s">
        <v>462</v>
      </c>
      <c r="AU427" s="146" t="s">
        <v>80</v>
      </c>
      <c r="AY427" s="18" t="s">
        <v>191</v>
      </c>
      <c r="BE427" s="147">
        <f>IF(N427="základní",J427,0)</f>
        <v>0</v>
      </c>
      <c r="BF427" s="147">
        <f>IF(N427="snížená",J427,0)</f>
        <v>0</v>
      </c>
      <c r="BG427" s="147">
        <f>IF(N427="zákl. přenesená",J427,0)</f>
        <v>0</v>
      </c>
      <c r="BH427" s="147">
        <f>IF(N427="sníž. přenesená",J427,0)</f>
        <v>0</v>
      </c>
      <c r="BI427" s="147">
        <f>IF(N427="nulová",J427,0)</f>
        <v>0</v>
      </c>
      <c r="BJ427" s="18" t="s">
        <v>78</v>
      </c>
      <c r="BK427" s="147">
        <f>ROUND(I427*H427,2)</f>
        <v>0</v>
      </c>
      <c r="BL427" s="18" t="s">
        <v>197</v>
      </c>
      <c r="BM427" s="146" t="s">
        <v>2988</v>
      </c>
    </row>
    <row r="428" spans="2:65" s="1" customFormat="1" ht="19.5">
      <c r="B428" s="33"/>
      <c r="D428" s="153" t="s">
        <v>498</v>
      </c>
      <c r="F428" s="194" t="s">
        <v>2419</v>
      </c>
      <c r="I428" s="150"/>
      <c r="L428" s="33"/>
      <c r="M428" s="151"/>
      <c r="T428" s="54"/>
      <c r="AT428" s="18" t="s">
        <v>498</v>
      </c>
      <c r="AU428" s="18" t="s">
        <v>80</v>
      </c>
    </row>
    <row r="429" spans="2:65" s="1" customFormat="1" ht="16.5" customHeight="1">
      <c r="B429" s="33"/>
      <c r="C429" s="134" t="s">
        <v>679</v>
      </c>
      <c r="D429" s="134" t="s">
        <v>193</v>
      </c>
      <c r="E429" s="135" t="s">
        <v>2597</v>
      </c>
      <c r="F429" s="136" t="s">
        <v>2598</v>
      </c>
      <c r="G429" s="137" t="s">
        <v>146</v>
      </c>
      <c r="H429" s="138">
        <v>11.52</v>
      </c>
      <c r="I429" s="139"/>
      <c r="J429" s="140">
        <f>ROUND(I429*H429,2)</f>
        <v>0</v>
      </c>
      <c r="K429" s="141"/>
      <c r="L429" s="33"/>
      <c r="M429" s="142" t="s">
        <v>19</v>
      </c>
      <c r="N429" s="143" t="s">
        <v>42</v>
      </c>
      <c r="P429" s="144">
        <f>O429*H429</f>
        <v>0</v>
      </c>
      <c r="Q429" s="144">
        <v>0</v>
      </c>
      <c r="R429" s="144">
        <f>Q429*H429</f>
        <v>0</v>
      </c>
      <c r="S429" s="144">
        <v>0</v>
      </c>
      <c r="T429" s="145">
        <f>S429*H429</f>
        <v>0</v>
      </c>
      <c r="AR429" s="146" t="s">
        <v>197</v>
      </c>
      <c r="AT429" s="146" t="s">
        <v>193</v>
      </c>
      <c r="AU429" s="146" t="s">
        <v>80</v>
      </c>
      <c r="AY429" s="18" t="s">
        <v>191</v>
      </c>
      <c r="BE429" s="147">
        <f>IF(N429="základní",J429,0)</f>
        <v>0</v>
      </c>
      <c r="BF429" s="147">
        <f>IF(N429="snížená",J429,0)</f>
        <v>0</v>
      </c>
      <c r="BG429" s="147">
        <f>IF(N429="zákl. přenesená",J429,0)</f>
        <v>0</v>
      </c>
      <c r="BH429" s="147">
        <f>IF(N429="sníž. přenesená",J429,0)</f>
        <v>0</v>
      </c>
      <c r="BI429" s="147">
        <f>IF(N429="nulová",J429,0)</f>
        <v>0</v>
      </c>
      <c r="BJ429" s="18" t="s">
        <v>78</v>
      </c>
      <c r="BK429" s="147">
        <f>ROUND(I429*H429,2)</f>
        <v>0</v>
      </c>
      <c r="BL429" s="18" t="s">
        <v>197</v>
      </c>
      <c r="BM429" s="146" t="s">
        <v>2989</v>
      </c>
    </row>
    <row r="430" spans="2:65" s="1" customFormat="1" ht="11.25">
      <c r="B430" s="33"/>
      <c r="D430" s="148" t="s">
        <v>199</v>
      </c>
      <c r="F430" s="149" t="s">
        <v>2600</v>
      </c>
      <c r="I430" s="150"/>
      <c r="L430" s="33"/>
      <c r="M430" s="151"/>
      <c r="T430" s="54"/>
      <c r="AT430" s="18" t="s">
        <v>199</v>
      </c>
      <c r="AU430" s="18" t="s">
        <v>80</v>
      </c>
    </row>
    <row r="431" spans="2:65" s="12" customFormat="1" ht="11.25">
      <c r="B431" s="152"/>
      <c r="D431" s="153" t="s">
        <v>201</v>
      </c>
      <c r="E431" s="154" t="s">
        <v>19</v>
      </c>
      <c r="F431" s="155" t="s">
        <v>2990</v>
      </c>
      <c r="H431" s="156">
        <v>11.52</v>
      </c>
      <c r="I431" s="157"/>
      <c r="L431" s="152"/>
      <c r="M431" s="158"/>
      <c r="T431" s="159"/>
      <c r="AT431" s="154" t="s">
        <v>201</v>
      </c>
      <c r="AU431" s="154" t="s">
        <v>80</v>
      </c>
      <c r="AV431" s="12" t="s">
        <v>80</v>
      </c>
      <c r="AW431" s="12" t="s">
        <v>33</v>
      </c>
      <c r="AX431" s="12" t="s">
        <v>78</v>
      </c>
      <c r="AY431" s="154" t="s">
        <v>191</v>
      </c>
    </row>
    <row r="432" spans="2:65" s="11" customFormat="1" ht="22.9" customHeight="1">
      <c r="B432" s="122"/>
      <c r="D432" s="123" t="s">
        <v>70</v>
      </c>
      <c r="E432" s="132" t="s">
        <v>242</v>
      </c>
      <c r="F432" s="132" t="s">
        <v>950</v>
      </c>
      <c r="I432" s="125"/>
      <c r="J432" s="133">
        <f>BK432</f>
        <v>0</v>
      </c>
      <c r="L432" s="122"/>
      <c r="M432" s="127"/>
      <c r="P432" s="128">
        <f>SUM(P433:P438)</f>
        <v>0</v>
      </c>
      <c r="R432" s="128">
        <f>SUM(R433:R438)</f>
        <v>4.0000000000000003E-5</v>
      </c>
      <c r="T432" s="129">
        <f>SUM(T433:T438)</f>
        <v>0</v>
      </c>
      <c r="AR432" s="123" t="s">
        <v>78</v>
      </c>
      <c r="AT432" s="130" t="s">
        <v>70</v>
      </c>
      <c r="AU432" s="130" t="s">
        <v>78</v>
      </c>
      <c r="AY432" s="123" t="s">
        <v>191</v>
      </c>
      <c r="BK432" s="131">
        <f>SUM(BK433:BK438)</f>
        <v>0</v>
      </c>
    </row>
    <row r="433" spans="2:65" s="1" customFormat="1" ht="16.5" customHeight="1">
      <c r="B433" s="33"/>
      <c r="C433" s="134" t="s">
        <v>683</v>
      </c>
      <c r="D433" s="134" t="s">
        <v>193</v>
      </c>
      <c r="E433" s="135" t="s">
        <v>2609</v>
      </c>
      <c r="F433" s="136" t="s">
        <v>2610</v>
      </c>
      <c r="G433" s="137" t="s">
        <v>595</v>
      </c>
      <c r="H433" s="138">
        <v>1</v>
      </c>
      <c r="I433" s="139"/>
      <c r="J433" s="140">
        <f>ROUND(I433*H433,2)</f>
        <v>0</v>
      </c>
      <c r="K433" s="141"/>
      <c r="L433" s="33"/>
      <c r="M433" s="142" t="s">
        <v>19</v>
      </c>
      <c r="N433" s="143" t="s">
        <v>42</v>
      </c>
      <c r="P433" s="144">
        <f>O433*H433</f>
        <v>0</v>
      </c>
      <c r="Q433" s="144">
        <v>4.0000000000000003E-5</v>
      </c>
      <c r="R433" s="144">
        <f>Q433*H433</f>
        <v>4.0000000000000003E-5</v>
      </c>
      <c r="S433" s="144">
        <v>0</v>
      </c>
      <c r="T433" s="145">
        <f>S433*H433</f>
        <v>0</v>
      </c>
      <c r="AR433" s="146" t="s">
        <v>197</v>
      </c>
      <c r="AT433" s="146" t="s">
        <v>193</v>
      </c>
      <c r="AU433" s="146" t="s">
        <v>80</v>
      </c>
      <c r="AY433" s="18" t="s">
        <v>191</v>
      </c>
      <c r="BE433" s="147">
        <f>IF(N433="základní",J433,0)</f>
        <v>0</v>
      </c>
      <c r="BF433" s="147">
        <f>IF(N433="snížená",J433,0)</f>
        <v>0</v>
      </c>
      <c r="BG433" s="147">
        <f>IF(N433="zákl. přenesená",J433,0)</f>
        <v>0</v>
      </c>
      <c r="BH433" s="147">
        <f>IF(N433="sníž. přenesená",J433,0)</f>
        <v>0</v>
      </c>
      <c r="BI433" s="147">
        <f>IF(N433="nulová",J433,0)</f>
        <v>0</v>
      </c>
      <c r="BJ433" s="18" t="s">
        <v>78</v>
      </c>
      <c r="BK433" s="147">
        <f>ROUND(I433*H433,2)</f>
        <v>0</v>
      </c>
      <c r="BL433" s="18" t="s">
        <v>197</v>
      </c>
      <c r="BM433" s="146" t="s">
        <v>2991</v>
      </c>
    </row>
    <row r="434" spans="2:65" s="1" customFormat="1" ht="11.25">
      <c r="B434" s="33"/>
      <c r="D434" s="148" t="s">
        <v>199</v>
      </c>
      <c r="F434" s="149" t="s">
        <v>2612</v>
      </c>
      <c r="I434" s="150"/>
      <c r="L434" s="33"/>
      <c r="M434" s="151"/>
      <c r="T434" s="54"/>
      <c r="AT434" s="18" t="s">
        <v>199</v>
      </c>
      <c r="AU434" s="18" t="s">
        <v>80</v>
      </c>
    </row>
    <row r="435" spans="2:65" s="1" customFormat="1" ht="37.9" customHeight="1">
      <c r="B435" s="33"/>
      <c r="C435" s="134" t="s">
        <v>687</v>
      </c>
      <c r="D435" s="134" t="s">
        <v>193</v>
      </c>
      <c r="E435" s="135" t="s">
        <v>962</v>
      </c>
      <c r="F435" s="136" t="s">
        <v>963</v>
      </c>
      <c r="G435" s="137" t="s">
        <v>228</v>
      </c>
      <c r="H435" s="138">
        <v>2</v>
      </c>
      <c r="I435" s="139"/>
      <c r="J435" s="140">
        <f>ROUND(I435*H435,2)</f>
        <v>0</v>
      </c>
      <c r="K435" s="141"/>
      <c r="L435" s="33"/>
      <c r="M435" s="142" t="s">
        <v>19</v>
      </c>
      <c r="N435" s="143" t="s">
        <v>42</v>
      </c>
      <c r="P435" s="144">
        <f>O435*H435</f>
        <v>0</v>
      </c>
      <c r="Q435" s="144">
        <v>0</v>
      </c>
      <c r="R435" s="144">
        <f>Q435*H435</f>
        <v>0</v>
      </c>
      <c r="S435" s="144">
        <v>0</v>
      </c>
      <c r="T435" s="145">
        <f>S435*H435</f>
        <v>0</v>
      </c>
      <c r="AR435" s="146" t="s">
        <v>197</v>
      </c>
      <c r="AT435" s="146" t="s">
        <v>193</v>
      </c>
      <c r="AU435" s="146" t="s">
        <v>80</v>
      </c>
      <c r="AY435" s="18" t="s">
        <v>191</v>
      </c>
      <c r="BE435" s="147">
        <f>IF(N435="základní",J435,0)</f>
        <v>0</v>
      </c>
      <c r="BF435" s="147">
        <f>IF(N435="snížená",J435,0)</f>
        <v>0</v>
      </c>
      <c r="BG435" s="147">
        <f>IF(N435="zákl. přenesená",J435,0)</f>
        <v>0</v>
      </c>
      <c r="BH435" s="147">
        <f>IF(N435="sníž. přenesená",J435,0)</f>
        <v>0</v>
      </c>
      <c r="BI435" s="147">
        <f>IF(N435="nulová",J435,0)</f>
        <v>0</v>
      </c>
      <c r="BJ435" s="18" t="s">
        <v>78</v>
      </c>
      <c r="BK435" s="147">
        <f>ROUND(I435*H435,2)</f>
        <v>0</v>
      </c>
      <c r="BL435" s="18" t="s">
        <v>197</v>
      </c>
      <c r="BM435" s="146" t="s">
        <v>2992</v>
      </c>
    </row>
    <row r="436" spans="2:65" s="1" customFormat="1" ht="11.25">
      <c r="B436" s="33"/>
      <c r="D436" s="148" t="s">
        <v>199</v>
      </c>
      <c r="F436" s="149" t="s">
        <v>965</v>
      </c>
      <c r="I436" s="150"/>
      <c r="L436" s="33"/>
      <c r="M436" s="151"/>
      <c r="T436" s="54"/>
      <c r="AT436" s="18" t="s">
        <v>199</v>
      </c>
      <c r="AU436" s="18" t="s">
        <v>80</v>
      </c>
    </row>
    <row r="437" spans="2:65" s="1" customFormat="1" ht="37.9" customHeight="1">
      <c r="B437" s="33"/>
      <c r="C437" s="134" t="s">
        <v>692</v>
      </c>
      <c r="D437" s="134" t="s">
        <v>193</v>
      </c>
      <c r="E437" s="135" t="s">
        <v>2614</v>
      </c>
      <c r="F437" s="136" t="s">
        <v>2615</v>
      </c>
      <c r="G437" s="137" t="s">
        <v>196</v>
      </c>
      <c r="H437" s="138">
        <v>51.732999999999997</v>
      </c>
      <c r="I437" s="139"/>
      <c r="J437" s="140">
        <f>ROUND(I437*H437,2)</f>
        <v>0</v>
      </c>
      <c r="K437" s="141"/>
      <c r="L437" s="33"/>
      <c r="M437" s="142" t="s">
        <v>19</v>
      </c>
      <c r="N437" s="143" t="s">
        <v>42</v>
      </c>
      <c r="P437" s="144">
        <f>O437*H437</f>
        <v>0</v>
      </c>
      <c r="Q437" s="144">
        <v>0</v>
      </c>
      <c r="R437" s="144">
        <f>Q437*H437</f>
        <v>0</v>
      </c>
      <c r="S437" s="144">
        <v>0</v>
      </c>
      <c r="T437" s="145">
        <f>S437*H437</f>
        <v>0</v>
      </c>
      <c r="AR437" s="146" t="s">
        <v>197</v>
      </c>
      <c r="AT437" s="146" t="s">
        <v>193</v>
      </c>
      <c r="AU437" s="146" t="s">
        <v>80</v>
      </c>
      <c r="AY437" s="18" t="s">
        <v>191</v>
      </c>
      <c r="BE437" s="147">
        <f>IF(N437="základní",J437,0)</f>
        <v>0</v>
      </c>
      <c r="BF437" s="147">
        <f>IF(N437="snížená",J437,0)</f>
        <v>0</v>
      </c>
      <c r="BG437" s="147">
        <f>IF(N437="zákl. přenesená",J437,0)</f>
        <v>0</v>
      </c>
      <c r="BH437" s="147">
        <f>IF(N437="sníž. přenesená",J437,0)</f>
        <v>0</v>
      </c>
      <c r="BI437" s="147">
        <f>IF(N437="nulová",J437,0)</f>
        <v>0</v>
      </c>
      <c r="BJ437" s="18" t="s">
        <v>78</v>
      </c>
      <c r="BK437" s="147">
        <f>ROUND(I437*H437,2)</f>
        <v>0</v>
      </c>
      <c r="BL437" s="18" t="s">
        <v>197</v>
      </c>
      <c r="BM437" s="146" t="s">
        <v>2993</v>
      </c>
    </row>
    <row r="438" spans="2:65" s="1" customFormat="1" ht="11.25">
      <c r="B438" s="33"/>
      <c r="D438" s="148" t="s">
        <v>199</v>
      </c>
      <c r="F438" s="149" t="s">
        <v>2617</v>
      </c>
      <c r="I438" s="150"/>
      <c r="L438" s="33"/>
      <c r="M438" s="151"/>
      <c r="T438" s="54"/>
      <c r="AT438" s="18" t="s">
        <v>199</v>
      </c>
      <c r="AU438" s="18" t="s">
        <v>80</v>
      </c>
    </row>
    <row r="439" spans="2:65" s="11" customFormat="1" ht="22.9" customHeight="1">
      <c r="B439" s="122"/>
      <c r="D439" s="123" t="s">
        <v>70</v>
      </c>
      <c r="E439" s="132" t="s">
        <v>971</v>
      </c>
      <c r="F439" s="132" t="s">
        <v>972</v>
      </c>
      <c r="I439" s="125"/>
      <c r="J439" s="133">
        <f>BK439</f>
        <v>0</v>
      </c>
      <c r="L439" s="122"/>
      <c r="M439" s="127"/>
      <c r="P439" s="128">
        <f>SUM(P440:P458)</f>
        <v>0</v>
      </c>
      <c r="R439" s="128">
        <f>SUM(R440:R458)</f>
        <v>0</v>
      </c>
      <c r="T439" s="129">
        <f>SUM(T440:T458)</f>
        <v>0</v>
      </c>
      <c r="AR439" s="123" t="s">
        <v>78</v>
      </c>
      <c r="AT439" s="130" t="s">
        <v>70</v>
      </c>
      <c r="AU439" s="130" t="s">
        <v>78</v>
      </c>
      <c r="AY439" s="123" t="s">
        <v>191</v>
      </c>
      <c r="BK439" s="131">
        <f>SUM(BK440:BK458)</f>
        <v>0</v>
      </c>
    </row>
    <row r="440" spans="2:65" s="1" customFormat="1" ht="21.75" customHeight="1">
      <c r="B440" s="33"/>
      <c r="C440" s="134" t="s">
        <v>696</v>
      </c>
      <c r="D440" s="134" t="s">
        <v>193</v>
      </c>
      <c r="E440" s="135" t="s">
        <v>974</v>
      </c>
      <c r="F440" s="136" t="s">
        <v>975</v>
      </c>
      <c r="G440" s="137" t="s">
        <v>465</v>
      </c>
      <c r="H440" s="138">
        <v>15</v>
      </c>
      <c r="I440" s="139"/>
      <c r="J440" s="140">
        <f>ROUND(I440*H440,2)</f>
        <v>0</v>
      </c>
      <c r="K440" s="141"/>
      <c r="L440" s="33"/>
      <c r="M440" s="142" t="s">
        <v>19</v>
      </c>
      <c r="N440" s="143" t="s">
        <v>42</v>
      </c>
      <c r="P440" s="144">
        <f>O440*H440</f>
        <v>0</v>
      </c>
      <c r="Q440" s="144">
        <v>0</v>
      </c>
      <c r="R440" s="144">
        <f>Q440*H440</f>
        <v>0</v>
      </c>
      <c r="S440" s="144">
        <v>0</v>
      </c>
      <c r="T440" s="145">
        <f>S440*H440</f>
        <v>0</v>
      </c>
      <c r="AR440" s="146" t="s">
        <v>197</v>
      </c>
      <c r="AT440" s="146" t="s">
        <v>193</v>
      </c>
      <c r="AU440" s="146" t="s">
        <v>80</v>
      </c>
      <c r="AY440" s="18" t="s">
        <v>191</v>
      </c>
      <c r="BE440" s="147">
        <f>IF(N440="základní",J440,0)</f>
        <v>0</v>
      </c>
      <c r="BF440" s="147">
        <f>IF(N440="snížená",J440,0)</f>
        <v>0</v>
      </c>
      <c r="BG440" s="147">
        <f>IF(N440="zákl. přenesená",J440,0)</f>
        <v>0</v>
      </c>
      <c r="BH440" s="147">
        <f>IF(N440="sníž. přenesená",J440,0)</f>
        <v>0</v>
      </c>
      <c r="BI440" s="147">
        <f>IF(N440="nulová",J440,0)</f>
        <v>0</v>
      </c>
      <c r="BJ440" s="18" t="s">
        <v>78</v>
      </c>
      <c r="BK440" s="147">
        <f>ROUND(I440*H440,2)</f>
        <v>0</v>
      </c>
      <c r="BL440" s="18" t="s">
        <v>197</v>
      </c>
      <c r="BM440" s="146" t="s">
        <v>2994</v>
      </c>
    </row>
    <row r="441" spans="2:65" s="1" customFormat="1" ht="11.25">
      <c r="B441" s="33"/>
      <c r="D441" s="148" t="s">
        <v>199</v>
      </c>
      <c r="F441" s="149" t="s">
        <v>977</v>
      </c>
      <c r="I441" s="150"/>
      <c r="L441" s="33"/>
      <c r="M441" s="151"/>
      <c r="T441" s="54"/>
      <c r="AT441" s="18" t="s">
        <v>199</v>
      </c>
      <c r="AU441" s="18" t="s">
        <v>80</v>
      </c>
    </row>
    <row r="442" spans="2:65" s="12" customFormat="1" ht="11.25">
      <c r="B442" s="152"/>
      <c r="D442" s="153" t="s">
        <v>201</v>
      </c>
      <c r="E442" s="154" t="s">
        <v>19</v>
      </c>
      <c r="F442" s="155" t="s">
        <v>2995</v>
      </c>
      <c r="H442" s="156">
        <v>15</v>
      </c>
      <c r="I442" s="157"/>
      <c r="L442" s="152"/>
      <c r="M442" s="158"/>
      <c r="T442" s="159"/>
      <c r="AT442" s="154" t="s">
        <v>201</v>
      </c>
      <c r="AU442" s="154" t="s">
        <v>80</v>
      </c>
      <c r="AV442" s="12" t="s">
        <v>80</v>
      </c>
      <c r="AW442" s="12" t="s">
        <v>33</v>
      </c>
      <c r="AX442" s="12" t="s">
        <v>78</v>
      </c>
      <c r="AY442" s="154" t="s">
        <v>191</v>
      </c>
    </row>
    <row r="443" spans="2:65" s="1" customFormat="1" ht="21.75" customHeight="1">
      <c r="B443" s="33"/>
      <c r="C443" s="134" t="s">
        <v>701</v>
      </c>
      <c r="D443" s="134" t="s">
        <v>193</v>
      </c>
      <c r="E443" s="135" t="s">
        <v>981</v>
      </c>
      <c r="F443" s="136" t="s">
        <v>982</v>
      </c>
      <c r="G443" s="137" t="s">
        <v>465</v>
      </c>
      <c r="H443" s="138">
        <v>15</v>
      </c>
      <c r="I443" s="139"/>
      <c r="J443" s="140">
        <f>ROUND(I443*H443,2)</f>
        <v>0</v>
      </c>
      <c r="K443" s="141"/>
      <c r="L443" s="33"/>
      <c r="M443" s="142" t="s">
        <v>19</v>
      </c>
      <c r="N443" s="143" t="s">
        <v>42</v>
      </c>
      <c r="P443" s="144">
        <f>O443*H443</f>
        <v>0</v>
      </c>
      <c r="Q443" s="144">
        <v>0</v>
      </c>
      <c r="R443" s="144">
        <f>Q443*H443</f>
        <v>0</v>
      </c>
      <c r="S443" s="144">
        <v>0</v>
      </c>
      <c r="T443" s="145">
        <f>S443*H443</f>
        <v>0</v>
      </c>
      <c r="AR443" s="146" t="s">
        <v>197</v>
      </c>
      <c r="AT443" s="146" t="s">
        <v>193</v>
      </c>
      <c r="AU443" s="146" t="s">
        <v>80</v>
      </c>
      <c r="AY443" s="18" t="s">
        <v>191</v>
      </c>
      <c r="BE443" s="147">
        <f>IF(N443="základní",J443,0)</f>
        <v>0</v>
      </c>
      <c r="BF443" s="147">
        <f>IF(N443="snížená",J443,0)</f>
        <v>0</v>
      </c>
      <c r="BG443" s="147">
        <f>IF(N443="zákl. přenesená",J443,0)</f>
        <v>0</v>
      </c>
      <c r="BH443" s="147">
        <f>IF(N443="sníž. přenesená",J443,0)</f>
        <v>0</v>
      </c>
      <c r="BI443" s="147">
        <f>IF(N443="nulová",J443,0)</f>
        <v>0</v>
      </c>
      <c r="BJ443" s="18" t="s">
        <v>78</v>
      </c>
      <c r="BK443" s="147">
        <f>ROUND(I443*H443,2)</f>
        <v>0</v>
      </c>
      <c r="BL443" s="18" t="s">
        <v>197</v>
      </c>
      <c r="BM443" s="146" t="s">
        <v>2996</v>
      </c>
    </row>
    <row r="444" spans="2:65" s="1" customFormat="1" ht="11.25">
      <c r="B444" s="33"/>
      <c r="D444" s="148" t="s">
        <v>199</v>
      </c>
      <c r="F444" s="149" t="s">
        <v>984</v>
      </c>
      <c r="I444" s="150"/>
      <c r="L444" s="33"/>
      <c r="M444" s="151"/>
      <c r="T444" s="54"/>
      <c r="AT444" s="18" t="s">
        <v>199</v>
      </c>
      <c r="AU444" s="18" t="s">
        <v>80</v>
      </c>
    </row>
    <row r="445" spans="2:65" s="12" customFormat="1" ht="11.25">
      <c r="B445" s="152"/>
      <c r="D445" s="153" t="s">
        <v>201</v>
      </c>
      <c r="E445" s="154" t="s">
        <v>19</v>
      </c>
      <c r="F445" s="155" t="s">
        <v>2997</v>
      </c>
      <c r="H445" s="156">
        <v>15</v>
      </c>
      <c r="I445" s="157"/>
      <c r="L445" s="152"/>
      <c r="M445" s="158"/>
      <c r="T445" s="159"/>
      <c r="AT445" s="154" t="s">
        <v>201</v>
      </c>
      <c r="AU445" s="154" t="s">
        <v>80</v>
      </c>
      <c r="AV445" s="12" t="s">
        <v>80</v>
      </c>
      <c r="AW445" s="12" t="s">
        <v>33</v>
      </c>
      <c r="AX445" s="12" t="s">
        <v>78</v>
      </c>
      <c r="AY445" s="154" t="s">
        <v>191</v>
      </c>
    </row>
    <row r="446" spans="2:65" s="1" customFormat="1" ht="11.25">
      <c r="B446" s="33"/>
      <c r="D446" s="153" t="s">
        <v>275</v>
      </c>
      <c r="F446" s="173" t="s">
        <v>2357</v>
      </c>
      <c r="L446" s="33"/>
      <c r="M446" s="151"/>
      <c r="T446" s="54"/>
      <c r="AU446" s="18" t="s">
        <v>80</v>
      </c>
    </row>
    <row r="447" spans="2:65" s="1" customFormat="1" ht="11.25">
      <c r="B447" s="33"/>
      <c r="D447" s="153" t="s">
        <v>275</v>
      </c>
      <c r="F447" s="174" t="s">
        <v>2860</v>
      </c>
      <c r="H447" s="175">
        <v>7.76</v>
      </c>
      <c r="L447" s="33"/>
      <c r="M447" s="151"/>
      <c r="T447" s="54"/>
      <c r="AU447" s="18" t="s">
        <v>80</v>
      </c>
    </row>
    <row r="448" spans="2:65" s="1" customFormat="1" ht="11.25">
      <c r="B448" s="33"/>
      <c r="D448" s="153" t="s">
        <v>275</v>
      </c>
      <c r="F448" s="174" t="s">
        <v>2359</v>
      </c>
      <c r="H448" s="175">
        <v>78.691000000000003</v>
      </c>
      <c r="L448" s="33"/>
      <c r="M448" s="151"/>
      <c r="T448" s="54"/>
      <c r="AU448" s="18" t="s">
        <v>80</v>
      </c>
    </row>
    <row r="449" spans="2:65" s="1" customFormat="1" ht="11.25">
      <c r="B449" s="33"/>
      <c r="D449" s="153" t="s">
        <v>275</v>
      </c>
      <c r="F449" s="174" t="s">
        <v>203</v>
      </c>
      <c r="H449" s="175">
        <v>86.450999999999993</v>
      </c>
      <c r="L449" s="33"/>
      <c r="M449" s="151"/>
      <c r="T449" s="54"/>
      <c r="AU449" s="18" t="s">
        <v>80</v>
      </c>
    </row>
    <row r="450" spans="2:65" s="1" customFormat="1" ht="24.2" customHeight="1">
      <c r="B450" s="33"/>
      <c r="C450" s="134" t="s">
        <v>705</v>
      </c>
      <c r="D450" s="134" t="s">
        <v>193</v>
      </c>
      <c r="E450" s="135" t="s">
        <v>992</v>
      </c>
      <c r="F450" s="136" t="s">
        <v>993</v>
      </c>
      <c r="G450" s="137" t="s">
        <v>465</v>
      </c>
      <c r="H450" s="138">
        <v>12.62</v>
      </c>
      <c r="I450" s="139"/>
      <c r="J450" s="140">
        <f>ROUND(I450*H450,2)</f>
        <v>0</v>
      </c>
      <c r="K450" s="141"/>
      <c r="L450" s="33"/>
      <c r="M450" s="142" t="s">
        <v>19</v>
      </c>
      <c r="N450" s="143" t="s">
        <v>42</v>
      </c>
      <c r="P450" s="144">
        <f>O450*H450</f>
        <v>0</v>
      </c>
      <c r="Q450" s="144">
        <v>0</v>
      </c>
      <c r="R450" s="144">
        <f>Q450*H450</f>
        <v>0</v>
      </c>
      <c r="S450" s="144">
        <v>0</v>
      </c>
      <c r="T450" s="145">
        <f>S450*H450</f>
        <v>0</v>
      </c>
      <c r="AR450" s="146" t="s">
        <v>197</v>
      </c>
      <c r="AT450" s="146" t="s">
        <v>193</v>
      </c>
      <c r="AU450" s="146" t="s">
        <v>80</v>
      </c>
      <c r="AY450" s="18" t="s">
        <v>191</v>
      </c>
      <c r="BE450" s="147">
        <f>IF(N450="základní",J450,0)</f>
        <v>0</v>
      </c>
      <c r="BF450" s="147">
        <f>IF(N450="snížená",J450,0)</f>
        <v>0</v>
      </c>
      <c r="BG450" s="147">
        <f>IF(N450="zákl. přenesená",J450,0)</f>
        <v>0</v>
      </c>
      <c r="BH450" s="147">
        <f>IF(N450="sníž. přenesená",J450,0)</f>
        <v>0</v>
      </c>
      <c r="BI450" s="147">
        <f>IF(N450="nulová",J450,0)</f>
        <v>0</v>
      </c>
      <c r="BJ450" s="18" t="s">
        <v>78</v>
      </c>
      <c r="BK450" s="147">
        <f>ROUND(I450*H450,2)</f>
        <v>0</v>
      </c>
      <c r="BL450" s="18" t="s">
        <v>197</v>
      </c>
      <c r="BM450" s="146" t="s">
        <v>2998</v>
      </c>
    </row>
    <row r="451" spans="2:65" s="1" customFormat="1" ht="11.25">
      <c r="B451" s="33"/>
      <c r="D451" s="148" t="s">
        <v>199</v>
      </c>
      <c r="F451" s="149" t="s">
        <v>995</v>
      </c>
      <c r="I451" s="150"/>
      <c r="L451" s="33"/>
      <c r="M451" s="151"/>
      <c r="T451" s="54"/>
      <c r="AT451" s="18" t="s">
        <v>199</v>
      </c>
      <c r="AU451" s="18" t="s">
        <v>80</v>
      </c>
    </row>
    <row r="452" spans="2:65" s="12" customFormat="1" ht="11.25">
      <c r="B452" s="152"/>
      <c r="D452" s="153" t="s">
        <v>201</v>
      </c>
      <c r="E452" s="154" t="s">
        <v>19</v>
      </c>
      <c r="F452" s="155" t="s">
        <v>2999</v>
      </c>
      <c r="H452" s="156">
        <v>12.62</v>
      </c>
      <c r="I452" s="157"/>
      <c r="L452" s="152"/>
      <c r="M452" s="158"/>
      <c r="T452" s="159"/>
      <c r="AT452" s="154" t="s">
        <v>201</v>
      </c>
      <c r="AU452" s="154" t="s">
        <v>80</v>
      </c>
      <c r="AV452" s="12" t="s">
        <v>80</v>
      </c>
      <c r="AW452" s="12" t="s">
        <v>33</v>
      </c>
      <c r="AX452" s="12" t="s">
        <v>78</v>
      </c>
      <c r="AY452" s="154" t="s">
        <v>191</v>
      </c>
    </row>
    <row r="453" spans="2:65" s="1" customFormat="1" ht="24.2" customHeight="1">
      <c r="B453" s="33"/>
      <c r="C453" s="134" t="s">
        <v>710</v>
      </c>
      <c r="D453" s="134" t="s">
        <v>193</v>
      </c>
      <c r="E453" s="135" t="s">
        <v>1000</v>
      </c>
      <c r="F453" s="136" t="s">
        <v>1001</v>
      </c>
      <c r="G453" s="137" t="s">
        <v>465</v>
      </c>
      <c r="H453" s="138">
        <v>12.62</v>
      </c>
      <c r="I453" s="139"/>
      <c r="J453" s="140">
        <f>ROUND(I453*H453,2)</f>
        <v>0</v>
      </c>
      <c r="K453" s="141"/>
      <c r="L453" s="33"/>
      <c r="M453" s="142" t="s">
        <v>19</v>
      </c>
      <c r="N453" s="143" t="s">
        <v>42</v>
      </c>
      <c r="P453" s="144">
        <f>O453*H453</f>
        <v>0</v>
      </c>
      <c r="Q453" s="144">
        <v>0</v>
      </c>
      <c r="R453" s="144">
        <f>Q453*H453</f>
        <v>0</v>
      </c>
      <c r="S453" s="144">
        <v>0</v>
      </c>
      <c r="T453" s="145">
        <f>S453*H453</f>
        <v>0</v>
      </c>
      <c r="AR453" s="146" t="s">
        <v>197</v>
      </c>
      <c r="AT453" s="146" t="s">
        <v>193</v>
      </c>
      <c r="AU453" s="146" t="s">
        <v>80</v>
      </c>
      <c r="AY453" s="18" t="s">
        <v>191</v>
      </c>
      <c r="BE453" s="147">
        <f>IF(N453="základní",J453,0)</f>
        <v>0</v>
      </c>
      <c r="BF453" s="147">
        <f>IF(N453="snížená",J453,0)</f>
        <v>0</v>
      </c>
      <c r="BG453" s="147">
        <f>IF(N453="zákl. přenesená",J453,0)</f>
        <v>0</v>
      </c>
      <c r="BH453" s="147">
        <f>IF(N453="sníž. přenesená",J453,0)</f>
        <v>0</v>
      </c>
      <c r="BI453" s="147">
        <f>IF(N453="nulová",J453,0)</f>
        <v>0</v>
      </c>
      <c r="BJ453" s="18" t="s">
        <v>78</v>
      </c>
      <c r="BK453" s="147">
        <f>ROUND(I453*H453,2)</f>
        <v>0</v>
      </c>
      <c r="BL453" s="18" t="s">
        <v>197</v>
      </c>
      <c r="BM453" s="146" t="s">
        <v>3000</v>
      </c>
    </row>
    <row r="454" spans="2:65" s="1" customFormat="1" ht="11.25">
      <c r="B454" s="33"/>
      <c r="D454" s="148" t="s">
        <v>199</v>
      </c>
      <c r="F454" s="149" t="s">
        <v>1003</v>
      </c>
      <c r="I454" s="150"/>
      <c r="L454" s="33"/>
      <c r="M454" s="151"/>
      <c r="T454" s="54"/>
      <c r="AT454" s="18" t="s">
        <v>199</v>
      </c>
      <c r="AU454" s="18" t="s">
        <v>80</v>
      </c>
    </row>
    <row r="455" spans="2:65" s="12" customFormat="1" ht="11.25">
      <c r="B455" s="152"/>
      <c r="D455" s="153" t="s">
        <v>201</v>
      </c>
      <c r="E455" s="154" t="s">
        <v>19</v>
      </c>
      <c r="F455" s="155" t="s">
        <v>3001</v>
      </c>
      <c r="H455" s="156">
        <v>12.62</v>
      </c>
      <c r="I455" s="157"/>
      <c r="L455" s="152"/>
      <c r="M455" s="158"/>
      <c r="T455" s="159"/>
      <c r="AT455" s="154" t="s">
        <v>201</v>
      </c>
      <c r="AU455" s="154" t="s">
        <v>80</v>
      </c>
      <c r="AV455" s="12" t="s">
        <v>80</v>
      </c>
      <c r="AW455" s="12" t="s">
        <v>33</v>
      </c>
      <c r="AX455" s="12" t="s">
        <v>78</v>
      </c>
      <c r="AY455" s="154" t="s">
        <v>191</v>
      </c>
    </row>
    <row r="456" spans="2:65" s="1" customFormat="1" ht="21.75" customHeight="1">
      <c r="B456" s="33"/>
      <c r="C456" s="134" t="s">
        <v>715</v>
      </c>
      <c r="D456" s="134" t="s">
        <v>193</v>
      </c>
      <c r="E456" s="135" t="s">
        <v>2626</v>
      </c>
      <c r="F456" s="136" t="s">
        <v>2627</v>
      </c>
      <c r="G456" s="137" t="s">
        <v>465</v>
      </c>
      <c r="H456" s="138">
        <v>18.350000000000001</v>
      </c>
      <c r="I456" s="139"/>
      <c r="J456" s="140">
        <f>ROUND(I456*H456,2)</f>
        <v>0</v>
      </c>
      <c r="K456" s="141"/>
      <c r="L456" s="33"/>
      <c r="M456" s="142" t="s">
        <v>19</v>
      </c>
      <c r="N456" s="143" t="s">
        <v>42</v>
      </c>
      <c r="P456" s="144">
        <f>O456*H456</f>
        <v>0</v>
      </c>
      <c r="Q456" s="144">
        <v>0</v>
      </c>
      <c r="R456" s="144">
        <f>Q456*H456</f>
        <v>0</v>
      </c>
      <c r="S456" s="144">
        <v>0</v>
      </c>
      <c r="T456" s="145">
        <f>S456*H456</f>
        <v>0</v>
      </c>
      <c r="AR456" s="146" t="s">
        <v>197</v>
      </c>
      <c r="AT456" s="146" t="s">
        <v>193</v>
      </c>
      <c r="AU456" s="146" t="s">
        <v>80</v>
      </c>
      <c r="AY456" s="18" t="s">
        <v>191</v>
      </c>
      <c r="BE456" s="147">
        <f>IF(N456="základní",J456,0)</f>
        <v>0</v>
      </c>
      <c r="BF456" s="147">
        <f>IF(N456="snížená",J456,0)</f>
        <v>0</v>
      </c>
      <c r="BG456" s="147">
        <f>IF(N456="zákl. přenesená",J456,0)</f>
        <v>0</v>
      </c>
      <c r="BH456" s="147">
        <f>IF(N456="sníž. přenesená",J456,0)</f>
        <v>0</v>
      </c>
      <c r="BI456" s="147">
        <f>IF(N456="nulová",J456,0)</f>
        <v>0</v>
      </c>
      <c r="BJ456" s="18" t="s">
        <v>78</v>
      </c>
      <c r="BK456" s="147">
        <f>ROUND(I456*H456,2)</f>
        <v>0</v>
      </c>
      <c r="BL456" s="18" t="s">
        <v>197</v>
      </c>
      <c r="BM456" s="146" t="s">
        <v>3002</v>
      </c>
    </row>
    <row r="457" spans="2:65" s="1" customFormat="1" ht="107.25">
      <c r="B457" s="33"/>
      <c r="D457" s="153" t="s">
        <v>498</v>
      </c>
      <c r="F457" s="194" t="s">
        <v>2380</v>
      </c>
      <c r="I457" s="150"/>
      <c r="L457" s="33"/>
      <c r="M457" s="151"/>
      <c r="T457" s="54"/>
      <c r="AT457" s="18" t="s">
        <v>498</v>
      </c>
      <c r="AU457" s="18" t="s">
        <v>80</v>
      </c>
    </row>
    <row r="458" spans="2:65" s="12" customFormat="1" ht="11.25">
      <c r="B458" s="152"/>
      <c r="D458" s="153" t="s">
        <v>201</v>
      </c>
      <c r="E458" s="154" t="s">
        <v>19</v>
      </c>
      <c r="F458" s="155" t="s">
        <v>3003</v>
      </c>
      <c r="H458" s="156">
        <v>18.350000000000001</v>
      </c>
      <c r="I458" s="157"/>
      <c r="L458" s="152"/>
      <c r="M458" s="158"/>
      <c r="T458" s="159"/>
      <c r="AT458" s="154" t="s">
        <v>201</v>
      </c>
      <c r="AU458" s="154" t="s">
        <v>80</v>
      </c>
      <c r="AV458" s="12" t="s">
        <v>80</v>
      </c>
      <c r="AW458" s="12" t="s">
        <v>33</v>
      </c>
      <c r="AX458" s="12" t="s">
        <v>78</v>
      </c>
      <c r="AY458" s="154" t="s">
        <v>191</v>
      </c>
    </row>
    <row r="459" spans="2:65" s="11" customFormat="1" ht="22.9" customHeight="1">
      <c r="B459" s="122"/>
      <c r="D459" s="123" t="s">
        <v>70</v>
      </c>
      <c r="E459" s="132" t="s">
        <v>1035</v>
      </c>
      <c r="F459" s="132" t="s">
        <v>1036</v>
      </c>
      <c r="I459" s="125"/>
      <c r="J459" s="133">
        <f>BK459</f>
        <v>0</v>
      </c>
      <c r="L459" s="122"/>
      <c r="M459" s="127"/>
      <c r="P459" s="128">
        <f>SUM(P460:P464)</f>
        <v>0</v>
      </c>
      <c r="R459" s="128">
        <f>SUM(R460:R464)</f>
        <v>0</v>
      </c>
      <c r="T459" s="129">
        <f>SUM(T460:T464)</f>
        <v>0</v>
      </c>
      <c r="AR459" s="123" t="s">
        <v>78</v>
      </c>
      <c r="AT459" s="130" t="s">
        <v>70</v>
      </c>
      <c r="AU459" s="130" t="s">
        <v>78</v>
      </c>
      <c r="AY459" s="123" t="s">
        <v>191</v>
      </c>
      <c r="BK459" s="131">
        <f>SUM(BK460:BK464)</f>
        <v>0</v>
      </c>
    </row>
    <row r="460" spans="2:65" s="1" customFormat="1" ht="24.2" customHeight="1">
      <c r="B460" s="33"/>
      <c r="C460" s="134" t="s">
        <v>720</v>
      </c>
      <c r="D460" s="134" t="s">
        <v>193</v>
      </c>
      <c r="E460" s="135" t="s">
        <v>1048</v>
      </c>
      <c r="F460" s="136" t="s">
        <v>1049</v>
      </c>
      <c r="G460" s="137" t="s">
        <v>465</v>
      </c>
      <c r="H460" s="138">
        <v>21.86</v>
      </c>
      <c r="I460" s="139"/>
      <c r="J460" s="140">
        <f>ROUND(I460*H460,2)</f>
        <v>0</v>
      </c>
      <c r="K460" s="141"/>
      <c r="L460" s="33"/>
      <c r="M460" s="142" t="s">
        <v>19</v>
      </c>
      <c r="N460" s="143" t="s">
        <v>42</v>
      </c>
      <c r="P460" s="144">
        <f>O460*H460</f>
        <v>0</v>
      </c>
      <c r="Q460" s="144">
        <v>0</v>
      </c>
      <c r="R460" s="144">
        <f>Q460*H460</f>
        <v>0</v>
      </c>
      <c r="S460" s="144">
        <v>0</v>
      </c>
      <c r="T460" s="145">
        <f>S460*H460</f>
        <v>0</v>
      </c>
      <c r="AR460" s="146" t="s">
        <v>197</v>
      </c>
      <c r="AT460" s="146" t="s">
        <v>193</v>
      </c>
      <c r="AU460" s="146" t="s">
        <v>80</v>
      </c>
      <c r="AY460" s="18" t="s">
        <v>191</v>
      </c>
      <c r="BE460" s="147">
        <f>IF(N460="základní",J460,0)</f>
        <v>0</v>
      </c>
      <c r="BF460" s="147">
        <f>IF(N460="snížená",J460,0)</f>
        <v>0</v>
      </c>
      <c r="BG460" s="147">
        <f>IF(N460="zákl. přenesená",J460,0)</f>
        <v>0</v>
      </c>
      <c r="BH460" s="147">
        <f>IF(N460="sníž. přenesená",J460,0)</f>
        <v>0</v>
      </c>
      <c r="BI460" s="147">
        <f>IF(N460="nulová",J460,0)</f>
        <v>0</v>
      </c>
      <c r="BJ460" s="18" t="s">
        <v>78</v>
      </c>
      <c r="BK460" s="147">
        <f>ROUND(I460*H460,2)</f>
        <v>0</v>
      </c>
      <c r="BL460" s="18" t="s">
        <v>197</v>
      </c>
      <c r="BM460" s="146" t="s">
        <v>3004</v>
      </c>
    </row>
    <row r="461" spans="2:65" s="1" customFormat="1" ht="11.25">
      <c r="B461" s="33"/>
      <c r="D461" s="148" t="s">
        <v>199</v>
      </c>
      <c r="F461" s="149" t="s">
        <v>1051</v>
      </c>
      <c r="I461" s="150"/>
      <c r="L461" s="33"/>
      <c r="M461" s="151"/>
      <c r="T461" s="54"/>
      <c r="AT461" s="18" t="s">
        <v>199</v>
      </c>
      <c r="AU461" s="18" t="s">
        <v>80</v>
      </c>
    </row>
    <row r="462" spans="2:65" s="1" customFormat="1" ht="24.2" customHeight="1">
      <c r="B462" s="33"/>
      <c r="C462" s="134" t="s">
        <v>725</v>
      </c>
      <c r="D462" s="134" t="s">
        <v>193</v>
      </c>
      <c r="E462" s="135" t="s">
        <v>1053</v>
      </c>
      <c r="F462" s="136" t="s">
        <v>1054</v>
      </c>
      <c r="G462" s="137" t="s">
        <v>465</v>
      </c>
      <c r="H462" s="138">
        <v>21.86</v>
      </c>
      <c r="I462" s="139"/>
      <c r="J462" s="140">
        <f>ROUND(I462*H462,2)</f>
        <v>0</v>
      </c>
      <c r="K462" s="141"/>
      <c r="L462" s="33"/>
      <c r="M462" s="142" t="s">
        <v>19</v>
      </c>
      <c r="N462" s="143" t="s">
        <v>42</v>
      </c>
      <c r="P462" s="144">
        <f>O462*H462</f>
        <v>0</v>
      </c>
      <c r="Q462" s="144">
        <v>0</v>
      </c>
      <c r="R462" s="144">
        <f>Q462*H462</f>
        <v>0</v>
      </c>
      <c r="S462" s="144">
        <v>0</v>
      </c>
      <c r="T462" s="145">
        <f>S462*H462</f>
        <v>0</v>
      </c>
      <c r="AR462" s="146" t="s">
        <v>197</v>
      </c>
      <c r="AT462" s="146" t="s">
        <v>193</v>
      </c>
      <c r="AU462" s="146" t="s">
        <v>80</v>
      </c>
      <c r="AY462" s="18" t="s">
        <v>191</v>
      </c>
      <c r="BE462" s="147">
        <f>IF(N462="základní",J462,0)</f>
        <v>0</v>
      </c>
      <c r="BF462" s="147">
        <f>IF(N462="snížená",J462,0)</f>
        <v>0</v>
      </c>
      <c r="BG462" s="147">
        <f>IF(N462="zákl. přenesená",J462,0)</f>
        <v>0</v>
      </c>
      <c r="BH462" s="147">
        <f>IF(N462="sníž. přenesená",J462,0)</f>
        <v>0</v>
      </c>
      <c r="BI462" s="147">
        <f>IF(N462="nulová",J462,0)</f>
        <v>0</v>
      </c>
      <c r="BJ462" s="18" t="s">
        <v>78</v>
      </c>
      <c r="BK462" s="147">
        <f>ROUND(I462*H462,2)</f>
        <v>0</v>
      </c>
      <c r="BL462" s="18" t="s">
        <v>197</v>
      </c>
      <c r="BM462" s="146" t="s">
        <v>3005</v>
      </c>
    </row>
    <row r="463" spans="2:65" s="1" customFormat="1" ht="11.25">
      <c r="B463" s="33"/>
      <c r="D463" s="148" t="s">
        <v>199</v>
      </c>
      <c r="F463" s="149" t="s">
        <v>1056</v>
      </c>
      <c r="I463" s="150"/>
      <c r="L463" s="33"/>
      <c r="M463" s="151"/>
      <c r="T463" s="54"/>
      <c r="AT463" s="18" t="s">
        <v>199</v>
      </c>
      <c r="AU463" s="18" t="s">
        <v>80</v>
      </c>
    </row>
    <row r="464" spans="2:65" s="12" customFormat="1" ht="11.25">
      <c r="B464" s="152"/>
      <c r="D464" s="153" t="s">
        <v>201</v>
      </c>
      <c r="E464" s="154" t="s">
        <v>19</v>
      </c>
      <c r="F464" s="155" t="s">
        <v>3006</v>
      </c>
      <c r="H464" s="156">
        <v>21.86</v>
      </c>
      <c r="I464" s="157"/>
      <c r="L464" s="152"/>
      <c r="M464" s="158"/>
      <c r="T464" s="159"/>
      <c r="AT464" s="154" t="s">
        <v>201</v>
      </c>
      <c r="AU464" s="154" t="s">
        <v>80</v>
      </c>
      <c r="AV464" s="12" t="s">
        <v>80</v>
      </c>
      <c r="AW464" s="12" t="s">
        <v>33</v>
      </c>
      <c r="AX464" s="12" t="s">
        <v>78</v>
      </c>
      <c r="AY464" s="154" t="s">
        <v>191</v>
      </c>
    </row>
    <row r="465" spans="2:65" s="11" customFormat="1" ht="25.9" customHeight="1">
      <c r="B465" s="122"/>
      <c r="D465" s="123" t="s">
        <v>70</v>
      </c>
      <c r="E465" s="124" t="s">
        <v>462</v>
      </c>
      <c r="F465" s="124" t="s">
        <v>1073</v>
      </c>
      <c r="I465" s="125"/>
      <c r="J465" s="126">
        <f>BK465</f>
        <v>0</v>
      </c>
      <c r="L465" s="122"/>
      <c r="M465" s="127"/>
      <c r="P465" s="128">
        <f>P466</f>
        <v>0</v>
      </c>
      <c r="R465" s="128">
        <f>R466</f>
        <v>0.95039999999999991</v>
      </c>
      <c r="T465" s="129">
        <f>T466</f>
        <v>0</v>
      </c>
      <c r="AR465" s="123" t="s">
        <v>148</v>
      </c>
      <c r="AT465" s="130" t="s">
        <v>70</v>
      </c>
      <c r="AU465" s="130" t="s">
        <v>71</v>
      </c>
      <c r="AY465" s="123" t="s">
        <v>191</v>
      </c>
      <c r="BK465" s="131">
        <f>BK466</f>
        <v>0</v>
      </c>
    </row>
    <row r="466" spans="2:65" s="11" customFormat="1" ht="22.9" customHeight="1">
      <c r="B466" s="122"/>
      <c r="D466" s="123" t="s">
        <v>70</v>
      </c>
      <c r="E466" s="132" t="s">
        <v>1074</v>
      </c>
      <c r="F466" s="132" t="s">
        <v>1075</v>
      </c>
      <c r="I466" s="125"/>
      <c r="J466" s="133">
        <f>BK466</f>
        <v>0</v>
      </c>
      <c r="L466" s="122"/>
      <c r="M466" s="127"/>
      <c r="P466" s="128">
        <f>SUM(P467:P474)</f>
        <v>0</v>
      </c>
      <c r="R466" s="128">
        <f>SUM(R467:R474)</f>
        <v>0.95039999999999991</v>
      </c>
      <c r="T466" s="129">
        <f>SUM(T467:T474)</f>
        <v>0</v>
      </c>
      <c r="AR466" s="123" t="s">
        <v>148</v>
      </c>
      <c r="AT466" s="130" t="s">
        <v>70</v>
      </c>
      <c r="AU466" s="130" t="s">
        <v>78</v>
      </c>
      <c r="AY466" s="123" t="s">
        <v>191</v>
      </c>
      <c r="BK466" s="131">
        <f>SUM(BK467:BK474)</f>
        <v>0</v>
      </c>
    </row>
    <row r="467" spans="2:65" s="1" customFormat="1" ht="24.2" customHeight="1">
      <c r="B467" s="33"/>
      <c r="C467" s="134" t="s">
        <v>731</v>
      </c>
      <c r="D467" s="134" t="s">
        <v>193</v>
      </c>
      <c r="E467" s="135" t="s">
        <v>2646</v>
      </c>
      <c r="F467" s="136" t="s">
        <v>2647</v>
      </c>
      <c r="G467" s="137" t="s">
        <v>228</v>
      </c>
      <c r="H467" s="138">
        <v>12</v>
      </c>
      <c r="I467" s="139"/>
      <c r="J467" s="140">
        <f>ROUND(I467*H467,2)</f>
        <v>0</v>
      </c>
      <c r="K467" s="141"/>
      <c r="L467" s="33"/>
      <c r="M467" s="142" t="s">
        <v>19</v>
      </c>
      <c r="N467" s="143" t="s">
        <v>42</v>
      </c>
      <c r="P467" s="144">
        <f>O467*H467</f>
        <v>0</v>
      </c>
      <c r="Q467" s="144">
        <v>0</v>
      </c>
      <c r="R467" s="144">
        <f>Q467*H467</f>
        <v>0</v>
      </c>
      <c r="S467" s="144">
        <v>0</v>
      </c>
      <c r="T467" s="145">
        <f>S467*H467</f>
        <v>0</v>
      </c>
      <c r="AR467" s="146" t="s">
        <v>611</v>
      </c>
      <c r="AT467" s="146" t="s">
        <v>193</v>
      </c>
      <c r="AU467" s="146" t="s">
        <v>80</v>
      </c>
      <c r="AY467" s="18" t="s">
        <v>191</v>
      </c>
      <c r="BE467" s="147">
        <f>IF(N467="základní",J467,0)</f>
        <v>0</v>
      </c>
      <c r="BF467" s="147">
        <f>IF(N467="snížená",J467,0)</f>
        <v>0</v>
      </c>
      <c r="BG467" s="147">
        <f>IF(N467="zákl. přenesená",J467,0)</f>
        <v>0</v>
      </c>
      <c r="BH467" s="147">
        <f>IF(N467="sníž. přenesená",J467,0)</f>
        <v>0</v>
      </c>
      <c r="BI467" s="147">
        <f>IF(N467="nulová",J467,0)</f>
        <v>0</v>
      </c>
      <c r="BJ467" s="18" t="s">
        <v>78</v>
      </c>
      <c r="BK467" s="147">
        <f>ROUND(I467*H467,2)</f>
        <v>0</v>
      </c>
      <c r="BL467" s="18" t="s">
        <v>611</v>
      </c>
      <c r="BM467" s="146" t="s">
        <v>3007</v>
      </c>
    </row>
    <row r="468" spans="2:65" s="1" customFormat="1" ht="11.25">
      <c r="B468" s="33"/>
      <c r="D468" s="148" t="s">
        <v>199</v>
      </c>
      <c r="F468" s="149" t="s">
        <v>2649</v>
      </c>
      <c r="I468" s="150"/>
      <c r="L468" s="33"/>
      <c r="M468" s="151"/>
      <c r="T468" s="54"/>
      <c r="AT468" s="18" t="s">
        <v>199</v>
      </c>
      <c r="AU468" s="18" t="s">
        <v>80</v>
      </c>
    </row>
    <row r="469" spans="2:65" s="12" customFormat="1" ht="11.25">
      <c r="B469" s="152"/>
      <c r="D469" s="153" t="s">
        <v>201</v>
      </c>
      <c r="E469" s="154" t="s">
        <v>19</v>
      </c>
      <c r="F469" s="155" t="s">
        <v>3008</v>
      </c>
      <c r="H469" s="156">
        <v>12</v>
      </c>
      <c r="I469" s="157"/>
      <c r="L469" s="152"/>
      <c r="M469" s="158"/>
      <c r="T469" s="159"/>
      <c r="AT469" s="154" t="s">
        <v>201</v>
      </c>
      <c r="AU469" s="154" t="s">
        <v>80</v>
      </c>
      <c r="AV469" s="12" t="s">
        <v>80</v>
      </c>
      <c r="AW469" s="12" t="s">
        <v>33</v>
      </c>
      <c r="AX469" s="12" t="s">
        <v>78</v>
      </c>
      <c r="AY469" s="154" t="s">
        <v>191</v>
      </c>
    </row>
    <row r="470" spans="2:65" s="1" customFormat="1" ht="16.5" customHeight="1">
      <c r="B470" s="33"/>
      <c r="C470" s="183" t="s">
        <v>736</v>
      </c>
      <c r="D470" s="183" t="s">
        <v>462</v>
      </c>
      <c r="E470" s="184" t="s">
        <v>1082</v>
      </c>
      <c r="F470" s="185" t="s">
        <v>1083</v>
      </c>
      <c r="G470" s="186" t="s">
        <v>228</v>
      </c>
      <c r="H470" s="187">
        <v>12</v>
      </c>
      <c r="I470" s="188"/>
      <c r="J470" s="189">
        <f>ROUND(I470*H470,2)</f>
        <v>0</v>
      </c>
      <c r="K470" s="190"/>
      <c r="L470" s="191"/>
      <c r="M470" s="192" t="s">
        <v>19</v>
      </c>
      <c r="N470" s="193" t="s">
        <v>42</v>
      </c>
      <c r="P470" s="144">
        <f>O470*H470</f>
        <v>0</v>
      </c>
      <c r="Q470" s="144">
        <v>0.06</v>
      </c>
      <c r="R470" s="144">
        <f>Q470*H470</f>
        <v>0.72</v>
      </c>
      <c r="S470" s="144">
        <v>0</v>
      </c>
      <c r="T470" s="145">
        <f>S470*H470</f>
        <v>0</v>
      </c>
      <c r="AR470" s="146" t="s">
        <v>894</v>
      </c>
      <c r="AT470" s="146" t="s">
        <v>462</v>
      </c>
      <c r="AU470" s="146" t="s">
        <v>80</v>
      </c>
      <c r="AY470" s="18" t="s">
        <v>191</v>
      </c>
      <c r="BE470" s="147">
        <f>IF(N470="základní",J470,0)</f>
        <v>0</v>
      </c>
      <c r="BF470" s="147">
        <f>IF(N470="snížená",J470,0)</f>
        <v>0</v>
      </c>
      <c r="BG470" s="147">
        <f>IF(N470="zákl. přenesená",J470,0)</f>
        <v>0</v>
      </c>
      <c r="BH470" s="147">
        <f>IF(N470="sníž. přenesená",J470,0)</f>
        <v>0</v>
      </c>
      <c r="BI470" s="147">
        <f>IF(N470="nulová",J470,0)</f>
        <v>0</v>
      </c>
      <c r="BJ470" s="18" t="s">
        <v>78</v>
      </c>
      <c r="BK470" s="147">
        <f>ROUND(I470*H470,2)</f>
        <v>0</v>
      </c>
      <c r="BL470" s="18" t="s">
        <v>894</v>
      </c>
      <c r="BM470" s="146" t="s">
        <v>3009</v>
      </c>
    </row>
    <row r="471" spans="2:65" s="1" customFormat="1" ht="19.5">
      <c r="B471" s="33"/>
      <c r="D471" s="153" t="s">
        <v>498</v>
      </c>
      <c r="F471" s="194" t="s">
        <v>2419</v>
      </c>
      <c r="I471" s="150"/>
      <c r="L471" s="33"/>
      <c r="M471" s="151"/>
      <c r="T471" s="54"/>
      <c r="AT471" s="18" t="s">
        <v>498</v>
      </c>
      <c r="AU471" s="18" t="s">
        <v>80</v>
      </c>
    </row>
    <row r="472" spans="2:65" s="1" customFormat="1" ht="16.5" customHeight="1">
      <c r="B472" s="33"/>
      <c r="C472" s="183" t="s">
        <v>740</v>
      </c>
      <c r="D472" s="183" t="s">
        <v>462</v>
      </c>
      <c r="E472" s="184" t="s">
        <v>1086</v>
      </c>
      <c r="F472" s="185" t="s">
        <v>1087</v>
      </c>
      <c r="G472" s="186" t="s">
        <v>595</v>
      </c>
      <c r="H472" s="187">
        <v>24</v>
      </c>
      <c r="I472" s="188"/>
      <c r="J472" s="189">
        <f>ROUND(I472*H472,2)</f>
        <v>0</v>
      </c>
      <c r="K472" s="190"/>
      <c r="L472" s="191"/>
      <c r="M472" s="192" t="s">
        <v>19</v>
      </c>
      <c r="N472" s="193" t="s">
        <v>42</v>
      </c>
      <c r="P472" s="144">
        <f>O472*H472</f>
        <v>0</v>
      </c>
      <c r="Q472" s="144">
        <v>9.5999999999999992E-3</v>
      </c>
      <c r="R472" s="144">
        <f>Q472*H472</f>
        <v>0.23039999999999999</v>
      </c>
      <c r="S472" s="144">
        <v>0</v>
      </c>
      <c r="T472" s="145">
        <f>S472*H472</f>
        <v>0</v>
      </c>
      <c r="AR472" s="146" t="s">
        <v>894</v>
      </c>
      <c r="AT472" s="146" t="s">
        <v>462</v>
      </c>
      <c r="AU472" s="146" t="s">
        <v>80</v>
      </c>
      <c r="AY472" s="18" t="s">
        <v>191</v>
      </c>
      <c r="BE472" s="147">
        <f>IF(N472="základní",J472,0)</f>
        <v>0</v>
      </c>
      <c r="BF472" s="147">
        <f>IF(N472="snížená",J472,0)</f>
        <v>0</v>
      </c>
      <c r="BG472" s="147">
        <f>IF(N472="zákl. přenesená",J472,0)</f>
        <v>0</v>
      </c>
      <c r="BH472" s="147">
        <f>IF(N472="sníž. přenesená",J472,0)</f>
        <v>0</v>
      </c>
      <c r="BI472" s="147">
        <f>IF(N472="nulová",J472,0)</f>
        <v>0</v>
      </c>
      <c r="BJ472" s="18" t="s">
        <v>78</v>
      </c>
      <c r="BK472" s="147">
        <f>ROUND(I472*H472,2)</f>
        <v>0</v>
      </c>
      <c r="BL472" s="18" t="s">
        <v>894</v>
      </c>
      <c r="BM472" s="146" t="s">
        <v>3010</v>
      </c>
    </row>
    <row r="473" spans="2:65" s="1" customFormat="1" ht="19.5">
      <c r="B473" s="33"/>
      <c r="D473" s="153" t="s">
        <v>498</v>
      </c>
      <c r="F473" s="194" t="s">
        <v>2419</v>
      </c>
      <c r="I473" s="150"/>
      <c r="L473" s="33"/>
      <c r="M473" s="151"/>
      <c r="T473" s="54"/>
      <c r="AT473" s="18" t="s">
        <v>498</v>
      </c>
      <c r="AU473" s="18" t="s">
        <v>80</v>
      </c>
    </row>
    <row r="474" spans="2:65" s="12" customFormat="1" ht="11.25">
      <c r="B474" s="152"/>
      <c r="D474" s="153" t="s">
        <v>201</v>
      </c>
      <c r="F474" s="155" t="s">
        <v>3011</v>
      </c>
      <c r="H474" s="156">
        <v>24</v>
      </c>
      <c r="I474" s="157"/>
      <c r="L474" s="152"/>
      <c r="M474" s="202"/>
      <c r="N474" s="203"/>
      <c r="O474" s="203"/>
      <c r="P474" s="203"/>
      <c r="Q474" s="203"/>
      <c r="R474" s="203"/>
      <c r="S474" s="203"/>
      <c r="T474" s="204"/>
      <c r="AT474" s="154" t="s">
        <v>201</v>
      </c>
      <c r="AU474" s="154" t="s">
        <v>80</v>
      </c>
      <c r="AV474" s="12" t="s">
        <v>80</v>
      </c>
      <c r="AW474" s="12" t="s">
        <v>4</v>
      </c>
      <c r="AX474" s="12" t="s">
        <v>78</v>
      </c>
      <c r="AY474" s="154" t="s">
        <v>191</v>
      </c>
    </row>
    <row r="475" spans="2:65" s="1" customFormat="1" ht="6.95" customHeight="1">
      <c r="B475" s="42"/>
      <c r="C475" s="43"/>
      <c r="D475" s="43"/>
      <c r="E475" s="43"/>
      <c r="F475" s="43"/>
      <c r="G475" s="43"/>
      <c r="H475" s="43"/>
      <c r="I475" s="43"/>
      <c r="J475" s="43"/>
      <c r="K475" s="43"/>
      <c r="L475" s="33"/>
    </row>
  </sheetData>
  <sheetProtection algorithmName="SHA-512" hashValue="5UpAoC+52XCafC+9ZWCRTY/ECuPr7sE30DFiB890t08nhK/etB0wjGl98T1DNrzVyvuoLNguqhfCWrQrRFJOjg==" saltValue="nbetSUaB+T4icbnUTpZQs7SfHpnX6HETLhUMB4HOEUWAJlPZJcYukY22jH2v5PKORfx5Sf179euZcrYYbRRngA==" spinCount="100000" sheet="1" objects="1" scenarios="1" formatColumns="0" formatRows="0" autoFilter="0"/>
  <autoFilter ref="C96:K474" xr:uid="{00000000-0009-0000-0000-00000C000000}"/>
  <mergeCells count="12">
    <mergeCell ref="E89:H89"/>
    <mergeCell ref="L2:V2"/>
    <mergeCell ref="E50:H50"/>
    <mergeCell ref="E52:H52"/>
    <mergeCell ref="E54:H54"/>
    <mergeCell ref="E85:H85"/>
    <mergeCell ref="E87:H87"/>
    <mergeCell ref="E7:H7"/>
    <mergeCell ref="E9:H9"/>
    <mergeCell ref="E11:H11"/>
    <mergeCell ref="E20:H20"/>
    <mergeCell ref="E29:H29"/>
  </mergeCells>
  <hyperlinks>
    <hyperlink ref="F101" r:id="rId1" xr:uid="{00000000-0004-0000-0C00-000000000000}"/>
    <hyperlink ref="F106" r:id="rId2" xr:uid="{00000000-0004-0000-0C00-000001000000}"/>
    <hyperlink ref="F111" r:id="rId3" xr:uid="{00000000-0004-0000-0C00-000002000000}"/>
    <hyperlink ref="F114" r:id="rId4" xr:uid="{00000000-0004-0000-0C00-000003000000}"/>
    <hyperlink ref="F117" r:id="rId5" xr:uid="{00000000-0004-0000-0C00-000004000000}"/>
    <hyperlink ref="F119" r:id="rId6" xr:uid="{00000000-0004-0000-0C00-000005000000}"/>
    <hyperlink ref="F122" r:id="rId7" xr:uid="{00000000-0004-0000-0C00-000006000000}"/>
    <hyperlink ref="F125" r:id="rId8" xr:uid="{00000000-0004-0000-0C00-000007000000}"/>
    <hyperlink ref="F134" r:id="rId9" xr:uid="{00000000-0004-0000-0C00-000008000000}"/>
    <hyperlink ref="F143" r:id="rId10" xr:uid="{00000000-0004-0000-0C00-000009000000}"/>
    <hyperlink ref="F152" r:id="rId11" xr:uid="{00000000-0004-0000-0C00-00000A000000}"/>
    <hyperlink ref="F161" r:id="rId12" xr:uid="{00000000-0004-0000-0C00-00000B000000}"/>
    <hyperlink ref="F170" r:id="rId13" xr:uid="{00000000-0004-0000-0C00-00000C000000}"/>
    <hyperlink ref="F173" r:id="rId14" xr:uid="{00000000-0004-0000-0C00-00000D000000}"/>
    <hyperlink ref="F176" r:id="rId15" xr:uid="{00000000-0004-0000-0C00-00000E000000}"/>
    <hyperlink ref="F179" r:id="rId16" xr:uid="{00000000-0004-0000-0C00-00000F000000}"/>
    <hyperlink ref="F181" r:id="rId17" xr:uid="{00000000-0004-0000-0C00-000010000000}"/>
    <hyperlink ref="F183" r:id="rId18" xr:uid="{00000000-0004-0000-0C00-000011000000}"/>
    <hyperlink ref="F200" r:id="rId19" xr:uid="{00000000-0004-0000-0C00-000012000000}"/>
    <hyperlink ref="F210" r:id="rId20" xr:uid="{00000000-0004-0000-0C00-000013000000}"/>
    <hyperlink ref="F225" r:id="rId21" xr:uid="{00000000-0004-0000-0C00-000014000000}"/>
    <hyperlink ref="F235" r:id="rId22" xr:uid="{00000000-0004-0000-0C00-000015000000}"/>
    <hyperlink ref="F245" r:id="rId23" xr:uid="{00000000-0004-0000-0C00-000016000000}"/>
    <hyperlink ref="F259" r:id="rId24" xr:uid="{00000000-0004-0000-0C00-000017000000}"/>
    <hyperlink ref="F266" r:id="rId25" xr:uid="{00000000-0004-0000-0C00-000018000000}"/>
    <hyperlink ref="F275" r:id="rId26" xr:uid="{00000000-0004-0000-0C00-000019000000}"/>
    <hyperlink ref="F315" r:id="rId27" xr:uid="{00000000-0004-0000-0C00-00001A000000}"/>
    <hyperlink ref="F318" r:id="rId28" xr:uid="{00000000-0004-0000-0C00-00001B000000}"/>
    <hyperlink ref="F321" r:id="rId29" xr:uid="{00000000-0004-0000-0C00-00001C000000}"/>
    <hyperlink ref="F324" r:id="rId30" xr:uid="{00000000-0004-0000-0C00-00001D000000}"/>
    <hyperlink ref="F330" r:id="rId31" xr:uid="{00000000-0004-0000-0C00-00001E000000}"/>
    <hyperlink ref="F344" r:id="rId32" xr:uid="{00000000-0004-0000-0C00-00001F000000}"/>
    <hyperlink ref="F347" r:id="rId33" xr:uid="{00000000-0004-0000-0C00-000020000000}"/>
    <hyperlink ref="F351" r:id="rId34" xr:uid="{00000000-0004-0000-0C00-000021000000}"/>
    <hyperlink ref="F354" r:id="rId35" xr:uid="{00000000-0004-0000-0C00-000022000000}"/>
    <hyperlink ref="F359" r:id="rId36" xr:uid="{00000000-0004-0000-0C00-000023000000}"/>
    <hyperlink ref="F366" r:id="rId37" xr:uid="{00000000-0004-0000-0C00-000024000000}"/>
    <hyperlink ref="F369" r:id="rId38" xr:uid="{00000000-0004-0000-0C00-000025000000}"/>
    <hyperlink ref="F372" r:id="rId39" xr:uid="{00000000-0004-0000-0C00-000026000000}"/>
    <hyperlink ref="F376" r:id="rId40" xr:uid="{00000000-0004-0000-0C00-000027000000}"/>
    <hyperlink ref="F380" r:id="rId41" xr:uid="{00000000-0004-0000-0C00-000028000000}"/>
    <hyperlink ref="F384" r:id="rId42" xr:uid="{00000000-0004-0000-0C00-000029000000}"/>
    <hyperlink ref="F388" r:id="rId43" xr:uid="{00000000-0004-0000-0C00-00002A000000}"/>
    <hyperlink ref="F391" r:id="rId44" xr:uid="{00000000-0004-0000-0C00-00002B000000}"/>
    <hyperlink ref="F395" r:id="rId45" xr:uid="{00000000-0004-0000-0C00-00002C000000}"/>
    <hyperlink ref="F398" r:id="rId46" xr:uid="{00000000-0004-0000-0C00-00002D000000}"/>
    <hyperlink ref="F402" r:id="rId47" xr:uid="{00000000-0004-0000-0C00-00002E000000}"/>
    <hyperlink ref="F404" r:id="rId48" xr:uid="{00000000-0004-0000-0C00-00002F000000}"/>
    <hyperlink ref="F406" r:id="rId49" xr:uid="{00000000-0004-0000-0C00-000030000000}"/>
    <hyperlink ref="F408" r:id="rId50" xr:uid="{00000000-0004-0000-0C00-000031000000}"/>
    <hyperlink ref="F411" r:id="rId51" xr:uid="{00000000-0004-0000-0C00-000032000000}"/>
    <hyperlink ref="F413" r:id="rId52" xr:uid="{00000000-0004-0000-0C00-000033000000}"/>
    <hyperlink ref="F424" r:id="rId53" xr:uid="{00000000-0004-0000-0C00-000034000000}"/>
    <hyperlink ref="F426" r:id="rId54" xr:uid="{00000000-0004-0000-0C00-000035000000}"/>
    <hyperlink ref="F430" r:id="rId55" xr:uid="{00000000-0004-0000-0C00-000036000000}"/>
    <hyperlink ref="F434" r:id="rId56" xr:uid="{00000000-0004-0000-0C00-000037000000}"/>
    <hyperlink ref="F436" r:id="rId57" xr:uid="{00000000-0004-0000-0C00-000038000000}"/>
    <hyperlink ref="F438" r:id="rId58" xr:uid="{00000000-0004-0000-0C00-000039000000}"/>
    <hyperlink ref="F441" r:id="rId59" xr:uid="{00000000-0004-0000-0C00-00003A000000}"/>
    <hyperlink ref="F444" r:id="rId60" xr:uid="{00000000-0004-0000-0C00-00003B000000}"/>
    <hyperlink ref="F451" r:id="rId61" xr:uid="{00000000-0004-0000-0C00-00003C000000}"/>
    <hyperlink ref="F454" r:id="rId62" xr:uid="{00000000-0004-0000-0C00-00003D000000}"/>
    <hyperlink ref="F461" r:id="rId63" xr:uid="{00000000-0004-0000-0C00-00003E000000}"/>
    <hyperlink ref="F463" r:id="rId64" xr:uid="{00000000-0004-0000-0C00-00003F000000}"/>
    <hyperlink ref="F468" r:id="rId65" xr:uid="{00000000-0004-0000-0C00-000040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66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2:BM53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8" t="s">
        <v>124</v>
      </c>
      <c r="AZ2" s="91" t="s">
        <v>3012</v>
      </c>
      <c r="BA2" s="91" t="s">
        <v>3013</v>
      </c>
      <c r="BB2" s="91" t="s">
        <v>196</v>
      </c>
      <c r="BC2" s="91" t="s">
        <v>3014</v>
      </c>
      <c r="BD2" s="91" t="s">
        <v>148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  <c r="AZ3" s="91" t="s">
        <v>2654</v>
      </c>
      <c r="BA3" s="91" t="s">
        <v>3015</v>
      </c>
      <c r="BB3" s="91" t="s">
        <v>196</v>
      </c>
      <c r="BC3" s="91" t="s">
        <v>197</v>
      </c>
      <c r="BD3" s="91" t="s">
        <v>148</v>
      </c>
    </row>
    <row r="4" spans="2:56" ht="24.95" customHeight="1">
      <c r="B4" s="21"/>
      <c r="D4" s="22" t="s">
        <v>152</v>
      </c>
      <c r="L4" s="21"/>
      <c r="M4" s="92" t="s">
        <v>10</v>
      </c>
      <c r="AT4" s="18" t="s">
        <v>4</v>
      </c>
      <c r="AZ4" s="91" t="s">
        <v>2253</v>
      </c>
      <c r="BA4" s="91" t="s">
        <v>2254</v>
      </c>
      <c r="BB4" s="91" t="s">
        <v>196</v>
      </c>
      <c r="BC4" s="91" t="s">
        <v>351</v>
      </c>
      <c r="BD4" s="91" t="s">
        <v>148</v>
      </c>
    </row>
    <row r="5" spans="2:56" ht="6.95" customHeight="1">
      <c r="B5" s="21"/>
      <c r="L5" s="21"/>
      <c r="AZ5" s="91" t="s">
        <v>2256</v>
      </c>
      <c r="BA5" s="91" t="s">
        <v>2257</v>
      </c>
      <c r="BB5" s="91" t="s">
        <v>146</v>
      </c>
      <c r="BC5" s="91" t="s">
        <v>3016</v>
      </c>
      <c r="BD5" s="91" t="s">
        <v>148</v>
      </c>
    </row>
    <row r="6" spans="2:56" ht="12" customHeight="1">
      <c r="B6" s="21"/>
      <c r="D6" s="28" t="s">
        <v>16</v>
      </c>
      <c r="L6" s="21"/>
      <c r="AZ6" s="91" t="s">
        <v>2259</v>
      </c>
      <c r="BA6" s="91" t="s">
        <v>2260</v>
      </c>
      <c r="BB6" s="91" t="s">
        <v>146</v>
      </c>
      <c r="BC6" s="91" t="s">
        <v>3017</v>
      </c>
      <c r="BD6" s="91" t="s">
        <v>148</v>
      </c>
    </row>
    <row r="7" spans="2:56" ht="16.5" customHeight="1">
      <c r="B7" s="21"/>
      <c r="E7" s="342" t="str">
        <f>'Rekapitulace stavby'!K6</f>
        <v>Velké Meziříčí, náměstí - Rekonstrukce vodovodu a kanalizace</v>
      </c>
      <c r="F7" s="343"/>
      <c r="G7" s="343"/>
      <c r="H7" s="343"/>
      <c r="L7" s="21"/>
      <c r="AZ7" s="91" t="s">
        <v>2262</v>
      </c>
      <c r="BA7" s="91" t="s">
        <v>2263</v>
      </c>
      <c r="BB7" s="91" t="s">
        <v>146</v>
      </c>
      <c r="BC7" s="91" t="s">
        <v>3018</v>
      </c>
      <c r="BD7" s="91" t="s">
        <v>148</v>
      </c>
    </row>
    <row r="8" spans="2:56" ht="12" customHeight="1">
      <c r="B8" s="21"/>
      <c r="D8" s="28" t="s">
        <v>153</v>
      </c>
      <c r="L8" s="21"/>
      <c r="AZ8" s="91" t="s">
        <v>2265</v>
      </c>
      <c r="BA8" s="91" t="s">
        <v>2266</v>
      </c>
      <c r="BB8" s="91" t="s">
        <v>146</v>
      </c>
      <c r="BC8" s="91" t="s">
        <v>3019</v>
      </c>
      <c r="BD8" s="91" t="s">
        <v>148</v>
      </c>
    </row>
    <row r="9" spans="2:56" s="1" customFormat="1" ht="16.5" customHeight="1">
      <c r="B9" s="33"/>
      <c r="E9" s="342" t="s">
        <v>2271</v>
      </c>
      <c r="F9" s="344"/>
      <c r="G9" s="344"/>
      <c r="H9" s="344"/>
      <c r="L9" s="33"/>
      <c r="AZ9" s="91" t="s">
        <v>2268</v>
      </c>
      <c r="BA9" s="91" t="s">
        <v>2269</v>
      </c>
      <c r="BB9" s="91" t="s">
        <v>146</v>
      </c>
      <c r="BC9" s="91" t="s">
        <v>3020</v>
      </c>
      <c r="BD9" s="91" t="s">
        <v>148</v>
      </c>
    </row>
    <row r="10" spans="2:56" s="1" customFormat="1" ht="12" customHeight="1">
      <c r="B10" s="33"/>
      <c r="D10" s="28" t="s">
        <v>155</v>
      </c>
      <c r="L10" s="33"/>
      <c r="AZ10" s="91" t="s">
        <v>2272</v>
      </c>
      <c r="BA10" s="91" t="s">
        <v>2273</v>
      </c>
      <c r="BB10" s="91" t="s">
        <v>146</v>
      </c>
      <c r="BC10" s="91" t="s">
        <v>3021</v>
      </c>
      <c r="BD10" s="91" t="s">
        <v>148</v>
      </c>
    </row>
    <row r="11" spans="2:56" s="1" customFormat="1" ht="16.5" customHeight="1">
      <c r="B11" s="33"/>
      <c r="E11" s="306" t="s">
        <v>3022</v>
      </c>
      <c r="F11" s="344"/>
      <c r="G11" s="344"/>
      <c r="H11" s="344"/>
      <c r="L11" s="33"/>
      <c r="AZ11" s="91" t="s">
        <v>2275</v>
      </c>
      <c r="BA11" s="91" t="s">
        <v>2276</v>
      </c>
      <c r="BB11" s="91" t="s">
        <v>146</v>
      </c>
      <c r="BC11" s="91" t="s">
        <v>3023</v>
      </c>
      <c r="BD11" s="91" t="s">
        <v>148</v>
      </c>
    </row>
    <row r="12" spans="2:56" s="1" customFormat="1" ht="11.25">
      <c r="B12" s="33"/>
      <c r="L12" s="33"/>
      <c r="AZ12" s="91" t="s">
        <v>2279</v>
      </c>
      <c r="BA12" s="91" t="s">
        <v>2280</v>
      </c>
      <c r="BB12" s="91" t="s">
        <v>146</v>
      </c>
      <c r="BC12" s="91" t="s">
        <v>3024</v>
      </c>
      <c r="BD12" s="91" t="s">
        <v>148</v>
      </c>
    </row>
    <row r="13" spans="2:5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56" s="1" customFormat="1" ht="12" customHeight="1">
      <c r="B14" s="33"/>
      <c r="D14" s="28" t="s">
        <v>21</v>
      </c>
      <c r="F14" s="26" t="s">
        <v>22</v>
      </c>
      <c r="I14" s="28" t="s">
        <v>23</v>
      </c>
      <c r="J14" s="50" t="str">
        <f>'Rekapitulace stavby'!AN8</f>
        <v>11. 9. 2024</v>
      </c>
      <c r="L14" s="33"/>
    </row>
    <row r="15" spans="2:56" s="1" customFormat="1" ht="10.9" customHeight="1">
      <c r="B15" s="33"/>
      <c r="L15" s="33"/>
    </row>
    <row r="16" spans="2:56" s="1" customFormat="1" ht="12" customHeight="1">
      <c r="B16" s="33"/>
      <c r="D16" s="28" t="s">
        <v>25</v>
      </c>
      <c r="I16" s="28" t="s">
        <v>26</v>
      </c>
      <c r="J16" s="26" t="s">
        <v>19</v>
      </c>
      <c r="L16" s="33"/>
    </row>
    <row r="17" spans="2:12" s="1" customFormat="1" ht="18" customHeight="1">
      <c r="B17" s="33"/>
      <c r="E17" s="26" t="s">
        <v>27</v>
      </c>
      <c r="I17" s="28" t="s">
        <v>28</v>
      </c>
      <c r="J17" s="26" t="s">
        <v>19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29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5" t="str">
        <f>'Rekapitulace stavby'!E14</f>
        <v>Vyplň údaj</v>
      </c>
      <c r="F20" s="312"/>
      <c r="G20" s="312"/>
      <c r="H20" s="312"/>
      <c r="I20" s="28" t="s">
        <v>28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31</v>
      </c>
      <c r="I22" s="28" t="s">
        <v>26</v>
      </c>
      <c r="J22" s="26" t="s">
        <v>19</v>
      </c>
      <c r="L22" s="33"/>
    </row>
    <row r="23" spans="2:12" s="1" customFormat="1" ht="18" customHeight="1">
      <c r="B23" s="33"/>
      <c r="E23" s="26" t="s">
        <v>32</v>
      </c>
      <c r="I23" s="28" t="s">
        <v>28</v>
      </c>
      <c r="J23" s="26" t="s">
        <v>19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26</v>
      </c>
      <c r="J25" s="26" t="s">
        <v>19</v>
      </c>
      <c r="L25" s="33"/>
    </row>
    <row r="26" spans="2:12" s="1" customFormat="1" ht="18" customHeight="1">
      <c r="B26" s="33"/>
      <c r="E26" s="26" t="s">
        <v>32</v>
      </c>
      <c r="I26" s="28" t="s">
        <v>28</v>
      </c>
      <c r="J26" s="26" t="s">
        <v>19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35</v>
      </c>
      <c r="L28" s="33"/>
    </row>
    <row r="29" spans="2:12" s="7" customFormat="1" ht="16.5" customHeight="1">
      <c r="B29" s="93"/>
      <c r="E29" s="317" t="s">
        <v>19</v>
      </c>
      <c r="F29" s="317"/>
      <c r="G29" s="317"/>
      <c r="H29" s="317"/>
      <c r="L29" s="93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4" t="s">
        <v>37</v>
      </c>
      <c r="J32" s="64">
        <f>ROUND(J97,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39</v>
      </c>
      <c r="I34" s="36" t="s">
        <v>38</v>
      </c>
      <c r="J34" s="36" t="s">
        <v>40</v>
      </c>
      <c r="L34" s="33"/>
    </row>
    <row r="35" spans="2:12" s="1" customFormat="1" ht="14.45" customHeight="1">
      <c r="B35" s="33"/>
      <c r="D35" s="53" t="s">
        <v>41</v>
      </c>
      <c r="E35" s="28" t="s">
        <v>42</v>
      </c>
      <c r="F35" s="84">
        <f>ROUND((SUM(BE97:BE530)),  2)</f>
        <v>0</v>
      </c>
      <c r="I35" s="95">
        <v>0.21</v>
      </c>
      <c r="J35" s="84">
        <f>ROUND(((SUM(BE97:BE530))*I35),  2)</f>
        <v>0</v>
      </c>
      <c r="L35" s="33"/>
    </row>
    <row r="36" spans="2:12" s="1" customFormat="1" ht="14.45" customHeight="1">
      <c r="B36" s="33"/>
      <c r="E36" s="28" t="s">
        <v>43</v>
      </c>
      <c r="F36" s="84">
        <f>ROUND((SUM(BF97:BF530)),  2)</f>
        <v>0</v>
      </c>
      <c r="I36" s="95">
        <v>0.12</v>
      </c>
      <c r="J36" s="84">
        <f>ROUND(((SUM(BF97:BF530))*I36),  2)</f>
        <v>0</v>
      </c>
      <c r="L36" s="33"/>
    </row>
    <row r="37" spans="2:12" s="1" customFormat="1" ht="14.45" hidden="1" customHeight="1">
      <c r="B37" s="33"/>
      <c r="E37" s="28" t="s">
        <v>44</v>
      </c>
      <c r="F37" s="84">
        <f>ROUND((SUM(BG97:BG530)),  2)</f>
        <v>0</v>
      </c>
      <c r="I37" s="95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45</v>
      </c>
      <c r="F38" s="84">
        <f>ROUND((SUM(BH97:BH530)),  2)</f>
        <v>0</v>
      </c>
      <c r="I38" s="95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ROUND((SUM(BI97:BI530)),  2)</f>
        <v>0</v>
      </c>
      <c r="I39" s="95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6"/>
      <c r="D41" s="97" t="s">
        <v>47</v>
      </c>
      <c r="E41" s="55"/>
      <c r="F41" s="55"/>
      <c r="G41" s="98" t="s">
        <v>48</v>
      </c>
      <c r="H41" s="99" t="s">
        <v>49</v>
      </c>
      <c r="I41" s="55"/>
      <c r="J41" s="100">
        <f>SUM(J32:J39)</f>
        <v>0</v>
      </c>
      <c r="K41" s="101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159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42" t="str">
        <f>E7</f>
        <v>Velké Meziříčí, náměstí - Rekonstrukce vodovodu a kanalizace</v>
      </c>
      <c r="F50" s="343"/>
      <c r="G50" s="343"/>
      <c r="H50" s="343"/>
      <c r="L50" s="33"/>
    </row>
    <row r="51" spans="2:47" ht="12" customHeight="1">
      <c r="B51" s="21"/>
      <c r="C51" s="28" t="s">
        <v>153</v>
      </c>
      <c r="L51" s="21"/>
    </row>
    <row r="52" spans="2:47" s="1" customFormat="1" ht="16.5" customHeight="1">
      <c r="B52" s="33"/>
      <c r="E52" s="342" t="s">
        <v>2271</v>
      </c>
      <c r="F52" s="344"/>
      <c r="G52" s="344"/>
      <c r="H52" s="344"/>
      <c r="L52" s="33"/>
    </row>
    <row r="53" spans="2:47" s="1" customFormat="1" ht="12" customHeight="1">
      <c r="B53" s="33"/>
      <c r="C53" s="28" t="s">
        <v>155</v>
      </c>
      <c r="L53" s="33"/>
    </row>
    <row r="54" spans="2:47" s="1" customFormat="1" ht="16.5" customHeight="1">
      <c r="B54" s="33"/>
      <c r="E54" s="306" t="str">
        <f>E11</f>
        <v>SO 02-1a - Etapa 3 - Stoka 1-Kostelní</v>
      </c>
      <c r="F54" s="344"/>
      <c r="G54" s="344"/>
      <c r="H54" s="344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21</v>
      </c>
      <c r="F56" s="26" t="str">
        <f>F14</f>
        <v>Velké Meziříčí</v>
      </c>
      <c r="I56" s="28" t="s">
        <v>23</v>
      </c>
      <c r="J56" s="50" t="str">
        <f>IF(J14="","",J14)</f>
        <v>11. 9. 2024</v>
      </c>
      <c r="L56" s="33"/>
    </row>
    <row r="57" spans="2:47" s="1" customFormat="1" ht="6.95" customHeight="1">
      <c r="B57" s="33"/>
      <c r="L57" s="33"/>
    </row>
    <row r="58" spans="2:47" s="1" customFormat="1" ht="25.7" customHeight="1">
      <c r="B58" s="33"/>
      <c r="C58" s="28" t="s">
        <v>25</v>
      </c>
      <c r="F58" s="26" t="str">
        <f>E17</f>
        <v>SVK Žďársko</v>
      </c>
      <c r="I58" s="28" t="s">
        <v>31</v>
      </c>
      <c r="J58" s="31" t="str">
        <f>E23</f>
        <v>AQA CLEAN, Ing.Josef Novotný</v>
      </c>
      <c r="L58" s="33"/>
    </row>
    <row r="59" spans="2:47" s="1" customFormat="1" ht="25.7" customHeight="1">
      <c r="B59" s="33"/>
      <c r="C59" s="28" t="s">
        <v>29</v>
      </c>
      <c r="F59" s="26" t="str">
        <f>IF(E20="","",E20)</f>
        <v>Vyplň údaj</v>
      </c>
      <c r="I59" s="28" t="s">
        <v>34</v>
      </c>
      <c r="J59" s="31" t="str">
        <f>E26</f>
        <v>AQA CLEAN, Ing.Josef Novotný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2" t="s">
        <v>160</v>
      </c>
      <c r="D61" s="96"/>
      <c r="E61" s="96"/>
      <c r="F61" s="96"/>
      <c r="G61" s="96"/>
      <c r="H61" s="96"/>
      <c r="I61" s="96"/>
      <c r="J61" s="103" t="s">
        <v>161</v>
      </c>
      <c r="K61" s="96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4" t="s">
        <v>69</v>
      </c>
      <c r="J63" s="64">
        <f>J97</f>
        <v>0</v>
      </c>
      <c r="L63" s="33"/>
      <c r="AU63" s="18" t="s">
        <v>162</v>
      </c>
    </row>
    <row r="64" spans="2:47" s="8" customFormat="1" ht="24.95" customHeight="1">
      <c r="B64" s="105"/>
      <c r="D64" s="106" t="s">
        <v>163</v>
      </c>
      <c r="E64" s="107"/>
      <c r="F64" s="107"/>
      <c r="G64" s="107"/>
      <c r="H64" s="107"/>
      <c r="I64" s="107"/>
      <c r="J64" s="108">
        <f>J98</f>
        <v>0</v>
      </c>
      <c r="L64" s="105"/>
    </row>
    <row r="65" spans="2:12" s="9" customFormat="1" ht="19.899999999999999" customHeight="1">
      <c r="B65" s="109"/>
      <c r="D65" s="110" t="s">
        <v>164</v>
      </c>
      <c r="E65" s="111"/>
      <c r="F65" s="111"/>
      <c r="G65" s="111"/>
      <c r="H65" s="111"/>
      <c r="I65" s="111"/>
      <c r="J65" s="112">
        <f>J99</f>
        <v>0</v>
      </c>
      <c r="L65" s="109"/>
    </row>
    <row r="66" spans="2:12" s="9" customFormat="1" ht="19.899999999999999" customHeight="1">
      <c r="B66" s="109"/>
      <c r="D66" s="110" t="s">
        <v>165</v>
      </c>
      <c r="E66" s="111"/>
      <c r="F66" s="111"/>
      <c r="G66" s="111"/>
      <c r="H66" s="111"/>
      <c r="I66" s="111"/>
      <c r="J66" s="112">
        <f>J367</f>
        <v>0</v>
      </c>
      <c r="L66" s="109"/>
    </row>
    <row r="67" spans="2:12" s="9" customFormat="1" ht="19.899999999999999" customHeight="1">
      <c r="B67" s="109"/>
      <c r="D67" s="110" t="s">
        <v>2282</v>
      </c>
      <c r="E67" s="111"/>
      <c r="F67" s="111"/>
      <c r="G67" s="111"/>
      <c r="H67" s="111"/>
      <c r="I67" s="111"/>
      <c r="J67" s="112">
        <f>J370</f>
        <v>0</v>
      </c>
      <c r="L67" s="109"/>
    </row>
    <row r="68" spans="2:12" s="9" customFormat="1" ht="19.899999999999999" customHeight="1">
      <c r="B68" s="109"/>
      <c r="D68" s="110" t="s">
        <v>166</v>
      </c>
      <c r="E68" s="111"/>
      <c r="F68" s="111"/>
      <c r="G68" s="111"/>
      <c r="H68" s="111"/>
      <c r="I68" s="111"/>
      <c r="J68" s="112">
        <f>J376</f>
        <v>0</v>
      </c>
      <c r="L68" s="109"/>
    </row>
    <row r="69" spans="2:12" s="9" customFormat="1" ht="19.899999999999999" customHeight="1">
      <c r="B69" s="109"/>
      <c r="D69" s="110" t="s">
        <v>167</v>
      </c>
      <c r="E69" s="111"/>
      <c r="F69" s="111"/>
      <c r="G69" s="111"/>
      <c r="H69" s="111"/>
      <c r="I69" s="111"/>
      <c r="J69" s="112">
        <f>J415</f>
        <v>0</v>
      </c>
      <c r="L69" s="109"/>
    </row>
    <row r="70" spans="2:12" s="9" customFormat="1" ht="19.899999999999999" customHeight="1">
      <c r="B70" s="109"/>
      <c r="D70" s="110" t="s">
        <v>168</v>
      </c>
      <c r="E70" s="111"/>
      <c r="F70" s="111"/>
      <c r="G70" s="111"/>
      <c r="H70" s="111"/>
      <c r="I70" s="111"/>
      <c r="J70" s="112">
        <f>J427</f>
        <v>0</v>
      </c>
      <c r="L70" s="109"/>
    </row>
    <row r="71" spans="2:12" s="9" customFormat="1" ht="19.899999999999999" customHeight="1">
      <c r="B71" s="109"/>
      <c r="D71" s="110" t="s">
        <v>169</v>
      </c>
      <c r="E71" s="111"/>
      <c r="F71" s="111"/>
      <c r="G71" s="111"/>
      <c r="H71" s="111"/>
      <c r="I71" s="111"/>
      <c r="J71" s="112">
        <f>J481</f>
        <v>0</v>
      </c>
      <c r="L71" s="109"/>
    </row>
    <row r="72" spans="2:12" s="9" customFormat="1" ht="19.899999999999999" customHeight="1">
      <c r="B72" s="109"/>
      <c r="D72" s="110" t="s">
        <v>170</v>
      </c>
      <c r="E72" s="111"/>
      <c r="F72" s="111"/>
      <c r="G72" s="111"/>
      <c r="H72" s="111"/>
      <c r="I72" s="111"/>
      <c r="J72" s="112">
        <f>J492</f>
        <v>0</v>
      </c>
      <c r="L72" s="109"/>
    </row>
    <row r="73" spans="2:12" s="9" customFormat="1" ht="19.899999999999999" customHeight="1">
      <c r="B73" s="109"/>
      <c r="D73" s="110" t="s">
        <v>171</v>
      </c>
      <c r="E73" s="111"/>
      <c r="F73" s="111"/>
      <c r="G73" s="111"/>
      <c r="H73" s="111"/>
      <c r="I73" s="111"/>
      <c r="J73" s="112">
        <f>J515</f>
        <v>0</v>
      </c>
      <c r="L73" s="109"/>
    </row>
    <row r="74" spans="2:12" s="8" customFormat="1" ht="24.95" customHeight="1">
      <c r="B74" s="105"/>
      <c r="D74" s="106" t="s">
        <v>174</v>
      </c>
      <c r="E74" s="107"/>
      <c r="F74" s="107"/>
      <c r="G74" s="107"/>
      <c r="H74" s="107"/>
      <c r="I74" s="107"/>
      <c r="J74" s="108">
        <f>J521</f>
        <v>0</v>
      </c>
      <c r="L74" s="105"/>
    </row>
    <row r="75" spans="2:12" s="9" customFormat="1" ht="19.899999999999999" customHeight="1">
      <c r="B75" s="109"/>
      <c r="D75" s="110" t="s">
        <v>175</v>
      </c>
      <c r="E75" s="111"/>
      <c r="F75" s="111"/>
      <c r="G75" s="111"/>
      <c r="H75" s="111"/>
      <c r="I75" s="111"/>
      <c r="J75" s="112">
        <f>J522</f>
        <v>0</v>
      </c>
      <c r="L75" s="109"/>
    </row>
    <row r="76" spans="2:12" s="1" customFormat="1" ht="21.75" customHeight="1">
      <c r="B76" s="33"/>
      <c r="L76" s="33"/>
    </row>
    <row r="77" spans="2:12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3"/>
    </row>
    <row r="81" spans="2:20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3"/>
    </row>
    <row r="82" spans="2:20" s="1" customFormat="1" ht="24.95" customHeight="1">
      <c r="B82" s="33"/>
      <c r="C82" s="22" t="s">
        <v>176</v>
      </c>
      <c r="L82" s="33"/>
    </row>
    <row r="83" spans="2:20" s="1" customFormat="1" ht="6.95" customHeight="1">
      <c r="B83" s="33"/>
      <c r="L83" s="33"/>
    </row>
    <row r="84" spans="2:20" s="1" customFormat="1" ht="12" customHeight="1">
      <c r="B84" s="33"/>
      <c r="C84" s="28" t="s">
        <v>16</v>
      </c>
      <c r="L84" s="33"/>
    </row>
    <row r="85" spans="2:20" s="1" customFormat="1" ht="16.5" customHeight="1">
      <c r="B85" s="33"/>
      <c r="E85" s="342" t="str">
        <f>E7</f>
        <v>Velké Meziříčí, náměstí - Rekonstrukce vodovodu a kanalizace</v>
      </c>
      <c r="F85" s="343"/>
      <c r="G85" s="343"/>
      <c r="H85" s="343"/>
      <c r="L85" s="33"/>
    </row>
    <row r="86" spans="2:20" ht="12" customHeight="1">
      <c r="B86" s="21"/>
      <c r="C86" s="28" t="s">
        <v>153</v>
      </c>
      <c r="L86" s="21"/>
    </row>
    <row r="87" spans="2:20" s="1" customFormat="1" ht="16.5" customHeight="1">
      <c r="B87" s="33"/>
      <c r="E87" s="342" t="s">
        <v>2271</v>
      </c>
      <c r="F87" s="344"/>
      <c r="G87" s="344"/>
      <c r="H87" s="344"/>
      <c r="L87" s="33"/>
    </row>
    <row r="88" spans="2:20" s="1" customFormat="1" ht="12" customHeight="1">
      <c r="B88" s="33"/>
      <c r="C88" s="28" t="s">
        <v>155</v>
      </c>
      <c r="L88" s="33"/>
    </row>
    <row r="89" spans="2:20" s="1" customFormat="1" ht="16.5" customHeight="1">
      <c r="B89" s="33"/>
      <c r="E89" s="306" t="str">
        <f>E11</f>
        <v>SO 02-1a - Etapa 3 - Stoka 1-Kostelní</v>
      </c>
      <c r="F89" s="344"/>
      <c r="G89" s="344"/>
      <c r="H89" s="344"/>
      <c r="L89" s="33"/>
    </row>
    <row r="90" spans="2:20" s="1" customFormat="1" ht="6.95" customHeight="1">
      <c r="B90" s="33"/>
      <c r="L90" s="33"/>
    </row>
    <row r="91" spans="2:20" s="1" customFormat="1" ht="12" customHeight="1">
      <c r="B91" s="33"/>
      <c r="C91" s="28" t="s">
        <v>21</v>
      </c>
      <c r="F91" s="26" t="str">
        <f>F14</f>
        <v>Velké Meziříčí</v>
      </c>
      <c r="I91" s="28" t="s">
        <v>23</v>
      </c>
      <c r="J91" s="50" t="str">
        <f>IF(J14="","",J14)</f>
        <v>11. 9. 2024</v>
      </c>
      <c r="L91" s="33"/>
    </row>
    <row r="92" spans="2:20" s="1" customFormat="1" ht="6.95" customHeight="1">
      <c r="B92" s="33"/>
      <c r="L92" s="33"/>
    </row>
    <row r="93" spans="2:20" s="1" customFormat="1" ht="25.7" customHeight="1">
      <c r="B93" s="33"/>
      <c r="C93" s="28" t="s">
        <v>25</v>
      </c>
      <c r="F93" s="26" t="str">
        <f>E17</f>
        <v>SVK Žďársko</v>
      </c>
      <c r="I93" s="28" t="s">
        <v>31</v>
      </c>
      <c r="J93" s="31" t="str">
        <f>E23</f>
        <v>AQA CLEAN, Ing.Josef Novotný</v>
      </c>
      <c r="L93" s="33"/>
    </row>
    <row r="94" spans="2:20" s="1" customFormat="1" ht="25.7" customHeight="1">
      <c r="B94" s="33"/>
      <c r="C94" s="28" t="s">
        <v>29</v>
      </c>
      <c r="F94" s="26" t="str">
        <f>IF(E20="","",E20)</f>
        <v>Vyplň údaj</v>
      </c>
      <c r="I94" s="28" t="s">
        <v>34</v>
      </c>
      <c r="J94" s="31" t="str">
        <f>E26</f>
        <v>AQA CLEAN, Ing.Josef Novotný</v>
      </c>
      <c r="L94" s="33"/>
    </row>
    <row r="95" spans="2:20" s="1" customFormat="1" ht="10.35" customHeight="1">
      <c r="B95" s="33"/>
      <c r="L95" s="33"/>
    </row>
    <row r="96" spans="2:20" s="10" customFormat="1" ht="29.25" customHeight="1">
      <c r="B96" s="113"/>
      <c r="C96" s="114" t="s">
        <v>177</v>
      </c>
      <c r="D96" s="115" t="s">
        <v>56</v>
      </c>
      <c r="E96" s="115" t="s">
        <v>52</v>
      </c>
      <c r="F96" s="115" t="s">
        <v>53</v>
      </c>
      <c r="G96" s="115" t="s">
        <v>178</v>
      </c>
      <c r="H96" s="115" t="s">
        <v>179</v>
      </c>
      <c r="I96" s="115" t="s">
        <v>180</v>
      </c>
      <c r="J96" s="116" t="s">
        <v>161</v>
      </c>
      <c r="K96" s="117" t="s">
        <v>181</v>
      </c>
      <c r="L96" s="113"/>
      <c r="M96" s="57" t="s">
        <v>19</v>
      </c>
      <c r="N96" s="58" t="s">
        <v>41</v>
      </c>
      <c r="O96" s="58" t="s">
        <v>182</v>
      </c>
      <c r="P96" s="58" t="s">
        <v>183</v>
      </c>
      <c r="Q96" s="58" t="s">
        <v>184</v>
      </c>
      <c r="R96" s="58" t="s">
        <v>185</v>
      </c>
      <c r="S96" s="58" t="s">
        <v>186</v>
      </c>
      <c r="T96" s="59" t="s">
        <v>187</v>
      </c>
    </row>
    <row r="97" spans="2:65" s="1" customFormat="1" ht="22.9" customHeight="1">
      <c r="B97" s="33"/>
      <c r="C97" s="62" t="s">
        <v>188</v>
      </c>
      <c r="J97" s="118">
        <f>BK97</f>
        <v>0</v>
      </c>
      <c r="L97" s="33"/>
      <c r="M97" s="60"/>
      <c r="N97" s="51"/>
      <c r="O97" s="51"/>
      <c r="P97" s="119">
        <f>P98+P521</f>
        <v>0</v>
      </c>
      <c r="Q97" s="51"/>
      <c r="R97" s="119">
        <f>R98+R521</f>
        <v>51.958110099999999</v>
      </c>
      <c r="S97" s="51"/>
      <c r="T97" s="120">
        <f>T98+T521</f>
        <v>76.278700000000001</v>
      </c>
      <c r="AT97" s="18" t="s">
        <v>70</v>
      </c>
      <c r="AU97" s="18" t="s">
        <v>162</v>
      </c>
      <c r="BK97" s="121">
        <f>BK98+BK521</f>
        <v>0</v>
      </c>
    </row>
    <row r="98" spans="2:65" s="11" customFormat="1" ht="25.9" customHeight="1">
      <c r="B98" s="122"/>
      <c r="D98" s="123" t="s">
        <v>70</v>
      </c>
      <c r="E98" s="124" t="s">
        <v>189</v>
      </c>
      <c r="F98" s="124" t="s">
        <v>190</v>
      </c>
      <c r="I98" s="125"/>
      <c r="J98" s="126">
        <f>BK98</f>
        <v>0</v>
      </c>
      <c r="L98" s="122"/>
      <c r="M98" s="127"/>
      <c r="P98" s="128">
        <f>P99+P367+P370+P376+P415+P427+P481+P492+P515</f>
        <v>0</v>
      </c>
      <c r="R98" s="128">
        <f>R99+R367+R370+R376+R415+R427+R481+R492+R515</f>
        <v>51.482910099999998</v>
      </c>
      <c r="T98" s="129">
        <f>T99+T367+T370+T376+T415+T427+T481+T492+T515</f>
        <v>76.278700000000001</v>
      </c>
      <c r="AR98" s="123" t="s">
        <v>78</v>
      </c>
      <c r="AT98" s="130" t="s">
        <v>70</v>
      </c>
      <c r="AU98" s="130" t="s">
        <v>71</v>
      </c>
      <c r="AY98" s="123" t="s">
        <v>191</v>
      </c>
      <c r="BK98" s="131">
        <f>BK99+BK367+BK370+BK376+BK415+BK427+BK481+BK492+BK515</f>
        <v>0</v>
      </c>
    </row>
    <row r="99" spans="2:65" s="11" customFormat="1" ht="22.9" customHeight="1">
      <c r="B99" s="122"/>
      <c r="D99" s="123" t="s">
        <v>70</v>
      </c>
      <c r="E99" s="132" t="s">
        <v>78</v>
      </c>
      <c r="F99" s="132" t="s">
        <v>192</v>
      </c>
      <c r="I99" s="125"/>
      <c r="J99" s="133">
        <f>BK99</f>
        <v>0</v>
      </c>
      <c r="L99" s="122"/>
      <c r="M99" s="127"/>
      <c r="P99" s="128">
        <f>SUM(P100:P366)</f>
        <v>0</v>
      </c>
      <c r="R99" s="128">
        <f>SUM(R100:R366)</f>
        <v>0.37746739999999995</v>
      </c>
      <c r="T99" s="129">
        <f>SUM(T100:T366)</f>
        <v>27.240000000000002</v>
      </c>
      <c r="AR99" s="123" t="s">
        <v>78</v>
      </c>
      <c r="AT99" s="130" t="s">
        <v>70</v>
      </c>
      <c r="AU99" s="130" t="s">
        <v>78</v>
      </c>
      <c r="AY99" s="123" t="s">
        <v>191</v>
      </c>
      <c r="BK99" s="131">
        <f>SUM(BK100:BK366)</f>
        <v>0</v>
      </c>
    </row>
    <row r="100" spans="2:65" s="1" customFormat="1" ht="37.9" customHeight="1">
      <c r="B100" s="33"/>
      <c r="C100" s="134" t="s">
        <v>78</v>
      </c>
      <c r="D100" s="134" t="s">
        <v>193</v>
      </c>
      <c r="E100" s="135" t="s">
        <v>194</v>
      </c>
      <c r="F100" s="136" t="s">
        <v>195</v>
      </c>
      <c r="G100" s="137" t="s">
        <v>196</v>
      </c>
      <c r="H100" s="138">
        <v>4</v>
      </c>
      <c r="I100" s="139"/>
      <c r="J100" s="140">
        <f>ROUND(I100*H100,2)</f>
        <v>0</v>
      </c>
      <c r="K100" s="141"/>
      <c r="L100" s="33"/>
      <c r="M100" s="142" t="s">
        <v>19</v>
      </c>
      <c r="N100" s="143" t="s">
        <v>42</v>
      </c>
      <c r="P100" s="144">
        <f>O100*H100</f>
        <v>0</v>
      </c>
      <c r="Q100" s="144">
        <v>0</v>
      </c>
      <c r="R100" s="144">
        <f>Q100*H100</f>
        <v>0</v>
      </c>
      <c r="S100" s="144">
        <v>0.255</v>
      </c>
      <c r="T100" s="145">
        <f>S100*H100</f>
        <v>1.02</v>
      </c>
      <c r="AR100" s="146" t="s">
        <v>197</v>
      </c>
      <c r="AT100" s="146" t="s">
        <v>193</v>
      </c>
      <c r="AU100" s="146" t="s">
        <v>80</v>
      </c>
      <c r="AY100" s="18" t="s">
        <v>191</v>
      </c>
      <c r="BE100" s="147">
        <f>IF(N100="základní",J100,0)</f>
        <v>0</v>
      </c>
      <c r="BF100" s="147">
        <f>IF(N100="snížená",J100,0)</f>
        <v>0</v>
      </c>
      <c r="BG100" s="147">
        <f>IF(N100="zákl. přenesená",J100,0)</f>
        <v>0</v>
      </c>
      <c r="BH100" s="147">
        <f>IF(N100="sníž. přenesená",J100,0)</f>
        <v>0</v>
      </c>
      <c r="BI100" s="147">
        <f>IF(N100="nulová",J100,0)</f>
        <v>0</v>
      </c>
      <c r="BJ100" s="18" t="s">
        <v>78</v>
      </c>
      <c r="BK100" s="147">
        <f>ROUND(I100*H100,2)</f>
        <v>0</v>
      </c>
      <c r="BL100" s="18" t="s">
        <v>197</v>
      </c>
      <c r="BM100" s="146" t="s">
        <v>3025</v>
      </c>
    </row>
    <row r="101" spans="2:65" s="1" customFormat="1" ht="11.25">
      <c r="B101" s="33"/>
      <c r="D101" s="148" t="s">
        <v>199</v>
      </c>
      <c r="F101" s="149" t="s">
        <v>200</v>
      </c>
      <c r="I101" s="150"/>
      <c r="L101" s="33"/>
      <c r="M101" s="151"/>
      <c r="T101" s="54"/>
      <c r="AT101" s="18" t="s">
        <v>199</v>
      </c>
      <c r="AU101" s="18" t="s">
        <v>80</v>
      </c>
    </row>
    <row r="102" spans="2:65" s="12" customFormat="1" ht="11.25">
      <c r="B102" s="152"/>
      <c r="D102" s="153" t="s">
        <v>201</v>
      </c>
      <c r="E102" s="154" t="s">
        <v>19</v>
      </c>
      <c r="F102" s="155" t="s">
        <v>2654</v>
      </c>
      <c r="H102" s="156">
        <v>4</v>
      </c>
      <c r="I102" s="157"/>
      <c r="L102" s="152"/>
      <c r="M102" s="158"/>
      <c r="T102" s="159"/>
      <c r="AT102" s="154" t="s">
        <v>201</v>
      </c>
      <c r="AU102" s="154" t="s">
        <v>80</v>
      </c>
      <c r="AV102" s="12" t="s">
        <v>80</v>
      </c>
      <c r="AW102" s="12" t="s">
        <v>33</v>
      </c>
      <c r="AX102" s="12" t="s">
        <v>78</v>
      </c>
      <c r="AY102" s="154" t="s">
        <v>191</v>
      </c>
    </row>
    <row r="103" spans="2:65" s="1" customFormat="1" ht="11.25">
      <c r="B103" s="33"/>
      <c r="D103" s="153" t="s">
        <v>275</v>
      </c>
      <c r="F103" s="173" t="s">
        <v>2668</v>
      </c>
      <c r="L103" s="33"/>
      <c r="M103" s="151"/>
      <c r="T103" s="54"/>
      <c r="AU103" s="18" t="s">
        <v>80</v>
      </c>
    </row>
    <row r="104" spans="2:65" s="1" customFormat="1" ht="11.25">
      <c r="B104" s="33"/>
      <c r="D104" s="153" t="s">
        <v>275</v>
      </c>
      <c r="F104" s="174" t="s">
        <v>3026</v>
      </c>
      <c r="H104" s="175">
        <v>4</v>
      </c>
      <c r="L104" s="33"/>
      <c r="M104" s="151"/>
      <c r="T104" s="54"/>
      <c r="AU104" s="18" t="s">
        <v>80</v>
      </c>
    </row>
    <row r="105" spans="2:65" s="1" customFormat="1" ht="11.25">
      <c r="B105" s="33"/>
      <c r="D105" s="153" t="s">
        <v>275</v>
      </c>
      <c r="F105" s="174" t="s">
        <v>203</v>
      </c>
      <c r="H105" s="175">
        <v>4</v>
      </c>
      <c r="L105" s="33"/>
      <c r="M105" s="151"/>
      <c r="T105" s="54"/>
      <c r="AU105" s="18" t="s">
        <v>80</v>
      </c>
    </row>
    <row r="106" spans="2:65" s="1" customFormat="1" ht="37.9" customHeight="1">
      <c r="B106" s="33"/>
      <c r="C106" s="134" t="s">
        <v>80</v>
      </c>
      <c r="D106" s="134" t="s">
        <v>193</v>
      </c>
      <c r="E106" s="135" t="s">
        <v>2288</v>
      </c>
      <c r="F106" s="136" t="s">
        <v>2289</v>
      </c>
      <c r="G106" s="137" t="s">
        <v>196</v>
      </c>
      <c r="H106" s="138">
        <v>4</v>
      </c>
      <c r="I106" s="139"/>
      <c r="J106" s="140">
        <f>ROUND(I106*H106,2)</f>
        <v>0</v>
      </c>
      <c r="K106" s="141"/>
      <c r="L106" s="33"/>
      <c r="M106" s="142" t="s">
        <v>19</v>
      </c>
      <c r="N106" s="143" t="s">
        <v>42</v>
      </c>
      <c r="P106" s="144">
        <f>O106*H106</f>
        <v>0</v>
      </c>
      <c r="Q106" s="144">
        <v>0</v>
      </c>
      <c r="R106" s="144">
        <f>Q106*H106</f>
        <v>0</v>
      </c>
      <c r="S106" s="144">
        <v>0.28999999999999998</v>
      </c>
      <c r="T106" s="145">
        <f>S106*H106</f>
        <v>1.1599999999999999</v>
      </c>
      <c r="AR106" s="146" t="s">
        <v>197</v>
      </c>
      <c r="AT106" s="146" t="s">
        <v>193</v>
      </c>
      <c r="AU106" s="146" t="s">
        <v>80</v>
      </c>
      <c r="AY106" s="18" t="s">
        <v>191</v>
      </c>
      <c r="BE106" s="147">
        <f>IF(N106="základní",J106,0)</f>
        <v>0</v>
      </c>
      <c r="BF106" s="147">
        <f>IF(N106="snížená",J106,0)</f>
        <v>0</v>
      </c>
      <c r="BG106" s="147">
        <f>IF(N106="zákl. přenesená",J106,0)</f>
        <v>0</v>
      </c>
      <c r="BH106" s="147">
        <f>IF(N106="sníž. přenesená",J106,0)</f>
        <v>0</v>
      </c>
      <c r="BI106" s="147">
        <f>IF(N106="nulová",J106,0)</f>
        <v>0</v>
      </c>
      <c r="BJ106" s="18" t="s">
        <v>78</v>
      </c>
      <c r="BK106" s="147">
        <f>ROUND(I106*H106,2)</f>
        <v>0</v>
      </c>
      <c r="BL106" s="18" t="s">
        <v>197</v>
      </c>
      <c r="BM106" s="146" t="s">
        <v>3027</v>
      </c>
    </row>
    <row r="107" spans="2:65" s="1" customFormat="1" ht="11.25">
      <c r="B107" s="33"/>
      <c r="D107" s="148" t="s">
        <v>199</v>
      </c>
      <c r="F107" s="149" t="s">
        <v>2291</v>
      </c>
      <c r="I107" s="150"/>
      <c r="L107" s="33"/>
      <c r="M107" s="151"/>
      <c r="T107" s="54"/>
      <c r="AT107" s="18" t="s">
        <v>199</v>
      </c>
      <c r="AU107" s="18" t="s">
        <v>80</v>
      </c>
    </row>
    <row r="108" spans="2:65" s="12" customFormat="1" ht="11.25">
      <c r="B108" s="152"/>
      <c r="D108" s="153" t="s">
        <v>201</v>
      </c>
      <c r="E108" s="154" t="s">
        <v>19</v>
      </c>
      <c r="F108" s="155" t="s">
        <v>2654</v>
      </c>
      <c r="H108" s="156">
        <v>4</v>
      </c>
      <c r="I108" s="157"/>
      <c r="L108" s="152"/>
      <c r="M108" s="158"/>
      <c r="T108" s="159"/>
      <c r="AT108" s="154" t="s">
        <v>201</v>
      </c>
      <c r="AU108" s="154" t="s">
        <v>80</v>
      </c>
      <c r="AV108" s="12" t="s">
        <v>80</v>
      </c>
      <c r="AW108" s="12" t="s">
        <v>33</v>
      </c>
      <c r="AX108" s="12" t="s">
        <v>78</v>
      </c>
      <c r="AY108" s="154" t="s">
        <v>191</v>
      </c>
    </row>
    <row r="109" spans="2:65" s="1" customFormat="1" ht="11.25">
      <c r="B109" s="33"/>
      <c r="D109" s="153" t="s">
        <v>275</v>
      </c>
      <c r="F109" s="173" t="s">
        <v>2668</v>
      </c>
      <c r="L109" s="33"/>
      <c r="M109" s="151"/>
      <c r="T109" s="54"/>
      <c r="AU109" s="18" t="s">
        <v>80</v>
      </c>
    </row>
    <row r="110" spans="2:65" s="1" customFormat="1" ht="11.25">
      <c r="B110" s="33"/>
      <c r="D110" s="153" t="s">
        <v>275</v>
      </c>
      <c r="F110" s="174" t="s">
        <v>3026</v>
      </c>
      <c r="H110" s="175">
        <v>4</v>
      </c>
      <c r="L110" s="33"/>
      <c r="M110" s="151"/>
      <c r="T110" s="54"/>
      <c r="AU110" s="18" t="s">
        <v>80</v>
      </c>
    </row>
    <row r="111" spans="2:65" s="1" customFormat="1" ht="11.25">
      <c r="B111" s="33"/>
      <c r="D111" s="153" t="s">
        <v>275</v>
      </c>
      <c r="F111" s="174" t="s">
        <v>203</v>
      </c>
      <c r="H111" s="175">
        <v>4</v>
      </c>
      <c r="L111" s="33"/>
      <c r="M111" s="151"/>
      <c r="T111" s="54"/>
      <c r="AU111" s="18" t="s">
        <v>80</v>
      </c>
    </row>
    <row r="112" spans="2:65" s="1" customFormat="1" ht="37.9" customHeight="1">
      <c r="B112" s="33"/>
      <c r="C112" s="134" t="s">
        <v>148</v>
      </c>
      <c r="D112" s="134" t="s">
        <v>193</v>
      </c>
      <c r="E112" s="135" t="s">
        <v>2673</v>
      </c>
      <c r="F112" s="136" t="s">
        <v>2674</v>
      </c>
      <c r="G112" s="137" t="s">
        <v>196</v>
      </c>
      <c r="H112" s="138">
        <v>25</v>
      </c>
      <c r="I112" s="139"/>
      <c r="J112" s="140">
        <f>ROUND(I112*H112,2)</f>
        <v>0</v>
      </c>
      <c r="K112" s="141"/>
      <c r="L112" s="33"/>
      <c r="M112" s="142" t="s">
        <v>19</v>
      </c>
      <c r="N112" s="143" t="s">
        <v>42</v>
      </c>
      <c r="P112" s="144">
        <f>O112*H112</f>
        <v>0</v>
      </c>
      <c r="Q112" s="144">
        <v>0</v>
      </c>
      <c r="R112" s="144">
        <f>Q112*H112</f>
        <v>0</v>
      </c>
      <c r="S112" s="144">
        <v>0.57999999999999996</v>
      </c>
      <c r="T112" s="145">
        <f>S112*H112</f>
        <v>14.499999999999998</v>
      </c>
      <c r="AR112" s="146" t="s">
        <v>197</v>
      </c>
      <c r="AT112" s="146" t="s">
        <v>193</v>
      </c>
      <c r="AU112" s="146" t="s">
        <v>80</v>
      </c>
      <c r="AY112" s="18" t="s">
        <v>191</v>
      </c>
      <c r="BE112" s="147">
        <f>IF(N112="základní",J112,0)</f>
        <v>0</v>
      </c>
      <c r="BF112" s="147">
        <f>IF(N112="snížená",J112,0)</f>
        <v>0</v>
      </c>
      <c r="BG112" s="147">
        <f>IF(N112="zákl. přenesená",J112,0)</f>
        <v>0</v>
      </c>
      <c r="BH112" s="147">
        <f>IF(N112="sníž. přenesená",J112,0)</f>
        <v>0</v>
      </c>
      <c r="BI112" s="147">
        <f>IF(N112="nulová",J112,0)</f>
        <v>0</v>
      </c>
      <c r="BJ112" s="18" t="s">
        <v>78</v>
      </c>
      <c r="BK112" s="147">
        <f>ROUND(I112*H112,2)</f>
        <v>0</v>
      </c>
      <c r="BL112" s="18" t="s">
        <v>197</v>
      </c>
      <c r="BM112" s="146" t="s">
        <v>3028</v>
      </c>
    </row>
    <row r="113" spans="2:65" s="1" customFormat="1" ht="11.25">
      <c r="B113" s="33"/>
      <c r="D113" s="148" t="s">
        <v>199</v>
      </c>
      <c r="F113" s="149" t="s">
        <v>2676</v>
      </c>
      <c r="I113" s="150"/>
      <c r="L113" s="33"/>
      <c r="M113" s="151"/>
      <c r="T113" s="54"/>
      <c r="AT113" s="18" t="s">
        <v>199</v>
      </c>
      <c r="AU113" s="18" t="s">
        <v>80</v>
      </c>
    </row>
    <row r="114" spans="2:65" s="12" customFormat="1" ht="11.25">
      <c r="B114" s="152"/>
      <c r="D114" s="153" t="s">
        <v>201</v>
      </c>
      <c r="E114" s="154" t="s">
        <v>19</v>
      </c>
      <c r="F114" s="155" t="s">
        <v>2253</v>
      </c>
      <c r="H114" s="156">
        <v>25</v>
      </c>
      <c r="I114" s="157"/>
      <c r="L114" s="152"/>
      <c r="M114" s="158"/>
      <c r="T114" s="159"/>
      <c r="AT114" s="154" t="s">
        <v>201</v>
      </c>
      <c r="AU114" s="154" t="s">
        <v>80</v>
      </c>
      <c r="AV114" s="12" t="s">
        <v>80</v>
      </c>
      <c r="AW114" s="12" t="s">
        <v>33</v>
      </c>
      <c r="AX114" s="12" t="s">
        <v>78</v>
      </c>
      <c r="AY114" s="154" t="s">
        <v>191</v>
      </c>
    </row>
    <row r="115" spans="2:65" s="1" customFormat="1" ht="11.25">
      <c r="B115" s="33"/>
      <c r="D115" s="153" t="s">
        <v>275</v>
      </c>
      <c r="F115" s="173" t="s">
        <v>2293</v>
      </c>
      <c r="L115" s="33"/>
      <c r="M115" s="151"/>
      <c r="T115" s="54"/>
      <c r="AU115" s="18" t="s">
        <v>80</v>
      </c>
    </row>
    <row r="116" spans="2:65" s="1" customFormat="1" ht="11.25">
      <c r="B116" s="33"/>
      <c r="D116" s="153" t="s">
        <v>275</v>
      </c>
      <c r="F116" s="174" t="s">
        <v>7</v>
      </c>
      <c r="H116" s="175">
        <v>21</v>
      </c>
      <c r="L116" s="33"/>
      <c r="M116" s="151"/>
      <c r="T116" s="54"/>
      <c r="AU116" s="18" t="s">
        <v>80</v>
      </c>
    </row>
    <row r="117" spans="2:65" s="1" customFormat="1" ht="11.25">
      <c r="B117" s="33"/>
      <c r="D117" s="153" t="s">
        <v>275</v>
      </c>
      <c r="F117" s="174" t="s">
        <v>2670</v>
      </c>
      <c r="H117" s="175">
        <v>4</v>
      </c>
      <c r="L117" s="33"/>
      <c r="M117" s="151"/>
      <c r="T117" s="54"/>
      <c r="AU117" s="18" t="s">
        <v>80</v>
      </c>
    </row>
    <row r="118" spans="2:65" s="1" customFormat="1" ht="11.25">
      <c r="B118" s="33"/>
      <c r="D118" s="153" t="s">
        <v>275</v>
      </c>
      <c r="F118" s="174" t="s">
        <v>203</v>
      </c>
      <c r="H118" s="175">
        <v>25</v>
      </c>
      <c r="L118" s="33"/>
      <c r="M118" s="151"/>
      <c r="T118" s="54"/>
      <c r="AU118" s="18" t="s">
        <v>80</v>
      </c>
    </row>
    <row r="119" spans="2:65" s="1" customFormat="1" ht="37.9" customHeight="1">
      <c r="B119" s="33"/>
      <c r="C119" s="134" t="s">
        <v>197</v>
      </c>
      <c r="D119" s="134" t="s">
        <v>193</v>
      </c>
      <c r="E119" s="135" t="s">
        <v>1222</v>
      </c>
      <c r="F119" s="136" t="s">
        <v>1223</v>
      </c>
      <c r="G119" s="137" t="s">
        <v>196</v>
      </c>
      <c r="H119" s="138">
        <v>25</v>
      </c>
      <c r="I119" s="139"/>
      <c r="J119" s="140">
        <f>ROUND(I119*H119,2)</f>
        <v>0</v>
      </c>
      <c r="K119" s="141"/>
      <c r="L119" s="33"/>
      <c r="M119" s="142" t="s">
        <v>19</v>
      </c>
      <c r="N119" s="143" t="s">
        <v>42</v>
      </c>
      <c r="P119" s="144">
        <f>O119*H119</f>
        <v>0</v>
      </c>
      <c r="Q119" s="144">
        <v>0</v>
      </c>
      <c r="R119" s="144">
        <f>Q119*H119</f>
        <v>0</v>
      </c>
      <c r="S119" s="144">
        <v>0.22</v>
      </c>
      <c r="T119" s="145">
        <f>S119*H119</f>
        <v>5.5</v>
      </c>
      <c r="AR119" s="146" t="s">
        <v>197</v>
      </c>
      <c r="AT119" s="146" t="s">
        <v>193</v>
      </c>
      <c r="AU119" s="146" t="s">
        <v>80</v>
      </c>
      <c r="AY119" s="18" t="s">
        <v>191</v>
      </c>
      <c r="BE119" s="147">
        <f>IF(N119="základní",J119,0)</f>
        <v>0</v>
      </c>
      <c r="BF119" s="147">
        <f>IF(N119="snížená",J119,0)</f>
        <v>0</v>
      </c>
      <c r="BG119" s="147">
        <f>IF(N119="zákl. přenesená",J119,0)</f>
        <v>0</v>
      </c>
      <c r="BH119" s="147">
        <f>IF(N119="sníž. přenesená",J119,0)</f>
        <v>0</v>
      </c>
      <c r="BI119" s="147">
        <f>IF(N119="nulová",J119,0)</f>
        <v>0</v>
      </c>
      <c r="BJ119" s="18" t="s">
        <v>78</v>
      </c>
      <c r="BK119" s="147">
        <f>ROUND(I119*H119,2)</f>
        <v>0</v>
      </c>
      <c r="BL119" s="18" t="s">
        <v>197</v>
      </c>
      <c r="BM119" s="146" t="s">
        <v>3029</v>
      </c>
    </row>
    <row r="120" spans="2:65" s="1" customFormat="1" ht="11.25">
      <c r="B120" s="33"/>
      <c r="D120" s="148" t="s">
        <v>199</v>
      </c>
      <c r="F120" s="149" t="s">
        <v>1225</v>
      </c>
      <c r="I120" s="150"/>
      <c r="L120" s="33"/>
      <c r="M120" s="151"/>
      <c r="T120" s="54"/>
      <c r="AT120" s="18" t="s">
        <v>199</v>
      </c>
      <c r="AU120" s="18" t="s">
        <v>80</v>
      </c>
    </row>
    <row r="121" spans="2:65" s="12" customFormat="1" ht="11.25">
      <c r="B121" s="152"/>
      <c r="D121" s="153" t="s">
        <v>201</v>
      </c>
      <c r="E121" s="154" t="s">
        <v>19</v>
      </c>
      <c r="F121" s="155" t="s">
        <v>2253</v>
      </c>
      <c r="H121" s="156">
        <v>25</v>
      </c>
      <c r="I121" s="157"/>
      <c r="L121" s="152"/>
      <c r="M121" s="158"/>
      <c r="T121" s="159"/>
      <c r="AT121" s="154" t="s">
        <v>201</v>
      </c>
      <c r="AU121" s="154" t="s">
        <v>80</v>
      </c>
      <c r="AV121" s="12" t="s">
        <v>80</v>
      </c>
      <c r="AW121" s="12" t="s">
        <v>33</v>
      </c>
      <c r="AX121" s="12" t="s">
        <v>78</v>
      </c>
      <c r="AY121" s="154" t="s">
        <v>191</v>
      </c>
    </row>
    <row r="122" spans="2:65" s="1" customFormat="1" ht="11.25">
      <c r="B122" s="33"/>
      <c r="D122" s="153" t="s">
        <v>275</v>
      </c>
      <c r="F122" s="173" t="s">
        <v>2293</v>
      </c>
      <c r="L122" s="33"/>
      <c r="M122" s="151"/>
      <c r="T122" s="54"/>
      <c r="AU122" s="18" t="s">
        <v>80</v>
      </c>
    </row>
    <row r="123" spans="2:65" s="1" customFormat="1" ht="11.25">
      <c r="B123" s="33"/>
      <c r="D123" s="153" t="s">
        <v>275</v>
      </c>
      <c r="F123" s="174" t="s">
        <v>7</v>
      </c>
      <c r="H123" s="175">
        <v>21</v>
      </c>
      <c r="L123" s="33"/>
      <c r="M123" s="151"/>
      <c r="T123" s="54"/>
      <c r="AU123" s="18" t="s">
        <v>80</v>
      </c>
    </row>
    <row r="124" spans="2:65" s="1" customFormat="1" ht="11.25">
      <c r="B124" s="33"/>
      <c r="D124" s="153" t="s">
        <v>275</v>
      </c>
      <c r="F124" s="174" t="s">
        <v>2670</v>
      </c>
      <c r="H124" s="175">
        <v>4</v>
      </c>
      <c r="L124" s="33"/>
      <c r="M124" s="151"/>
      <c r="T124" s="54"/>
      <c r="AU124" s="18" t="s">
        <v>80</v>
      </c>
    </row>
    <row r="125" spans="2:65" s="1" customFormat="1" ht="11.25">
      <c r="B125" s="33"/>
      <c r="D125" s="153" t="s">
        <v>275</v>
      </c>
      <c r="F125" s="174" t="s">
        <v>203</v>
      </c>
      <c r="H125" s="175">
        <v>25</v>
      </c>
      <c r="L125" s="33"/>
      <c r="M125" s="151"/>
      <c r="T125" s="54"/>
      <c r="AU125" s="18" t="s">
        <v>80</v>
      </c>
    </row>
    <row r="126" spans="2:65" s="1" customFormat="1" ht="24.2" customHeight="1">
      <c r="B126" s="33"/>
      <c r="C126" s="134" t="s">
        <v>219</v>
      </c>
      <c r="D126" s="134" t="s">
        <v>193</v>
      </c>
      <c r="E126" s="135" t="s">
        <v>2298</v>
      </c>
      <c r="F126" s="136" t="s">
        <v>2299</v>
      </c>
      <c r="G126" s="137" t="s">
        <v>228</v>
      </c>
      <c r="H126" s="138">
        <v>22</v>
      </c>
      <c r="I126" s="139"/>
      <c r="J126" s="140">
        <f>ROUND(I126*H126,2)</f>
        <v>0</v>
      </c>
      <c r="K126" s="141"/>
      <c r="L126" s="33"/>
      <c r="M126" s="142" t="s">
        <v>19</v>
      </c>
      <c r="N126" s="143" t="s">
        <v>42</v>
      </c>
      <c r="P126" s="144">
        <f>O126*H126</f>
        <v>0</v>
      </c>
      <c r="Q126" s="144">
        <v>0</v>
      </c>
      <c r="R126" s="144">
        <f>Q126*H126</f>
        <v>0</v>
      </c>
      <c r="S126" s="144">
        <v>0.23</v>
      </c>
      <c r="T126" s="145">
        <f>S126*H126</f>
        <v>5.0600000000000005</v>
      </c>
      <c r="AR126" s="146" t="s">
        <v>197</v>
      </c>
      <c r="AT126" s="146" t="s">
        <v>193</v>
      </c>
      <c r="AU126" s="146" t="s">
        <v>80</v>
      </c>
      <c r="AY126" s="18" t="s">
        <v>191</v>
      </c>
      <c r="BE126" s="147">
        <f>IF(N126="základní",J126,0)</f>
        <v>0</v>
      </c>
      <c r="BF126" s="147">
        <f>IF(N126="snížená",J126,0)</f>
        <v>0</v>
      </c>
      <c r="BG126" s="147">
        <f>IF(N126="zákl. přenesená",J126,0)</f>
        <v>0</v>
      </c>
      <c r="BH126" s="147">
        <f>IF(N126="sníž. přenesená",J126,0)</f>
        <v>0</v>
      </c>
      <c r="BI126" s="147">
        <f>IF(N126="nulová",J126,0)</f>
        <v>0</v>
      </c>
      <c r="BJ126" s="18" t="s">
        <v>78</v>
      </c>
      <c r="BK126" s="147">
        <f>ROUND(I126*H126,2)</f>
        <v>0</v>
      </c>
      <c r="BL126" s="18" t="s">
        <v>197</v>
      </c>
      <c r="BM126" s="146" t="s">
        <v>3030</v>
      </c>
    </row>
    <row r="127" spans="2:65" s="1" customFormat="1" ht="11.25">
      <c r="B127" s="33"/>
      <c r="D127" s="148" t="s">
        <v>199</v>
      </c>
      <c r="F127" s="149" t="s">
        <v>2301</v>
      </c>
      <c r="I127" s="150"/>
      <c r="L127" s="33"/>
      <c r="M127" s="151"/>
      <c r="T127" s="54"/>
      <c r="AT127" s="18" t="s">
        <v>199</v>
      </c>
      <c r="AU127" s="18" t="s">
        <v>80</v>
      </c>
    </row>
    <row r="128" spans="2:65" s="12" customFormat="1" ht="11.25">
      <c r="B128" s="152"/>
      <c r="D128" s="153" t="s">
        <v>201</v>
      </c>
      <c r="E128" s="154" t="s">
        <v>19</v>
      </c>
      <c r="F128" s="155" t="s">
        <v>3031</v>
      </c>
      <c r="H128" s="156">
        <v>22</v>
      </c>
      <c r="I128" s="157"/>
      <c r="L128" s="152"/>
      <c r="M128" s="158"/>
      <c r="T128" s="159"/>
      <c r="AT128" s="154" t="s">
        <v>201</v>
      </c>
      <c r="AU128" s="154" t="s">
        <v>80</v>
      </c>
      <c r="AV128" s="12" t="s">
        <v>80</v>
      </c>
      <c r="AW128" s="12" t="s">
        <v>33</v>
      </c>
      <c r="AX128" s="12" t="s">
        <v>78</v>
      </c>
      <c r="AY128" s="154" t="s">
        <v>191</v>
      </c>
    </row>
    <row r="129" spans="2:65" s="1" customFormat="1" ht="16.5" customHeight="1">
      <c r="B129" s="33"/>
      <c r="C129" s="134" t="s">
        <v>225</v>
      </c>
      <c r="D129" s="134" t="s">
        <v>193</v>
      </c>
      <c r="E129" s="135" t="s">
        <v>237</v>
      </c>
      <c r="F129" s="136" t="s">
        <v>238</v>
      </c>
      <c r="G129" s="137" t="s">
        <v>239</v>
      </c>
      <c r="H129" s="138">
        <v>80</v>
      </c>
      <c r="I129" s="139"/>
      <c r="J129" s="140">
        <f>ROUND(I129*H129,2)</f>
        <v>0</v>
      </c>
      <c r="K129" s="141"/>
      <c r="L129" s="33"/>
      <c r="M129" s="142" t="s">
        <v>19</v>
      </c>
      <c r="N129" s="143" t="s">
        <v>42</v>
      </c>
      <c r="P129" s="144">
        <f>O129*H129</f>
        <v>0</v>
      </c>
      <c r="Q129" s="144">
        <v>3.0000000000000001E-5</v>
      </c>
      <c r="R129" s="144">
        <f>Q129*H129</f>
        <v>2.4000000000000002E-3</v>
      </c>
      <c r="S129" s="144">
        <v>0</v>
      </c>
      <c r="T129" s="145">
        <f>S129*H129</f>
        <v>0</v>
      </c>
      <c r="AR129" s="146" t="s">
        <v>197</v>
      </c>
      <c r="AT129" s="146" t="s">
        <v>193</v>
      </c>
      <c r="AU129" s="146" t="s">
        <v>80</v>
      </c>
      <c r="AY129" s="18" t="s">
        <v>191</v>
      </c>
      <c r="BE129" s="147">
        <f>IF(N129="základní",J129,0)</f>
        <v>0</v>
      </c>
      <c r="BF129" s="147">
        <f>IF(N129="snížená",J129,0)</f>
        <v>0</v>
      </c>
      <c r="BG129" s="147">
        <f>IF(N129="zákl. přenesená",J129,0)</f>
        <v>0</v>
      </c>
      <c r="BH129" s="147">
        <f>IF(N129="sníž. přenesená",J129,0)</f>
        <v>0</v>
      </c>
      <c r="BI129" s="147">
        <f>IF(N129="nulová",J129,0)</f>
        <v>0</v>
      </c>
      <c r="BJ129" s="18" t="s">
        <v>78</v>
      </c>
      <c r="BK129" s="147">
        <f>ROUND(I129*H129,2)</f>
        <v>0</v>
      </c>
      <c r="BL129" s="18" t="s">
        <v>197</v>
      </c>
      <c r="BM129" s="146" t="s">
        <v>3032</v>
      </c>
    </row>
    <row r="130" spans="2:65" s="1" customFormat="1" ht="11.25">
      <c r="B130" s="33"/>
      <c r="D130" s="148" t="s">
        <v>199</v>
      </c>
      <c r="F130" s="149" t="s">
        <v>241</v>
      </c>
      <c r="I130" s="150"/>
      <c r="L130" s="33"/>
      <c r="M130" s="151"/>
      <c r="T130" s="54"/>
      <c r="AT130" s="18" t="s">
        <v>199</v>
      </c>
      <c r="AU130" s="18" t="s">
        <v>80</v>
      </c>
    </row>
    <row r="131" spans="2:65" s="12" customFormat="1" ht="11.25">
      <c r="B131" s="152"/>
      <c r="D131" s="153" t="s">
        <v>201</v>
      </c>
      <c r="E131" s="154" t="s">
        <v>19</v>
      </c>
      <c r="F131" s="155" t="s">
        <v>3033</v>
      </c>
      <c r="H131" s="156">
        <v>80</v>
      </c>
      <c r="I131" s="157"/>
      <c r="L131" s="152"/>
      <c r="M131" s="158"/>
      <c r="T131" s="159"/>
      <c r="AT131" s="154" t="s">
        <v>201</v>
      </c>
      <c r="AU131" s="154" t="s">
        <v>80</v>
      </c>
      <c r="AV131" s="12" t="s">
        <v>80</v>
      </c>
      <c r="AW131" s="12" t="s">
        <v>33</v>
      </c>
      <c r="AX131" s="12" t="s">
        <v>78</v>
      </c>
      <c r="AY131" s="154" t="s">
        <v>191</v>
      </c>
    </row>
    <row r="132" spans="2:65" s="1" customFormat="1" ht="24.2" customHeight="1">
      <c r="B132" s="33"/>
      <c r="C132" s="134" t="s">
        <v>231</v>
      </c>
      <c r="D132" s="134" t="s">
        <v>193</v>
      </c>
      <c r="E132" s="135" t="s">
        <v>243</v>
      </c>
      <c r="F132" s="136" t="s">
        <v>244</v>
      </c>
      <c r="G132" s="137" t="s">
        <v>245</v>
      </c>
      <c r="H132" s="138">
        <v>10</v>
      </c>
      <c r="I132" s="139"/>
      <c r="J132" s="140">
        <f>ROUND(I132*H132,2)</f>
        <v>0</v>
      </c>
      <c r="K132" s="141"/>
      <c r="L132" s="33"/>
      <c r="M132" s="142" t="s">
        <v>19</v>
      </c>
      <c r="N132" s="143" t="s">
        <v>42</v>
      </c>
      <c r="P132" s="144">
        <f>O132*H132</f>
        <v>0</v>
      </c>
      <c r="Q132" s="144">
        <v>0</v>
      </c>
      <c r="R132" s="144">
        <f>Q132*H132</f>
        <v>0</v>
      </c>
      <c r="S132" s="144">
        <v>0</v>
      </c>
      <c r="T132" s="145">
        <f>S132*H132</f>
        <v>0</v>
      </c>
      <c r="AR132" s="146" t="s">
        <v>197</v>
      </c>
      <c r="AT132" s="146" t="s">
        <v>193</v>
      </c>
      <c r="AU132" s="146" t="s">
        <v>80</v>
      </c>
      <c r="AY132" s="18" t="s">
        <v>191</v>
      </c>
      <c r="BE132" s="147">
        <f>IF(N132="základní",J132,0)</f>
        <v>0</v>
      </c>
      <c r="BF132" s="147">
        <f>IF(N132="snížená",J132,0)</f>
        <v>0</v>
      </c>
      <c r="BG132" s="147">
        <f>IF(N132="zákl. přenesená",J132,0)</f>
        <v>0</v>
      </c>
      <c r="BH132" s="147">
        <f>IF(N132="sníž. přenesená",J132,0)</f>
        <v>0</v>
      </c>
      <c r="BI132" s="147">
        <f>IF(N132="nulová",J132,0)</f>
        <v>0</v>
      </c>
      <c r="BJ132" s="18" t="s">
        <v>78</v>
      </c>
      <c r="BK132" s="147">
        <f>ROUND(I132*H132,2)</f>
        <v>0</v>
      </c>
      <c r="BL132" s="18" t="s">
        <v>197</v>
      </c>
      <c r="BM132" s="146" t="s">
        <v>3034</v>
      </c>
    </row>
    <row r="133" spans="2:65" s="1" customFormat="1" ht="11.25">
      <c r="B133" s="33"/>
      <c r="D133" s="148" t="s">
        <v>199</v>
      </c>
      <c r="F133" s="149" t="s">
        <v>247</v>
      </c>
      <c r="I133" s="150"/>
      <c r="L133" s="33"/>
      <c r="M133" s="151"/>
      <c r="T133" s="54"/>
      <c r="AT133" s="18" t="s">
        <v>199</v>
      </c>
      <c r="AU133" s="18" t="s">
        <v>80</v>
      </c>
    </row>
    <row r="134" spans="2:65" s="1" customFormat="1" ht="49.15" customHeight="1">
      <c r="B134" s="33"/>
      <c r="C134" s="134" t="s">
        <v>236</v>
      </c>
      <c r="D134" s="134" t="s">
        <v>193</v>
      </c>
      <c r="E134" s="135" t="s">
        <v>249</v>
      </c>
      <c r="F134" s="136" t="s">
        <v>250</v>
      </c>
      <c r="G134" s="137" t="s">
        <v>228</v>
      </c>
      <c r="H134" s="138">
        <v>1.5</v>
      </c>
      <c r="I134" s="139"/>
      <c r="J134" s="140">
        <f>ROUND(I134*H134,2)</f>
        <v>0</v>
      </c>
      <c r="K134" s="141"/>
      <c r="L134" s="33"/>
      <c r="M134" s="142" t="s">
        <v>19</v>
      </c>
      <c r="N134" s="143" t="s">
        <v>42</v>
      </c>
      <c r="P134" s="144">
        <f>O134*H134</f>
        <v>0</v>
      </c>
      <c r="Q134" s="144">
        <v>8.6800000000000002E-3</v>
      </c>
      <c r="R134" s="144">
        <f>Q134*H134</f>
        <v>1.302E-2</v>
      </c>
      <c r="S134" s="144">
        <v>0</v>
      </c>
      <c r="T134" s="145">
        <f>S134*H134</f>
        <v>0</v>
      </c>
      <c r="AR134" s="146" t="s">
        <v>197</v>
      </c>
      <c r="AT134" s="146" t="s">
        <v>193</v>
      </c>
      <c r="AU134" s="146" t="s">
        <v>80</v>
      </c>
      <c r="AY134" s="18" t="s">
        <v>191</v>
      </c>
      <c r="BE134" s="147">
        <f>IF(N134="základní",J134,0)</f>
        <v>0</v>
      </c>
      <c r="BF134" s="147">
        <f>IF(N134="snížená",J134,0)</f>
        <v>0</v>
      </c>
      <c r="BG134" s="147">
        <f>IF(N134="zákl. přenesená",J134,0)</f>
        <v>0</v>
      </c>
      <c r="BH134" s="147">
        <f>IF(N134="sníž. přenesená",J134,0)</f>
        <v>0</v>
      </c>
      <c r="BI134" s="147">
        <f>IF(N134="nulová",J134,0)</f>
        <v>0</v>
      </c>
      <c r="BJ134" s="18" t="s">
        <v>78</v>
      </c>
      <c r="BK134" s="147">
        <f>ROUND(I134*H134,2)</f>
        <v>0</v>
      </c>
      <c r="BL134" s="18" t="s">
        <v>197</v>
      </c>
      <c r="BM134" s="146" t="s">
        <v>3035</v>
      </c>
    </row>
    <row r="135" spans="2:65" s="1" customFormat="1" ht="11.25">
      <c r="B135" s="33"/>
      <c r="D135" s="148" t="s">
        <v>199</v>
      </c>
      <c r="F135" s="149" t="s">
        <v>252</v>
      </c>
      <c r="I135" s="150"/>
      <c r="L135" s="33"/>
      <c r="M135" s="151"/>
      <c r="T135" s="54"/>
      <c r="AT135" s="18" t="s">
        <v>199</v>
      </c>
      <c r="AU135" s="18" t="s">
        <v>80</v>
      </c>
    </row>
    <row r="136" spans="2:65" s="12" customFormat="1" ht="11.25">
      <c r="B136" s="152"/>
      <c r="D136" s="153" t="s">
        <v>201</v>
      </c>
      <c r="E136" s="154" t="s">
        <v>19</v>
      </c>
      <c r="F136" s="155" t="s">
        <v>3036</v>
      </c>
      <c r="H136" s="156">
        <v>1.5</v>
      </c>
      <c r="I136" s="157"/>
      <c r="L136" s="152"/>
      <c r="M136" s="158"/>
      <c r="T136" s="159"/>
      <c r="AT136" s="154" t="s">
        <v>201</v>
      </c>
      <c r="AU136" s="154" t="s">
        <v>80</v>
      </c>
      <c r="AV136" s="12" t="s">
        <v>80</v>
      </c>
      <c r="AW136" s="12" t="s">
        <v>33</v>
      </c>
      <c r="AX136" s="12" t="s">
        <v>78</v>
      </c>
      <c r="AY136" s="154" t="s">
        <v>191</v>
      </c>
    </row>
    <row r="137" spans="2:65" s="1" customFormat="1" ht="49.15" customHeight="1">
      <c r="B137" s="33"/>
      <c r="C137" s="134" t="s">
        <v>242</v>
      </c>
      <c r="D137" s="134" t="s">
        <v>193</v>
      </c>
      <c r="E137" s="135" t="s">
        <v>256</v>
      </c>
      <c r="F137" s="136" t="s">
        <v>257</v>
      </c>
      <c r="G137" s="137" t="s">
        <v>228</v>
      </c>
      <c r="H137" s="138">
        <v>4.5</v>
      </c>
      <c r="I137" s="139"/>
      <c r="J137" s="140">
        <f>ROUND(I137*H137,2)</f>
        <v>0</v>
      </c>
      <c r="K137" s="141"/>
      <c r="L137" s="33"/>
      <c r="M137" s="142" t="s">
        <v>19</v>
      </c>
      <c r="N137" s="143" t="s">
        <v>42</v>
      </c>
      <c r="P137" s="144">
        <f>O137*H137</f>
        <v>0</v>
      </c>
      <c r="Q137" s="144">
        <v>3.6900000000000002E-2</v>
      </c>
      <c r="R137" s="144">
        <f>Q137*H137</f>
        <v>0.16605</v>
      </c>
      <c r="S137" s="144">
        <v>0</v>
      </c>
      <c r="T137" s="145">
        <f>S137*H137</f>
        <v>0</v>
      </c>
      <c r="AR137" s="146" t="s">
        <v>197</v>
      </c>
      <c r="AT137" s="146" t="s">
        <v>193</v>
      </c>
      <c r="AU137" s="146" t="s">
        <v>80</v>
      </c>
      <c r="AY137" s="18" t="s">
        <v>191</v>
      </c>
      <c r="BE137" s="147">
        <f>IF(N137="základní",J137,0)</f>
        <v>0</v>
      </c>
      <c r="BF137" s="147">
        <f>IF(N137="snížená",J137,0)</f>
        <v>0</v>
      </c>
      <c r="BG137" s="147">
        <f>IF(N137="zákl. přenesená",J137,0)</f>
        <v>0</v>
      </c>
      <c r="BH137" s="147">
        <f>IF(N137="sníž. přenesená",J137,0)</f>
        <v>0</v>
      </c>
      <c r="BI137" s="147">
        <f>IF(N137="nulová",J137,0)</f>
        <v>0</v>
      </c>
      <c r="BJ137" s="18" t="s">
        <v>78</v>
      </c>
      <c r="BK137" s="147">
        <f>ROUND(I137*H137,2)</f>
        <v>0</v>
      </c>
      <c r="BL137" s="18" t="s">
        <v>197</v>
      </c>
      <c r="BM137" s="146" t="s">
        <v>3037</v>
      </c>
    </row>
    <row r="138" spans="2:65" s="1" customFormat="1" ht="11.25">
      <c r="B138" s="33"/>
      <c r="D138" s="148" t="s">
        <v>199</v>
      </c>
      <c r="F138" s="149" t="s">
        <v>259</v>
      </c>
      <c r="I138" s="150"/>
      <c r="L138" s="33"/>
      <c r="M138" s="151"/>
      <c r="T138" s="54"/>
      <c r="AT138" s="18" t="s">
        <v>199</v>
      </c>
      <c r="AU138" s="18" t="s">
        <v>80</v>
      </c>
    </row>
    <row r="139" spans="2:65" s="12" customFormat="1" ht="11.25">
      <c r="B139" s="152"/>
      <c r="D139" s="153" t="s">
        <v>201</v>
      </c>
      <c r="E139" s="154" t="s">
        <v>19</v>
      </c>
      <c r="F139" s="155" t="s">
        <v>3038</v>
      </c>
      <c r="H139" s="156">
        <v>4.5</v>
      </c>
      <c r="I139" s="157"/>
      <c r="L139" s="152"/>
      <c r="M139" s="158"/>
      <c r="T139" s="159"/>
      <c r="AT139" s="154" t="s">
        <v>201</v>
      </c>
      <c r="AU139" s="154" t="s">
        <v>80</v>
      </c>
      <c r="AV139" s="12" t="s">
        <v>80</v>
      </c>
      <c r="AW139" s="12" t="s">
        <v>33</v>
      </c>
      <c r="AX139" s="12" t="s">
        <v>78</v>
      </c>
      <c r="AY139" s="154" t="s">
        <v>191</v>
      </c>
    </row>
    <row r="140" spans="2:65" s="1" customFormat="1" ht="16.5" customHeight="1">
      <c r="B140" s="33"/>
      <c r="C140" s="134" t="s">
        <v>248</v>
      </c>
      <c r="D140" s="134" t="s">
        <v>193</v>
      </c>
      <c r="E140" s="135" t="s">
        <v>264</v>
      </c>
      <c r="F140" s="136" t="s">
        <v>265</v>
      </c>
      <c r="G140" s="137" t="s">
        <v>196</v>
      </c>
      <c r="H140" s="138">
        <v>15.475</v>
      </c>
      <c r="I140" s="139"/>
      <c r="J140" s="140">
        <f>ROUND(I140*H140,2)</f>
        <v>0</v>
      </c>
      <c r="K140" s="141"/>
      <c r="L140" s="33"/>
      <c r="M140" s="142" t="s">
        <v>19</v>
      </c>
      <c r="N140" s="143" t="s">
        <v>42</v>
      </c>
      <c r="P140" s="144">
        <f>O140*H140</f>
        <v>0</v>
      </c>
      <c r="Q140" s="144">
        <v>0</v>
      </c>
      <c r="R140" s="144">
        <f>Q140*H140</f>
        <v>0</v>
      </c>
      <c r="S140" s="144">
        <v>0</v>
      </c>
      <c r="T140" s="145">
        <f>S140*H140</f>
        <v>0</v>
      </c>
      <c r="AR140" s="146" t="s">
        <v>197</v>
      </c>
      <c r="AT140" s="146" t="s">
        <v>193</v>
      </c>
      <c r="AU140" s="146" t="s">
        <v>80</v>
      </c>
      <c r="AY140" s="18" t="s">
        <v>191</v>
      </c>
      <c r="BE140" s="147">
        <f>IF(N140="základní",J140,0)</f>
        <v>0</v>
      </c>
      <c r="BF140" s="147">
        <f>IF(N140="snížená",J140,0)</f>
        <v>0</v>
      </c>
      <c r="BG140" s="147">
        <f>IF(N140="zákl. přenesená",J140,0)</f>
        <v>0</v>
      </c>
      <c r="BH140" s="147">
        <f>IF(N140="sníž. přenesená",J140,0)</f>
        <v>0</v>
      </c>
      <c r="BI140" s="147">
        <f>IF(N140="nulová",J140,0)</f>
        <v>0</v>
      </c>
      <c r="BJ140" s="18" t="s">
        <v>78</v>
      </c>
      <c r="BK140" s="147">
        <f>ROUND(I140*H140,2)</f>
        <v>0</v>
      </c>
      <c r="BL140" s="18" t="s">
        <v>197</v>
      </c>
      <c r="BM140" s="146" t="s">
        <v>3039</v>
      </c>
    </row>
    <row r="141" spans="2:65" s="1" customFormat="1" ht="11.25">
      <c r="B141" s="33"/>
      <c r="D141" s="148" t="s">
        <v>199</v>
      </c>
      <c r="F141" s="149" t="s">
        <v>267</v>
      </c>
      <c r="I141" s="150"/>
      <c r="L141" s="33"/>
      <c r="M141" s="151"/>
      <c r="T141" s="54"/>
      <c r="AT141" s="18" t="s">
        <v>199</v>
      </c>
      <c r="AU141" s="18" t="s">
        <v>80</v>
      </c>
    </row>
    <row r="142" spans="2:65" s="12" customFormat="1" ht="11.25">
      <c r="B142" s="152"/>
      <c r="D142" s="153" t="s">
        <v>201</v>
      </c>
      <c r="E142" s="154" t="s">
        <v>19</v>
      </c>
      <c r="F142" s="155" t="s">
        <v>3012</v>
      </c>
      <c r="H142" s="156">
        <v>15.475</v>
      </c>
      <c r="I142" s="157"/>
      <c r="L142" s="152"/>
      <c r="M142" s="158"/>
      <c r="T142" s="159"/>
      <c r="AT142" s="154" t="s">
        <v>201</v>
      </c>
      <c r="AU142" s="154" t="s">
        <v>80</v>
      </c>
      <c r="AV142" s="12" t="s">
        <v>80</v>
      </c>
      <c r="AW142" s="12" t="s">
        <v>33</v>
      </c>
      <c r="AX142" s="12" t="s">
        <v>78</v>
      </c>
      <c r="AY142" s="154" t="s">
        <v>191</v>
      </c>
    </row>
    <row r="143" spans="2:65" s="1" customFormat="1" ht="11.25">
      <c r="B143" s="33"/>
      <c r="D143" s="153" t="s">
        <v>275</v>
      </c>
      <c r="F143" s="173" t="s">
        <v>3040</v>
      </c>
      <c r="L143" s="33"/>
      <c r="M143" s="151"/>
      <c r="T143" s="54"/>
      <c r="AU143" s="18" t="s">
        <v>80</v>
      </c>
    </row>
    <row r="144" spans="2:65" s="1" customFormat="1" ht="11.25">
      <c r="B144" s="33"/>
      <c r="D144" s="153" t="s">
        <v>275</v>
      </c>
      <c r="F144" s="174" t="s">
        <v>3041</v>
      </c>
      <c r="H144" s="175">
        <v>15.475</v>
      </c>
      <c r="L144" s="33"/>
      <c r="M144" s="151"/>
      <c r="T144" s="54"/>
      <c r="AU144" s="18" t="s">
        <v>80</v>
      </c>
    </row>
    <row r="145" spans="2:65" s="1" customFormat="1" ht="24.2" customHeight="1">
      <c r="B145" s="33"/>
      <c r="C145" s="134" t="s">
        <v>255</v>
      </c>
      <c r="D145" s="134" t="s">
        <v>193</v>
      </c>
      <c r="E145" s="135" t="s">
        <v>298</v>
      </c>
      <c r="F145" s="136" t="s">
        <v>299</v>
      </c>
      <c r="G145" s="137" t="s">
        <v>146</v>
      </c>
      <c r="H145" s="138">
        <v>44.658999999999999</v>
      </c>
      <c r="I145" s="139"/>
      <c r="J145" s="140">
        <f>ROUND(I145*H145,2)</f>
        <v>0</v>
      </c>
      <c r="K145" s="141"/>
      <c r="L145" s="33"/>
      <c r="M145" s="142" t="s">
        <v>19</v>
      </c>
      <c r="N145" s="143" t="s">
        <v>42</v>
      </c>
      <c r="P145" s="144">
        <f>O145*H145</f>
        <v>0</v>
      </c>
      <c r="Q145" s="144">
        <v>0</v>
      </c>
      <c r="R145" s="144">
        <f>Q145*H145</f>
        <v>0</v>
      </c>
      <c r="S145" s="144">
        <v>0</v>
      </c>
      <c r="T145" s="145">
        <f>S145*H145</f>
        <v>0</v>
      </c>
      <c r="AR145" s="146" t="s">
        <v>197</v>
      </c>
      <c r="AT145" s="146" t="s">
        <v>193</v>
      </c>
      <c r="AU145" s="146" t="s">
        <v>80</v>
      </c>
      <c r="AY145" s="18" t="s">
        <v>191</v>
      </c>
      <c r="BE145" s="147">
        <f>IF(N145="základní",J145,0)</f>
        <v>0</v>
      </c>
      <c r="BF145" s="147">
        <f>IF(N145="snížená",J145,0)</f>
        <v>0</v>
      </c>
      <c r="BG145" s="147">
        <f>IF(N145="zákl. přenesená",J145,0)</f>
        <v>0</v>
      </c>
      <c r="BH145" s="147">
        <f>IF(N145="sníž. přenesená",J145,0)</f>
        <v>0</v>
      </c>
      <c r="BI145" s="147">
        <f>IF(N145="nulová",J145,0)</f>
        <v>0</v>
      </c>
      <c r="BJ145" s="18" t="s">
        <v>78</v>
      </c>
      <c r="BK145" s="147">
        <f>ROUND(I145*H145,2)</f>
        <v>0</v>
      </c>
      <c r="BL145" s="18" t="s">
        <v>197</v>
      </c>
      <c r="BM145" s="146" t="s">
        <v>3042</v>
      </c>
    </row>
    <row r="146" spans="2:65" s="1" customFormat="1" ht="11.25">
      <c r="B146" s="33"/>
      <c r="D146" s="148" t="s">
        <v>199</v>
      </c>
      <c r="F146" s="149" t="s">
        <v>301</v>
      </c>
      <c r="I146" s="150"/>
      <c r="L146" s="33"/>
      <c r="M146" s="151"/>
      <c r="T146" s="54"/>
      <c r="AT146" s="18" t="s">
        <v>199</v>
      </c>
      <c r="AU146" s="18" t="s">
        <v>80</v>
      </c>
    </row>
    <row r="147" spans="2:65" s="14" customFormat="1" ht="11.25">
      <c r="B147" s="167"/>
      <c r="D147" s="153" t="s">
        <v>201</v>
      </c>
      <c r="E147" s="168" t="s">
        <v>19</v>
      </c>
      <c r="F147" s="169" t="s">
        <v>2310</v>
      </c>
      <c r="H147" s="168" t="s">
        <v>19</v>
      </c>
      <c r="I147" s="170"/>
      <c r="L147" s="167"/>
      <c r="M147" s="171"/>
      <c r="T147" s="172"/>
      <c r="AT147" s="168" t="s">
        <v>201</v>
      </c>
      <c r="AU147" s="168" t="s">
        <v>80</v>
      </c>
      <c r="AV147" s="14" t="s">
        <v>78</v>
      </c>
      <c r="AW147" s="14" t="s">
        <v>33</v>
      </c>
      <c r="AX147" s="14" t="s">
        <v>71</v>
      </c>
      <c r="AY147" s="168" t="s">
        <v>191</v>
      </c>
    </row>
    <row r="148" spans="2:65" s="12" customFormat="1" ht="11.25">
      <c r="B148" s="152"/>
      <c r="D148" s="153" t="s">
        <v>201</v>
      </c>
      <c r="E148" s="154" t="s">
        <v>19</v>
      </c>
      <c r="F148" s="155" t="s">
        <v>2311</v>
      </c>
      <c r="H148" s="156">
        <v>44.658999999999999</v>
      </c>
      <c r="I148" s="157"/>
      <c r="L148" s="152"/>
      <c r="M148" s="158"/>
      <c r="T148" s="159"/>
      <c r="AT148" s="154" t="s">
        <v>201</v>
      </c>
      <c r="AU148" s="154" t="s">
        <v>80</v>
      </c>
      <c r="AV148" s="12" t="s">
        <v>80</v>
      </c>
      <c r="AW148" s="12" t="s">
        <v>33</v>
      </c>
      <c r="AX148" s="12" t="s">
        <v>71</v>
      </c>
      <c r="AY148" s="154" t="s">
        <v>191</v>
      </c>
    </row>
    <row r="149" spans="2:65" s="13" customFormat="1" ht="11.25">
      <c r="B149" s="160"/>
      <c r="D149" s="153" t="s">
        <v>201</v>
      </c>
      <c r="E149" s="161" t="s">
        <v>19</v>
      </c>
      <c r="F149" s="162" t="s">
        <v>203</v>
      </c>
      <c r="H149" s="163">
        <v>44.658999999999999</v>
      </c>
      <c r="I149" s="164"/>
      <c r="L149" s="160"/>
      <c r="M149" s="165"/>
      <c r="T149" s="166"/>
      <c r="AT149" s="161" t="s">
        <v>201</v>
      </c>
      <c r="AU149" s="161" t="s">
        <v>80</v>
      </c>
      <c r="AV149" s="13" t="s">
        <v>197</v>
      </c>
      <c r="AW149" s="13" t="s">
        <v>33</v>
      </c>
      <c r="AX149" s="13" t="s">
        <v>78</v>
      </c>
      <c r="AY149" s="161" t="s">
        <v>191</v>
      </c>
    </row>
    <row r="150" spans="2:65" s="1" customFormat="1" ht="11.25">
      <c r="B150" s="33"/>
      <c r="D150" s="153" t="s">
        <v>275</v>
      </c>
      <c r="F150" s="173" t="s">
        <v>2312</v>
      </c>
      <c r="L150" s="33"/>
      <c r="M150" s="151"/>
      <c r="T150" s="54"/>
      <c r="AU150" s="18" t="s">
        <v>80</v>
      </c>
    </row>
    <row r="151" spans="2:65" s="1" customFormat="1" ht="11.25">
      <c r="B151" s="33"/>
      <c r="D151" s="153" t="s">
        <v>275</v>
      </c>
      <c r="F151" s="174" t="s">
        <v>3043</v>
      </c>
      <c r="H151" s="175">
        <v>144.63999999999999</v>
      </c>
      <c r="L151" s="33"/>
      <c r="M151" s="151"/>
      <c r="T151" s="54"/>
      <c r="AU151" s="18" t="s">
        <v>80</v>
      </c>
    </row>
    <row r="152" spans="2:65" s="1" customFormat="1" ht="11.25">
      <c r="B152" s="33"/>
      <c r="D152" s="153" t="s">
        <v>275</v>
      </c>
      <c r="F152" s="174" t="s">
        <v>3044</v>
      </c>
      <c r="H152" s="175">
        <v>4.2220000000000004</v>
      </c>
      <c r="L152" s="33"/>
      <c r="M152" s="151"/>
      <c r="T152" s="54"/>
      <c r="AU152" s="18" t="s">
        <v>80</v>
      </c>
    </row>
    <row r="153" spans="2:65" s="1" customFormat="1" ht="11.25">
      <c r="B153" s="33"/>
      <c r="D153" s="153" t="s">
        <v>275</v>
      </c>
      <c r="F153" s="174" t="s">
        <v>203</v>
      </c>
      <c r="H153" s="175">
        <v>148.86199999999999</v>
      </c>
      <c r="L153" s="33"/>
      <c r="M153" s="151"/>
      <c r="T153" s="54"/>
      <c r="AU153" s="18" t="s">
        <v>80</v>
      </c>
    </row>
    <row r="154" spans="2:65" s="1" customFormat="1" ht="33" customHeight="1">
      <c r="B154" s="33"/>
      <c r="C154" s="134" t="s">
        <v>8</v>
      </c>
      <c r="D154" s="134" t="s">
        <v>193</v>
      </c>
      <c r="E154" s="135" t="s">
        <v>309</v>
      </c>
      <c r="F154" s="136" t="s">
        <v>310</v>
      </c>
      <c r="G154" s="137" t="s">
        <v>146</v>
      </c>
      <c r="H154" s="138">
        <v>66.988</v>
      </c>
      <c r="I154" s="139"/>
      <c r="J154" s="140">
        <f>ROUND(I154*H154,2)</f>
        <v>0</v>
      </c>
      <c r="K154" s="141"/>
      <c r="L154" s="33"/>
      <c r="M154" s="142" t="s">
        <v>19</v>
      </c>
      <c r="N154" s="143" t="s">
        <v>42</v>
      </c>
      <c r="P154" s="144">
        <f>O154*H154</f>
        <v>0</v>
      </c>
      <c r="Q154" s="144">
        <v>0</v>
      </c>
      <c r="R154" s="144">
        <f>Q154*H154</f>
        <v>0</v>
      </c>
      <c r="S154" s="144">
        <v>0</v>
      </c>
      <c r="T154" s="145">
        <f>S154*H154</f>
        <v>0</v>
      </c>
      <c r="AR154" s="146" t="s">
        <v>197</v>
      </c>
      <c r="AT154" s="146" t="s">
        <v>193</v>
      </c>
      <c r="AU154" s="146" t="s">
        <v>80</v>
      </c>
      <c r="AY154" s="18" t="s">
        <v>191</v>
      </c>
      <c r="BE154" s="147">
        <f>IF(N154="základní",J154,0)</f>
        <v>0</v>
      </c>
      <c r="BF154" s="147">
        <f>IF(N154="snížená",J154,0)</f>
        <v>0</v>
      </c>
      <c r="BG154" s="147">
        <f>IF(N154="zákl. přenesená",J154,0)</f>
        <v>0</v>
      </c>
      <c r="BH154" s="147">
        <f>IF(N154="sníž. přenesená",J154,0)</f>
        <v>0</v>
      </c>
      <c r="BI154" s="147">
        <f>IF(N154="nulová",J154,0)</f>
        <v>0</v>
      </c>
      <c r="BJ154" s="18" t="s">
        <v>78</v>
      </c>
      <c r="BK154" s="147">
        <f>ROUND(I154*H154,2)</f>
        <v>0</v>
      </c>
      <c r="BL154" s="18" t="s">
        <v>197</v>
      </c>
      <c r="BM154" s="146" t="s">
        <v>3045</v>
      </c>
    </row>
    <row r="155" spans="2:65" s="1" customFormat="1" ht="11.25">
      <c r="B155" s="33"/>
      <c r="D155" s="148" t="s">
        <v>199</v>
      </c>
      <c r="F155" s="149" t="s">
        <v>312</v>
      </c>
      <c r="I155" s="150"/>
      <c r="L155" s="33"/>
      <c r="M155" s="151"/>
      <c r="T155" s="54"/>
      <c r="AT155" s="18" t="s">
        <v>199</v>
      </c>
      <c r="AU155" s="18" t="s">
        <v>80</v>
      </c>
    </row>
    <row r="156" spans="2:65" s="14" customFormat="1" ht="11.25">
      <c r="B156" s="167"/>
      <c r="D156" s="153" t="s">
        <v>201</v>
      </c>
      <c r="E156" s="168" t="s">
        <v>19</v>
      </c>
      <c r="F156" s="169" t="s">
        <v>2310</v>
      </c>
      <c r="H156" s="168" t="s">
        <v>19</v>
      </c>
      <c r="I156" s="170"/>
      <c r="L156" s="167"/>
      <c r="M156" s="171"/>
      <c r="T156" s="172"/>
      <c r="AT156" s="168" t="s">
        <v>201</v>
      </c>
      <c r="AU156" s="168" t="s">
        <v>80</v>
      </c>
      <c r="AV156" s="14" t="s">
        <v>78</v>
      </c>
      <c r="AW156" s="14" t="s">
        <v>33</v>
      </c>
      <c r="AX156" s="14" t="s">
        <v>71</v>
      </c>
      <c r="AY156" s="168" t="s">
        <v>191</v>
      </c>
    </row>
    <row r="157" spans="2:65" s="12" customFormat="1" ht="11.25">
      <c r="B157" s="152"/>
      <c r="D157" s="153" t="s">
        <v>201</v>
      </c>
      <c r="E157" s="154" t="s">
        <v>19</v>
      </c>
      <c r="F157" s="155" t="s">
        <v>2317</v>
      </c>
      <c r="H157" s="156">
        <v>66.988</v>
      </c>
      <c r="I157" s="157"/>
      <c r="L157" s="152"/>
      <c r="M157" s="158"/>
      <c r="T157" s="159"/>
      <c r="AT157" s="154" t="s">
        <v>201</v>
      </c>
      <c r="AU157" s="154" t="s">
        <v>80</v>
      </c>
      <c r="AV157" s="12" t="s">
        <v>80</v>
      </c>
      <c r="AW157" s="12" t="s">
        <v>33</v>
      </c>
      <c r="AX157" s="12" t="s">
        <v>71</v>
      </c>
      <c r="AY157" s="154" t="s">
        <v>191</v>
      </c>
    </row>
    <row r="158" spans="2:65" s="13" customFormat="1" ht="11.25">
      <c r="B158" s="160"/>
      <c r="D158" s="153" t="s">
        <v>201</v>
      </c>
      <c r="E158" s="161" t="s">
        <v>19</v>
      </c>
      <c r="F158" s="162" t="s">
        <v>203</v>
      </c>
      <c r="H158" s="163">
        <v>66.988</v>
      </c>
      <c r="I158" s="164"/>
      <c r="L158" s="160"/>
      <c r="M158" s="165"/>
      <c r="T158" s="166"/>
      <c r="AT158" s="161" t="s">
        <v>201</v>
      </c>
      <c r="AU158" s="161" t="s">
        <v>80</v>
      </c>
      <c r="AV158" s="13" t="s">
        <v>197</v>
      </c>
      <c r="AW158" s="13" t="s">
        <v>33</v>
      </c>
      <c r="AX158" s="13" t="s">
        <v>78</v>
      </c>
      <c r="AY158" s="161" t="s">
        <v>191</v>
      </c>
    </row>
    <row r="159" spans="2:65" s="1" customFormat="1" ht="11.25">
      <c r="B159" s="33"/>
      <c r="D159" s="153" t="s">
        <v>275</v>
      </c>
      <c r="F159" s="173" t="s">
        <v>2312</v>
      </c>
      <c r="L159" s="33"/>
      <c r="M159" s="151"/>
      <c r="T159" s="54"/>
      <c r="AU159" s="18" t="s">
        <v>80</v>
      </c>
    </row>
    <row r="160" spans="2:65" s="1" customFormat="1" ht="11.25">
      <c r="B160" s="33"/>
      <c r="D160" s="153" t="s">
        <v>275</v>
      </c>
      <c r="F160" s="174" t="s">
        <v>3043</v>
      </c>
      <c r="H160" s="175">
        <v>144.63999999999999</v>
      </c>
      <c r="L160" s="33"/>
      <c r="M160" s="151"/>
      <c r="T160" s="54"/>
      <c r="AU160" s="18" t="s">
        <v>80</v>
      </c>
    </row>
    <row r="161" spans="2:65" s="1" customFormat="1" ht="11.25">
      <c r="B161" s="33"/>
      <c r="D161" s="153" t="s">
        <v>275</v>
      </c>
      <c r="F161" s="174" t="s">
        <v>3044</v>
      </c>
      <c r="H161" s="175">
        <v>4.2220000000000004</v>
      </c>
      <c r="L161" s="33"/>
      <c r="M161" s="151"/>
      <c r="T161" s="54"/>
      <c r="AU161" s="18" t="s">
        <v>80</v>
      </c>
    </row>
    <row r="162" spans="2:65" s="1" customFormat="1" ht="11.25">
      <c r="B162" s="33"/>
      <c r="D162" s="153" t="s">
        <v>275</v>
      </c>
      <c r="F162" s="174" t="s">
        <v>203</v>
      </c>
      <c r="H162" s="175">
        <v>148.86199999999999</v>
      </c>
      <c r="L162" s="33"/>
      <c r="M162" s="151"/>
      <c r="T162" s="54"/>
      <c r="AU162" s="18" t="s">
        <v>80</v>
      </c>
    </row>
    <row r="163" spans="2:65" s="1" customFormat="1" ht="33" customHeight="1">
      <c r="B163" s="33"/>
      <c r="C163" s="134" t="s">
        <v>268</v>
      </c>
      <c r="D163" s="134" t="s">
        <v>193</v>
      </c>
      <c r="E163" s="135" t="s">
        <v>315</v>
      </c>
      <c r="F163" s="136" t="s">
        <v>316</v>
      </c>
      <c r="G163" s="137" t="s">
        <v>146</v>
      </c>
      <c r="H163" s="138">
        <v>22.329000000000001</v>
      </c>
      <c r="I163" s="139"/>
      <c r="J163" s="140">
        <f>ROUND(I163*H163,2)</f>
        <v>0</v>
      </c>
      <c r="K163" s="141"/>
      <c r="L163" s="33"/>
      <c r="M163" s="142" t="s">
        <v>19</v>
      </c>
      <c r="N163" s="143" t="s">
        <v>42</v>
      </c>
      <c r="P163" s="144">
        <f>O163*H163</f>
        <v>0</v>
      </c>
      <c r="Q163" s="144">
        <v>0</v>
      </c>
      <c r="R163" s="144">
        <f>Q163*H163</f>
        <v>0</v>
      </c>
      <c r="S163" s="144">
        <v>0</v>
      </c>
      <c r="T163" s="145">
        <f>S163*H163</f>
        <v>0</v>
      </c>
      <c r="AR163" s="146" t="s">
        <v>197</v>
      </c>
      <c r="AT163" s="146" t="s">
        <v>193</v>
      </c>
      <c r="AU163" s="146" t="s">
        <v>80</v>
      </c>
      <c r="AY163" s="18" t="s">
        <v>191</v>
      </c>
      <c r="BE163" s="147">
        <f>IF(N163="základní",J163,0)</f>
        <v>0</v>
      </c>
      <c r="BF163" s="147">
        <f>IF(N163="snížená",J163,0)</f>
        <v>0</v>
      </c>
      <c r="BG163" s="147">
        <f>IF(N163="zákl. přenesená",J163,0)</f>
        <v>0</v>
      </c>
      <c r="BH163" s="147">
        <f>IF(N163="sníž. přenesená",J163,0)</f>
        <v>0</v>
      </c>
      <c r="BI163" s="147">
        <f>IF(N163="nulová",J163,0)</f>
        <v>0</v>
      </c>
      <c r="BJ163" s="18" t="s">
        <v>78</v>
      </c>
      <c r="BK163" s="147">
        <f>ROUND(I163*H163,2)</f>
        <v>0</v>
      </c>
      <c r="BL163" s="18" t="s">
        <v>197</v>
      </c>
      <c r="BM163" s="146" t="s">
        <v>3046</v>
      </c>
    </row>
    <row r="164" spans="2:65" s="1" customFormat="1" ht="11.25">
      <c r="B164" s="33"/>
      <c r="D164" s="148" t="s">
        <v>199</v>
      </c>
      <c r="F164" s="149" t="s">
        <v>318</v>
      </c>
      <c r="I164" s="150"/>
      <c r="L164" s="33"/>
      <c r="M164" s="151"/>
      <c r="T164" s="54"/>
      <c r="AT164" s="18" t="s">
        <v>199</v>
      </c>
      <c r="AU164" s="18" t="s">
        <v>80</v>
      </c>
    </row>
    <row r="165" spans="2:65" s="14" customFormat="1" ht="11.25">
      <c r="B165" s="167"/>
      <c r="D165" s="153" t="s">
        <v>201</v>
      </c>
      <c r="E165" s="168" t="s">
        <v>19</v>
      </c>
      <c r="F165" s="169" t="s">
        <v>2310</v>
      </c>
      <c r="H165" s="168" t="s">
        <v>19</v>
      </c>
      <c r="I165" s="170"/>
      <c r="L165" s="167"/>
      <c r="M165" s="171"/>
      <c r="T165" s="172"/>
      <c r="AT165" s="168" t="s">
        <v>201</v>
      </c>
      <c r="AU165" s="168" t="s">
        <v>80</v>
      </c>
      <c r="AV165" s="14" t="s">
        <v>78</v>
      </c>
      <c r="AW165" s="14" t="s">
        <v>33</v>
      </c>
      <c r="AX165" s="14" t="s">
        <v>71</v>
      </c>
      <c r="AY165" s="168" t="s">
        <v>191</v>
      </c>
    </row>
    <row r="166" spans="2:65" s="12" customFormat="1" ht="11.25">
      <c r="B166" s="152"/>
      <c r="D166" s="153" t="s">
        <v>201</v>
      </c>
      <c r="E166" s="154" t="s">
        <v>19</v>
      </c>
      <c r="F166" s="155" t="s">
        <v>2319</v>
      </c>
      <c r="H166" s="156">
        <v>22.329000000000001</v>
      </c>
      <c r="I166" s="157"/>
      <c r="L166" s="152"/>
      <c r="M166" s="158"/>
      <c r="T166" s="159"/>
      <c r="AT166" s="154" t="s">
        <v>201</v>
      </c>
      <c r="AU166" s="154" t="s">
        <v>80</v>
      </c>
      <c r="AV166" s="12" t="s">
        <v>80</v>
      </c>
      <c r="AW166" s="12" t="s">
        <v>33</v>
      </c>
      <c r="AX166" s="12" t="s">
        <v>71</v>
      </c>
      <c r="AY166" s="154" t="s">
        <v>191</v>
      </c>
    </row>
    <row r="167" spans="2:65" s="13" customFormat="1" ht="11.25">
      <c r="B167" s="160"/>
      <c r="D167" s="153" t="s">
        <v>201</v>
      </c>
      <c r="E167" s="161" t="s">
        <v>19</v>
      </c>
      <c r="F167" s="162" t="s">
        <v>203</v>
      </c>
      <c r="H167" s="163">
        <v>22.329000000000001</v>
      </c>
      <c r="I167" s="164"/>
      <c r="L167" s="160"/>
      <c r="M167" s="165"/>
      <c r="T167" s="166"/>
      <c r="AT167" s="161" t="s">
        <v>201</v>
      </c>
      <c r="AU167" s="161" t="s">
        <v>80</v>
      </c>
      <c r="AV167" s="13" t="s">
        <v>197</v>
      </c>
      <c r="AW167" s="13" t="s">
        <v>33</v>
      </c>
      <c r="AX167" s="13" t="s">
        <v>78</v>
      </c>
      <c r="AY167" s="161" t="s">
        <v>191</v>
      </c>
    </row>
    <row r="168" spans="2:65" s="1" customFormat="1" ht="11.25">
      <c r="B168" s="33"/>
      <c r="D168" s="153" t="s">
        <v>275</v>
      </c>
      <c r="F168" s="173" t="s">
        <v>2312</v>
      </c>
      <c r="L168" s="33"/>
      <c r="M168" s="151"/>
      <c r="T168" s="54"/>
      <c r="AU168" s="18" t="s">
        <v>80</v>
      </c>
    </row>
    <row r="169" spans="2:65" s="1" customFormat="1" ht="11.25">
      <c r="B169" s="33"/>
      <c r="D169" s="153" t="s">
        <v>275</v>
      </c>
      <c r="F169" s="174" t="s">
        <v>3043</v>
      </c>
      <c r="H169" s="175">
        <v>144.63999999999999</v>
      </c>
      <c r="L169" s="33"/>
      <c r="M169" s="151"/>
      <c r="T169" s="54"/>
      <c r="AU169" s="18" t="s">
        <v>80</v>
      </c>
    </row>
    <row r="170" spans="2:65" s="1" customFormat="1" ht="11.25">
      <c r="B170" s="33"/>
      <c r="D170" s="153" t="s">
        <v>275</v>
      </c>
      <c r="F170" s="174" t="s">
        <v>3044</v>
      </c>
      <c r="H170" s="175">
        <v>4.2220000000000004</v>
      </c>
      <c r="L170" s="33"/>
      <c r="M170" s="151"/>
      <c r="T170" s="54"/>
      <c r="AU170" s="18" t="s">
        <v>80</v>
      </c>
    </row>
    <row r="171" spans="2:65" s="1" customFormat="1" ht="11.25">
      <c r="B171" s="33"/>
      <c r="D171" s="153" t="s">
        <v>275</v>
      </c>
      <c r="F171" s="174" t="s">
        <v>203</v>
      </c>
      <c r="H171" s="175">
        <v>148.86199999999999</v>
      </c>
      <c r="L171" s="33"/>
      <c r="M171" s="151"/>
      <c r="T171" s="54"/>
      <c r="AU171" s="18" t="s">
        <v>80</v>
      </c>
    </row>
    <row r="172" spans="2:65" s="1" customFormat="1" ht="33" customHeight="1">
      <c r="B172" s="33"/>
      <c r="C172" s="134" t="s">
        <v>279</v>
      </c>
      <c r="D172" s="134" t="s">
        <v>193</v>
      </c>
      <c r="E172" s="135" t="s">
        <v>321</v>
      </c>
      <c r="F172" s="136" t="s">
        <v>322</v>
      </c>
      <c r="G172" s="137" t="s">
        <v>146</v>
      </c>
      <c r="H172" s="138">
        <v>14.885999999999999</v>
      </c>
      <c r="I172" s="139"/>
      <c r="J172" s="140">
        <f>ROUND(I172*H172,2)</f>
        <v>0</v>
      </c>
      <c r="K172" s="141"/>
      <c r="L172" s="33"/>
      <c r="M172" s="142" t="s">
        <v>19</v>
      </c>
      <c r="N172" s="143" t="s">
        <v>42</v>
      </c>
      <c r="P172" s="144">
        <f>O172*H172</f>
        <v>0</v>
      </c>
      <c r="Q172" s="144">
        <v>0</v>
      </c>
      <c r="R172" s="144">
        <f>Q172*H172</f>
        <v>0</v>
      </c>
      <c r="S172" s="144">
        <v>0</v>
      </c>
      <c r="T172" s="145">
        <f>S172*H172</f>
        <v>0</v>
      </c>
      <c r="AR172" s="146" t="s">
        <v>197</v>
      </c>
      <c r="AT172" s="146" t="s">
        <v>193</v>
      </c>
      <c r="AU172" s="146" t="s">
        <v>80</v>
      </c>
      <c r="AY172" s="18" t="s">
        <v>191</v>
      </c>
      <c r="BE172" s="147">
        <f>IF(N172="základní",J172,0)</f>
        <v>0</v>
      </c>
      <c r="BF172" s="147">
        <f>IF(N172="snížená",J172,0)</f>
        <v>0</v>
      </c>
      <c r="BG172" s="147">
        <f>IF(N172="zákl. přenesená",J172,0)</f>
        <v>0</v>
      </c>
      <c r="BH172" s="147">
        <f>IF(N172="sníž. přenesená",J172,0)</f>
        <v>0</v>
      </c>
      <c r="BI172" s="147">
        <f>IF(N172="nulová",J172,0)</f>
        <v>0</v>
      </c>
      <c r="BJ172" s="18" t="s">
        <v>78</v>
      </c>
      <c r="BK172" s="147">
        <f>ROUND(I172*H172,2)</f>
        <v>0</v>
      </c>
      <c r="BL172" s="18" t="s">
        <v>197</v>
      </c>
      <c r="BM172" s="146" t="s">
        <v>3047</v>
      </c>
    </row>
    <row r="173" spans="2:65" s="1" customFormat="1" ht="11.25">
      <c r="B173" s="33"/>
      <c r="D173" s="148" t="s">
        <v>199</v>
      </c>
      <c r="F173" s="149" t="s">
        <v>324</v>
      </c>
      <c r="I173" s="150"/>
      <c r="L173" s="33"/>
      <c r="M173" s="151"/>
      <c r="T173" s="54"/>
      <c r="AT173" s="18" t="s">
        <v>199</v>
      </c>
      <c r="AU173" s="18" t="s">
        <v>80</v>
      </c>
    </row>
    <row r="174" spans="2:65" s="14" customFormat="1" ht="11.25">
      <c r="B174" s="167"/>
      <c r="D174" s="153" t="s">
        <v>201</v>
      </c>
      <c r="E174" s="168" t="s">
        <v>19</v>
      </c>
      <c r="F174" s="169" t="s">
        <v>2310</v>
      </c>
      <c r="H174" s="168" t="s">
        <v>19</v>
      </c>
      <c r="I174" s="170"/>
      <c r="L174" s="167"/>
      <c r="M174" s="171"/>
      <c r="T174" s="172"/>
      <c r="AT174" s="168" t="s">
        <v>201</v>
      </c>
      <c r="AU174" s="168" t="s">
        <v>80</v>
      </c>
      <c r="AV174" s="14" t="s">
        <v>78</v>
      </c>
      <c r="AW174" s="14" t="s">
        <v>33</v>
      </c>
      <c r="AX174" s="14" t="s">
        <v>71</v>
      </c>
      <c r="AY174" s="168" t="s">
        <v>191</v>
      </c>
    </row>
    <row r="175" spans="2:65" s="12" customFormat="1" ht="11.25">
      <c r="B175" s="152"/>
      <c r="D175" s="153" t="s">
        <v>201</v>
      </c>
      <c r="E175" s="154" t="s">
        <v>19</v>
      </c>
      <c r="F175" s="155" t="s">
        <v>2321</v>
      </c>
      <c r="H175" s="156">
        <v>14.885999999999999</v>
      </c>
      <c r="I175" s="157"/>
      <c r="L175" s="152"/>
      <c r="M175" s="158"/>
      <c r="T175" s="159"/>
      <c r="AT175" s="154" t="s">
        <v>201</v>
      </c>
      <c r="AU175" s="154" t="s">
        <v>80</v>
      </c>
      <c r="AV175" s="12" t="s">
        <v>80</v>
      </c>
      <c r="AW175" s="12" t="s">
        <v>33</v>
      </c>
      <c r="AX175" s="12" t="s">
        <v>71</v>
      </c>
      <c r="AY175" s="154" t="s">
        <v>191</v>
      </c>
    </row>
    <row r="176" spans="2:65" s="13" customFormat="1" ht="11.25">
      <c r="B176" s="160"/>
      <c r="D176" s="153" t="s">
        <v>201</v>
      </c>
      <c r="E176" s="161" t="s">
        <v>19</v>
      </c>
      <c r="F176" s="162" t="s">
        <v>203</v>
      </c>
      <c r="H176" s="163">
        <v>14.885999999999999</v>
      </c>
      <c r="I176" s="164"/>
      <c r="L176" s="160"/>
      <c r="M176" s="165"/>
      <c r="T176" s="166"/>
      <c r="AT176" s="161" t="s">
        <v>201</v>
      </c>
      <c r="AU176" s="161" t="s">
        <v>80</v>
      </c>
      <c r="AV176" s="13" t="s">
        <v>197</v>
      </c>
      <c r="AW176" s="13" t="s">
        <v>33</v>
      </c>
      <c r="AX176" s="13" t="s">
        <v>78</v>
      </c>
      <c r="AY176" s="161" t="s">
        <v>191</v>
      </c>
    </row>
    <row r="177" spans="2:65" s="1" customFormat="1" ht="11.25">
      <c r="B177" s="33"/>
      <c r="D177" s="153" t="s">
        <v>275</v>
      </c>
      <c r="F177" s="173" t="s">
        <v>2312</v>
      </c>
      <c r="L177" s="33"/>
      <c r="M177" s="151"/>
      <c r="T177" s="54"/>
      <c r="AU177" s="18" t="s">
        <v>80</v>
      </c>
    </row>
    <row r="178" spans="2:65" s="1" customFormat="1" ht="11.25">
      <c r="B178" s="33"/>
      <c r="D178" s="153" t="s">
        <v>275</v>
      </c>
      <c r="F178" s="174" t="s">
        <v>3043</v>
      </c>
      <c r="H178" s="175">
        <v>144.63999999999999</v>
      </c>
      <c r="L178" s="33"/>
      <c r="M178" s="151"/>
      <c r="T178" s="54"/>
      <c r="AU178" s="18" t="s">
        <v>80</v>
      </c>
    </row>
    <row r="179" spans="2:65" s="1" customFormat="1" ht="11.25">
      <c r="B179" s="33"/>
      <c r="D179" s="153" t="s">
        <v>275</v>
      </c>
      <c r="F179" s="174" t="s">
        <v>3044</v>
      </c>
      <c r="H179" s="175">
        <v>4.2220000000000004</v>
      </c>
      <c r="L179" s="33"/>
      <c r="M179" s="151"/>
      <c r="T179" s="54"/>
      <c r="AU179" s="18" t="s">
        <v>80</v>
      </c>
    </row>
    <row r="180" spans="2:65" s="1" customFormat="1" ht="11.25">
      <c r="B180" s="33"/>
      <c r="D180" s="153" t="s">
        <v>275</v>
      </c>
      <c r="F180" s="174" t="s">
        <v>203</v>
      </c>
      <c r="H180" s="175">
        <v>148.86199999999999</v>
      </c>
      <c r="L180" s="33"/>
      <c r="M180" s="151"/>
      <c r="T180" s="54"/>
      <c r="AU180" s="18" t="s">
        <v>80</v>
      </c>
    </row>
    <row r="181" spans="2:65" s="1" customFormat="1" ht="24.2" customHeight="1">
      <c r="B181" s="33"/>
      <c r="C181" s="134" t="s">
        <v>285</v>
      </c>
      <c r="D181" s="134" t="s">
        <v>193</v>
      </c>
      <c r="E181" s="135" t="s">
        <v>2322</v>
      </c>
      <c r="F181" s="136" t="s">
        <v>2323</v>
      </c>
      <c r="G181" s="137" t="s">
        <v>146</v>
      </c>
      <c r="H181" s="138">
        <v>14.885999999999999</v>
      </c>
      <c r="I181" s="139"/>
      <c r="J181" s="140">
        <f>ROUND(I181*H181,2)</f>
        <v>0</v>
      </c>
      <c r="K181" s="141"/>
      <c r="L181" s="33"/>
      <c r="M181" s="142" t="s">
        <v>19</v>
      </c>
      <c r="N181" s="143" t="s">
        <v>42</v>
      </c>
      <c r="P181" s="144">
        <f>O181*H181</f>
        <v>0</v>
      </c>
      <c r="Q181" s="144">
        <v>0</v>
      </c>
      <c r="R181" s="144">
        <f>Q181*H181</f>
        <v>0</v>
      </c>
      <c r="S181" s="144">
        <v>0</v>
      </c>
      <c r="T181" s="145">
        <f>S181*H181</f>
        <v>0</v>
      </c>
      <c r="AR181" s="146" t="s">
        <v>197</v>
      </c>
      <c r="AT181" s="146" t="s">
        <v>193</v>
      </c>
      <c r="AU181" s="146" t="s">
        <v>80</v>
      </c>
      <c r="AY181" s="18" t="s">
        <v>191</v>
      </c>
      <c r="BE181" s="147">
        <f>IF(N181="základní",J181,0)</f>
        <v>0</v>
      </c>
      <c r="BF181" s="147">
        <f>IF(N181="snížená",J181,0)</f>
        <v>0</v>
      </c>
      <c r="BG181" s="147">
        <f>IF(N181="zákl. přenesená",J181,0)</f>
        <v>0</v>
      </c>
      <c r="BH181" s="147">
        <f>IF(N181="sníž. přenesená",J181,0)</f>
        <v>0</v>
      </c>
      <c r="BI181" s="147">
        <f>IF(N181="nulová",J181,0)</f>
        <v>0</v>
      </c>
      <c r="BJ181" s="18" t="s">
        <v>78</v>
      </c>
      <c r="BK181" s="147">
        <f>ROUND(I181*H181,2)</f>
        <v>0</v>
      </c>
      <c r="BL181" s="18" t="s">
        <v>197</v>
      </c>
      <c r="BM181" s="146" t="s">
        <v>3048</v>
      </c>
    </row>
    <row r="182" spans="2:65" s="1" customFormat="1" ht="11.25">
      <c r="B182" s="33"/>
      <c r="D182" s="148" t="s">
        <v>199</v>
      </c>
      <c r="F182" s="149" t="s">
        <v>2325</v>
      </c>
      <c r="I182" s="150"/>
      <c r="L182" s="33"/>
      <c r="M182" s="151"/>
      <c r="T182" s="54"/>
      <c r="AT182" s="18" t="s">
        <v>199</v>
      </c>
      <c r="AU182" s="18" t="s">
        <v>80</v>
      </c>
    </row>
    <row r="183" spans="2:65" s="14" customFormat="1" ht="11.25">
      <c r="B183" s="167"/>
      <c r="D183" s="153" t="s">
        <v>201</v>
      </c>
      <c r="E183" s="168" t="s">
        <v>19</v>
      </c>
      <c r="F183" s="169" t="s">
        <v>2310</v>
      </c>
      <c r="H183" s="168" t="s">
        <v>19</v>
      </c>
      <c r="I183" s="170"/>
      <c r="L183" s="167"/>
      <c r="M183" s="171"/>
      <c r="T183" s="172"/>
      <c r="AT183" s="168" t="s">
        <v>201</v>
      </c>
      <c r="AU183" s="168" t="s">
        <v>80</v>
      </c>
      <c r="AV183" s="14" t="s">
        <v>78</v>
      </c>
      <c r="AW183" s="14" t="s">
        <v>33</v>
      </c>
      <c r="AX183" s="14" t="s">
        <v>71</v>
      </c>
      <c r="AY183" s="168" t="s">
        <v>191</v>
      </c>
    </row>
    <row r="184" spans="2:65" s="12" customFormat="1" ht="11.25">
      <c r="B184" s="152"/>
      <c r="D184" s="153" t="s">
        <v>201</v>
      </c>
      <c r="E184" s="154" t="s">
        <v>19</v>
      </c>
      <c r="F184" s="155" t="s">
        <v>2321</v>
      </c>
      <c r="H184" s="156">
        <v>14.885999999999999</v>
      </c>
      <c r="I184" s="157"/>
      <c r="L184" s="152"/>
      <c r="M184" s="158"/>
      <c r="T184" s="159"/>
      <c r="AT184" s="154" t="s">
        <v>201</v>
      </c>
      <c r="AU184" s="154" t="s">
        <v>80</v>
      </c>
      <c r="AV184" s="12" t="s">
        <v>80</v>
      </c>
      <c r="AW184" s="12" t="s">
        <v>33</v>
      </c>
      <c r="AX184" s="12" t="s">
        <v>71</v>
      </c>
      <c r="AY184" s="154" t="s">
        <v>191</v>
      </c>
    </row>
    <row r="185" spans="2:65" s="13" customFormat="1" ht="11.25">
      <c r="B185" s="160"/>
      <c r="D185" s="153" t="s">
        <v>201</v>
      </c>
      <c r="E185" s="161" t="s">
        <v>19</v>
      </c>
      <c r="F185" s="162" t="s">
        <v>203</v>
      </c>
      <c r="H185" s="163">
        <v>14.885999999999999</v>
      </c>
      <c r="I185" s="164"/>
      <c r="L185" s="160"/>
      <c r="M185" s="165"/>
      <c r="T185" s="166"/>
      <c r="AT185" s="161" t="s">
        <v>201</v>
      </c>
      <c r="AU185" s="161" t="s">
        <v>80</v>
      </c>
      <c r="AV185" s="13" t="s">
        <v>197</v>
      </c>
      <c r="AW185" s="13" t="s">
        <v>33</v>
      </c>
      <c r="AX185" s="13" t="s">
        <v>78</v>
      </c>
      <c r="AY185" s="161" t="s">
        <v>191</v>
      </c>
    </row>
    <row r="186" spans="2:65" s="1" customFormat="1" ht="11.25">
      <c r="B186" s="33"/>
      <c r="D186" s="153" t="s">
        <v>275</v>
      </c>
      <c r="F186" s="173" t="s">
        <v>2312</v>
      </c>
      <c r="L186" s="33"/>
      <c r="M186" s="151"/>
      <c r="T186" s="54"/>
      <c r="AU186" s="18" t="s">
        <v>80</v>
      </c>
    </row>
    <row r="187" spans="2:65" s="1" customFormat="1" ht="11.25">
      <c r="B187" s="33"/>
      <c r="D187" s="153" t="s">
        <v>275</v>
      </c>
      <c r="F187" s="174" t="s">
        <v>3043</v>
      </c>
      <c r="H187" s="175">
        <v>144.63999999999999</v>
      </c>
      <c r="L187" s="33"/>
      <c r="M187" s="151"/>
      <c r="T187" s="54"/>
      <c r="AU187" s="18" t="s">
        <v>80</v>
      </c>
    </row>
    <row r="188" spans="2:65" s="1" customFormat="1" ht="11.25">
      <c r="B188" s="33"/>
      <c r="D188" s="153" t="s">
        <v>275</v>
      </c>
      <c r="F188" s="174" t="s">
        <v>3044</v>
      </c>
      <c r="H188" s="175">
        <v>4.2220000000000004</v>
      </c>
      <c r="L188" s="33"/>
      <c r="M188" s="151"/>
      <c r="T188" s="54"/>
      <c r="AU188" s="18" t="s">
        <v>80</v>
      </c>
    </row>
    <row r="189" spans="2:65" s="1" customFormat="1" ht="11.25">
      <c r="B189" s="33"/>
      <c r="D189" s="153" t="s">
        <v>275</v>
      </c>
      <c r="F189" s="174" t="s">
        <v>203</v>
      </c>
      <c r="H189" s="175">
        <v>148.86199999999999</v>
      </c>
      <c r="L189" s="33"/>
      <c r="M189" s="151"/>
      <c r="T189" s="54"/>
      <c r="AU189" s="18" t="s">
        <v>80</v>
      </c>
    </row>
    <row r="190" spans="2:65" s="1" customFormat="1" ht="24.2" customHeight="1">
      <c r="B190" s="33"/>
      <c r="C190" s="134" t="s">
        <v>291</v>
      </c>
      <c r="D190" s="134" t="s">
        <v>193</v>
      </c>
      <c r="E190" s="135" t="s">
        <v>332</v>
      </c>
      <c r="F190" s="136" t="s">
        <v>333</v>
      </c>
      <c r="G190" s="137" t="s">
        <v>146</v>
      </c>
      <c r="H190" s="138">
        <v>9</v>
      </c>
      <c r="I190" s="139"/>
      <c r="J190" s="140">
        <f>ROUND(I190*H190,2)</f>
        <v>0</v>
      </c>
      <c r="K190" s="141"/>
      <c r="L190" s="33"/>
      <c r="M190" s="142" t="s">
        <v>19</v>
      </c>
      <c r="N190" s="143" t="s">
        <v>42</v>
      </c>
      <c r="P190" s="144">
        <f>O190*H190</f>
        <v>0</v>
      </c>
      <c r="Q190" s="144">
        <v>0</v>
      </c>
      <c r="R190" s="144">
        <f>Q190*H190</f>
        <v>0</v>
      </c>
      <c r="S190" s="144">
        <v>0</v>
      </c>
      <c r="T190" s="145">
        <f>S190*H190</f>
        <v>0</v>
      </c>
      <c r="AR190" s="146" t="s">
        <v>197</v>
      </c>
      <c r="AT190" s="146" t="s">
        <v>193</v>
      </c>
      <c r="AU190" s="146" t="s">
        <v>80</v>
      </c>
      <c r="AY190" s="18" t="s">
        <v>191</v>
      </c>
      <c r="BE190" s="147">
        <f>IF(N190="základní",J190,0)</f>
        <v>0</v>
      </c>
      <c r="BF190" s="147">
        <f>IF(N190="snížená",J190,0)</f>
        <v>0</v>
      </c>
      <c r="BG190" s="147">
        <f>IF(N190="zákl. přenesená",J190,0)</f>
        <v>0</v>
      </c>
      <c r="BH190" s="147">
        <f>IF(N190="sníž. přenesená",J190,0)</f>
        <v>0</v>
      </c>
      <c r="BI190" s="147">
        <f>IF(N190="nulová",J190,0)</f>
        <v>0</v>
      </c>
      <c r="BJ190" s="18" t="s">
        <v>78</v>
      </c>
      <c r="BK190" s="147">
        <f>ROUND(I190*H190,2)</f>
        <v>0</v>
      </c>
      <c r="BL190" s="18" t="s">
        <v>197</v>
      </c>
      <c r="BM190" s="146" t="s">
        <v>3049</v>
      </c>
    </row>
    <row r="191" spans="2:65" s="1" customFormat="1" ht="11.25">
      <c r="B191" s="33"/>
      <c r="D191" s="148" t="s">
        <v>199</v>
      </c>
      <c r="F191" s="149" t="s">
        <v>335</v>
      </c>
      <c r="I191" s="150"/>
      <c r="L191" s="33"/>
      <c r="M191" s="151"/>
      <c r="T191" s="54"/>
      <c r="AT191" s="18" t="s">
        <v>199</v>
      </c>
      <c r="AU191" s="18" t="s">
        <v>80</v>
      </c>
    </row>
    <row r="192" spans="2:65" s="12" customFormat="1" ht="11.25">
      <c r="B192" s="152"/>
      <c r="D192" s="153" t="s">
        <v>201</v>
      </c>
      <c r="E192" s="154" t="s">
        <v>19</v>
      </c>
      <c r="F192" s="155" t="s">
        <v>3050</v>
      </c>
      <c r="H192" s="156">
        <v>9</v>
      </c>
      <c r="I192" s="157"/>
      <c r="L192" s="152"/>
      <c r="M192" s="158"/>
      <c r="T192" s="159"/>
      <c r="AT192" s="154" t="s">
        <v>201</v>
      </c>
      <c r="AU192" s="154" t="s">
        <v>80</v>
      </c>
      <c r="AV192" s="12" t="s">
        <v>80</v>
      </c>
      <c r="AW192" s="12" t="s">
        <v>33</v>
      </c>
      <c r="AX192" s="12" t="s">
        <v>78</v>
      </c>
      <c r="AY192" s="154" t="s">
        <v>191</v>
      </c>
    </row>
    <row r="193" spans="2:65" s="1" customFormat="1" ht="24.2" customHeight="1">
      <c r="B193" s="33"/>
      <c r="C193" s="134" t="s">
        <v>297</v>
      </c>
      <c r="D193" s="134" t="s">
        <v>193</v>
      </c>
      <c r="E193" s="135" t="s">
        <v>352</v>
      </c>
      <c r="F193" s="136" t="s">
        <v>353</v>
      </c>
      <c r="G193" s="137" t="s">
        <v>196</v>
      </c>
      <c r="H193" s="138">
        <v>226.94399999999999</v>
      </c>
      <c r="I193" s="139"/>
      <c r="J193" s="140">
        <f>ROUND(I193*H193,2)</f>
        <v>0</v>
      </c>
      <c r="K193" s="141"/>
      <c r="L193" s="33"/>
      <c r="M193" s="142" t="s">
        <v>19</v>
      </c>
      <c r="N193" s="143" t="s">
        <v>42</v>
      </c>
      <c r="P193" s="144">
        <f>O193*H193</f>
        <v>0</v>
      </c>
      <c r="Q193" s="144">
        <v>8.4999999999999995E-4</v>
      </c>
      <c r="R193" s="144">
        <f>Q193*H193</f>
        <v>0.19290239999999997</v>
      </c>
      <c r="S193" s="144">
        <v>0</v>
      </c>
      <c r="T193" s="145">
        <f>S193*H193</f>
        <v>0</v>
      </c>
      <c r="AR193" s="146" t="s">
        <v>197</v>
      </c>
      <c r="AT193" s="146" t="s">
        <v>193</v>
      </c>
      <c r="AU193" s="146" t="s">
        <v>80</v>
      </c>
      <c r="AY193" s="18" t="s">
        <v>191</v>
      </c>
      <c r="BE193" s="147">
        <f>IF(N193="základní",J193,0)</f>
        <v>0</v>
      </c>
      <c r="BF193" s="147">
        <f>IF(N193="snížená",J193,0)</f>
        <v>0</v>
      </c>
      <c r="BG193" s="147">
        <f>IF(N193="zákl. přenesená",J193,0)</f>
        <v>0</v>
      </c>
      <c r="BH193" s="147">
        <f>IF(N193="sníž. přenesená",J193,0)</f>
        <v>0</v>
      </c>
      <c r="BI193" s="147">
        <f>IF(N193="nulová",J193,0)</f>
        <v>0</v>
      </c>
      <c r="BJ193" s="18" t="s">
        <v>78</v>
      </c>
      <c r="BK193" s="147">
        <f>ROUND(I193*H193,2)</f>
        <v>0</v>
      </c>
      <c r="BL193" s="18" t="s">
        <v>197</v>
      </c>
      <c r="BM193" s="146" t="s">
        <v>3051</v>
      </c>
    </row>
    <row r="194" spans="2:65" s="1" customFormat="1" ht="11.25">
      <c r="B194" s="33"/>
      <c r="D194" s="148" t="s">
        <v>199</v>
      </c>
      <c r="F194" s="149" t="s">
        <v>355</v>
      </c>
      <c r="I194" s="150"/>
      <c r="L194" s="33"/>
      <c r="M194" s="151"/>
      <c r="T194" s="54"/>
      <c r="AT194" s="18" t="s">
        <v>199</v>
      </c>
      <c r="AU194" s="18" t="s">
        <v>80</v>
      </c>
    </row>
    <row r="195" spans="2:65" s="12" customFormat="1" ht="11.25">
      <c r="B195" s="152"/>
      <c r="D195" s="153" t="s">
        <v>201</v>
      </c>
      <c r="E195" s="154" t="s">
        <v>19</v>
      </c>
      <c r="F195" s="155" t="s">
        <v>3052</v>
      </c>
      <c r="H195" s="156">
        <v>226.94399999999999</v>
      </c>
      <c r="I195" s="157"/>
      <c r="L195" s="152"/>
      <c r="M195" s="158"/>
      <c r="T195" s="159"/>
      <c r="AT195" s="154" t="s">
        <v>201</v>
      </c>
      <c r="AU195" s="154" t="s">
        <v>80</v>
      </c>
      <c r="AV195" s="12" t="s">
        <v>80</v>
      </c>
      <c r="AW195" s="12" t="s">
        <v>33</v>
      </c>
      <c r="AX195" s="12" t="s">
        <v>78</v>
      </c>
      <c r="AY195" s="154" t="s">
        <v>191</v>
      </c>
    </row>
    <row r="196" spans="2:65" s="1" customFormat="1" ht="24.2" customHeight="1">
      <c r="B196" s="33"/>
      <c r="C196" s="134" t="s">
        <v>308</v>
      </c>
      <c r="D196" s="134" t="s">
        <v>193</v>
      </c>
      <c r="E196" s="135" t="s">
        <v>364</v>
      </c>
      <c r="F196" s="136" t="s">
        <v>365</v>
      </c>
      <c r="G196" s="137" t="s">
        <v>196</v>
      </c>
      <c r="H196" s="138">
        <v>226.94399999999999</v>
      </c>
      <c r="I196" s="139"/>
      <c r="J196" s="140">
        <f>ROUND(I196*H196,2)</f>
        <v>0</v>
      </c>
      <c r="K196" s="141"/>
      <c r="L196" s="33"/>
      <c r="M196" s="142" t="s">
        <v>19</v>
      </c>
      <c r="N196" s="143" t="s">
        <v>42</v>
      </c>
      <c r="P196" s="144">
        <f>O196*H196</f>
        <v>0</v>
      </c>
      <c r="Q196" s="144">
        <v>0</v>
      </c>
      <c r="R196" s="144">
        <f>Q196*H196</f>
        <v>0</v>
      </c>
      <c r="S196" s="144">
        <v>0</v>
      </c>
      <c r="T196" s="145">
        <f>S196*H196</f>
        <v>0</v>
      </c>
      <c r="AR196" s="146" t="s">
        <v>197</v>
      </c>
      <c r="AT196" s="146" t="s">
        <v>193</v>
      </c>
      <c r="AU196" s="146" t="s">
        <v>80</v>
      </c>
      <c r="AY196" s="18" t="s">
        <v>191</v>
      </c>
      <c r="BE196" s="147">
        <f>IF(N196="základní",J196,0)</f>
        <v>0</v>
      </c>
      <c r="BF196" s="147">
        <f>IF(N196="snížená",J196,0)</f>
        <v>0</v>
      </c>
      <c r="BG196" s="147">
        <f>IF(N196="zákl. přenesená",J196,0)</f>
        <v>0</v>
      </c>
      <c r="BH196" s="147">
        <f>IF(N196="sníž. přenesená",J196,0)</f>
        <v>0</v>
      </c>
      <c r="BI196" s="147">
        <f>IF(N196="nulová",J196,0)</f>
        <v>0</v>
      </c>
      <c r="BJ196" s="18" t="s">
        <v>78</v>
      </c>
      <c r="BK196" s="147">
        <f>ROUND(I196*H196,2)</f>
        <v>0</v>
      </c>
      <c r="BL196" s="18" t="s">
        <v>197</v>
      </c>
      <c r="BM196" s="146" t="s">
        <v>3053</v>
      </c>
    </row>
    <row r="197" spans="2:65" s="1" customFormat="1" ht="11.25">
      <c r="B197" s="33"/>
      <c r="D197" s="148" t="s">
        <v>199</v>
      </c>
      <c r="F197" s="149" t="s">
        <v>367</v>
      </c>
      <c r="I197" s="150"/>
      <c r="L197" s="33"/>
      <c r="M197" s="151"/>
      <c r="T197" s="54"/>
      <c r="AT197" s="18" t="s">
        <v>199</v>
      </c>
      <c r="AU197" s="18" t="s">
        <v>80</v>
      </c>
    </row>
    <row r="198" spans="2:65" s="1" customFormat="1" ht="37.9" customHeight="1">
      <c r="B198" s="33"/>
      <c r="C198" s="134" t="s">
        <v>314</v>
      </c>
      <c r="D198" s="134" t="s">
        <v>193</v>
      </c>
      <c r="E198" s="135" t="s">
        <v>391</v>
      </c>
      <c r="F198" s="136" t="s">
        <v>392</v>
      </c>
      <c r="G198" s="137" t="s">
        <v>146</v>
      </c>
      <c r="H198" s="138">
        <v>66.542000000000002</v>
      </c>
      <c r="I198" s="139"/>
      <c r="J198" s="140">
        <f>ROUND(I198*H198,2)</f>
        <v>0</v>
      </c>
      <c r="K198" s="141"/>
      <c r="L198" s="33"/>
      <c r="M198" s="142" t="s">
        <v>19</v>
      </c>
      <c r="N198" s="143" t="s">
        <v>42</v>
      </c>
      <c r="P198" s="144">
        <f>O198*H198</f>
        <v>0</v>
      </c>
      <c r="Q198" s="144">
        <v>0</v>
      </c>
      <c r="R198" s="144">
        <f>Q198*H198</f>
        <v>0</v>
      </c>
      <c r="S198" s="144">
        <v>0</v>
      </c>
      <c r="T198" s="145">
        <f>S198*H198</f>
        <v>0</v>
      </c>
      <c r="AR198" s="146" t="s">
        <v>197</v>
      </c>
      <c r="AT198" s="146" t="s">
        <v>193</v>
      </c>
      <c r="AU198" s="146" t="s">
        <v>80</v>
      </c>
      <c r="AY198" s="18" t="s">
        <v>191</v>
      </c>
      <c r="BE198" s="147">
        <f>IF(N198="základní",J198,0)</f>
        <v>0</v>
      </c>
      <c r="BF198" s="147">
        <f>IF(N198="snížená",J198,0)</f>
        <v>0</v>
      </c>
      <c r="BG198" s="147">
        <f>IF(N198="zákl. přenesená",J198,0)</f>
        <v>0</v>
      </c>
      <c r="BH198" s="147">
        <f>IF(N198="sníž. přenesená",J198,0)</f>
        <v>0</v>
      </c>
      <c r="BI198" s="147">
        <f>IF(N198="nulová",J198,0)</f>
        <v>0</v>
      </c>
      <c r="BJ198" s="18" t="s">
        <v>78</v>
      </c>
      <c r="BK198" s="147">
        <f>ROUND(I198*H198,2)</f>
        <v>0</v>
      </c>
      <c r="BL198" s="18" t="s">
        <v>197</v>
      </c>
      <c r="BM198" s="146" t="s">
        <v>3054</v>
      </c>
    </row>
    <row r="199" spans="2:65" s="1" customFormat="1" ht="11.25">
      <c r="B199" s="33"/>
      <c r="D199" s="148" t="s">
        <v>199</v>
      </c>
      <c r="F199" s="149" t="s">
        <v>394</v>
      </c>
      <c r="I199" s="150"/>
      <c r="L199" s="33"/>
      <c r="M199" s="151"/>
      <c r="T199" s="54"/>
      <c r="AT199" s="18" t="s">
        <v>199</v>
      </c>
      <c r="AU199" s="18" t="s">
        <v>80</v>
      </c>
    </row>
    <row r="200" spans="2:65" s="12" customFormat="1" ht="11.25">
      <c r="B200" s="152"/>
      <c r="D200" s="153" t="s">
        <v>201</v>
      </c>
      <c r="E200" s="154" t="s">
        <v>19</v>
      </c>
      <c r="F200" s="155" t="s">
        <v>3055</v>
      </c>
      <c r="H200" s="156">
        <v>66.542000000000002</v>
      </c>
      <c r="I200" s="157"/>
      <c r="L200" s="152"/>
      <c r="M200" s="158"/>
      <c r="T200" s="159"/>
      <c r="AT200" s="154" t="s">
        <v>201</v>
      </c>
      <c r="AU200" s="154" t="s">
        <v>80</v>
      </c>
      <c r="AV200" s="12" t="s">
        <v>80</v>
      </c>
      <c r="AW200" s="12" t="s">
        <v>33</v>
      </c>
      <c r="AX200" s="12" t="s">
        <v>71</v>
      </c>
      <c r="AY200" s="154" t="s">
        <v>191</v>
      </c>
    </row>
    <row r="201" spans="2:65" s="13" customFormat="1" ht="11.25">
      <c r="B201" s="160"/>
      <c r="D201" s="153" t="s">
        <v>201</v>
      </c>
      <c r="E201" s="161" t="s">
        <v>19</v>
      </c>
      <c r="F201" s="162" t="s">
        <v>203</v>
      </c>
      <c r="H201" s="163">
        <v>66.542000000000002</v>
      </c>
      <c r="I201" s="164"/>
      <c r="L201" s="160"/>
      <c r="M201" s="165"/>
      <c r="T201" s="166"/>
      <c r="AT201" s="161" t="s">
        <v>201</v>
      </c>
      <c r="AU201" s="161" t="s">
        <v>80</v>
      </c>
      <c r="AV201" s="13" t="s">
        <v>197</v>
      </c>
      <c r="AW201" s="13" t="s">
        <v>33</v>
      </c>
      <c r="AX201" s="13" t="s">
        <v>78</v>
      </c>
      <c r="AY201" s="161" t="s">
        <v>191</v>
      </c>
    </row>
    <row r="202" spans="2:65" s="1" customFormat="1" ht="11.25">
      <c r="B202" s="33"/>
      <c r="D202" s="153" t="s">
        <v>275</v>
      </c>
      <c r="F202" s="173" t="s">
        <v>2336</v>
      </c>
      <c r="L202" s="33"/>
      <c r="M202" s="151"/>
      <c r="T202" s="54"/>
      <c r="AU202" s="18" t="s">
        <v>80</v>
      </c>
    </row>
    <row r="203" spans="2:65" s="1" customFormat="1" ht="11.25">
      <c r="B203" s="33"/>
      <c r="D203" s="153" t="s">
        <v>275</v>
      </c>
      <c r="F203" s="174" t="s">
        <v>3056</v>
      </c>
      <c r="H203" s="175">
        <v>4.0949999999999998</v>
      </c>
      <c r="L203" s="33"/>
      <c r="M203" s="151"/>
      <c r="T203" s="54"/>
      <c r="AU203" s="18" t="s">
        <v>80</v>
      </c>
    </row>
    <row r="204" spans="2:65" s="1" customFormat="1" ht="11.25">
      <c r="B204" s="33"/>
      <c r="D204" s="153" t="s">
        <v>275</v>
      </c>
      <c r="F204" s="174" t="s">
        <v>3057</v>
      </c>
      <c r="H204" s="175">
        <v>5.5E-2</v>
      </c>
      <c r="L204" s="33"/>
      <c r="M204" s="151"/>
      <c r="T204" s="54"/>
      <c r="AU204" s="18" t="s">
        <v>80</v>
      </c>
    </row>
    <row r="205" spans="2:65" s="1" customFormat="1" ht="11.25">
      <c r="B205" s="33"/>
      <c r="D205" s="153" t="s">
        <v>275</v>
      </c>
      <c r="F205" s="174" t="s">
        <v>203</v>
      </c>
      <c r="H205" s="175">
        <v>4.1500000000000004</v>
      </c>
      <c r="L205" s="33"/>
      <c r="M205" s="151"/>
      <c r="T205" s="54"/>
      <c r="AU205" s="18" t="s">
        <v>80</v>
      </c>
    </row>
    <row r="206" spans="2:65" s="1" customFormat="1" ht="11.25">
      <c r="B206" s="33"/>
      <c r="D206" s="153" t="s">
        <v>275</v>
      </c>
      <c r="F206" s="173" t="s">
        <v>2339</v>
      </c>
      <c r="L206" s="33"/>
      <c r="M206" s="151"/>
      <c r="T206" s="54"/>
      <c r="AU206" s="18" t="s">
        <v>80</v>
      </c>
    </row>
    <row r="207" spans="2:65" s="1" customFormat="1" ht="11.25">
      <c r="B207" s="33"/>
      <c r="D207" s="153" t="s">
        <v>275</v>
      </c>
      <c r="F207" s="174" t="s">
        <v>3058</v>
      </c>
      <c r="H207" s="175">
        <v>0.96799999999999997</v>
      </c>
      <c r="L207" s="33"/>
      <c r="M207" s="151"/>
      <c r="T207" s="54"/>
      <c r="AU207" s="18" t="s">
        <v>80</v>
      </c>
    </row>
    <row r="208" spans="2:65" s="1" customFormat="1" ht="11.25">
      <c r="B208" s="33"/>
      <c r="D208" s="153" t="s">
        <v>275</v>
      </c>
      <c r="F208" s="174" t="s">
        <v>203</v>
      </c>
      <c r="H208" s="175">
        <v>0.96799999999999997</v>
      </c>
      <c r="L208" s="33"/>
      <c r="M208" s="151"/>
      <c r="T208" s="54"/>
      <c r="AU208" s="18" t="s">
        <v>80</v>
      </c>
    </row>
    <row r="209" spans="2:65" s="1" customFormat="1" ht="11.25">
      <c r="B209" s="33"/>
      <c r="D209" s="153" t="s">
        <v>275</v>
      </c>
      <c r="F209" s="173" t="s">
        <v>2341</v>
      </c>
      <c r="L209" s="33"/>
      <c r="M209" s="151"/>
      <c r="T209" s="54"/>
      <c r="AU209" s="18" t="s">
        <v>80</v>
      </c>
    </row>
    <row r="210" spans="2:65" s="1" customFormat="1" ht="11.25">
      <c r="B210" s="33"/>
      <c r="D210" s="153" t="s">
        <v>275</v>
      </c>
      <c r="F210" s="174" t="s">
        <v>3059</v>
      </c>
      <c r="H210" s="175">
        <v>43.37</v>
      </c>
      <c r="L210" s="33"/>
      <c r="M210" s="151"/>
      <c r="T210" s="54"/>
      <c r="AU210" s="18" t="s">
        <v>80</v>
      </c>
    </row>
    <row r="211" spans="2:65" s="1" customFormat="1" ht="11.25">
      <c r="B211" s="33"/>
      <c r="D211" s="153" t="s">
        <v>275</v>
      </c>
      <c r="F211" s="174" t="s">
        <v>3060</v>
      </c>
      <c r="H211" s="175">
        <v>0.26400000000000001</v>
      </c>
      <c r="L211" s="33"/>
      <c r="M211" s="151"/>
      <c r="T211" s="54"/>
      <c r="AU211" s="18" t="s">
        <v>80</v>
      </c>
    </row>
    <row r="212" spans="2:65" s="1" customFormat="1" ht="11.25">
      <c r="B212" s="33"/>
      <c r="D212" s="153" t="s">
        <v>275</v>
      </c>
      <c r="F212" s="174" t="s">
        <v>203</v>
      </c>
      <c r="H212" s="175">
        <v>43.634</v>
      </c>
      <c r="L212" s="33"/>
      <c r="M212" s="151"/>
      <c r="T212" s="54"/>
      <c r="AU212" s="18" t="s">
        <v>80</v>
      </c>
    </row>
    <row r="213" spans="2:65" s="1" customFormat="1" ht="11.25">
      <c r="B213" s="33"/>
      <c r="D213" s="153" t="s">
        <v>275</v>
      </c>
      <c r="F213" s="173" t="s">
        <v>2293</v>
      </c>
      <c r="L213" s="33"/>
      <c r="M213" s="151"/>
      <c r="T213" s="54"/>
      <c r="AU213" s="18" t="s">
        <v>80</v>
      </c>
    </row>
    <row r="214" spans="2:65" s="1" customFormat="1" ht="11.25">
      <c r="B214" s="33"/>
      <c r="D214" s="153" t="s">
        <v>275</v>
      </c>
      <c r="F214" s="174" t="s">
        <v>7</v>
      </c>
      <c r="H214" s="175">
        <v>21</v>
      </c>
      <c r="L214" s="33"/>
      <c r="M214" s="151"/>
      <c r="T214" s="54"/>
      <c r="AU214" s="18" t="s">
        <v>80</v>
      </c>
    </row>
    <row r="215" spans="2:65" s="1" customFormat="1" ht="11.25">
      <c r="B215" s="33"/>
      <c r="D215" s="153" t="s">
        <v>275</v>
      </c>
      <c r="F215" s="174" t="s">
        <v>2670</v>
      </c>
      <c r="H215" s="175">
        <v>4</v>
      </c>
      <c r="L215" s="33"/>
      <c r="M215" s="151"/>
      <c r="T215" s="54"/>
      <c r="AU215" s="18" t="s">
        <v>80</v>
      </c>
    </row>
    <row r="216" spans="2:65" s="1" customFormat="1" ht="11.25">
      <c r="B216" s="33"/>
      <c r="D216" s="153" t="s">
        <v>275</v>
      </c>
      <c r="F216" s="174" t="s">
        <v>203</v>
      </c>
      <c r="H216" s="175">
        <v>25</v>
      </c>
      <c r="L216" s="33"/>
      <c r="M216" s="151"/>
      <c r="T216" s="54"/>
      <c r="AU216" s="18" t="s">
        <v>80</v>
      </c>
    </row>
    <row r="217" spans="2:65" s="1" customFormat="1" ht="11.25">
      <c r="B217" s="33"/>
      <c r="D217" s="153" t="s">
        <v>275</v>
      </c>
      <c r="F217" s="173" t="s">
        <v>2668</v>
      </c>
      <c r="L217" s="33"/>
      <c r="M217" s="151"/>
      <c r="T217" s="54"/>
      <c r="AU217" s="18" t="s">
        <v>80</v>
      </c>
    </row>
    <row r="218" spans="2:65" s="1" customFormat="1" ht="11.25">
      <c r="B218" s="33"/>
      <c r="D218" s="153" t="s">
        <v>275</v>
      </c>
      <c r="F218" s="174" t="s">
        <v>3026</v>
      </c>
      <c r="H218" s="175">
        <v>4</v>
      </c>
      <c r="L218" s="33"/>
      <c r="M218" s="151"/>
      <c r="T218" s="54"/>
      <c r="AU218" s="18" t="s">
        <v>80</v>
      </c>
    </row>
    <row r="219" spans="2:65" s="1" customFormat="1" ht="11.25">
      <c r="B219" s="33"/>
      <c r="D219" s="153" t="s">
        <v>275</v>
      </c>
      <c r="F219" s="174" t="s">
        <v>203</v>
      </c>
      <c r="H219" s="175">
        <v>4</v>
      </c>
      <c r="L219" s="33"/>
      <c r="M219" s="151"/>
      <c r="T219" s="54"/>
      <c r="AU219" s="18" t="s">
        <v>80</v>
      </c>
    </row>
    <row r="220" spans="2:65" s="1" customFormat="1" ht="11.25">
      <c r="B220" s="33"/>
      <c r="D220" s="153" t="s">
        <v>275</v>
      </c>
      <c r="F220" s="173" t="s">
        <v>3040</v>
      </c>
      <c r="L220" s="33"/>
      <c r="M220" s="151"/>
      <c r="T220" s="54"/>
      <c r="AU220" s="18" t="s">
        <v>80</v>
      </c>
    </row>
    <row r="221" spans="2:65" s="1" customFormat="1" ht="11.25">
      <c r="B221" s="33"/>
      <c r="D221" s="153" t="s">
        <v>275</v>
      </c>
      <c r="F221" s="174" t="s">
        <v>3041</v>
      </c>
      <c r="H221" s="175">
        <v>15.475</v>
      </c>
      <c r="L221" s="33"/>
      <c r="M221" s="151"/>
      <c r="T221" s="54"/>
      <c r="AU221" s="18" t="s">
        <v>80</v>
      </c>
    </row>
    <row r="222" spans="2:65" s="1" customFormat="1" ht="37.9" customHeight="1">
      <c r="B222" s="33"/>
      <c r="C222" s="134" t="s">
        <v>320</v>
      </c>
      <c r="D222" s="134" t="s">
        <v>193</v>
      </c>
      <c r="E222" s="135" t="s">
        <v>2344</v>
      </c>
      <c r="F222" s="136" t="s">
        <v>2345</v>
      </c>
      <c r="G222" s="137" t="s">
        <v>146</v>
      </c>
      <c r="H222" s="138">
        <v>89.316999999999993</v>
      </c>
      <c r="I222" s="139"/>
      <c r="J222" s="140">
        <f>ROUND(I222*H222,2)</f>
        <v>0</v>
      </c>
      <c r="K222" s="141"/>
      <c r="L222" s="33"/>
      <c r="M222" s="142" t="s">
        <v>19</v>
      </c>
      <c r="N222" s="143" t="s">
        <v>42</v>
      </c>
      <c r="P222" s="144">
        <f>O222*H222</f>
        <v>0</v>
      </c>
      <c r="Q222" s="144">
        <v>0</v>
      </c>
      <c r="R222" s="144">
        <f>Q222*H222</f>
        <v>0</v>
      </c>
      <c r="S222" s="144">
        <v>0</v>
      </c>
      <c r="T222" s="145">
        <f>S222*H222</f>
        <v>0</v>
      </c>
      <c r="AR222" s="146" t="s">
        <v>197</v>
      </c>
      <c r="AT222" s="146" t="s">
        <v>193</v>
      </c>
      <c r="AU222" s="146" t="s">
        <v>80</v>
      </c>
      <c r="AY222" s="18" t="s">
        <v>191</v>
      </c>
      <c r="BE222" s="147">
        <f>IF(N222="základní",J222,0)</f>
        <v>0</v>
      </c>
      <c r="BF222" s="147">
        <f>IF(N222="snížená",J222,0)</f>
        <v>0</v>
      </c>
      <c r="BG222" s="147">
        <f>IF(N222="zákl. přenesená",J222,0)</f>
        <v>0</v>
      </c>
      <c r="BH222" s="147">
        <f>IF(N222="sníž. přenesená",J222,0)</f>
        <v>0</v>
      </c>
      <c r="BI222" s="147">
        <f>IF(N222="nulová",J222,0)</f>
        <v>0</v>
      </c>
      <c r="BJ222" s="18" t="s">
        <v>78</v>
      </c>
      <c r="BK222" s="147">
        <f>ROUND(I222*H222,2)</f>
        <v>0</v>
      </c>
      <c r="BL222" s="18" t="s">
        <v>197</v>
      </c>
      <c r="BM222" s="146" t="s">
        <v>3061</v>
      </c>
    </row>
    <row r="223" spans="2:65" s="1" customFormat="1" ht="11.25">
      <c r="B223" s="33"/>
      <c r="D223" s="148" t="s">
        <v>199</v>
      </c>
      <c r="F223" s="149" t="s">
        <v>2347</v>
      </c>
      <c r="I223" s="150"/>
      <c r="L223" s="33"/>
      <c r="M223" s="151"/>
      <c r="T223" s="54"/>
      <c r="AT223" s="18" t="s">
        <v>199</v>
      </c>
      <c r="AU223" s="18" t="s">
        <v>80</v>
      </c>
    </row>
    <row r="224" spans="2:65" s="14" customFormat="1" ht="11.25">
      <c r="B224" s="167"/>
      <c r="D224" s="153" t="s">
        <v>201</v>
      </c>
      <c r="E224" s="168" t="s">
        <v>19</v>
      </c>
      <c r="F224" s="169" t="s">
        <v>2364</v>
      </c>
      <c r="H224" s="168" t="s">
        <v>19</v>
      </c>
      <c r="I224" s="170"/>
      <c r="L224" s="167"/>
      <c r="M224" s="171"/>
      <c r="T224" s="172"/>
      <c r="AT224" s="168" t="s">
        <v>201</v>
      </c>
      <c r="AU224" s="168" t="s">
        <v>80</v>
      </c>
      <c r="AV224" s="14" t="s">
        <v>78</v>
      </c>
      <c r="AW224" s="14" t="s">
        <v>33</v>
      </c>
      <c r="AX224" s="14" t="s">
        <v>71</v>
      </c>
      <c r="AY224" s="168" t="s">
        <v>191</v>
      </c>
    </row>
    <row r="225" spans="2:65" s="14" customFormat="1" ht="11.25">
      <c r="B225" s="167"/>
      <c r="D225" s="153" t="s">
        <v>201</v>
      </c>
      <c r="E225" s="168" t="s">
        <v>19</v>
      </c>
      <c r="F225" s="169" t="s">
        <v>2310</v>
      </c>
      <c r="H225" s="168" t="s">
        <v>19</v>
      </c>
      <c r="I225" s="170"/>
      <c r="L225" s="167"/>
      <c r="M225" s="171"/>
      <c r="T225" s="172"/>
      <c r="AT225" s="168" t="s">
        <v>201</v>
      </c>
      <c r="AU225" s="168" t="s">
        <v>80</v>
      </c>
      <c r="AV225" s="14" t="s">
        <v>78</v>
      </c>
      <c r="AW225" s="14" t="s">
        <v>33</v>
      </c>
      <c r="AX225" s="14" t="s">
        <v>71</v>
      </c>
      <c r="AY225" s="168" t="s">
        <v>191</v>
      </c>
    </row>
    <row r="226" spans="2:65" s="12" customFormat="1" ht="11.25">
      <c r="B226" s="152"/>
      <c r="D226" s="153" t="s">
        <v>201</v>
      </c>
      <c r="E226" s="154" t="s">
        <v>19</v>
      </c>
      <c r="F226" s="155" t="s">
        <v>2349</v>
      </c>
      <c r="H226" s="156">
        <v>89.316999999999993</v>
      </c>
      <c r="I226" s="157"/>
      <c r="L226" s="152"/>
      <c r="M226" s="158"/>
      <c r="T226" s="159"/>
      <c r="AT226" s="154" t="s">
        <v>201</v>
      </c>
      <c r="AU226" s="154" t="s">
        <v>80</v>
      </c>
      <c r="AV226" s="12" t="s">
        <v>80</v>
      </c>
      <c r="AW226" s="12" t="s">
        <v>33</v>
      </c>
      <c r="AX226" s="12" t="s">
        <v>71</v>
      </c>
      <c r="AY226" s="154" t="s">
        <v>191</v>
      </c>
    </row>
    <row r="227" spans="2:65" s="13" customFormat="1" ht="11.25">
      <c r="B227" s="160"/>
      <c r="D227" s="153" t="s">
        <v>201</v>
      </c>
      <c r="E227" s="161" t="s">
        <v>19</v>
      </c>
      <c r="F227" s="162" t="s">
        <v>203</v>
      </c>
      <c r="H227" s="163">
        <v>89.316999999999993</v>
      </c>
      <c r="I227" s="164"/>
      <c r="L227" s="160"/>
      <c r="M227" s="165"/>
      <c r="T227" s="166"/>
      <c r="AT227" s="161" t="s">
        <v>201</v>
      </c>
      <c r="AU227" s="161" t="s">
        <v>80</v>
      </c>
      <c r="AV227" s="13" t="s">
        <v>197</v>
      </c>
      <c r="AW227" s="13" t="s">
        <v>33</v>
      </c>
      <c r="AX227" s="13" t="s">
        <v>78</v>
      </c>
      <c r="AY227" s="161" t="s">
        <v>191</v>
      </c>
    </row>
    <row r="228" spans="2:65" s="1" customFormat="1" ht="11.25">
      <c r="B228" s="33"/>
      <c r="D228" s="153" t="s">
        <v>275</v>
      </c>
      <c r="F228" s="173" t="s">
        <v>2312</v>
      </c>
      <c r="L228" s="33"/>
      <c r="M228" s="151"/>
      <c r="T228" s="54"/>
      <c r="AU228" s="18" t="s">
        <v>80</v>
      </c>
    </row>
    <row r="229" spans="2:65" s="1" customFormat="1" ht="11.25">
      <c r="B229" s="33"/>
      <c r="D229" s="153" t="s">
        <v>275</v>
      </c>
      <c r="F229" s="174" t="s">
        <v>3043</v>
      </c>
      <c r="H229" s="175">
        <v>144.63999999999999</v>
      </c>
      <c r="L229" s="33"/>
      <c r="M229" s="151"/>
      <c r="T229" s="54"/>
      <c r="AU229" s="18" t="s">
        <v>80</v>
      </c>
    </row>
    <row r="230" spans="2:65" s="1" customFormat="1" ht="11.25">
      <c r="B230" s="33"/>
      <c r="D230" s="153" t="s">
        <v>275</v>
      </c>
      <c r="F230" s="174" t="s">
        <v>3044</v>
      </c>
      <c r="H230" s="175">
        <v>4.2220000000000004</v>
      </c>
      <c r="L230" s="33"/>
      <c r="M230" s="151"/>
      <c r="T230" s="54"/>
      <c r="AU230" s="18" t="s">
        <v>80</v>
      </c>
    </row>
    <row r="231" spans="2:65" s="1" customFormat="1" ht="11.25">
      <c r="B231" s="33"/>
      <c r="D231" s="153" t="s">
        <v>275</v>
      </c>
      <c r="F231" s="174" t="s">
        <v>203</v>
      </c>
      <c r="H231" s="175">
        <v>148.86199999999999</v>
      </c>
      <c r="L231" s="33"/>
      <c r="M231" s="151"/>
      <c r="T231" s="54"/>
      <c r="AU231" s="18" t="s">
        <v>80</v>
      </c>
    </row>
    <row r="232" spans="2:65" s="1" customFormat="1" ht="37.9" customHeight="1">
      <c r="B232" s="33"/>
      <c r="C232" s="134" t="s">
        <v>7</v>
      </c>
      <c r="D232" s="134" t="s">
        <v>193</v>
      </c>
      <c r="E232" s="135" t="s">
        <v>2350</v>
      </c>
      <c r="F232" s="136" t="s">
        <v>2351</v>
      </c>
      <c r="G232" s="137" t="s">
        <v>146</v>
      </c>
      <c r="H232" s="138">
        <v>118.76900000000001</v>
      </c>
      <c r="I232" s="139"/>
      <c r="J232" s="140">
        <f>ROUND(I232*H232,2)</f>
        <v>0</v>
      </c>
      <c r="K232" s="141"/>
      <c r="L232" s="33"/>
      <c r="M232" s="142" t="s">
        <v>19</v>
      </c>
      <c r="N232" s="143" t="s">
        <v>42</v>
      </c>
      <c r="P232" s="144">
        <f>O232*H232</f>
        <v>0</v>
      </c>
      <c r="Q232" s="144">
        <v>0</v>
      </c>
      <c r="R232" s="144">
        <f>Q232*H232</f>
        <v>0</v>
      </c>
      <c r="S232" s="144">
        <v>0</v>
      </c>
      <c r="T232" s="145">
        <f>S232*H232</f>
        <v>0</v>
      </c>
      <c r="AR232" s="146" t="s">
        <v>197</v>
      </c>
      <c r="AT232" s="146" t="s">
        <v>193</v>
      </c>
      <c r="AU232" s="146" t="s">
        <v>80</v>
      </c>
      <c r="AY232" s="18" t="s">
        <v>191</v>
      </c>
      <c r="BE232" s="147">
        <f>IF(N232="základní",J232,0)</f>
        <v>0</v>
      </c>
      <c r="BF232" s="147">
        <f>IF(N232="snížená",J232,0)</f>
        <v>0</v>
      </c>
      <c r="BG232" s="147">
        <f>IF(N232="zákl. přenesená",J232,0)</f>
        <v>0</v>
      </c>
      <c r="BH232" s="147">
        <f>IF(N232="sníž. přenesená",J232,0)</f>
        <v>0</v>
      </c>
      <c r="BI232" s="147">
        <f>IF(N232="nulová",J232,0)</f>
        <v>0</v>
      </c>
      <c r="BJ232" s="18" t="s">
        <v>78</v>
      </c>
      <c r="BK232" s="147">
        <f>ROUND(I232*H232,2)</f>
        <v>0</v>
      </c>
      <c r="BL232" s="18" t="s">
        <v>197</v>
      </c>
      <c r="BM232" s="146" t="s">
        <v>3062</v>
      </c>
    </row>
    <row r="233" spans="2:65" s="1" customFormat="1" ht="11.25">
      <c r="B233" s="33"/>
      <c r="D233" s="148" t="s">
        <v>199</v>
      </c>
      <c r="F233" s="149" t="s">
        <v>2353</v>
      </c>
      <c r="I233" s="150"/>
      <c r="L233" s="33"/>
      <c r="M233" s="151"/>
      <c r="T233" s="54"/>
      <c r="AT233" s="18" t="s">
        <v>199</v>
      </c>
      <c r="AU233" s="18" t="s">
        <v>80</v>
      </c>
    </row>
    <row r="234" spans="2:65" s="14" customFormat="1" ht="11.25">
      <c r="B234" s="167"/>
      <c r="D234" s="153" t="s">
        <v>201</v>
      </c>
      <c r="E234" s="168" t="s">
        <v>19</v>
      </c>
      <c r="F234" s="169" t="s">
        <v>2354</v>
      </c>
      <c r="H234" s="168" t="s">
        <v>19</v>
      </c>
      <c r="I234" s="170"/>
      <c r="L234" s="167"/>
      <c r="M234" s="171"/>
      <c r="T234" s="172"/>
      <c r="AT234" s="168" t="s">
        <v>201</v>
      </c>
      <c r="AU234" s="168" t="s">
        <v>80</v>
      </c>
      <c r="AV234" s="14" t="s">
        <v>78</v>
      </c>
      <c r="AW234" s="14" t="s">
        <v>33</v>
      </c>
      <c r="AX234" s="14" t="s">
        <v>71</v>
      </c>
      <c r="AY234" s="168" t="s">
        <v>191</v>
      </c>
    </row>
    <row r="235" spans="2:65" s="14" customFormat="1" ht="11.25">
      <c r="B235" s="167"/>
      <c r="D235" s="153" t="s">
        <v>201</v>
      </c>
      <c r="E235" s="168" t="s">
        <v>19</v>
      </c>
      <c r="F235" s="169" t="s">
        <v>2310</v>
      </c>
      <c r="H235" s="168" t="s">
        <v>19</v>
      </c>
      <c r="I235" s="170"/>
      <c r="L235" s="167"/>
      <c r="M235" s="171"/>
      <c r="T235" s="172"/>
      <c r="AT235" s="168" t="s">
        <v>201</v>
      </c>
      <c r="AU235" s="168" t="s">
        <v>80</v>
      </c>
      <c r="AV235" s="14" t="s">
        <v>78</v>
      </c>
      <c r="AW235" s="14" t="s">
        <v>33</v>
      </c>
      <c r="AX235" s="14" t="s">
        <v>71</v>
      </c>
      <c r="AY235" s="168" t="s">
        <v>191</v>
      </c>
    </row>
    <row r="236" spans="2:65" s="12" customFormat="1" ht="11.25">
      <c r="B236" s="152"/>
      <c r="D236" s="153" t="s">
        <v>201</v>
      </c>
      <c r="E236" s="154" t="s">
        <v>19</v>
      </c>
      <c r="F236" s="155" t="s">
        <v>2355</v>
      </c>
      <c r="H236" s="156">
        <v>29.452000000000002</v>
      </c>
      <c r="I236" s="157"/>
      <c r="L236" s="152"/>
      <c r="M236" s="158"/>
      <c r="T236" s="159"/>
      <c r="AT236" s="154" t="s">
        <v>201</v>
      </c>
      <c r="AU236" s="154" t="s">
        <v>80</v>
      </c>
      <c r="AV236" s="12" t="s">
        <v>80</v>
      </c>
      <c r="AW236" s="12" t="s">
        <v>33</v>
      </c>
      <c r="AX236" s="12" t="s">
        <v>71</v>
      </c>
      <c r="AY236" s="154" t="s">
        <v>191</v>
      </c>
    </row>
    <row r="237" spans="2:65" s="12" customFormat="1" ht="11.25">
      <c r="B237" s="152"/>
      <c r="D237" s="153" t="s">
        <v>201</v>
      </c>
      <c r="E237" s="154" t="s">
        <v>19</v>
      </c>
      <c r="F237" s="155" t="s">
        <v>2356</v>
      </c>
      <c r="H237" s="156">
        <v>89.316999999999993</v>
      </c>
      <c r="I237" s="157"/>
      <c r="L237" s="152"/>
      <c r="M237" s="158"/>
      <c r="T237" s="159"/>
      <c r="AT237" s="154" t="s">
        <v>201</v>
      </c>
      <c r="AU237" s="154" t="s">
        <v>80</v>
      </c>
      <c r="AV237" s="12" t="s">
        <v>80</v>
      </c>
      <c r="AW237" s="12" t="s">
        <v>33</v>
      </c>
      <c r="AX237" s="12" t="s">
        <v>71</v>
      </c>
      <c r="AY237" s="154" t="s">
        <v>191</v>
      </c>
    </row>
    <row r="238" spans="2:65" s="13" customFormat="1" ht="11.25">
      <c r="B238" s="160"/>
      <c r="D238" s="153" t="s">
        <v>201</v>
      </c>
      <c r="E238" s="161" t="s">
        <v>19</v>
      </c>
      <c r="F238" s="162" t="s">
        <v>203</v>
      </c>
      <c r="H238" s="163">
        <v>118.76900000000001</v>
      </c>
      <c r="I238" s="164"/>
      <c r="L238" s="160"/>
      <c r="M238" s="165"/>
      <c r="T238" s="166"/>
      <c r="AT238" s="161" t="s">
        <v>201</v>
      </c>
      <c r="AU238" s="161" t="s">
        <v>80</v>
      </c>
      <c r="AV238" s="13" t="s">
        <v>197</v>
      </c>
      <c r="AW238" s="13" t="s">
        <v>33</v>
      </c>
      <c r="AX238" s="13" t="s">
        <v>78</v>
      </c>
      <c r="AY238" s="161" t="s">
        <v>191</v>
      </c>
    </row>
    <row r="239" spans="2:65" s="1" customFormat="1" ht="11.25">
      <c r="B239" s="33"/>
      <c r="D239" s="153" t="s">
        <v>275</v>
      </c>
      <c r="F239" s="173" t="s">
        <v>2357</v>
      </c>
      <c r="L239" s="33"/>
      <c r="M239" s="151"/>
      <c r="T239" s="54"/>
      <c r="AU239" s="18" t="s">
        <v>80</v>
      </c>
    </row>
    <row r="240" spans="2:65" s="1" customFormat="1" ht="11.25">
      <c r="B240" s="33"/>
      <c r="D240" s="153" t="s">
        <v>275</v>
      </c>
      <c r="F240" s="174" t="s">
        <v>2708</v>
      </c>
      <c r="H240" s="175">
        <v>8.1</v>
      </c>
      <c r="L240" s="33"/>
      <c r="M240" s="151"/>
      <c r="T240" s="54"/>
      <c r="AU240" s="18" t="s">
        <v>80</v>
      </c>
    </row>
    <row r="241" spans="2:65" s="1" customFormat="1" ht="11.25">
      <c r="B241" s="33"/>
      <c r="D241" s="153" t="s">
        <v>275</v>
      </c>
      <c r="F241" s="174" t="s">
        <v>2359</v>
      </c>
      <c r="H241" s="175">
        <v>66.010999999999996</v>
      </c>
      <c r="L241" s="33"/>
      <c r="M241" s="151"/>
      <c r="T241" s="54"/>
      <c r="AU241" s="18" t="s">
        <v>80</v>
      </c>
    </row>
    <row r="242" spans="2:65" s="1" customFormat="1" ht="11.25">
      <c r="B242" s="33"/>
      <c r="D242" s="153" t="s">
        <v>275</v>
      </c>
      <c r="F242" s="174" t="s">
        <v>203</v>
      </c>
      <c r="H242" s="175">
        <v>74.111000000000004</v>
      </c>
      <c r="L242" s="33"/>
      <c r="M242" s="151"/>
      <c r="T242" s="54"/>
      <c r="AU242" s="18" t="s">
        <v>80</v>
      </c>
    </row>
    <row r="243" spans="2:65" s="1" customFormat="1" ht="11.25">
      <c r="B243" s="33"/>
      <c r="D243" s="153" t="s">
        <v>275</v>
      </c>
      <c r="F243" s="173" t="s">
        <v>2312</v>
      </c>
      <c r="L243" s="33"/>
      <c r="M243" s="151"/>
      <c r="T243" s="54"/>
      <c r="AU243" s="18" t="s">
        <v>80</v>
      </c>
    </row>
    <row r="244" spans="2:65" s="1" customFormat="1" ht="11.25">
      <c r="B244" s="33"/>
      <c r="D244" s="153" t="s">
        <v>275</v>
      </c>
      <c r="F244" s="174" t="s">
        <v>3043</v>
      </c>
      <c r="H244" s="175">
        <v>144.63999999999999</v>
      </c>
      <c r="L244" s="33"/>
      <c r="M244" s="151"/>
      <c r="T244" s="54"/>
      <c r="AU244" s="18" t="s">
        <v>80</v>
      </c>
    </row>
    <row r="245" spans="2:65" s="1" customFormat="1" ht="11.25">
      <c r="B245" s="33"/>
      <c r="D245" s="153" t="s">
        <v>275</v>
      </c>
      <c r="F245" s="174" t="s">
        <v>3044</v>
      </c>
      <c r="H245" s="175">
        <v>4.2220000000000004</v>
      </c>
      <c r="L245" s="33"/>
      <c r="M245" s="151"/>
      <c r="T245" s="54"/>
      <c r="AU245" s="18" t="s">
        <v>80</v>
      </c>
    </row>
    <row r="246" spans="2:65" s="1" customFormat="1" ht="11.25">
      <c r="B246" s="33"/>
      <c r="D246" s="153" t="s">
        <v>275</v>
      </c>
      <c r="F246" s="174" t="s">
        <v>203</v>
      </c>
      <c r="H246" s="175">
        <v>148.86199999999999</v>
      </c>
      <c r="L246" s="33"/>
      <c r="M246" s="151"/>
      <c r="T246" s="54"/>
      <c r="AU246" s="18" t="s">
        <v>80</v>
      </c>
    </row>
    <row r="247" spans="2:65" s="1" customFormat="1" ht="37.9" customHeight="1">
      <c r="B247" s="33"/>
      <c r="C247" s="134" t="s">
        <v>331</v>
      </c>
      <c r="D247" s="134" t="s">
        <v>193</v>
      </c>
      <c r="E247" s="135" t="s">
        <v>2360</v>
      </c>
      <c r="F247" s="136" t="s">
        <v>2361</v>
      </c>
      <c r="G247" s="137" t="s">
        <v>146</v>
      </c>
      <c r="H247" s="138">
        <v>14.885999999999999</v>
      </c>
      <c r="I247" s="139"/>
      <c r="J247" s="140">
        <f>ROUND(I247*H247,2)</f>
        <v>0</v>
      </c>
      <c r="K247" s="141"/>
      <c r="L247" s="33"/>
      <c r="M247" s="142" t="s">
        <v>19</v>
      </c>
      <c r="N247" s="143" t="s">
        <v>42</v>
      </c>
      <c r="P247" s="144">
        <f>O247*H247</f>
        <v>0</v>
      </c>
      <c r="Q247" s="144">
        <v>0</v>
      </c>
      <c r="R247" s="144">
        <f>Q247*H247</f>
        <v>0</v>
      </c>
      <c r="S247" s="144">
        <v>0</v>
      </c>
      <c r="T247" s="145">
        <f>S247*H247</f>
        <v>0</v>
      </c>
      <c r="AR247" s="146" t="s">
        <v>197</v>
      </c>
      <c r="AT247" s="146" t="s">
        <v>193</v>
      </c>
      <c r="AU247" s="146" t="s">
        <v>80</v>
      </c>
      <c r="AY247" s="18" t="s">
        <v>191</v>
      </c>
      <c r="BE247" s="147">
        <f>IF(N247="základní",J247,0)</f>
        <v>0</v>
      </c>
      <c r="BF247" s="147">
        <f>IF(N247="snížená",J247,0)</f>
        <v>0</v>
      </c>
      <c r="BG247" s="147">
        <f>IF(N247="zákl. přenesená",J247,0)</f>
        <v>0</v>
      </c>
      <c r="BH247" s="147">
        <f>IF(N247="sníž. přenesená",J247,0)</f>
        <v>0</v>
      </c>
      <c r="BI247" s="147">
        <f>IF(N247="nulová",J247,0)</f>
        <v>0</v>
      </c>
      <c r="BJ247" s="18" t="s">
        <v>78</v>
      </c>
      <c r="BK247" s="147">
        <f>ROUND(I247*H247,2)</f>
        <v>0</v>
      </c>
      <c r="BL247" s="18" t="s">
        <v>197</v>
      </c>
      <c r="BM247" s="146" t="s">
        <v>3063</v>
      </c>
    </row>
    <row r="248" spans="2:65" s="1" customFormat="1" ht="11.25">
      <c r="B248" s="33"/>
      <c r="D248" s="148" t="s">
        <v>199</v>
      </c>
      <c r="F248" s="149" t="s">
        <v>2363</v>
      </c>
      <c r="I248" s="150"/>
      <c r="L248" s="33"/>
      <c r="M248" s="151"/>
      <c r="T248" s="54"/>
      <c r="AT248" s="18" t="s">
        <v>199</v>
      </c>
      <c r="AU248" s="18" t="s">
        <v>80</v>
      </c>
    </row>
    <row r="249" spans="2:65" s="14" customFormat="1" ht="11.25">
      <c r="B249" s="167"/>
      <c r="D249" s="153" t="s">
        <v>201</v>
      </c>
      <c r="E249" s="168" t="s">
        <v>19</v>
      </c>
      <c r="F249" s="169" t="s">
        <v>2364</v>
      </c>
      <c r="H249" s="168" t="s">
        <v>19</v>
      </c>
      <c r="I249" s="170"/>
      <c r="L249" s="167"/>
      <c r="M249" s="171"/>
      <c r="T249" s="172"/>
      <c r="AT249" s="168" t="s">
        <v>201</v>
      </c>
      <c r="AU249" s="168" t="s">
        <v>80</v>
      </c>
      <c r="AV249" s="14" t="s">
        <v>78</v>
      </c>
      <c r="AW249" s="14" t="s">
        <v>33</v>
      </c>
      <c r="AX249" s="14" t="s">
        <v>71</v>
      </c>
      <c r="AY249" s="168" t="s">
        <v>191</v>
      </c>
    </row>
    <row r="250" spans="2:65" s="14" customFormat="1" ht="11.25">
      <c r="B250" s="167"/>
      <c r="D250" s="153" t="s">
        <v>201</v>
      </c>
      <c r="E250" s="168" t="s">
        <v>19</v>
      </c>
      <c r="F250" s="169" t="s">
        <v>2310</v>
      </c>
      <c r="H250" s="168" t="s">
        <v>19</v>
      </c>
      <c r="I250" s="170"/>
      <c r="L250" s="167"/>
      <c r="M250" s="171"/>
      <c r="T250" s="172"/>
      <c r="AT250" s="168" t="s">
        <v>201</v>
      </c>
      <c r="AU250" s="168" t="s">
        <v>80</v>
      </c>
      <c r="AV250" s="14" t="s">
        <v>78</v>
      </c>
      <c r="AW250" s="14" t="s">
        <v>33</v>
      </c>
      <c r="AX250" s="14" t="s">
        <v>71</v>
      </c>
      <c r="AY250" s="168" t="s">
        <v>191</v>
      </c>
    </row>
    <row r="251" spans="2:65" s="12" customFormat="1" ht="11.25">
      <c r="B251" s="152"/>
      <c r="D251" s="153" t="s">
        <v>201</v>
      </c>
      <c r="E251" s="154" t="s">
        <v>19</v>
      </c>
      <c r="F251" s="155" t="s">
        <v>2321</v>
      </c>
      <c r="H251" s="156">
        <v>14.885999999999999</v>
      </c>
      <c r="I251" s="157"/>
      <c r="L251" s="152"/>
      <c r="M251" s="158"/>
      <c r="T251" s="159"/>
      <c r="AT251" s="154" t="s">
        <v>201</v>
      </c>
      <c r="AU251" s="154" t="s">
        <v>80</v>
      </c>
      <c r="AV251" s="12" t="s">
        <v>80</v>
      </c>
      <c r="AW251" s="12" t="s">
        <v>33</v>
      </c>
      <c r="AX251" s="12" t="s">
        <v>71</v>
      </c>
      <c r="AY251" s="154" t="s">
        <v>191</v>
      </c>
    </row>
    <row r="252" spans="2:65" s="13" customFormat="1" ht="11.25">
      <c r="B252" s="160"/>
      <c r="D252" s="153" t="s">
        <v>201</v>
      </c>
      <c r="E252" s="161" t="s">
        <v>19</v>
      </c>
      <c r="F252" s="162" t="s">
        <v>203</v>
      </c>
      <c r="H252" s="163">
        <v>14.885999999999999</v>
      </c>
      <c r="I252" s="164"/>
      <c r="L252" s="160"/>
      <c r="M252" s="165"/>
      <c r="T252" s="166"/>
      <c r="AT252" s="161" t="s">
        <v>201</v>
      </c>
      <c r="AU252" s="161" t="s">
        <v>80</v>
      </c>
      <c r="AV252" s="13" t="s">
        <v>197</v>
      </c>
      <c r="AW252" s="13" t="s">
        <v>33</v>
      </c>
      <c r="AX252" s="13" t="s">
        <v>78</v>
      </c>
      <c r="AY252" s="161" t="s">
        <v>191</v>
      </c>
    </row>
    <row r="253" spans="2:65" s="1" customFormat="1" ht="11.25">
      <c r="B253" s="33"/>
      <c r="D253" s="153" t="s">
        <v>275</v>
      </c>
      <c r="F253" s="173" t="s">
        <v>2312</v>
      </c>
      <c r="L253" s="33"/>
      <c r="M253" s="151"/>
      <c r="T253" s="54"/>
      <c r="AU253" s="18" t="s">
        <v>80</v>
      </c>
    </row>
    <row r="254" spans="2:65" s="1" customFormat="1" ht="11.25">
      <c r="B254" s="33"/>
      <c r="D254" s="153" t="s">
        <v>275</v>
      </c>
      <c r="F254" s="174" t="s">
        <v>3043</v>
      </c>
      <c r="H254" s="175">
        <v>144.63999999999999</v>
      </c>
      <c r="L254" s="33"/>
      <c r="M254" s="151"/>
      <c r="T254" s="54"/>
      <c r="AU254" s="18" t="s">
        <v>80</v>
      </c>
    </row>
    <row r="255" spans="2:65" s="1" customFormat="1" ht="11.25">
      <c r="B255" s="33"/>
      <c r="D255" s="153" t="s">
        <v>275</v>
      </c>
      <c r="F255" s="174" t="s">
        <v>3044</v>
      </c>
      <c r="H255" s="175">
        <v>4.2220000000000004</v>
      </c>
      <c r="L255" s="33"/>
      <c r="M255" s="151"/>
      <c r="T255" s="54"/>
      <c r="AU255" s="18" t="s">
        <v>80</v>
      </c>
    </row>
    <row r="256" spans="2:65" s="1" customFormat="1" ht="11.25">
      <c r="B256" s="33"/>
      <c r="D256" s="153" t="s">
        <v>275</v>
      </c>
      <c r="F256" s="174" t="s">
        <v>203</v>
      </c>
      <c r="H256" s="175">
        <v>148.86199999999999</v>
      </c>
      <c r="L256" s="33"/>
      <c r="M256" s="151"/>
      <c r="T256" s="54"/>
      <c r="AU256" s="18" t="s">
        <v>80</v>
      </c>
    </row>
    <row r="257" spans="2:65" s="1" customFormat="1" ht="24.2" customHeight="1">
      <c r="B257" s="33"/>
      <c r="C257" s="134" t="s">
        <v>337</v>
      </c>
      <c r="D257" s="134" t="s">
        <v>193</v>
      </c>
      <c r="E257" s="135" t="s">
        <v>423</v>
      </c>
      <c r="F257" s="136" t="s">
        <v>424</v>
      </c>
      <c r="G257" s="137" t="s">
        <v>146</v>
      </c>
      <c r="H257" s="138">
        <v>44.658999999999999</v>
      </c>
      <c r="I257" s="139"/>
      <c r="J257" s="140">
        <f>ROUND(I257*H257,2)</f>
        <v>0</v>
      </c>
      <c r="K257" s="141"/>
      <c r="L257" s="33"/>
      <c r="M257" s="142" t="s">
        <v>19</v>
      </c>
      <c r="N257" s="143" t="s">
        <v>42</v>
      </c>
      <c r="P257" s="144">
        <f>O257*H257</f>
        <v>0</v>
      </c>
      <c r="Q257" s="144">
        <v>0</v>
      </c>
      <c r="R257" s="144">
        <f>Q257*H257</f>
        <v>0</v>
      </c>
      <c r="S257" s="144">
        <v>0</v>
      </c>
      <c r="T257" s="145">
        <f>S257*H257</f>
        <v>0</v>
      </c>
      <c r="AR257" s="146" t="s">
        <v>197</v>
      </c>
      <c r="AT257" s="146" t="s">
        <v>193</v>
      </c>
      <c r="AU257" s="146" t="s">
        <v>80</v>
      </c>
      <c r="AY257" s="18" t="s">
        <v>191</v>
      </c>
      <c r="BE257" s="147">
        <f>IF(N257="základní",J257,0)</f>
        <v>0</v>
      </c>
      <c r="BF257" s="147">
        <f>IF(N257="snížená",J257,0)</f>
        <v>0</v>
      </c>
      <c r="BG257" s="147">
        <f>IF(N257="zákl. přenesená",J257,0)</f>
        <v>0</v>
      </c>
      <c r="BH257" s="147">
        <f>IF(N257="sníž. přenesená",J257,0)</f>
        <v>0</v>
      </c>
      <c r="BI257" s="147">
        <f>IF(N257="nulová",J257,0)</f>
        <v>0</v>
      </c>
      <c r="BJ257" s="18" t="s">
        <v>78</v>
      </c>
      <c r="BK257" s="147">
        <f>ROUND(I257*H257,2)</f>
        <v>0</v>
      </c>
      <c r="BL257" s="18" t="s">
        <v>197</v>
      </c>
      <c r="BM257" s="146" t="s">
        <v>3064</v>
      </c>
    </row>
    <row r="258" spans="2:65" s="1" customFormat="1" ht="11.25">
      <c r="B258" s="33"/>
      <c r="D258" s="148" t="s">
        <v>199</v>
      </c>
      <c r="F258" s="149" t="s">
        <v>426</v>
      </c>
      <c r="I258" s="150"/>
      <c r="L258" s="33"/>
      <c r="M258" s="151"/>
      <c r="T258" s="54"/>
      <c r="AT258" s="18" t="s">
        <v>199</v>
      </c>
      <c r="AU258" s="18" t="s">
        <v>80</v>
      </c>
    </row>
    <row r="259" spans="2:65" s="14" customFormat="1" ht="11.25">
      <c r="B259" s="167"/>
      <c r="D259" s="153" t="s">
        <v>201</v>
      </c>
      <c r="E259" s="168" t="s">
        <v>19</v>
      </c>
      <c r="F259" s="169" t="s">
        <v>2366</v>
      </c>
      <c r="H259" s="168" t="s">
        <v>19</v>
      </c>
      <c r="I259" s="170"/>
      <c r="L259" s="167"/>
      <c r="M259" s="171"/>
      <c r="T259" s="172"/>
      <c r="AT259" s="168" t="s">
        <v>201</v>
      </c>
      <c r="AU259" s="168" t="s">
        <v>80</v>
      </c>
      <c r="AV259" s="14" t="s">
        <v>78</v>
      </c>
      <c r="AW259" s="14" t="s">
        <v>33</v>
      </c>
      <c r="AX259" s="14" t="s">
        <v>71</v>
      </c>
      <c r="AY259" s="168" t="s">
        <v>191</v>
      </c>
    </row>
    <row r="260" spans="2:65" s="14" customFormat="1" ht="11.25">
      <c r="B260" s="167"/>
      <c r="D260" s="153" t="s">
        <v>201</v>
      </c>
      <c r="E260" s="168" t="s">
        <v>19</v>
      </c>
      <c r="F260" s="169" t="s">
        <v>2310</v>
      </c>
      <c r="H260" s="168" t="s">
        <v>19</v>
      </c>
      <c r="I260" s="170"/>
      <c r="L260" s="167"/>
      <c r="M260" s="171"/>
      <c r="T260" s="172"/>
      <c r="AT260" s="168" t="s">
        <v>201</v>
      </c>
      <c r="AU260" s="168" t="s">
        <v>80</v>
      </c>
      <c r="AV260" s="14" t="s">
        <v>78</v>
      </c>
      <c r="AW260" s="14" t="s">
        <v>33</v>
      </c>
      <c r="AX260" s="14" t="s">
        <v>71</v>
      </c>
      <c r="AY260" s="168" t="s">
        <v>191</v>
      </c>
    </row>
    <row r="261" spans="2:65" s="12" customFormat="1" ht="11.25">
      <c r="B261" s="152"/>
      <c r="D261" s="153" t="s">
        <v>201</v>
      </c>
      <c r="E261" s="154" t="s">
        <v>19</v>
      </c>
      <c r="F261" s="155" t="s">
        <v>2311</v>
      </c>
      <c r="H261" s="156">
        <v>44.658999999999999</v>
      </c>
      <c r="I261" s="157"/>
      <c r="L261" s="152"/>
      <c r="M261" s="158"/>
      <c r="T261" s="159"/>
      <c r="AT261" s="154" t="s">
        <v>201</v>
      </c>
      <c r="AU261" s="154" t="s">
        <v>80</v>
      </c>
      <c r="AV261" s="12" t="s">
        <v>80</v>
      </c>
      <c r="AW261" s="12" t="s">
        <v>33</v>
      </c>
      <c r="AX261" s="12" t="s">
        <v>71</v>
      </c>
      <c r="AY261" s="154" t="s">
        <v>191</v>
      </c>
    </row>
    <row r="262" spans="2:65" s="13" customFormat="1" ht="11.25">
      <c r="B262" s="160"/>
      <c r="D262" s="153" t="s">
        <v>201</v>
      </c>
      <c r="E262" s="161" t="s">
        <v>19</v>
      </c>
      <c r="F262" s="162" t="s">
        <v>203</v>
      </c>
      <c r="H262" s="163">
        <v>44.658999999999999</v>
      </c>
      <c r="I262" s="164"/>
      <c r="L262" s="160"/>
      <c r="M262" s="165"/>
      <c r="T262" s="166"/>
      <c r="AT262" s="161" t="s">
        <v>201</v>
      </c>
      <c r="AU262" s="161" t="s">
        <v>80</v>
      </c>
      <c r="AV262" s="13" t="s">
        <v>197</v>
      </c>
      <c r="AW262" s="13" t="s">
        <v>33</v>
      </c>
      <c r="AX262" s="13" t="s">
        <v>78</v>
      </c>
      <c r="AY262" s="161" t="s">
        <v>191</v>
      </c>
    </row>
    <row r="263" spans="2:65" s="1" customFormat="1" ht="11.25">
      <c r="B263" s="33"/>
      <c r="D263" s="153" t="s">
        <v>275</v>
      </c>
      <c r="F263" s="173" t="s">
        <v>2312</v>
      </c>
      <c r="L263" s="33"/>
      <c r="M263" s="151"/>
      <c r="T263" s="54"/>
      <c r="AU263" s="18" t="s">
        <v>80</v>
      </c>
    </row>
    <row r="264" spans="2:65" s="1" customFormat="1" ht="11.25">
      <c r="B264" s="33"/>
      <c r="D264" s="153" t="s">
        <v>275</v>
      </c>
      <c r="F264" s="174" t="s">
        <v>3043</v>
      </c>
      <c r="H264" s="175">
        <v>144.63999999999999</v>
      </c>
      <c r="L264" s="33"/>
      <c r="M264" s="151"/>
      <c r="T264" s="54"/>
      <c r="AU264" s="18" t="s">
        <v>80</v>
      </c>
    </row>
    <row r="265" spans="2:65" s="1" customFormat="1" ht="11.25">
      <c r="B265" s="33"/>
      <c r="D265" s="153" t="s">
        <v>275</v>
      </c>
      <c r="F265" s="174" t="s">
        <v>3044</v>
      </c>
      <c r="H265" s="175">
        <v>4.2220000000000004</v>
      </c>
      <c r="L265" s="33"/>
      <c r="M265" s="151"/>
      <c r="T265" s="54"/>
      <c r="AU265" s="18" t="s">
        <v>80</v>
      </c>
    </row>
    <row r="266" spans="2:65" s="1" customFormat="1" ht="11.25">
      <c r="B266" s="33"/>
      <c r="D266" s="153" t="s">
        <v>275</v>
      </c>
      <c r="F266" s="174" t="s">
        <v>203</v>
      </c>
      <c r="H266" s="175">
        <v>148.86199999999999</v>
      </c>
      <c r="L266" s="33"/>
      <c r="M266" s="151"/>
      <c r="T266" s="54"/>
      <c r="AU266" s="18" t="s">
        <v>80</v>
      </c>
    </row>
    <row r="267" spans="2:65" s="1" customFormat="1" ht="24.2" customHeight="1">
      <c r="B267" s="33"/>
      <c r="C267" s="134" t="s">
        <v>342</v>
      </c>
      <c r="D267" s="134" t="s">
        <v>193</v>
      </c>
      <c r="E267" s="135" t="s">
        <v>428</v>
      </c>
      <c r="F267" s="136" t="s">
        <v>429</v>
      </c>
      <c r="G267" s="137" t="s">
        <v>146</v>
      </c>
      <c r="H267" s="138">
        <v>29.452000000000002</v>
      </c>
      <c r="I267" s="139"/>
      <c r="J267" s="140">
        <f>ROUND(I267*H267,2)</f>
        <v>0</v>
      </c>
      <c r="K267" s="141"/>
      <c r="L267" s="33"/>
      <c r="M267" s="142" t="s">
        <v>19</v>
      </c>
      <c r="N267" s="143" t="s">
        <v>42</v>
      </c>
      <c r="P267" s="144">
        <f>O267*H267</f>
        <v>0</v>
      </c>
      <c r="Q267" s="144">
        <v>0</v>
      </c>
      <c r="R267" s="144">
        <f>Q267*H267</f>
        <v>0</v>
      </c>
      <c r="S267" s="144">
        <v>0</v>
      </c>
      <c r="T267" s="145">
        <f>S267*H267</f>
        <v>0</v>
      </c>
      <c r="AR267" s="146" t="s">
        <v>197</v>
      </c>
      <c r="AT267" s="146" t="s">
        <v>193</v>
      </c>
      <c r="AU267" s="146" t="s">
        <v>80</v>
      </c>
      <c r="AY267" s="18" t="s">
        <v>191</v>
      </c>
      <c r="BE267" s="147">
        <f>IF(N267="základní",J267,0)</f>
        <v>0</v>
      </c>
      <c r="BF267" s="147">
        <f>IF(N267="snížená",J267,0)</f>
        <v>0</v>
      </c>
      <c r="BG267" s="147">
        <f>IF(N267="zákl. přenesená",J267,0)</f>
        <v>0</v>
      </c>
      <c r="BH267" s="147">
        <f>IF(N267="sníž. přenesená",J267,0)</f>
        <v>0</v>
      </c>
      <c r="BI267" s="147">
        <f>IF(N267="nulová",J267,0)</f>
        <v>0</v>
      </c>
      <c r="BJ267" s="18" t="s">
        <v>78</v>
      </c>
      <c r="BK267" s="147">
        <f>ROUND(I267*H267,2)</f>
        <v>0</v>
      </c>
      <c r="BL267" s="18" t="s">
        <v>197</v>
      </c>
      <c r="BM267" s="146" t="s">
        <v>3065</v>
      </c>
    </row>
    <row r="268" spans="2:65" s="1" customFormat="1" ht="11.25">
      <c r="B268" s="33"/>
      <c r="D268" s="148" t="s">
        <v>199</v>
      </c>
      <c r="F268" s="149" t="s">
        <v>431</v>
      </c>
      <c r="I268" s="150"/>
      <c r="L268" s="33"/>
      <c r="M268" s="151"/>
      <c r="T268" s="54"/>
      <c r="AT268" s="18" t="s">
        <v>199</v>
      </c>
      <c r="AU268" s="18" t="s">
        <v>80</v>
      </c>
    </row>
    <row r="269" spans="2:65" s="14" customFormat="1" ht="11.25">
      <c r="B269" s="167"/>
      <c r="D269" s="153" t="s">
        <v>201</v>
      </c>
      <c r="E269" s="168" t="s">
        <v>19</v>
      </c>
      <c r="F269" s="169" t="s">
        <v>2364</v>
      </c>
      <c r="H269" s="168" t="s">
        <v>19</v>
      </c>
      <c r="I269" s="170"/>
      <c r="L269" s="167"/>
      <c r="M269" s="171"/>
      <c r="T269" s="172"/>
      <c r="AT269" s="168" t="s">
        <v>201</v>
      </c>
      <c r="AU269" s="168" t="s">
        <v>80</v>
      </c>
      <c r="AV269" s="14" t="s">
        <v>78</v>
      </c>
      <c r="AW269" s="14" t="s">
        <v>33</v>
      </c>
      <c r="AX269" s="14" t="s">
        <v>71</v>
      </c>
      <c r="AY269" s="168" t="s">
        <v>191</v>
      </c>
    </row>
    <row r="270" spans="2:65" s="14" customFormat="1" ht="11.25">
      <c r="B270" s="167"/>
      <c r="D270" s="153" t="s">
        <v>201</v>
      </c>
      <c r="E270" s="168" t="s">
        <v>19</v>
      </c>
      <c r="F270" s="169" t="s">
        <v>2310</v>
      </c>
      <c r="H270" s="168" t="s">
        <v>19</v>
      </c>
      <c r="I270" s="170"/>
      <c r="L270" s="167"/>
      <c r="M270" s="171"/>
      <c r="T270" s="172"/>
      <c r="AT270" s="168" t="s">
        <v>201</v>
      </c>
      <c r="AU270" s="168" t="s">
        <v>80</v>
      </c>
      <c r="AV270" s="14" t="s">
        <v>78</v>
      </c>
      <c r="AW270" s="14" t="s">
        <v>33</v>
      </c>
      <c r="AX270" s="14" t="s">
        <v>71</v>
      </c>
      <c r="AY270" s="168" t="s">
        <v>191</v>
      </c>
    </row>
    <row r="271" spans="2:65" s="12" customFormat="1" ht="11.25">
      <c r="B271" s="152"/>
      <c r="D271" s="153" t="s">
        <v>201</v>
      </c>
      <c r="E271" s="154" t="s">
        <v>19</v>
      </c>
      <c r="F271" s="155" t="s">
        <v>2355</v>
      </c>
      <c r="H271" s="156">
        <v>29.452000000000002</v>
      </c>
      <c r="I271" s="157"/>
      <c r="L271" s="152"/>
      <c r="M271" s="158"/>
      <c r="T271" s="159"/>
      <c r="AT271" s="154" t="s">
        <v>201</v>
      </c>
      <c r="AU271" s="154" t="s">
        <v>80</v>
      </c>
      <c r="AV271" s="12" t="s">
        <v>80</v>
      </c>
      <c r="AW271" s="12" t="s">
        <v>33</v>
      </c>
      <c r="AX271" s="12" t="s">
        <v>71</v>
      </c>
      <c r="AY271" s="154" t="s">
        <v>191</v>
      </c>
    </row>
    <row r="272" spans="2:65" s="13" customFormat="1" ht="11.25">
      <c r="B272" s="160"/>
      <c r="D272" s="153" t="s">
        <v>201</v>
      </c>
      <c r="E272" s="161" t="s">
        <v>19</v>
      </c>
      <c r="F272" s="162" t="s">
        <v>203</v>
      </c>
      <c r="H272" s="163">
        <v>29.452000000000002</v>
      </c>
      <c r="I272" s="164"/>
      <c r="L272" s="160"/>
      <c r="M272" s="165"/>
      <c r="T272" s="166"/>
      <c r="AT272" s="161" t="s">
        <v>201</v>
      </c>
      <c r="AU272" s="161" t="s">
        <v>80</v>
      </c>
      <c r="AV272" s="13" t="s">
        <v>197</v>
      </c>
      <c r="AW272" s="13" t="s">
        <v>33</v>
      </c>
      <c r="AX272" s="13" t="s">
        <v>78</v>
      </c>
      <c r="AY272" s="161" t="s">
        <v>191</v>
      </c>
    </row>
    <row r="273" spans="2:65" s="1" customFormat="1" ht="11.25">
      <c r="B273" s="33"/>
      <c r="D273" s="153" t="s">
        <v>275</v>
      </c>
      <c r="F273" s="173" t="s">
        <v>2357</v>
      </c>
      <c r="L273" s="33"/>
      <c r="M273" s="151"/>
      <c r="T273" s="54"/>
      <c r="AU273" s="18" t="s">
        <v>80</v>
      </c>
    </row>
    <row r="274" spans="2:65" s="1" customFormat="1" ht="11.25">
      <c r="B274" s="33"/>
      <c r="D274" s="153" t="s">
        <v>275</v>
      </c>
      <c r="F274" s="174" t="s">
        <v>2708</v>
      </c>
      <c r="H274" s="175">
        <v>8.1</v>
      </c>
      <c r="L274" s="33"/>
      <c r="M274" s="151"/>
      <c r="T274" s="54"/>
      <c r="AU274" s="18" t="s">
        <v>80</v>
      </c>
    </row>
    <row r="275" spans="2:65" s="1" customFormat="1" ht="11.25">
      <c r="B275" s="33"/>
      <c r="D275" s="153" t="s">
        <v>275</v>
      </c>
      <c r="F275" s="174" t="s">
        <v>2359</v>
      </c>
      <c r="H275" s="175">
        <v>66.010999999999996</v>
      </c>
      <c r="L275" s="33"/>
      <c r="M275" s="151"/>
      <c r="T275" s="54"/>
      <c r="AU275" s="18" t="s">
        <v>80</v>
      </c>
    </row>
    <row r="276" spans="2:65" s="1" customFormat="1" ht="11.25">
      <c r="B276" s="33"/>
      <c r="D276" s="153" t="s">
        <v>275</v>
      </c>
      <c r="F276" s="174" t="s">
        <v>203</v>
      </c>
      <c r="H276" s="175">
        <v>74.111000000000004</v>
      </c>
      <c r="L276" s="33"/>
      <c r="M276" s="151"/>
      <c r="T276" s="54"/>
      <c r="AU276" s="18" t="s">
        <v>80</v>
      </c>
    </row>
    <row r="277" spans="2:65" s="1" customFormat="1" ht="11.25">
      <c r="B277" s="33"/>
      <c r="D277" s="153" t="s">
        <v>275</v>
      </c>
      <c r="F277" s="173" t="s">
        <v>2312</v>
      </c>
      <c r="L277" s="33"/>
      <c r="M277" s="151"/>
      <c r="T277" s="54"/>
      <c r="AU277" s="18" t="s">
        <v>80</v>
      </c>
    </row>
    <row r="278" spans="2:65" s="1" customFormat="1" ht="11.25">
      <c r="B278" s="33"/>
      <c r="D278" s="153" t="s">
        <v>275</v>
      </c>
      <c r="F278" s="174" t="s">
        <v>3043</v>
      </c>
      <c r="H278" s="175">
        <v>144.63999999999999</v>
      </c>
      <c r="L278" s="33"/>
      <c r="M278" s="151"/>
      <c r="T278" s="54"/>
      <c r="AU278" s="18" t="s">
        <v>80</v>
      </c>
    </row>
    <row r="279" spans="2:65" s="1" customFormat="1" ht="11.25">
      <c r="B279" s="33"/>
      <c r="D279" s="153" t="s">
        <v>275</v>
      </c>
      <c r="F279" s="174" t="s">
        <v>3044</v>
      </c>
      <c r="H279" s="175">
        <v>4.2220000000000004</v>
      </c>
      <c r="L279" s="33"/>
      <c r="M279" s="151"/>
      <c r="T279" s="54"/>
      <c r="AU279" s="18" t="s">
        <v>80</v>
      </c>
    </row>
    <row r="280" spans="2:65" s="1" customFormat="1" ht="11.25">
      <c r="B280" s="33"/>
      <c r="D280" s="153" t="s">
        <v>275</v>
      </c>
      <c r="F280" s="174" t="s">
        <v>203</v>
      </c>
      <c r="H280" s="175">
        <v>148.86199999999999</v>
      </c>
      <c r="L280" s="33"/>
      <c r="M280" s="151"/>
      <c r="T280" s="54"/>
      <c r="AU280" s="18" t="s">
        <v>80</v>
      </c>
    </row>
    <row r="281" spans="2:65" s="1" customFormat="1" ht="24.2" customHeight="1">
      <c r="B281" s="33"/>
      <c r="C281" s="134" t="s">
        <v>351</v>
      </c>
      <c r="D281" s="134" t="s">
        <v>193</v>
      </c>
      <c r="E281" s="135" t="s">
        <v>435</v>
      </c>
      <c r="F281" s="136" t="s">
        <v>436</v>
      </c>
      <c r="G281" s="137" t="s">
        <v>146</v>
      </c>
      <c r="H281" s="138">
        <v>74.111000000000004</v>
      </c>
      <c r="I281" s="139"/>
      <c r="J281" s="140">
        <f>ROUND(I281*H281,2)</f>
        <v>0</v>
      </c>
      <c r="K281" s="141"/>
      <c r="L281" s="33"/>
      <c r="M281" s="142" t="s">
        <v>19</v>
      </c>
      <c r="N281" s="143" t="s">
        <v>42</v>
      </c>
      <c r="P281" s="144">
        <f>O281*H281</f>
        <v>0</v>
      </c>
      <c r="Q281" s="144">
        <v>0</v>
      </c>
      <c r="R281" s="144">
        <f>Q281*H281</f>
        <v>0</v>
      </c>
      <c r="S281" s="144">
        <v>0</v>
      </c>
      <c r="T281" s="145">
        <f>S281*H281</f>
        <v>0</v>
      </c>
      <c r="AR281" s="146" t="s">
        <v>197</v>
      </c>
      <c r="AT281" s="146" t="s">
        <v>193</v>
      </c>
      <c r="AU281" s="146" t="s">
        <v>80</v>
      </c>
      <c r="AY281" s="18" t="s">
        <v>191</v>
      </c>
      <c r="BE281" s="147">
        <f>IF(N281="základní",J281,0)</f>
        <v>0</v>
      </c>
      <c r="BF281" s="147">
        <f>IF(N281="snížená",J281,0)</f>
        <v>0</v>
      </c>
      <c r="BG281" s="147">
        <f>IF(N281="zákl. přenesená",J281,0)</f>
        <v>0</v>
      </c>
      <c r="BH281" s="147">
        <f>IF(N281="sníž. přenesená",J281,0)</f>
        <v>0</v>
      </c>
      <c r="BI281" s="147">
        <f>IF(N281="nulová",J281,0)</f>
        <v>0</v>
      </c>
      <c r="BJ281" s="18" t="s">
        <v>78</v>
      </c>
      <c r="BK281" s="147">
        <f>ROUND(I281*H281,2)</f>
        <v>0</v>
      </c>
      <c r="BL281" s="18" t="s">
        <v>197</v>
      </c>
      <c r="BM281" s="146" t="s">
        <v>3066</v>
      </c>
    </row>
    <row r="282" spans="2:65" s="1" customFormat="1" ht="11.25">
      <c r="B282" s="33"/>
      <c r="D282" s="148" t="s">
        <v>199</v>
      </c>
      <c r="F282" s="149" t="s">
        <v>438</v>
      </c>
      <c r="I282" s="150"/>
      <c r="L282" s="33"/>
      <c r="M282" s="151"/>
      <c r="T282" s="54"/>
      <c r="AT282" s="18" t="s">
        <v>199</v>
      </c>
      <c r="AU282" s="18" t="s">
        <v>80</v>
      </c>
    </row>
    <row r="283" spans="2:65" s="12" customFormat="1" ht="11.25">
      <c r="B283" s="152"/>
      <c r="D283" s="153" t="s">
        <v>201</v>
      </c>
      <c r="E283" s="154" t="s">
        <v>19</v>
      </c>
      <c r="F283" s="155" t="s">
        <v>2268</v>
      </c>
      <c r="H283" s="156">
        <v>74.111000000000004</v>
      </c>
      <c r="I283" s="157"/>
      <c r="L283" s="152"/>
      <c r="M283" s="158"/>
      <c r="T283" s="159"/>
      <c r="AT283" s="154" t="s">
        <v>201</v>
      </c>
      <c r="AU283" s="154" t="s">
        <v>80</v>
      </c>
      <c r="AV283" s="12" t="s">
        <v>80</v>
      </c>
      <c r="AW283" s="12" t="s">
        <v>33</v>
      </c>
      <c r="AX283" s="12" t="s">
        <v>78</v>
      </c>
      <c r="AY283" s="154" t="s">
        <v>191</v>
      </c>
    </row>
    <row r="284" spans="2:65" s="1" customFormat="1" ht="11.25">
      <c r="B284" s="33"/>
      <c r="D284" s="153" t="s">
        <v>275</v>
      </c>
      <c r="F284" s="173" t="s">
        <v>2357</v>
      </c>
      <c r="L284" s="33"/>
      <c r="M284" s="151"/>
      <c r="T284" s="54"/>
      <c r="AU284" s="18" t="s">
        <v>80</v>
      </c>
    </row>
    <row r="285" spans="2:65" s="1" customFormat="1" ht="11.25">
      <c r="B285" s="33"/>
      <c r="D285" s="153" t="s">
        <v>275</v>
      </c>
      <c r="F285" s="174" t="s">
        <v>2708</v>
      </c>
      <c r="H285" s="175">
        <v>8.1</v>
      </c>
      <c r="L285" s="33"/>
      <c r="M285" s="151"/>
      <c r="T285" s="54"/>
      <c r="AU285" s="18" t="s">
        <v>80</v>
      </c>
    </row>
    <row r="286" spans="2:65" s="1" customFormat="1" ht="11.25">
      <c r="B286" s="33"/>
      <c r="D286" s="153" t="s">
        <v>275</v>
      </c>
      <c r="F286" s="174" t="s">
        <v>2359</v>
      </c>
      <c r="H286" s="175">
        <v>66.010999999999996</v>
      </c>
      <c r="L286" s="33"/>
      <c r="M286" s="151"/>
      <c r="T286" s="54"/>
      <c r="AU286" s="18" t="s">
        <v>80</v>
      </c>
    </row>
    <row r="287" spans="2:65" s="1" customFormat="1" ht="11.25">
      <c r="B287" s="33"/>
      <c r="D287" s="153" t="s">
        <v>275</v>
      </c>
      <c r="F287" s="174" t="s">
        <v>203</v>
      </c>
      <c r="H287" s="175">
        <v>74.111000000000004</v>
      </c>
      <c r="L287" s="33"/>
      <c r="M287" s="151"/>
      <c r="T287" s="54"/>
      <c r="AU287" s="18" t="s">
        <v>80</v>
      </c>
    </row>
    <row r="288" spans="2:65" s="1" customFormat="1" ht="37.9" customHeight="1">
      <c r="B288" s="33"/>
      <c r="C288" s="134" t="s">
        <v>358</v>
      </c>
      <c r="D288" s="134" t="s">
        <v>193</v>
      </c>
      <c r="E288" s="135" t="s">
        <v>451</v>
      </c>
      <c r="F288" s="136" t="s">
        <v>452</v>
      </c>
      <c r="G288" s="137" t="s">
        <v>146</v>
      </c>
      <c r="H288" s="138">
        <v>43.634</v>
      </c>
      <c r="I288" s="139"/>
      <c r="J288" s="140">
        <f>ROUND(I288*H288,2)</f>
        <v>0</v>
      </c>
      <c r="K288" s="141"/>
      <c r="L288" s="33"/>
      <c r="M288" s="142" t="s">
        <v>19</v>
      </c>
      <c r="N288" s="143" t="s">
        <v>42</v>
      </c>
      <c r="P288" s="144">
        <f>O288*H288</f>
        <v>0</v>
      </c>
      <c r="Q288" s="144">
        <v>0</v>
      </c>
      <c r="R288" s="144">
        <f>Q288*H288</f>
        <v>0</v>
      </c>
      <c r="S288" s="144">
        <v>0</v>
      </c>
      <c r="T288" s="145">
        <f>S288*H288</f>
        <v>0</v>
      </c>
      <c r="AR288" s="146" t="s">
        <v>197</v>
      </c>
      <c r="AT288" s="146" t="s">
        <v>193</v>
      </c>
      <c r="AU288" s="146" t="s">
        <v>80</v>
      </c>
      <c r="AY288" s="18" t="s">
        <v>191</v>
      </c>
      <c r="BE288" s="147">
        <f>IF(N288="základní",J288,0)</f>
        <v>0</v>
      </c>
      <c r="BF288" s="147">
        <f>IF(N288="snížená",J288,0)</f>
        <v>0</v>
      </c>
      <c r="BG288" s="147">
        <f>IF(N288="zákl. přenesená",J288,0)</f>
        <v>0</v>
      </c>
      <c r="BH288" s="147">
        <f>IF(N288="sníž. přenesená",J288,0)</f>
        <v>0</v>
      </c>
      <c r="BI288" s="147">
        <f>IF(N288="nulová",J288,0)</f>
        <v>0</v>
      </c>
      <c r="BJ288" s="18" t="s">
        <v>78</v>
      </c>
      <c r="BK288" s="147">
        <f>ROUND(I288*H288,2)</f>
        <v>0</v>
      </c>
      <c r="BL288" s="18" t="s">
        <v>197</v>
      </c>
      <c r="BM288" s="146" t="s">
        <v>3067</v>
      </c>
    </row>
    <row r="289" spans="2:65" s="1" customFormat="1" ht="11.25">
      <c r="B289" s="33"/>
      <c r="D289" s="148" t="s">
        <v>199</v>
      </c>
      <c r="F289" s="149" t="s">
        <v>454</v>
      </c>
      <c r="I289" s="150"/>
      <c r="L289" s="33"/>
      <c r="M289" s="151"/>
      <c r="T289" s="54"/>
      <c r="AT289" s="18" t="s">
        <v>199</v>
      </c>
      <c r="AU289" s="18" t="s">
        <v>80</v>
      </c>
    </row>
    <row r="290" spans="2:65" s="12" customFormat="1" ht="11.25">
      <c r="B290" s="152"/>
      <c r="D290" s="153" t="s">
        <v>201</v>
      </c>
      <c r="E290" s="154" t="s">
        <v>19</v>
      </c>
      <c r="F290" s="155" t="s">
        <v>2265</v>
      </c>
      <c r="H290" s="156">
        <v>43.634</v>
      </c>
      <c r="I290" s="157"/>
      <c r="L290" s="152"/>
      <c r="M290" s="158"/>
      <c r="T290" s="159"/>
      <c r="AT290" s="154" t="s">
        <v>201</v>
      </c>
      <c r="AU290" s="154" t="s">
        <v>80</v>
      </c>
      <c r="AV290" s="12" t="s">
        <v>80</v>
      </c>
      <c r="AW290" s="12" t="s">
        <v>33</v>
      </c>
      <c r="AX290" s="12" t="s">
        <v>78</v>
      </c>
      <c r="AY290" s="154" t="s">
        <v>191</v>
      </c>
    </row>
    <row r="291" spans="2:65" s="1" customFormat="1" ht="11.25">
      <c r="B291" s="33"/>
      <c r="D291" s="153" t="s">
        <v>275</v>
      </c>
      <c r="F291" s="173" t="s">
        <v>2341</v>
      </c>
      <c r="L291" s="33"/>
      <c r="M291" s="151"/>
      <c r="T291" s="54"/>
      <c r="AU291" s="18" t="s">
        <v>80</v>
      </c>
    </row>
    <row r="292" spans="2:65" s="1" customFormat="1" ht="11.25">
      <c r="B292" s="33"/>
      <c r="D292" s="153" t="s">
        <v>275</v>
      </c>
      <c r="F292" s="174" t="s">
        <v>3059</v>
      </c>
      <c r="H292" s="175">
        <v>43.37</v>
      </c>
      <c r="L292" s="33"/>
      <c r="M292" s="151"/>
      <c r="T292" s="54"/>
      <c r="AU292" s="18" t="s">
        <v>80</v>
      </c>
    </row>
    <row r="293" spans="2:65" s="1" customFormat="1" ht="11.25">
      <c r="B293" s="33"/>
      <c r="D293" s="153" t="s">
        <v>275</v>
      </c>
      <c r="F293" s="174" t="s">
        <v>3060</v>
      </c>
      <c r="H293" s="175">
        <v>0.26400000000000001</v>
      </c>
      <c r="L293" s="33"/>
      <c r="M293" s="151"/>
      <c r="T293" s="54"/>
      <c r="AU293" s="18" t="s">
        <v>80</v>
      </c>
    </row>
    <row r="294" spans="2:65" s="1" customFormat="1" ht="11.25">
      <c r="B294" s="33"/>
      <c r="D294" s="153" t="s">
        <v>275</v>
      </c>
      <c r="F294" s="174" t="s">
        <v>203</v>
      </c>
      <c r="H294" s="175">
        <v>43.634</v>
      </c>
      <c r="L294" s="33"/>
      <c r="M294" s="151"/>
      <c r="T294" s="54"/>
      <c r="AU294" s="18" t="s">
        <v>80</v>
      </c>
    </row>
    <row r="295" spans="2:65" s="1" customFormat="1" ht="16.5" customHeight="1">
      <c r="B295" s="33"/>
      <c r="C295" s="183" t="s">
        <v>363</v>
      </c>
      <c r="D295" s="183" t="s">
        <v>462</v>
      </c>
      <c r="E295" s="184" t="s">
        <v>2370</v>
      </c>
      <c r="F295" s="185" t="s">
        <v>2371</v>
      </c>
      <c r="G295" s="186" t="s">
        <v>465</v>
      </c>
      <c r="H295" s="187">
        <v>78.540999999999997</v>
      </c>
      <c r="I295" s="188"/>
      <c r="J295" s="189">
        <f>ROUND(I295*H295,2)</f>
        <v>0</v>
      </c>
      <c r="K295" s="190"/>
      <c r="L295" s="191"/>
      <c r="M295" s="192" t="s">
        <v>19</v>
      </c>
      <c r="N295" s="193" t="s">
        <v>42</v>
      </c>
      <c r="P295" s="144">
        <f>O295*H295</f>
        <v>0</v>
      </c>
      <c r="Q295" s="144">
        <v>0</v>
      </c>
      <c r="R295" s="144">
        <f>Q295*H295</f>
        <v>0</v>
      </c>
      <c r="S295" s="144">
        <v>0</v>
      </c>
      <c r="T295" s="145">
        <f>S295*H295</f>
        <v>0</v>
      </c>
      <c r="AR295" s="146" t="s">
        <v>236</v>
      </c>
      <c r="AT295" s="146" t="s">
        <v>462</v>
      </c>
      <c r="AU295" s="146" t="s">
        <v>80</v>
      </c>
      <c r="AY295" s="18" t="s">
        <v>191</v>
      </c>
      <c r="BE295" s="147">
        <f>IF(N295="základní",J295,0)</f>
        <v>0</v>
      </c>
      <c r="BF295" s="147">
        <f>IF(N295="snížená",J295,0)</f>
        <v>0</v>
      </c>
      <c r="BG295" s="147">
        <f>IF(N295="zákl. přenesená",J295,0)</f>
        <v>0</v>
      </c>
      <c r="BH295" s="147">
        <f>IF(N295="sníž. přenesená",J295,0)</f>
        <v>0</v>
      </c>
      <c r="BI295" s="147">
        <f>IF(N295="nulová",J295,0)</f>
        <v>0</v>
      </c>
      <c r="BJ295" s="18" t="s">
        <v>78</v>
      </c>
      <c r="BK295" s="147">
        <f>ROUND(I295*H295,2)</f>
        <v>0</v>
      </c>
      <c r="BL295" s="18" t="s">
        <v>197</v>
      </c>
      <c r="BM295" s="146" t="s">
        <v>3068</v>
      </c>
    </row>
    <row r="296" spans="2:65" s="12" customFormat="1" ht="11.25">
      <c r="B296" s="152"/>
      <c r="D296" s="153" t="s">
        <v>201</v>
      </c>
      <c r="F296" s="155" t="s">
        <v>3069</v>
      </c>
      <c r="H296" s="156">
        <v>78.540999999999997</v>
      </c>
      <c r="I296" s="157"/>
      <c r="L296" s="152"/>
      <c r="M296" s="158"/>
      <c r="T296" s="159"/>
      <c r="AT296" s="154" t="s">
        <v>201</v>
      </c>
      <c r="AU296" s="154" t="s">
        <v>80</v>
      </c>
      <c r="AV296" s="12" t="s">
        <v>80</v>
      </c>
      <c r="AW296" s="12" t="s">
        <v>4</v>
      </c>
      <c r="AX296" s="12" t="s">
        <v>78</v>
      </c>
      <c r="AY296" s="154" t="s">
        <v>191</v>
      </c>
    </row>
    <row r="297" spans="2:65" s="1" customFormat="1" ht="24.2" customHeight="1">
      <c r="B297" s="33"/>
      <c r="C297" s="134" t="s">
        <v>368</v>
      </c>
      <c r="D297" s="134" t="s">
        <v>193</v>
      </c>
      <c r="E297" s="135" t="s">
        <v>3070</v>
      </c>
      <c r="F297" s="136" t="s">
        <v>3071</v>
      </c>
      <c r="G297" s="137" t="s">
        <v>196</v>
      </c>
      <c r="H297" s="138">
        <v>15.475</v>
      </c>
      <c r="I297" s="139"/>
      <c r="J297" s="140">
        <f>ROUND(I297*H297,2)</f>
        <v>0</v>
      </c>
      <c r="K297" s="141"/>
      <c r="L297" s="33"/>
      <c r="M297" s="142" t="s">
        <v>19</v>
      </c>
      <c r="N297" s="143" t="s">
        <v>42</v>
      </c>
      <c r="P297" s="144">
        <f>O297*H297</f>
        <v>0</v>
      </c>
      <c r="Q297" s="144">
        <v>0</v>
      </c>
      <c r="R297" s="144">
        <f>Q297*H297</f>
        <v>0</v>
      </c>
      <c r="S297" s="144">
        <v>0</v>
      </c>
      <c r="T297" s="145">
        <f>S297*H297</f>
        <v>0</v>
      </c>
      <c r="AR297" s="146" t="s">
        <v>197</v>
      </c>
      <c r="AT297" s="146" t="s">
        <v>193</v>
      </c>
      <c r="AU297" s="146" t="s">
        <v>80</v>
      </c>
      <c r="AY297" s="18" t="s">
        <v>191</v>
      </c>
      <c r="BE297" s="147">
        <f>IF(N297="základní",J297,0)</f>
        <v>0</v>
      </c>
      <c r="BF297" s="147">
        <f>IF(N297="snížená",J297,0)</f>
        <v>0</v>
      </c>
      <c r="BG297" s="147">
        <f>IF(N297="zákl. přenesená",J297,0)</f>
        <v>0</v>
      </c>
      <c r="BH297" s="147">
        <f>IF(N297="sníž. přenesená",J297,0)</f>
        <v>0</v>
      </c>
      <c r="BI297" s="147">
        <f>IF(N297="nulová",J297,0)</f>
        <v>0</v>
      </c>
      <c r="BJ297" s="18" t="s">
        <v>78</v>
      </c>
      <c r="BK297" s="147">
        <f>ROUND(I297*H297,2)</f>
        <v>0</v>
      </c>
      <c r="BL297" s="18" t="s">
        <v>197</v>
      </c>
      <c r="BM297" s="146" t="s">
        <v>3072</v>
      </c>
    </row>
    <row r="298" spans="2:65" s="1" customFormat="1" ht="11.25">
      <c r="B298" s="33"/>
      <c r="D298" s="148" t="s">
        <v>199</v>
      </c>
      <c r="F298" s="149" t="s">
        <v>3073</v>
      </c>
      <c r="I298" s="150"/>
      <c r="L298" s="33"/>
      <c r="M298" s="151"/>
      <c r="T298" s="54"/>
      <c r="AT298" s="18" t="s">
        <v>199</v>
      </c>
      <c r="AU298" s="18" t="s">
        <v>80</v>
      </c>
    </row>
    <row r="299" spans="2:65" s="12" customFormat="1" ht="11.25">
      <c r="B299" s="152"/>
      <c r="D299" s="153" t="s">
        <v>201</v>
      </c>
      <c r="E299" s="154" t="s">
        <v>19</v>
      </c>
      <c r="F299" s="155" t="s">
        <v>3012</v>
      </c>
      <c r="H299" s="156">
        <v>15.475</v>
      </c>
      <c r="I299" s="157"/>
      <c r="L299" s="152"/>
      <c r="M299" s="158"/>
      <c r="T299" s="159"/>
      <c r="AT299" s="154" t="s">
        <v>201</v>
      </c>
      <c r="AU299" s="154" t="s">
        <v>80</v>
      </c>
      <c r="AV299" s="12" t="s">
        <v>80</v>
      </c>
      <c r="AW299" s="12" t="s">
        <v>33</v>
      </c>
      <c r="AX299" s="12" t="s">
        <v>78</v>
      </c>
      <c r="AY299" s="154" t="s">
        <v>191</v>
      </c>
    </row>
    <row r="300" spans="2:65" s="1" customFormat="1" ht="11.25">
      <c r="B300" s="33"/>
      <c r="D300" s="153" t="s">
        <v>275</v>
      </c>
      <c r="F300" s="173" t="s">
        <v>3040</v>
      </c>
      <c r="L300" s="33"/>
      <c r="M300" s="151"/>
      <c r="T300" s="54"/>
      <c r="AU300" s="18" t="s">
        <v>80</v>
      </c>
    </row>
    <row r="301" spans="2:65" s="1" customFormat="1" ht="11.25">
      <c r="B301" s="33"/>
      <c r="D301" s="153" t="s">
        <v>275</v>
      </c>
      <c r="F301" s="174" t="s">
        <v>3041</v>
      </c>
      <c r="H301" s="175">
        <v>15.475</v>
      </c>
      <c r="L301" s="33"/>
      <c r="M301" s="151"/>
      <c r="T301" s="54"/>
      <c r="AU301" s="18" t="s">
        <v>80</v>
      </c>
    </row>
    <row r="302" spans="2:65" s="1" customFormat="1" ht="24.2" customHeight="1">
      <c r="B302" s="33"/>
      <c r="C302" s="134" t="s">
        <v>375</v>
      </c>
      <c r="D302" s="134" t="s">
        <v>193</v>
      </c>
      <c r="E302" s="135" t="s">
        <v>480</v>
      </c>
      <c r="F302" s="136" t="s">
        <v>481</v>
      </c>
      <c r="G302" s="137" t="s">
        <v>196</v>
      </c>
      <c r="H302" s="138">
        <v>15.475</v>
      </c>
      <c r="I302" s="139"/>
      <c r="J302" s="140">
        <f>ROUND(I302*H302,2)</f>
        <v>0</v>
      </c>
      <c r="K302" s="141"/>
      <c r="L302" s="33"/>
      <c r="M302" s="142" t="s">
        <v>19</v>
      </c>
      <c r="N302" s="143" t="s">
        <v>42</v>
      </c>
      <c r="P302" s="144">
        <f>O302*H302</f>
        <v>0</v>
      </c>
      <c r="Q302" s="144">
        <v>0</v>
      </c>
      <c r="R302" s="144">
        <f>Q302*H302</f>
        <v>0</v>
      </c>
      <c r="S302" s="144">
        <v>0</v>
      </c>
      <c r="T302" s="145">
        <f>S302*H302</f>
        <v>0</v>
      </c>
      <c r="AR302" s="146" t="s">
        <v>197</v>
      </c>
      <c r="AT302" s="146" t="s">
        <v>193</v>
      </c>
      <c r="AU302" s="146" t="s">
        <v>80</v>
      </c>
      <c r="AY302" s="18" t="s">
        <v>191</v>
      </c>
      <c r="BE302" s="147">
        <f>IF(N302="základní",J302,0)</f>
        <v>0</v>
      </c>
      <c r="BF302" s="147">
        <f>IF(N302="snížená",J302,0)</f>
        <v>0</v>
      </c>
      <c r="BG302" s="147">
        <f>IF(N302="zákl. přenesená",J302,0)</f>
        <v>0</v>
      </c>
      <c r="BH302" s="147">
        <f>IF(N302="sníž. přenesená",J302,0)</f>
        <v>0</v>
      </c>
      <c r="BI302" s="147">
        <f>IF(N302="nulová",J302,0)</f>
        <v>0</v>
      </c>
      <c r="BJ302" s="18" t="s">
        <v>78</v>
      </c>
      <c r="BK302" s="147">
        <f>ROUND(I302*H302,2)</f>
        <v>0</v>
      </c>
      <c r="BL302" s="18" t="s">
        <v>197</v>
      </c>
      <c r="BM302" s="146" t="s">
        <v>3074</v>
      </c>
    </row>
    <row r="303" spans="2:65" s="1" customFormat="1" ht="11.25">
      <c r="B303" s="33"/>
      <c r="D303" s="148" t="s">
        <v>199</v>
      </c>
      <c r="F303" s="149" t="s">
        <v>483</v>
      </c>
      <c r="I303" s="150"/>
      <c r="L303" s="33"/>
      <c r="M303" s="151"/>
      <c r="T303" s="54"/>
      <c r="AT303" s="18" t="s">
        <v>199</v>
      </c>
      <c r="AU303" s="18" t="s">
        <v>80</v>
      </c>
    </row>
    <row r="304" spans="2:65" s="12" customFormat="1" ht="11.25">
      <c r="B304" s="152"/>
      <c r="D304" s="153" t="s">
        <v>201</v>
      </c>
      <c r="E304" s="154" t="s">
        <v>19</v>
      </c>
      <c r="F304" s="155" t="s">
        <v>3012</v>
      </c>
      <c r="H304" s="156">
        <v>15.475</v>
      </c>
      <c r="I304" s="157"/>
      <c r="L304" s="152"/>
      <c r="M304" s="158"/>
      <c r="T304" s="159"/>
      <c r="AT304" s="154" t="s">
        <v>201</v>
      </c>
      <c r="AU304" s="154" t="s">
        <v>80</v>
      </c>
      <c r="AV304" s="12" t="s">
        <v>80</v>
      </c>
      <c r="AW304" s="12" t="s">
        <v>33</v>
      </c>
      <c r="AX304" s="12" t="s">
        <v>78</v>
      </c>
      <c r="AY304" s="154" t="s">
        <v>191</v>
      </c>
    </row>
    <row r="305" spans="2:65" s="1" customFormat="1" ht="11.25">
      <c r="B305" s="33"/>
      <c r="D305" s="153" t="s">
        <v>275</v>
      </c>
      <c r="F305" s="173" t="s">
        <v>3040</v>
      </c>
      <c r="L305" s="33"/>
      <c r="M305" s="151"/>
      <c r="T305" s="54"/>
      <c r="AU305" s="18" t="s">
        <v>80</v>
      </c>
    </row>
    <row r="306" spans="2:65" s="1" customFormat="1" ht="11.25">
      <c r="B306" s="33"/>
      <c r="D306" s="153" t="s">
        <v>275</v>
      </c>
      <c r="F306" s="174" t="s">
        <v>3041</v>
      </c>
      <c r="H306" s="175">
        <v>15.475</v>
      </c>
      <c r="L306" s="33"/>
      <c r="M306" s="151"/>
      <c r="T306" s="54"/>
      <c r="AU306" s="18" t="s">
        <v>80</v>
      </c>
    </row>
    <row r="307" spans="2:65" s="1" customFormat="1" ht="16.5" customHeight="1">
      <c r="B307" s="33"/>
      <c r="C307" s="183" t="s">
        <v>380</v>
      </c>
      <c r="D307" s="183" t="s">
        <v>462</v>
      </c>
      <c r="E307" s="184" t="s">
        <v>485</v>
      </c>
      <c r="F307" s="185" t="s">
        <v>486</v>
      </c>
      <c r="G307" s="186" t="s">
        <v>487</v>
      </c>
      <c r="H307" s="187">
        <v>3.0950000000000002</v>
      </c>
      <c r="I307" s="188"/>
      <c r="J307" s="189">
        <f>ROUND(I307*H307,2)</f>
        <v>0</v>
      </c>
      <c r="K307" s="190"/>
      <c r="L307" s="191"/>
      <c r="M307" s="192" t="s">
        <v>19</v>
      </c>
      <c r="N307" s="193" t="s">
        <v>42</v>
      </c>
      <c r="P307" s="144">
        <f>O307*H307</f>
        <v>0</v>
      </c>
      <c r="Q307" s="144">
        <v>1E-3</v>
      </c>
      <c r="R307" s="144">
        <f>Q307*H307</f>
        <v>3.0950000000000001E-3</v>
      </c>
      <c r="S307" s="144">
        <v>0</v>
      </c>
      <c r="T307" s="145">
        <f>S307*H307</f>
        <v>0</v>
      </c>
      <c r="AR307" s="146" t="s">
        <v>236</v>
      </c>
      <c r="AT307" s="146" t="s">
        <v>462</v>
      </c>
      <c r="AU307" s="146" t="s">
        <v>80</v>
      </c>
      <c r="AY307" s="18" t="s">
        <v>191</v>
      </c>
      <c r="BE307" s="147">
        <f>IF(N307="základní",J307,0)</f>
        <v>0</v>
      </c>
      <c r="BF307" s="147">
        <f>IF(N307="snížená",J307,0)</f>
        <v>0</v>
      </c>
      <c r="BG307" s="147">
        <f>IF(N307="zákl. přenesená",J307,0)</f>
        <v>0</v>
      </c>
      <c r="BH307" s="147">
        <f>IF(N307="sníž. přenesená",J307,0)</f>
        <v>0</v>
      </c>
      <c r="BI307" s="147">
        <f>IF(N307="nulová",J307,0)</f>
        <v>0</v>
      </c>
      <c r="BJ307" s="18" t="s">
        <v>78</v>
      </c>
      <c r="BK307" s="147">
        <f>ROUND(I307*H307,2)</f>
        <v>0</v>
      </c>
      <c r="BL307" s="18" t="s">
        <v>197</v>
      </c>
      <c r="BM307" s="146" t="s">
        <v>3075</v>
      </c>
    </row>
    <row r="308" spans="2:65" s="12" customFormat="1" ht="11.25">
      <c r="B308" s="152"/>
      <c r="D308" s="153" t="s">
        <v>201</v>
      </c>
      <c r="F308" s="155" t="s">
        <v>3076</v>
      </c>
      <c r="H308" s="156">
        <v>3.0950000000000002</v>
      </c>
      <c r="I308" s="157"/>
      <c r="L308" s="152"/>
      <c r="M308" s="158"/>
      <c r="T308" s="159"/>
      <c r="AT308" s="154" t="s">
        <v>201</v>
      </c>
      <c r="AU308" s="154" t="s">
        <v>80</v>
      </c>
      <c r="AV308" s="12" t="s">
        <v>80</v>
      </c>
      <c r="AW308" s="12" t="s">
        <v>4</v>
      </c>
      <c r="AX308" s="12" t="s">
        <v>78</v>
      </c>
      <c r="AY308" s="154" t="s">
        <v>191</v>
      </c>
    </row>
    <row r="309" spans="2:65" s="1" customFormat="1" ht="21.75" customHeight="1">
      <c r="B309" s="33"/>
      <c r="C309" s="134" t="s">
        <v>385</v>
      </c>
      <c r="D309" s="134" t="s">
        <v>193</v>
      </c>
      <c r="E309" s="135" t="s">
        <v>2374</v>
      </c>
      <c r="F309" s="136" t="s">
        <v>2375</v>
      </c>
      <c r="G309" s="137" t="s">
        <v>196</v>
      </c>
      <c r="H309" s="138">
        <v>44.475000000000001</v>
      </c>
      <c r="I309" s="139"/>
      <c r="J309" s="140">
        <f>ROUND(I309*H309,2)</f>
        <v>0</v>
      </c>
      <c r="K309" s="141"/>
      <c r="L309" s="33"/>
      <c r="M309" s="142" t="s">
        <v>19</v>
      </c>
      <c r="N309" s="143" t="s">
        <v>42</v>
      </c>
      <c r="P309" s="144">
        <f>O309*H309</f>
        <v>0</v>
      </c>
      <c r="Q309" s="144">
        <v>0</v>
      </c>
      <c r="R309" s="144">
        <f>Q309*H309</f>
        <v>0</v>
      </c>
      <c r="S309" s="144">
        <v>0</v>
      </c>
      <c r="T309" s="145">
        <f>S309*H309</f>
        <v>0</v>
      </c>
      <c r="AR309" s="146" t="s">
        <v>197</v>
      </c>
      <c r="AT309" s="146" t="s">
        <v>193</v>
      </c>
      <c r="AU309" s="146" t="s">
        <v>80</v>
      </c>
      <c r="AY309" s="18" t="s">
        <v>191</v>
      </c>
      <c r="BE309" s="147">
        <f>IF(N309="základní",J309,0)</f>
        <v>0</v>
      </c>
      <c r="BF309" s="147">
        <f>IF(N309="snížená",J309,0)</f>
        <v>0</v>
      </c>
      <c r="BG309" s="147">
        <f>IF(N309="zákl. přenesená",J309,0)</f>
        <v>0</v>
      </c>
      <c r="BH309" s="147">
        <f>IF(N309="sníž. přenesená",J309,0)</f>
        <v>0</v>
      </c>
      <c r="BI309" s="147">
        <f>IF(N309="nulová",J309,0)</f>
        <v>0</v>
      </c>
      <c r="BJ309" s="18" t="s">
        <v>78</v>
      </c>
      <c r="BK309" s="147">
        <f>ROUND(I309*H309,2)</f>
        <v>0</v>
      </c>
      <c r="BL309" s="18" t="s">
        <v>197</v>
      </c>
      <c r="BM309" s="146" t="s">
        <v>3077</v>
      </c>
    </row>
    <row r="310" spans="2:65" s="1" customFormat="1" ht="11.25">
      <c r="B310" s="33"/>
      <c r="D310" s="148" t="s">
        <v>199</v>
      </c>
      <c r="F310" s="149" t="s">
        <v>2377</v>
      </c>
      <c r="I310" s="150"/>
      <c r="L310" s="33"/>
      <c r="M310" s="151"/>
      <c r="T310" s="54"/>
      <c r="AT310" s="18" t="s">
        <v>199</v>
      </c>
      <c r="AU310" s="18" t="s">
        <v>80</v>
      </c>
    </row>
    <row r="311" spans="2:65" s="12" customFormat="1" ht="11.25">
      <c r="B311" s="152"/>
      <c r="D311" s="153" t="s">
        <v>201</v>
      </c>
      <c r="E311" s="154" t="s">
        <v>19</v>
      </c>
      <c r="F311" s="155" t="s">
        <v>3078</v>
      </c>
      <c r="H311" s="156">
        <v>44.475000000000001</v>
      </c>
      <c r="I311" s="157"/>
      <c r="L311" s="152"/>
      <c r="M311" s="158"/>
      <c r="T311" s="159"/>
      <c r="AT311" s="154" t="s">
        <v>201</v>
      </c>
      <c r="AU311" s="154" t="s">
        <v>80</v>
      </c>
      <c r="AV311" s="12" t="s">
        <v>80</v>
      </c>
      <c r="AW311" s="12" t="s">
        <v>33</v>
      </c>
      <c r="AX311" s="12" t="s">
        <v>78</v>
      </c>
      <c r="AY311" s="154" t="s">
        <v>191</v>
      </c>
    </row>
    <row r="312" spans="2:65" s="1" customFormat="1" ht="11.25">
      <c r="B312" s="33"/>
      <c r="D312" s="153" t="s">
        <v>275</v>
      </c>
      <c r="F312" s="173" t="s">
        <v>2293</v>
      </c>
      <c r="L312" s="33"/>
      <c r="M312" s="151"/>
      <c r="T312" s="54"/>
      <c r="AU312" s="18" t="s">
        <v>80</v>
      </c>
    </row>
    <row r="313" spans="2:65" s="1" customFormat="1" ht="11.25">
      <c r="B313" s="33"/>
      <c r="D313" s="153" t="s">
        <v>275</v>
      </c>
      <c r="F313" s="174" t="s">
        <v>7</v>
      </c>
      <c r="H313" s="175">
        <v>21</v>
      </c>
      <c r="L313" s="33"/>
      <c r="M313" s="151"/>
      <c r="T313" s="54"/>
      <c r="AU313" s="18" t="s">
        <v>80</v>
      </c>
    </row>
    <row r="314" spans="2:65" s="1" customFormat="1" ht="11.25">
      <c r="B314" s="33"/>
      <c r="D314" s="153" t="s">
        <v>275</v>
      </c>
      <c r="F314" s="174" t="s">
        <v>2670</v>
      </c>
      <c r="H314" s="175">
        <v>4</v>
      </c>
      <c r="L314" s="33"/>
      <c r="M314" s="151"/>
      <c r="T314" s="54"/>
      <c r="AU314" s="18" t="s">
        <v>80</v>
      </c>
    </row>
    <row r="315" spans="2:65" s="1" customFormat="1" ht="11.25">
      <c r="B315" s="33"/>
      <c r="D315" s="153" t="s">
        <v>275</v>
      </c>
      <c r="F315" s="174" t="s">
        <v>203</v>
      </c>
      <c r="H315" s="175">
        <v>25</v>
      </c>
      <c r="L315" s="33"/>
      <c r="M315" s="151"/>
      <c r="T315" s="54"/>
      <c r="AU315" s="18" t="s">
        <v>80</v>
      </c>
    </row>
    <row r="316" spans="2:65" s="1" customFormat="1" ht="11.25">
      <c r="B316" s="33"/>
      <c r="D316" s="153" t="s">
        <v>275</v>
      </c>
      <c r="F316" s="173" t="s">
        <v>2668</v>
      </c>
      <c r="L316" s="33"/>
      <c r="M316" s="151"/>
      <c r="T316" s="54"/>
      <c r="AU316" s="18" t="s">
        <v>80</v>
      </c>
    </row>
    <row r="317" spans="2:65" s="1" customFormat="1" ht="11.25">
      <c r="B317" s="33"/>
      <c r="D317" s="153" t="s">
        <v>275</v>
      </c>
      <c r="F317" s="174" t="s">
        <v>3026</v>
      </c>
      <c r="H317" s="175">
        <v>4</v>
      </c>
      <c r="L317" s="33"/>
      <c r="M317" s="151"/>
      <c r="T317" s="54"/>
      <c r="AU317" s="18" t="s">
        <v>80</v>
      </c>
    </row>
    <row r="318" spans="2:65" s="1" customFormat="1" ht="11.25">
      <c r="B318" s="33"/>
      <c r="D318" s="153" t="s">
        <v>275</v>
      </c>
      <c r="F318" s="174" t="s">
        <v>203</v>
      </c>
      <c r="H318" s="175">
        <v>4</v>
      </c>
      <c r="L318" s="33"/>
      <c r="M318" s="151"/>
      <c r="T318" s="54"/>
      <c r="AU318" s="18" t="s">
        <v>80</v>
      </c>
    </row>
    <row r="319" spans="2:65" s="1" customFormat="1" ht="11.25">
      <c r="B319" s="33"/>
      <c r="D319" s="153" t="s">
        <v>275</v>
      </c>
      <c r="F319" s="173" t="s">
        <v>3040</v>
      </c>
      <c r="L319" s="33"/>
      <c r="M319" s="151"/>
      <c r="T319" s="54"/>
      <c r="AU319" s="18" t="s">
        <v>80</v>
      </c>
    </row>
    <row r="320" spans="2:65" s="1" customFormat="1" ht="11.25">
      <c r="B320" s="33"/>
      <c r="D320" s="153" t="s">
        <v>275</v>
      </c>
      <c r="F320" s="174" t="s">
        <v>3041</v>
      </c>
      <c r="H320" s="175">
        <v>15.475</v>
      </c>
      <c r="L320" s="33"/>
      <c r="M320" s="151"/>
      <c r="T320" s="54"/>
      <c r="AU320" s="18" t="s">
        <v>80</v>
      </c>
    </row>
    <row r="321" spans="2:65" s="1" customFormat="1" ht="16.5" customHeight="1">
      <c r="B321" s="33"/>
      <c r="C321" s="134" t="s">
        <v>390</v>
      </c>
      <c r="D321" s="134" t="s">
        <v>193</v>
      </c>
      <c r="E321" s="135" t="s">
        <v>490</v>
      </c>
      <c r="F321" s="136" t="s">
        <v>491</v>
      </c>
      <c r="G321" s="137" t="s">
        <v>196</v>
      </c>
      <c r="H321" s="138">
        <v>15.475</v>
      </c>
      <c r="I321" s="139"/>
      <c r="J321" s="140">
        <f>ROUND(I321*H321,2)</f>
        <v>0</v>
      </c>
      <c r="K321" s="141"/>
      <c r="L321" s="33"/>
      <c r="M321" s="142" t="s">
        <v>19</v>
      </c>
      <c r="N321" s="143" t="s">
        <v>42</v>
      </c>
      <c r="P321" s="144">
        <f>O321*H321</f>
        <v>0</v>
      </c>
      <c r="Q321" s="144">
        <v>0</v>
      </c>
      <c r="R321" s="144">
        <f>Q321*H321</f>
        <v>0</v>
      </c>
      <c r="S321" s="144">
        <v>0</v>
      </c>
      <c r="T321" s="145">
        <f>S321*H321</f>
        <v>0</v>
      </c>
      <c r="AR321" s="146" t="s">
        <v>197</v>
      </c>
      <c r="AT321" s="146" t="s">
        <v>193</v>
      </c>
      <c r="AU321" s="146" t="s">
        <v>80</v>
      </c>
      <c r="AY321" s="18" t="s">
        <v>191</v>
      </c>
      <c r="BE321" s="147">
        <f>IF(N321="základní",J321,0)</f>
        <v>0</v>
      </c>
      <c r="BF321" s="147">
        <f>IF(N321="snížená",J321,0)</f>
        <v>0</v>
      </c>
      <c r="BG321" s="147">
        <f>IF(N321="zákl. přenesená",J321,0)</f>
        <v>0</v>
      </c>
      <c r="BH321" s="147">
        <f>IF(N321="sníž. přenesená",J321,0)</f>
        <v>0</v>
      </c>
      <c r="BI321" s="147">
        <f>IF(N321="nulová",J321,0)</f>
        <v>0</v>
      </c>
      <c r="BJ321" s="18" t="s">
        <v>78</v>
      </c>
      <c r="BK321" s="147">
        <f>ROUND(I321*H321,2)</f>
        <v>0</v>
      </c>
      <c r="BL321" s="18" t="s">
        <v>197</v>
      </c>
      <c r="BM321" s="146" t="s">
        <v>3079</v>
      </c>
    </row>
    <row r="322" spans="2:65" s="1" customFormat="1" ht="11.25">
      <c r="B322" s="33"/>
      <c r="D322" s="148" t="s">
        <v>199</v>
      </c>
      <c r="F322" s="149" t="s">
        <v>493</v>
      </c>
      <c r="I322" s="150"/>
      <c r="L322" s="33"/>
      <c r="M322" s="151"/>
      <c r="T322" s="54"/>
      <c r="AT322" s="18" t="s">
        <v>199</v>
      </c>
      <c r="AU322" s="18" t="s">
        <v>80</v>
      </c>
    </row>
    <row r="323" spans="2:65" s="12" customFormat="1" ht="11.25">
      <c r="B323" s="152"/>
      <c r="D323" s="153" t="s">
        <v>201</v>
      </c>
      <c r="E323" s="154" t="s">
        <v>19</v>
      </c>
      <c r="F323" s="155" t="s">
        <v>3012</v>
      </c>
      <c r="H323" s="156">
        <v>15.475</v>
      </c>
      <c r="I323" s="157"/>
      <c r="L323" s="152"/>
      <c r="M323" s="158"/>
      <c r="T323" s="159"/>
      <c r="AT323" s="154" t="s">
        <v>201</v>
      </c>
      <c r="AU323" s="154" t="s">
        <v>80</v>
      </c>
      <c r="AV323" s="12" t="s">
        <v>80</v>
      </c>
      <c r="AW323" s="12" t="s">
        <v>33</v>
      </c>
      <c r="AX323" s="12" t="s">
        <v>78</v>
      </c>
      <c r="AY323" s="154" t="s">
        <v>191</v>
      </c>
    </row>
    <row r="324" spans="2:65" s="1" customFormat="1" ht="11.25">
      <c r="B324" s="33"/>
      <c r="D324" s="153" t="s">
        <v>275</v>
      </c>
      <c r="F324" s="173" t="s">
        <v>3040</v>
      </c>
      <c r="L324" s="33"/>
      <c r="M324" s="151"/>
      <c r="T324" s="54"/>
      <c r="AU324" s="18" t="s">
        <v>80</v>
      </c>
    </row>
    <row r="325" spans="2:65" s="1" customFormat="1" ht="11.25">
      <c r="B325" s="33"/>
      <c r="D325" s="153" t="s">
        <v>275</v>
      </c>
      <c r="F325" s="174" t="s">
        <v>3041</v>
      </c>
      <c r="H325" s="175">
        <v>15.475</v>
      </c>
      <c r="L325" s="33"/>
      <c r="M325" s="151"/>
      <c r="T325" s="54"/>
      <c r="AU325" s="18" t="s">
        <v>80</v>
      </c>
    </row>
    <row r="326" spans="2:65" s="1" customFormat="1" ht="16.5" customHeight="1">
      <c r="B326" s="33"/>
      <c r="C326" s="134" t="s">
        <v>399</v>
      </c>
      <c r="D326" s="134" t="s">
        <v>193</v>
      </c>
      <c r="E326" s="135" t="s">
        <v>495</v>
      </c>
      <c r="F326" s="136" t="s">
        <v>496</v>
      </c>
      <c r="G326" s="137" t="s">
        <v>465</v>
      </c>
      <c r="H326" s="138">
        <v>149.13200000000001</v>
      </c>
      <c r="I326" s="139"/>
      <c r="J326" s="140">
        <f>ROUND(I326*H326,2)</f>
        <v>0</v>
      </c>
      <c r="K326" s="141"/>
      <c r="L326" s="33"/>
      <c r="M326" s="142" t="s">
        <v>19</v>
      </c>
      <c r="N326" s="143" t="s">
        <v>42</v>
      </c>
      <c r="P326" s="144">
        <f>O326*H326</f>
        <v>0</v>
      </c>
      <c r="Q326" s="144">
        <v>0</v>
      </c>
      <c r="R326" s="144">
        <f>Q326*H326</f>
        <v>0</v>
      </c>
      <c r="S326" s="144">
        <v>0</v>
      </c>
      <c r="T326" s="145">
        <f>S326*H326</f>
        <v>0</v>
      </c>
      <c r="AR326" s="146" t="s">
        <v>197</v>
      </c>
      <c r="AT326" s="146" t="s">
        <v>193</v>
      </c>
      <c r="AU326" s="146" t="s">
        <v>80</v>
      </c>
      <c r="AY326" s="18" t="s">
        <v>191</v>
      </c>
      <c r="BE326" s="147">
        <f>IF(N326="základní",J326,0)</f>
        <v>0</v>
      </c>
      <c r="BF326" s="147">
        <f>IF(N326="snížená",J326,0)</f>
        <v>0</v>
      </c>
      <c r="BG326" s="147">
        <f>IF(N326="zákl. přenesená",J326,0)</f>
        <v>0</v>
      </c>
      <c r="BH326" s="147">
        <f>IF(N326="sníž. přenesená",J326,0)</f>
        <v>0</v>
      </c>
      <c r="BI326" s="147">
        <f>IF(N326="nulová",J326,0)</f>
        <v>0</v>
      </c>
      <c r="BJ326" s="18" t="s">
        <v>78</v>
      </c>
      <c r="BK326" s="147">
        <f>ROUND(I326*H326,2)</f>
        <v>0</v>
      </c>
      <c r="BL326" s="18" t="s">
        <v>197</v>
      </c>
      <c r="BM326" s="146" t="s">
        <v>3080</v>
      </c>
    </row>
    <row r="327" spans="2:65" s="1" customFormat="1" ht="107.25">
      <c r="B327" s="33"/>
      <c r="D327" s="153" t="s">
        <v>498</v>
      </c>
      <c r="F327" s="194" t="s">
        <v>2380</v>
      </c>
      <c r="I327" s="150"/>
      <c r="L327" s="33"/>
      <c r="M327" s="151"/>
      <c r="T327" s="54"/>
      <c r="AT327" s="18" t="s">
        <v>498</v>
      </c>
      <c r="AU327" s="18" t="s">
        <v>80</v>
      </c>
    </row>
    <row r="328" spans="2:65" s="12" customFormat="1" ht="11.25">
      <c r="B328" s="152"/>
      <c r="D328" s="153" t="s">
        <v>201</v>
      </c>
      <c r="E328" s="154" t="s">
        <v>19</v>
      </c>
      <c r="F328" s="155" t="s">
        <v>2381</v>
      </c>
      <c r="H328" s="156">
        <v>149.13200000000001</v>
      </c>
      <c r="I328" s="157"/>
      <c r="L328" s="152"/>
      <c r="M328" s="158"/>
      <c r="T328" s="159"/>
      <c r="AT328" s="154" t="s">
        <v>201</v>
      </c>
      <c r="AU328" s="154" t="s">
        <v>80</v>
      </c>
      <c r="AV328" s="12" t="s">
        <v>80</v>
      </c>
      <c r="AW328" s="12" t="s">
        <v>33</v>
      </c>
      <c r="AX328" s="12" t="s">
        <v>78</v>
      </c>
      <c r="AY328" s="154" t="s">
        <v>191</v>
      </c>
    </row>
    <row r="329" spans="2:65" s="1" customFormat="1" ht="11.25">
      <c r="B329" s="33"/>
      <c r="D329" s="153" t="s">
        <v>275</v>
      </c>
      <c r="F329" s="173" t="s">
        <v>2382</v>
      </c>
      <c r="L329" s="33"/>
      <c r="M329" s="151"/>
      <c r="T329" s="54"/>
      <c r="AU329" s="18" t="s">
        <v>80</v>
      </c>
    </row>
    <row r="330" spans="2:65" s="1" customFormat="1" ht="11.25">
      <c r="B330" s="33"/>
      <c r="D330" s="153" t="s">
        <v>275</v>
      </c>
      <c r="F330" s="174" t="s">
        <v>2383</v>
      </c>
      <c r="H330" s="175">
        <v>51.783999999999999</v>
      </c>
      <c r="L330" s="33"/>
      <c r="M330" s="151"/>
      <c r="T330" s="54"/>
      <c r="AU330" s="18" t="s">
        <v>80</v>
      </c>
    </row>
    <row r="331" spans="2:65" s="1" customFormat="1" ht="11.25">
      <c r="B331" s="33"/>
      <c r="D331" s="153" t="s">
        <v>275</v>
      </c>
      <c r="F331" s="174" t="s">
        <v>3081</v>
      </c>
      <c r="H331" s="175">
        <v>11.585000000000001</v>
      </c>
      <c r="L331" s="33"/>
      <c r="M331" s="151"/>
      <c r="T331" s="54"/>
      <c r="AU331" s="18" t="s">
        <v>80</v>
      </c>
    </row>
    <row r="332" spans="2:65" s="1" customFormat="1" ht="11.25">
      <c r="B332" s="33"/>
      <c r="D332" s="153" t="s">
        <v>275</v>
      </c>
      <c r="F332" s="174" t="s">
        <v>3082</v>
      </c>
      <c r="H332" s="175">
        <v>11.382</v>
      </c>
      <c r="L332" s="33"/>
      <c r="M332" s="151"/>
      <c r="T332" s="54"/>
      <c r="AU332" s="18" t="s">
        <v>80</v>
      </c>
    </row>
    <row r="333" spans="2:65" s="1" customFormat="1" ht="11.25">
      <c r="B333" s="33"/>
      <c r="D333" s="153" t="s">
        <v>275</v>
      </c>
      <c r="F333" s="174" t="s">
        <v>2708</v>
      </c>
      <c r="H333" s="175">
        <v>8.1</v>
      </c>
      <c r="L333" s="33"/>
      <c r="M333" s="151"/>
      <c r="T333" s="54"/>
      <c r="AU333" s="18" t="s">
        <v>80</v>
      </c>
    </row>
    <row r="334" spans="2:65" s="1" customFormat="1" ht="11.25">
      <c r="B334" s="33"/>
      <c r="D334" s="153" t="s">
        <v>275</v>
      </c>
      <c r="F334" s="174" t="s">
        <v>203</v>
      </c>
      <c r="H334" s="175">
        <v>82.850999999999999</v>
      </c>
      <c r="L334" s="33"/>
      <c r="M334" s="151"/>
      <c r="T334" s="54"/>
      <c r="AU334" s="18" t="s">
        <v>80</v>
      </c>
    </row>
    <row r="335" spans="2:65" s="1" customFormat="1" ht="11.25">
      <c r="B335" s="33"/>
      <c r="D335" s="153" t="s">
        <v>275</v>
      </c>
      <c r="F335" s="200" t="s">
        <v>2386</v>
      </c>
      <c r="L335" s="33"/>
      <c r="M335" s="151"/>
      <c r="T335" s="54"/>
      <c r="AU335" s="18" t="s">
        <v>80</v>
      </c>
    </row>
    <row r="336" spans="2:65" s="1" customFormat="1" ht="11.25">
      <c r="B336" s="33"/>
      <c r="D336" s="153" t="s">
        <v>275</v>
      </c>
      <c r="F336" s="201" t="s">
        <v>3083</v>
      </c>
      <c r="H336" s="175">
        <v>2.4569999999999999</v>
      </c>
      <c r="L336" s="33"/>
      <c r="M336" s="151"/>
      <c r="T336" s="54"/>
      <c r="AU336" s="18" t="s">
        <v>80</v>
      </c>
    </row>
    <row r="337" spans="2:47" s="1" customFormat="1" ht="11.25">
      <c r="B337" s="33"/>
      <c r="D337" s="153" t="s">
        <v>275</v>
      </c>
      <c r="F337" s="201" t="s">
        <v>3084</v>
      </c>
      <c r="H337" s="175">
        <v>0.48399999999999999</v>
      </c>
      <c r="L337" s="33"/>
      <c r="M337" s="151"/>
      <c r="T337" s="54"/>
      <c r="AU337" s="18" t="s">
        <v>80</v>
      </c>
    </row>
    <row r="338" spans="2:47" s="1" customFormat="1" ht="11.25">
      <c r="B338" s="33"/>
      <c r="D338" s="153" t="s">
        <v>275</v>
      </c>
      <c r="F338" s="201" t="s">
        <v>203</v>
      </c>
      <c r="H338" s="175">
        <v>2.9409999999999998</v>
      </c>
      <c r="L338" s="33"/>
      <c r="M338" s="151"/>
      <c r="T338" s="54"/>
      <c r="AU338" s="18" t="s">
        <v>80</v>
      </c>
    </row>
    <row r="339" spans="2:47" s="1" customFormat="1" ht="11.25">
      <c r="B339" s="33"/>
      <c r="D339" s="153" t="s">
        <v>275</v>
      </c>
      <c r="F339" s="200" t="s">
        <v>2389</v>
      </c>
      <c r="L339" s="33"/>
      <c r="M339" s="151"/>
      <c r="T339" s="54"/>
      <c r="AU339" s="18" t="s">
        <v>80</v>
      </c>
    </row>
    <row r="340" spans="2:47" s="1" customFormat="1" ht="11.25">
      <c r="B340" s="33"/>
      <c r="D340" s="153" t="s">
        <v>275</v>
      </c>
      <c r="F340" s="201" t="s">
        <v>3085</v>
      </c>
      <c r="H340" s="175">
        <v>9.0999999999999998E-2</v>
      </c>
      <c r="L340" s="33"/>
      <c r="M340" s="151"/>
      <c r="T340" s="54"/>
      <c r="AU340" s="18" t="s">
        <v>80</v>
      </c>
    </row>
    <row r="341" spans="2:47" s="1" customFormat="1" ht="11.25">
      <c r="B341" s="33"/>
      <c r="D341" s="153" t="s">
        <v>275</v>
      </c>
      <c r="F341" s="201" t="s">
        <v>203</v>
      </c>
      <c r="H341" s="175">
        <v>9.0999999999999998E-2</v>
      </c>
      <c r="L341" s="33"/>
      <c r="M341" s="151"/>
      <c r="T341" s="54"/>
      <c r="AU341" s="18" t="s">
        <v>80</v>
      </c>
    </row>
    <row r="342" spans="2:47" s="1" customFormat="1" ht="11.25">
      <c r="B342" s="33"/>
      <c r="D342" s="153" t="s">
        <v>275</v>
      </c>
      <c r="F342" s="200" t="s">
        <v>2336</v>
      </c>
      <c r="L342" s="33"/>
      <c r="M342" s="151"/>
      <c r="T342" s="54"/>
      <c r="AU342" s="18" t="s">
        <v>80</v>
      </c>
    </row>
    <row r="343" spans="2:47" s="1" customFormat="1" ht="11.25">
      <c r="B343" s="33"/>
      <c r="D343" s="153" t="s">
        <v>275</v>
      </c>
      <c r="F343" s="201" t="s">
        <v>3056</v>
      </c>
      <c r="H343" s="175">
        <v>4.0949999999999998</v>
      </c>
      <c r="L343" s="33"/>
      <c r="M343" s="151"/>
      <c r="T343" s="54"/>
      <c r="AU343" s="18" t="s">
        <v>80</v>
      </c>
    </row>
    <row r="344" spans="2:47" s="1" customFormat="1" ht="11.25">
      <c r="B344" s="33"/>
      <c r="D344" s="153" t="s">
        <v>275</v>
      </c>
      <c r="F344" s="201" t="s">
        <v>3057</v>
      </c>
      <c r="H344" s="175">
        <v>5.5E-2</v>
      </c>
      <c r="L344" s="33"/>
      <c r="M344" s="151"/>
      <c r="T344" s="54"/>
      <c r="AU344" s="18" t="s">
        <v>80</v>
      </c>
    </row>
    <row r="345" spans="2:47" s="1" customFormat="1" ht="11.25">
      <c r="B345" s="33"/>
      <c r="D345" s="153" t="s">
        <v>275</v>
      </c>
      <c r="F345" s="201" t="s">
        <v>203</v>
      </c>
      <c r="H345" s="175">
        <v>4.1500000000000004</v>
      </c>
      <c r="L345" s="33"/>
      <c r="M345" s="151"/>
      <c r="T345" s="54"/>
      <c r="AU345" s="18" t="s">
        <v>80</v>
      </c>
    </row>
    <row r="346" spans="2:47" s="1" customFormat="1" ht="11.25">
      <c r="B346" s="33"/>
      <c r="D346" s="153" t="s">
        <v>275</v>
      </c>
      <c r="F346" s="200" t="s">
        <v>2339</v>
      </c>
      <c r="L346" s="33"/>
      <c r="M346" s="151"/>
      <c r="T346" s="54"/>
      <c r="AU346" s="18" t="s">
        <v>80</v>
      </c>
    </row>
    <row r="347" spans="2:47" s="1" customFormat="1" ht="11.25">
      <c r="B347" s="33"/>
      <c r="D347" s="153" t="s">
        <v>275</v>
      </c>
      <c r="F347" s="201" t="s">
        <v>3058</v>
      </c>
      <c r="H347" s="175">
        <v>0.96799999999999997</v>
      </c>
      <c r="L347" s="33"/>
      <c r="M347" s="151"/>
      <c r="T347" s="54"/>
      <c r="AU347" s="18" t="s">
        <v>80</v>
      </c>
    </row>
    <row r="348" spans="2:47" s="1" customFormat="1" ht="11.25">
      <c r="B348" s="33"/>
      <c r="D348" s="153" t="s">
        <v>275</v>
      </c>
      <c r="F348" s="201" t="s">
        <v>203</v>
      </c>
      <c r="H348" s="175">
        <v>0.96799999999999997</v>
      </c>
      <c r="L348" s="33"/>
      <c r="M348" s="151"/>
      <c r="T348" s="54"/>
      <c r="AU348" s="18" t="s">
        <v>80</v>
      </c>
    </row>
    <row r="349" spans="2:47" s="1" customFormat="1" ht="11.25">
      <c r="B349" s="33"/>
      <c r="D349" s="153" t="s">
        <v>275</v>
      </c>
      <c r="F349" s="200" t="s">
        <v>2341</v>
      </c>
      <c r="L349" s="33"/>
      <c r="M349" s="151"/>
      <c r="T349" s="54"/>
      <c r="AU349" s="18" t="s">
        <v>80</v>
      </c>
    </row>
    <row r="350" spans="2:47" s="1" customFormat="1" ht="11.25">
      <c r="B350" s="33"/>
      <c r="D350" s="153" t="s">
        <v>275</v>
      </c>
      <c r="F350" s="201" t="s">
        <v>3059</v>
      </c>
      <c r="H350" s="175">
        <v>43.37</v>
      </c>
      <c r="L350" s="33"/>
      <c r="M350" s="151"/>
      <c r="T350" s="54"/>
      <c r="AU350" s="18" t="s">
        <v>80</v>
      </c>
    </row>
    <row r="351" spans="2:47" s="1" customFormat="1" ht="11.25">
      <c r="B351" s="33"/>
      <c r="D351" s="153" t="s">
        <v>275</v>
      </c>
      <c r="F351" s="201" t="s">
        <v>3060</v>
      </c>
      <c r="H351" s="175">
        <v>0.26400000000000001</v>
      </c>
      <c r="L351" s="33"/>
      <c r="M351" s="151"/>
      <c r="T351" s="54"/>
      <c r="AU351" s="18" t="s">
        <v>80</v>
      </c>
    </row>
    <row r="352" spans="2:47" s="1" customFormat="1" ht="11.25">
      <c r="B352" s="33"/>
      <c r="D352" s="153" t="s">
        <v>275</v>
      </c>
      <c r="F352" s="201" t="s">
        <v>203</v>
      </c>
      <c r="H352" s="175">
        <v>43.634</v>
      </c>
      <c r="L352" s="33"/>
      <c r="M352" s="151"/>
      <c r="T352" s="54"/>
      <c r="AU352" s="18" t="s">
        <v>80</v>
      </c>
    </row>
    <row r="353" spans="2:65" s="1" customFormat="1" ht="16.5" customHeight="1">
      <c r="B353" s="33"/>
      <c r="C353" s="134" t="s">
        <v>408</v>
      </c>
      <c r="D353" s="134" t="s">
        <v>193</v>
      </c>
      <c r="E353" s="135" t="s">
        <v>503</v>
      </c>
      <c r="F353" s="136" t="s">
        <v>504</v>
      </c>
      <c r="G353" s="137" t="s">
        <v>146</v>
      </c>
      <c r="H353" s="138">
        <v>148.86199999999999</v>
      </c>
      <c r="I353" s="139"/>
      <c r="J353" s="140">
        <f>ROUND(I353*H353,2)</f>
        <v>0</v>
      </c>
      <c r="K353" s="141"/>
      <c r="L353" s="33"/>
      <c r="M353" s="142" t="s">
        <v>19</v>
      </c>
      <c r="N353" s="143" t="s">
        <v>42</v>
      </c>
      <c r="P353" s="144">
        <f>O353*H353</f>
        <v>0</v>
      </c>
      <c r="Q353" s="144">
        <v>0</v>
      </c>
      <c r="R353" s="144">
        <f>Q353*H353</f>
        <v>0</v>
      </c>
      <c r="S353" s="144">
        <v>0</v>
      </c>
      <c r="T353" s="145">
        <f>S353*H353</f>
        <v>0</v>
      </c>
      <c r="AR353" s="146" t="s">
        <v>197</v>
      </c>
      <c r="AT353" s="146" t="s">
        <v>193</v>
      </c>
      <c r="AU353" s="146" t="s">
        <v>80</v>
      </c>
      <c r="AY353" s="18" t="s">
        <v>191</v>
      </c>
      <c r="BE353" s="147">
        <f>IF(N353="základní",J353,0)</f>
        <v>0</v>
      </c>
      <c r="BF353" s="147">
        <f>IF(N353="snížená",J353,0)</f>
        <v>0</v>
      </c>
      <c r="BG353" s="147">
        <f>IF(N353="zákl. přenesená",J353,0)</f>
        <v>0</v>
      </c>
      <c r="BH353" s="147">
        <f>IF(N353="sníž. přenesená",J353,0)</f>
        <v>0</v>
      </c>
      <c r="BI353" s="147">
        <f>IF(N353="nulová",J353,0)</f>
        <v>0</v>
      </c>
      <c r="BJ353" s="18" t="s">
        <v>78</v>
      </c>
      <c r="BK353" s="147">
        <f>ROUND(I353*H353,2)</f>
        <v>0</v>
      </c>
      <c r="BL353" s="18" t="s">
        <v>197</v>
      </c>
      <c r="BM353" s="146" t="s">
        <v>3086</v>
      </c>
    </row>
    <row r="354" spans="2:65" s="1" customFormat="1" ht="39">
      <c r="B354" s="33"/>
      <c r="D354" s="153" t="s">
        <v>498</v>
      </c>
      <c r="F354" s="194" t="s">
        <v>506</v>
      </c>
      <c r="I354" s="150"/>
      <c r="L354" s="33"/>
      <c r="M354" s="151"/>
      <c r="T354" s="54"/>
      <c r="AT354" s="18" t="s">
        <v>498</v>
      </c>
      <c r="AU354" s="18" t="s">
        <v>80</v>
      </c>
    </row>
    <row r="355" spans="2:65" s="12" customFormat="1" ht="11.25">
      <c r="B355" s="152"/>
      <c r="D355" s="153" t="s">
        <v>201</v>
      </c>
      <c r="E355" s="154" t="s">
        <v>19</v>
      </c>
      <c r="F355" s="155" t="s">
        <v>2256</v>
      </c>
      <c r="H355" s="156">
        <v>148.86199999999999</v>
      </c>
      <c r="I355" s="157"/>
      <c r="L355" s="152"/>
      <c r="M355" s="158"/>
      <c r="T355" s="159"/>
      <c r="AT355" s="154" t="s">
        <v>201</v>
      </c>
      <c r="AU355" s="154" t="s">
        <v>80</v>
      </c>
      <c r="AV355" s="12" t="s">
        <v>80</v>
      </c>
      <c r="AW355" s="12" t="s">
        <v>33</v>
      </c>
      <c r="AX355" s="12" t="s">
        <v>78</v>
      </c>
      <c r="AY355" s="154" t="s">
        <v>191</v>
      </c>
    </row>
    <row r="356" spans="2:65" s="1" customFormat="1" ht="11.25">
      <c r="B356" s="33"/>
      <c r="D356" s="153" t="s">
        <v>275</v>
      </c>
      <c r="F356" s="173" t="s">
        <v>2312</v>
      </c>
      <c r="L356" s="33"/>
      <c r="M356" s="151"/>
      <c r="T356" s="54"/>
      <c r="AU356" s="18" t="s">
        <v>80</v>
      </c>
    </row>
    <row r="357" spans="2:65" s="1" customFormat="1" ht="11.25">
      <c r="B357" s="33"/>
      <c r="D357" s="153" t="s">
        <v>275</v>
      </c>
      <c r="F357" s="174" t="s">
        <v>3043</v>
      </c>
      <c r="H357" s="175">
        <v>144.63999999999999</v>
      </c>
      <c r="L357" s="33"/>
      <c r="M357" s="151"/>
      <c r="T357" s="54"/>
      <c r="AU357" s="18" t="s">
        <v>80</v>
      </c>
    </row>
    <row r="358" spans="2:65" s="1" customFormat="1" ht="11.25">
      <c r="B358" s="33"/>
      <c r="D358" s="153" t="s">
        <v>275</v>
      </c>
      <c r="F358" s="174" t="s">
        <v>3044</v>
      </c>
      <c r="H358" s="175">
        <v>4.2220000000000004</v>
      </c>
      <c r="L358" s="33"/>
      <c r="M358" s="151"/>
      <c r="T358" s="54"/>
      <c r="AU358" s="18" t="s">
        <v>80</v>
      </c>
    </row>
    <row r="359" spans="2:65" s="1" customFormat="1" ht="11.25">
      <c r="B359" s="33"/>
      <c r="D359" s="153" t="s">
        <v>275</v>
      </c>
      <c r="F359" s="174" t="s">
        <v>203</v>
      </c>
      <c r="H359" s="175">
        <v>148.86199999999999</v>
      </c>
      <c r="L359" s="33"/>
      <c r="M359" s="151"/>
      <c r="T359" s="54"/>
      <c r="AU359" s="18" t="s">
        <v>80</v>
      </c>
    </row>
    <row r="360" spans="2:65" s="1" customFormat="1" ht="16.5" customHeight="1">
      <c r="B360" s="33"/>
      <c r="C360" s="134" t="s">
        <v>416</v>
      </c>
      <c r="D360" s="134" t="s">
        <v>193</v>
      </c>
      <c r="E360" s="135" t="s">
        <v>510</v>
      </c>
      <c r="F360" s="136" t="s">
        <v>511</v>
      </c>
      <c r="G360" s="137" t="s">
        <v>146</v>
      </c>
      <c r="H360" s="138">
        <v>74.111000000000004</v>
      </c>
      <c r="I360" s="139"/>
      <c r="J360" s="140">
        <f>ROUND(I360*H360,2)</f>
        <v>0</v>
      </c>
      <c r="K360" s="141"/>
      <c r="L360" s="33"/>
      <c r="M360" s="142" t="s">
        <v>19</v>
      </c>
      <c r="N360" s="143" t="s">
        <v>42</v>
      </c>
      <c r="P360" s="144">
        <f>O360*H360</f>
        <v>0</v>
      </c>
      <c r="Q360" s="144">
        <v>0</v>
      </c>
      <c r="R360" s="144">
        <f>Q360*H360</f>
        <v>0</v>
      </c>
      <c r="S360" s="144">
        <v>0</v>
      </c>
      <c r="T360" s="145">
        <f>S360*H360</f>
        <v>0</v>
      </c>
      <c r="AR360" s="146" t="s">
        <v>197</v>
      </c>
      <c r="AT360" s="146" t="s">
        <v>193</v>
      </c>
      <c r="AU360" s="146" t="s">
        <v>80</v>
      </c>
      <c r="AY360" s="18" t="s">
        <v>191</v>
      </c>
      <c r="BE360" s="147">
        <f>IF(N360="základní",J360,0)</f>
        <v>0</v>
      </c>
      <c r="BF360" s="147">
        <f>IF(N360="snížená",J360,0)</f>
        <v>0</v>
      </c>
      <c r="BG360" s="147">
        <f>IF(N360="zákl. přenesená",J360,0)</f>
        <v>0</v>
      </c>
      <c r="BH360" s="147">
        <f>IF(N360="sníž. přenesená",J360,0)</f>
        <v>0</v>
      </c>
      <c r="BI360" s="147">
        <f>IF(N360="nulová",J360,0)</f>
        <v>0</v>
      </c>
      <c r="BJ360" s="18" t="s">
        <v>78</v>
      </c>
      <c r="BK360" s="147">
        <f>ROUND(I360*H360,2)</f>
        <v>0</v>
      </c>
      <c r="BL360" s="18" t="s">
        <v>197</v>
      </c>
      <c r="BM360" s="146" t="s">
        <v>3087</v>
      </c>
    </row>
    <row r="361" spans="2:65" s="1" customFormat="1" ht="19.5">
      <c r="B361" s="33"/>
      <c r="D361" s="153" t="s">
        <v>498</v>
      </c>
      <c r="F361" s="194" t="s">
        <v>513</v>
      </c>
      <c r="I361" s="150"/>
      <c r="L361" s="33"/>
      <c r="M361" s="151"/>
      <c r="T361" s="54"/>
      <c r="AT361" s="18" t="s">
        <v>498</v>
      </c>
      <c r="AU361" s="18" t="s">
        <v>80</v>
      </c>
    </row>
    <row r="362" spans="2:65" s="12" customFormat="1" ht="11.25">
      <c r="B362" s="152"/>
      <c r="D362" s="153" t="s">
        <v>201</v>
      </c>
      <c r="E362" s="154" t="s">
        <v>19</v>
      </c>
      <c r="F362" s="155" t="s">
        <v>2268</v>
      </c>
      <c r="H362" s="156">
        <v>74.111000000000004</v>
      </c>
      <c r="I362" s="157"/>
      <c r="L362" s="152"/>
      <c r="M362" s="158"/>
      <c r="T362" s="159"/>
      <c r="AT362" s="154" t="s">
        <v>201</v>
      </c>
      <c r="AU362" s="154" t="s">
        <v>80</v>
      </c>
      <c r="AV362" s="12" t="s">
        <v>80</v>
      </c>
      <c r="AW362" s="12" t="s">
        <v>33</v>
      </c>
      <c r="AX362" s="12" t="s">
        <v>78</v>
      </c>
      <c r="AY362" s="154" t="s">
        <v>191</v>
      </c>
    </row>
    <row r="363" spans="2:65" s="1" customFormat="1" ht="11.25">
      <c r="B363" s="33"/>
      <c r="D363" s="153" t="s">
        <v>275</v>
      </c>
      <c r="F363" s="173" t="s">
        <v>2357</v>
      </c>
      <c r="L363" s="33"/>
      <c r="M363" s="151"/>
      <c r="T363" s="54"/>
      <c r="AU363" s="18" t="s">
        <v>80</v>
      </c>
    </row>
    <row r="364" spans="2:65" s="1" customFormat="1" ht="11.25">
      <c r="B364" s="33"/>
      <c r="D364" s="153" t="s">
        <v>275</v>
      </c>
      <c r="F364" s="174" t="s">
        <v>2708</v>
      </c>
      <c r="H364" s="175">
        <v>8.1</v>
      </c>
      <c r="L364" s="33"/>
      <c r="M364" s="151"/>
      <c r="T364" s="54"/>
      <c r="AU364" s="18" t="s">
        <v>80</v>
      </c>
    </row>
    <row r="365" spans="2:65" s="1" customFormat="1" ht="11.25">
      <c r="B365" s="33"/>
      <c r="D365" s="153" t="s">
        <v>275</v>
      </c>
      <c r="F365" s="174" t="s">
        <v>2359</v>
      </c>
      <c r="H365" s="175">
        <v>66.010999999999996</v>
      </c>
      <c r="L365" s="33"/>
      <c r="M365" s="151"/>
      <c r="T365" s="54"/>
      <c r="AU365" s="18" t="s">
        <v>80</v>
      </c>
    </row>
    <row r="366" spans="2:65" s="1" customFormat="1" ht="11.25">
      <c r="B366" s="33"/>
      <c r="D366" s="153" t="s">
        <v>275</v>
      </c>
      <c r="F366" s="174" t="s">
        <v>203</v>
      </c>
      <c r="H366" s="175">
        <v>74.111000000000004</v>
      </c>
      <c r="L366" s="33"/>
      <c r="M366" s="151"/>
      <c r="T366" s="54"/>
      <c r="AU366" s="18" t="s">
        <v>80</v>
      </c>
    </row>
    <row r="367" spans="2:65" s="11" customFormat="1" ht="22.9" customHeight="1">
      <c r="B367" s="122"/>
      <c r="D367" s="123" t="s">
        <v>70</v>
      </c>
      <c r="E367" s="132" t="s">
        <v>80</v>
      </c>
      <c r="F367" s="132" t="s">
        <v>516</v>
      </c>
      <c r="I367" s="125"/>
      <c r="J367" s="133">
        <f>BK367</f>
        <v>0</v>
      </c>
      <c r="L367" s="122"/>
      <c r="M367" s="127"/>
      <c r="P367" s="128">
        <f>SUM(P368:P369)</f>
        <v>0</v>
      </c>
      <c r="R367" s="128">
        <f>SUM(R368:R369)</f>
        <v>5.5880370000000008</v>
      </c>
      <c r="T367" s="129">
        <f>SUM(T368:T369)</f>
        <v>0</v>
      </c>
      <c r="AR367" s="123" t="s">
        <v>78</v>
      </c>
      <c r="AT367" s="130" t="s">
        <v>70</v>
      </c>
      <c r="AU367" s="130" t="s">
        <v>78</v>
      </c>
      <c r="AY367" s="123" t="s">
        <v>191</v>
      </c>
      <c r="BK367" s="131">
        <f>SUM(BK368:BK369)</f>
        <v>0</v>
      </c>
    </row>
    <row r="368" spans="2:65" s="1" customFormat="1" ht="33" customHeight="1">
      <c r="B368" s="33"/>
      <c r="C368" s="134" t="s">
        <v>422</v>
      </c>
      <c r="D368" s="134" t="s">
        <v>193</v>
      </c>
      <c r="E368" s="135" t="s">
        <v>2394</v>
      </c>
      <c r="F368" s="136" t="s">
        <v>2395</v>
      </c>
      <c r="G368" s="137" t="s">
        <v>228</v>
      </c>
      <c r="H368" s="138">
        <v>27.3</v>
      </c>
      <c r="I368" s="139"/>
      <c r="J368" s="140">
        <f>ROUND(I368*H368,2)</f>
        <v>0</v>
      </c>
      <c r="K368" s="141"/>
      <c r="L368" s="33"/>
      <c r="M368" s="142" t="s">
        <v>19</v>
      </c>
      <c r="N368" s="143" t="s">
        <v>42</v>
      </c>
      <c r="P368" s="144">
        <f>O368*H368</f>
        <v>0</v>
      </c>
      <c r="Q368" s="144">
        <v>0.20469000000000001</v>
      </c>
      <c r="R368" s="144">
        <f>Q368*H368</f>
        <v>5.5880370000000008</v>
      </c>
      <c r="S368" s="144">
        <v>0</v>
      </c>
      <c r="T368" s="145">
        <f>S368*H368</f>
        <v>0</v>
      </c>
      <c r="AR368" s="146" t="s">
        <v>197</v>
      </c>
      <c r="AT368" s="146" t="s">
        <v>193</v>
      </c>
      <c r="AU368" s="146" t="s">
        <v>80</v>
      </c>
      <c r="AY368" s="18" t="s">
        <v>191</v>
      </c>
      <c r="BE368" s="147">
        <f>IF(N368="základní",J368,0)</f>
        <v>0</v>
      </c>
      <c r="BF368" s="147">
        <f>IF(N368="snížená",J368,0)</f>
        <v>0</v>
      </c>
      <c r="BG368" s="147">
        <f>IF(N368="zákl. přenesená",J368,0)</f>
        <v>0</v>
      </c>
      <c r="BH368" s="147">
        <f>IF(N368="sníž. přenesená",J368,0)</f>
        <v>0</v>
      </c>
      <c r="BI368" s="147">
        <f>IF(N368="nulová",J368,0)</f>
        <v>0</v>
      </c>
      <c r="BJ368" s="18" t="s">
        <v>78</v>
      </c>
      <c r="BK368" s="147">
        <f>ROUND(I368*H368,2)</f>
        <v>0</v>
      </c>
      <c r="BL368" s="18" t="s">
        <v>197</v>
      </c>
      <c r="BM368" s="146" t="s">
        <v>3088</v>
      </c>
    </row>
    <row r="369" spans="2:65" s="1" customFormat="1" ht="11.25">
      <c r="B369" s="33"/>
      <c r="D369" s="148" t="s">
        <v>199</v>
      </c>
      <c r="F369" s="149" t="s">
        <v>2397</v>
      </c>
      <c r="I369" s="150"/>
      <c r="L369" s="33"/>
      <c r="M369" s="151"/>
      <c r="T369" s="54"/>
      <c r="AT369" s="18" t="s">
        <v>199</v>
      </c>
      <c r="AU369" s="18" t="s">
        <v>80</v>
      </c>
    </row>
    <row r="370" spans="2:65" s="11" customFormat="1" ht="22.9" customHeight="1">
      <c r="B370" s="122"/>
      <c r="D370" s="123" t="s">
        <v>70</v>
      </c>
      <c r="E370" s="132" t="s">
        <v>148</v>
      </c>
      <c r="F370" s="132" t="s">
        <v>2398</v>
      </c>
      <c r="I370" s="125"/>
      <c r="J370" s="133">
        <f>BK370</f>
        <v>0</v>
      </c>
      <c r="L370" s="122"/>
      <c r="M370" s="127"/>
      <c r="P370" s="128">
        <f>SUM(P371:P375)</f>
        <v>0</v>
      </c>
      <c r="R370" s="128">
        <f>SUM(R371:R375)</f>
        <v>0</v>
      </c>
      <c r="T370" s="129">
        <f>SUM(T371:T375)</f>
        <v>0</v>
      </c>
      <c r="AR370" s="123" t="s">
        <v>78</v>
      </c>
      <c r="AT370" s="130" t="s">
        <v>70</v>
      </c>
      <c r="AU370" s="130" t="s">
        <v>78</v>
      </c>
      <c r="AY370" s="123" t="s">
        <v>191</v>
      </c>
      <c r="BK370" s="131">
        <f>SUM(BK371:BK375)</f>
        <v>0</v>
      </c>
    </row>
    <row r="371" spans="2:65" s="1" customFormat="1" ht="16.5" customHeight="1">
      <c r="B371" s="33"/>
      <c r="C371" s="134" t="s">
        <v>427</v>
      </c>
      <c r="D371" s="134" t="s">
        <v>193</v>
      </c>
      <c r="E371" s="135" t="s">
        <v>2399</v>
      </c>
      <c r="F371" s="136" t="s">
        <v>2400</v>
      </c>
      <c r="G371" s="137" t="s">
        <v>228</v>
      </c>
      <c r="H371" s="138">
        <v>27.8</v>
      </c>
      <c r="I371" s="139"/>
      <c r="J371" s="140">
        <f>ROUND(I371*H371,2)</f>
        <v>0</v>
      </c>
      <c r="K371" s="141"/>
      <c r="L371" s="33"/>
      <c r="M371" s="142" t="s">
        <v>19</v>
      </c>
      <c r="N371" s="143" t="s">
        <v>42</v>
      </c>
      <c r="P371" s="144">
        <f>O371*H371</f>
        <v>0</v>
      </c>
      <c r="Q371" s="144">
        <v>0</v>
      </c>
      <c r="R371" s="144">
        <f>Q371*H371</f>
        <v>0</v>
      </c>
      <c r="S371" s="144">
        <v>0</v>
      </c>
      <c r="T371" s="145">
        <f>S371*H371</f>
        <v>0</v>
      </c>
      <c r="AR371" s="146" t="s">
        <v>197</v>
      </c>
      <c r="AT371" s="146" t="s">
        <v>193</v>
      </c>
      <c r="AU371" s="146" t="s">
        <v>80</v>
      </c>
      <c r="AY371" s="18" t="s">
        <v>191</v>
      </c>
      <c r="BE371" s="147">
        <f>IF(N371="základní",J371,0)</f>
        <v>0</v>
      </c>
      <c r="BF371" s="147">
        <f>IF(N371="snížená",J371,0)</f>
        <v>0</v>
      </c>
      <c r="BG371" s="147">
        <f>IF(N371="zákl. přenesená",J371,0)</f>
        <v>0</v>
      </c>
      <c r="BH371" s="147">
        <f>IF(N371="sníž. přenesená",J371,0)</f>
        <v>0</v>
      </c>
      <c r="BI371" s="147">
        <f>IF(N371="nulová",J371,0)</f>
        <v>0</v>
      </c>
      <c r="BJ371" s="18" t="s">
        <v>78</v>
      </c>
      <c r="BK371" s="147">
        <f>ROUND(I371*H371,2)</f>
        <v>0</v>
      </c>
      <c r="BL371" s="18" t="s">
        <v>197</v>
      </c>
      <c r="BM371" s="146" t="s">
        <v>3089</v>
      </c>
    </row>
    <row r="372" spans="2:65" s="1" customFormat="1" ht="11.25">
      <c r="B372" s="33"/>
      <c r="D372" s="148" t="s">
        <v>199</v>
      </c>
      <c r="F372" s="149" t="s">
        <v>2402</v>
      </c>
      <c r="I372" s="150"/>
      <c r="L372" s="33"/>
      <c r="M372" s="151"/>
      <c r="T372" s="54"/>
      <c r="AT372" s="18" t="s">
        <v>199</v>
      </c>
      <c r="AU372" s="18" t="s">
        <v>80</v>
      </c>
    </row>
    <row r="373" spans="2:65" s="12" customFormat="1" ht="11.25">
      <c r="B373" s="152"/>
      <c r="D373" s="153" t="s">
        <v>201</v>
      </c>
      <c r="E373" s="154" t="s">
        <v>19</v>
      </c>
      <c r="F373" s="155" t="s">
        <v>3090</v>
      </c>
      <c r="H373" s="156">
        <v>27.8</v>
      </c>
      <c r="I373" s="157"/>
      <c r="L373" s="152"/>
      <c r="M373" s="158"/>
      <c r="T373" s="159"/>
      <c r="AT373" s="154" t="s">
        <v>201</v>
      </c>
      <c r="AU373" s="154" t="s">
        <v>80</v>
      </c>
      <c r="AV373" s="12" t="s">
        <v>80</v>
      </c>
      <c r="AW373" s="12" t="s">
        <v>33</v>
      </c>
      <c r="AX373" s="12" t="s">
        <v>78</v>
      </c>
      <c r="AY373" s="154" t="s">
        <v>191</v>
      </c>
    </row>
    <row r="374" spans="2:65" s="1" customFormat="1" ht="16.5" customHeight="1">
      <c r="B374" s="33"/>
      <c r="C374" s="134" t="s">
        <v>434</v>
      </c>
      <c r="D374" s="134" t="s">
        <v>193</v>
      </c>
      <c r="E374" s="135" t="s">
        <v>2404</v>
      </c>
      <c r="F374" s="136" t="s">
        <v>2405</v>
      </c>
      <c r="G374" s="137" t="s">
        <v>228</v>
      </c>
      <c r="H374" s="138">
        <v>27.8</v>
      </c>
      <c r="I374" s="139"/>
      <c r="J374" s="140">
        <f>ROUND(I374*H374,2)</f>
        <v>0</v>
      </c>
      <c r="K374" s="141"/>
      <c r="L374" s="33"/>
      <c r="M374" s="142" t="s">
        <v>19</v>
      </c>
      <c r="N374" s="143" t="s">
        <v>42</v>
      </c>
      <c r="P374" s="144">
        <f>O374*H374</f>
        <v>0</v>
      </c>
      <c r="Q374" s="144">
        <v>0</v>
      </c>
      <c r="R374" s="144">
        <f>Q374*H374</f>
        <v>0</v>
      </c>
      <c r="S374" s="144">
        <v>0</v>
      </c>
      <c r="T374" s="145">
        <f>S374*H374</f>
        <v>0</v>
      </c>
      <c r="AR374" s="146" t="s">
        <v>197</v>
      </c>
      <c r="AT374" s="146" t="s">
        <v>193</v>
      </c>
      <c r="AU374" s="146" t="s">
        <v>80</v>
      </c>
      <c r="AY374" s="18" t="s">
        <v>191</v>
      </c>
      <c r="BE374" s="147">
        <f>IF(N374="základní",J374,0)</f>
        <v>0</v>
      </c>
      <c r="BF374" s="147">
        <f>IF(N374="snížená",J374,0)</f>
        <v>0</v>
      </c>
      <c r="BG374" s="147">
        <f>IF(N374="zákl. přenesená",J374,0)</f>
        <v>0</v>
      </c>
      <c r="BH374" s="147">
        <f>IF(N374="sníž. přenesená",J374,0)</f>
        <v>0</v>
      </c>
      <c r="BI374" s="147">
        <f>IF(N374="nulová",J374,0)</f>
        <v>0</v>
      </c>
      <c r="BJ374" s="18" t="s">
        <v>78</v>
      </c>
      <c r="BK374" s="147">
        <f>ROUND(I374*H374,2)</f>
        <v>0</v>
      </c>
      <c r="BL374" s="18" t="s">
        <v>197</v>
      </c>
      <c r="BM374" s="146" t="s">
        <v>3091</v>
      </c>
    </row>
    <row r="375" spans="2:65" s="1" customFormat="1" ht="11.25">
      <c r="B375" s="33"/>
      <c r="D375" s="148" t="s">
        <v>199</v>
      </c>
      <c r="F375" s="149" t="s">
        <v>2407</v>
      </c>
      <c r="I375" s="150"/>
      <c r="L375" s="33"/>
      <c r="M375" s="151"/>
      <c r="T375" s="54"/>
      <c r="AT375" s="18" t="s">
        <v>199</v>
      </c>
      <c r="AU375" s="18" t="s">
        <v>80</v>
      </c>
    </row>
    <row r="376" spans="2:65" s="11" customFormat="1" ht="22.9" customHeight="1">
      <c r="B376" s="122"/>
      <c r="D376" s="123" t="s">
        <v>70</v>
      </c>
      <c r="E376" s="132" t="s">
        <v>197</v>
      </c>
      <c r="F376" s="132" t="s">
        <v>517</v>
      </c>
      <c r="I376" s="125"/>
      <c r="J376" s="133">
        <f>BK376</f>
        <v>0</v>
      </c>
      <c r="L376" s="122"/>
      <c r="M376" s="127"/>
      <c r="P376" s="128">
        <f>SUM(P377:P414)</f>
        <v>0</v>
      </c>
      <c r="R376" s="128">
        <f>SUM(R377:R414)</f>
        <v>0.37332320000000002</v>
      </c>
      <c r="T376" s="129">
        <f>SUM(T377:T414)</f>
        <v>0</v>
      </c>
      <c r="AR376" s="123" t="s">
        <v>78</v>
      </c>
      <c r="AT376" s="130" t="s">
        <v>70</v>
      </c>
      <c r="AU376" s="130" t="s">
        <v>78</v>
      </c>
      <c r="AY376" s="123" t="s">
        <v>191</v>
      </c>
      <c r="BK376" s="131">
        <f>SUM(BK377:BK414)</f>
        <v>0</v>
      </c>
    </row>
    <row r="377" spans="2:65" s="1" customFormat="1" ht="16.5" customHeight="1">
      <c r="B377" s="33"/>
      <c r="C377" s="134" t="s">
        <v>450</v>
      </c>
      <c r="D377" s="134" t="s">
        <v>193</v>
      </c>
      <c r="E377" s="135" t="s">
        <v>2408</v>
      </c>
      <c r="F377" s="136" t="s">
        <v>2409</v>
      </c>
      <c r="G377" s="137" t="s">
        <v>146</v>
      </c>
      <c r="H377" s="138">
        <v>0.96799999999999997</v>
      </c>
      <c r="I377" s="139"/>
      <c r="J377" s="140">
        <f>ROUND(I377*H377,2)</f>
        <v>0</v>
      </c>
      <c r="K377" s="141"/>
      <c r="L377" s="33"/>
      <c r="M377" s="142" t="s">
        <v>19</v>
      </c>
      <c r="N377" s="143" t="s">
        <v>42</v>
      </c>
      <c r="P377" s="144">
        <f>O377*H377</f>
        <v>0</v>
      </c>
      <c r="Q377" s="144">
        <v>0</v>
      </c>
      <c r="R377" s="144">
        <f>Q377*H377</f>
        <v>0</v>
      </c>
      <c r="S377" s="144">
        <v>0</v>
      </c>
      <c r="T377" s="145">
        <f>S377*H377</f>
        <v>0</v>
      </c>
      <c r="AR377" s="146" t="s">
        <v>197</v>
      </c>
      <c r="AT377" s="146" t="s">
        <v>193</v>
      </c>
      <c r="AU377" s="146" t="s">
        <v>80</v>
      </c>
      <c r="AY377" s="18" t="s">
        <v>191</v>
      </c>
      <c r="BE377" s="147">
        <f>IF(N377="základní",J377,0)</f>
        <v>0</v>
      </c>
      <c r="BF377" s="147">
        <f>IF(N377="snížená",J377,0)</f>
        <v>0</v>
      </c>
      <c r="BG377" s="147">
        <f>IF(N377="zákl. přenesená",J377,0)</f>
        <v>0</v>
      </c>
      <c r="BH377" s="147">
        <f>IF(N377="sníž. přenesená",J377,0)</f>
        <v>0</v>
      </c>
      <c r="BI377" s="147">
        <f>IF(N377="nulová",J377,0)</f>
        <v>0</v>
      </c>
      <c r="BJ377" s="18" t="s">
        <v>78</v>
      </c>
      <c r="BK377" s="147">
        <f>ROUND(I377*H377,2)</f>
        <v>0</v>
      </c>
      <c r="BL377" s="18" t="s">
        <v>197</v>
      </c>
      <c r="BM377" s="146" t="s">
        <v>3092</v>
      </c>
    </row>
    <row r="378" spans="2:65" s="1" customFormat="1" ht="11.25">
      <c r="B378" s="33"/>
      <c r="D378" s="148" t="s">
        <v>199</v>
      </c>
      <c r="F378" s="149" t="s">
        <v>2411</v>
      </c>
      <c r="I378" s="150"/>
      <c r="L378" s="33"/>
      <c r="M378" s="151"/>
      <c r="T378" s="54"/>
      <c r="AT378" s="18" t="s">
        <v>199</v>
      </c>
      <c r="AU378" s="18" t="s">
        <v>80</v>
      </c>
    </row>
    <row r="379" spans="2:65" s="12" customFormat="1" ht="11.25">
      <c r="B379" s="152"/>
      <c r="D379" s="153" t="s">
        <v>201</v>
      </c>
      <c r="E379" s="154" t="s">
        <v>19</v>
      </c>
      <c r="F379" s="155" t="s">
        <v>2262</v>
      </c>
      <c r="H379" s="156">
        <v>0.96799999999999997</v>
      </c>
      <c r="I379" s="157"/>
      <c r="L379" s="152"/>
      <c r="M379" s="158"/>
      <c r="T379" s="159"/>
      <c r="AT379" s="154" t="s">
        <v>201</v>
      </c>
      <c r="AU379" s="154" t="s">
        <v>80</v>
      </c>
      <c r="AV379" s="12" t="s">
        <v>80</v>
      </c>
      <c r="AW379" s="12" t="s">
        <v>33</v>
      </c>
      <c r="AX379" s="12" t="s">
        <v>78</v>
      </c>
      <c r="AY379" s="154" t="s">
        <v>191</v>
      </c>
    </row>
    <row r="380" spans="2:65" s="1" customFormat="1" ht="11.25">
      <c r="B380" s="33"/>
      <c r="D380" s="153" t="s">
        <v>275</v>
      </c>
      <c r="F380" s="173" t="s">
        <v>2339</v>
      </c>
      <c r="L380" s="33"/>
      <c r="M380" s="151"/>
      <c r="T380" s="54"/>
      <c r="AU380" s="18" t="s">
        <v>80</v>
      </c>
    </row>
    <row r="381" spans="2:65" s="1" customFormat="1" ht="11.25">
      <c r="B381" s="33"/>
      <c r="D381" s="153" t="s">
        <v>275</v>
      </c>
      <c r="F381" s="174" t="s">
        <v>3058</v>
      </c>
      <c r="H381" s="175">
        <v>0.96799999999999997</v>
      </c>
      <c r="L381" s="33"/>
      <c r="M381" s="151"/>
      <c r="T381" s="54"/>
      <c r="AU381" s="18" t="s">
        <v>80</v>
      </c>
    </row>
    <row r="382" spans="2:65" s="1" customFormat="1" ht="11.25">
      <c r="B382" s="33"/>
      <c r="D382" s="153" t="s">
        <v>275</v>
      </c>
      <c r="F382" s="174" t="s">
        <v>203</v>
      </c>
      <c r="H382" s="175">
        <v>0.96799999999999997</v>
      </c>
      <c r="L382" s="33"/>
      <c r="M382" s="151"/>
      <c r="T382" s="54"/>
      <c r="AU382" s="18" t="s">
        <v>80</v>
      </c>
    </row>
    <row r="383" spans="2:65" s="1" customFormat="1" ht="16.5" customHeight="1">
      <c r="B383" s="33"/>
      <c r="C383" s="134" t="s">
        <v>461</v>
      </c>
      <c r="D383" s="134" t="s">
        <v>193</v>
      </c>
      <c r="E383" s="135" t="s">
        <v>519</v>
      </c>
      <c r="F383" s="136" t="s">
        <v>520</v>
      </c>
      <c r="G383" s="137" t="s">
        <v>146</v>
      </c>
      <c r="H383" s="138">
        <v>4.1500000000000004</v>
      </c>
      <c r="I383" s="139"/>
      <c r="J383" s="140">
        <f>ROUND(I383*H383,2)</f>
        <v>0</v>
      </c>
      <c r="K383" s="141"/>
      <c r="L383" s="33"/>
      <c r="M383" s="142" t="s">
        <v>19</v>
      </c>
      <c r="N383" s="143" t="s">
        <v>42</v>
      </c>
      <c r="P383" s="144">
        <f>O383*H383</f>
        <v>0</v>
      </c>
      <c r="Q383" s="144">
        <v>0</v>
      </c>
      <c r="R383" s="144">
        <f>Q383*H383</f>
        <v>0</v>
      </c>
      <c r="S383" s="144">
        <v>0</v>
      </c>
      <c r="T383" s="145">
        <f>S383*H383</f>
        <v>0</v>
      </c>
      <c r="AR383" s="146" t="s">
        <v>197</v>
      </c>
      <c r="AT383" s="146" t="s">
        <v>193</v>
      </c>
      <c r="AU383" s="146" t="s">
        <v>80</v>
      </c>
      <c r="AY383" s="18" t="s">
        <v>191</v>
      </c>
      <c r="BE383" s="147">
        <f>IF(N383="základní",J383,0)</f>
        <v>0</v>
      </c>
      <c r="BF383" s="147">
        <f>IF(N383="snížená",J383,0)</f>
        <v>0</v>
      </c>
      <c r="BG383" s="147">
        <f>IF(N383="zákl. přenesená",J383,0)</f>
        <v>0</v>
      </c>
      <c r="BH383" s="147">
        <f>IF(N383="sníž. přenesená",J383,0)</f>
        <v>0</v>
      </c>
      <c r="BI383" s="147">
        <f>IF(N383="nulová",J383,0)</f>
        <v>0</v>
      </c>
      <c r="BJ383" s="18" t="s">
        <v>78</v>
      </c>
      <c r="BK383" s="147">
        <f>ROUND(I383*H383,2)</f>
        <v>0</v>
      </c>
      <c r="BL383" s="18" t="s">
        <v>197</v>
      </c>
      <c r="BM383" s="146" t="s">
        <v>3093</v>
      </c>
    </row>
    <row r="384" spans="2:65" s="1" customFormat="1" ht="11.25">
      <c r="B384" s="33"/>
      <c r="D384" s="148" t="s">
        <v>199</v>
      </c>
      <c r="F384" s="149" t="s">
        <v>522</v>
      </c>
      <c r="I384" s="150"/>
      <c r="L384" s="33"/>
      <c r="M384" s="151"/>
      <c r="T384" s="54"/>
      <c r="AT384" s="18" t="s">
        <v>199</v>
      </c>
      <c r="AU384" s="18" t="s">
        <v>80</v>
      </c>
    </row>
    <row r="385" spans="2:65" s="12" customFormat="1" ht="11.25">
      <c r="B385" s="152"/>
      <c r="D385" s="153" t="s">
        <v>201</v>
      </c>
      <c r="E385" s="154" t="s">
        <v>19</v>
      </c>
      <c r="F385" s="155" t="s">
        <v>2259</v>
      </c>
      <c r="H385" s="156">
        <v>4.1500000000000004</v>
      </c>
      <c r="I385" s="157"/>
      <c r="L385" s="152"/>
      <c r="M385" s="158"/>
      <c r="T385" s="159"/>
      <c r="AT385" s="154" t="s">
        <v>201</v>
      </c>
      <c r="AU385" s="154" t="s">
        <v>80</v>
      </c>
      <c r="AV385" s="12" t="s">
        <v>80</v>
      </c>
      <c r="AW385" s="12" t="s">
        <v>33</v>
      </c>
      <c r="AX385" s="12" t="s">
        <v>78</v>
      </c>
      <c r="AY385" s="154" t="s">
        <v>191</v>
      </c>
    </row>
    <row r="386" spans="2:65" s="1" customFormat="1" ht="11.25">
      <c r="B386" s="33"/>
      <c r="D386" s="153" t="s">
        <v>275</v>
      </c>
      <c r="F386" s="173" t="s">
        <v>2336</v>
      </c>
      <c r="L386" s="33"/>
      <c r="M386" s="151"/>
      <c r="T386" s="54"/>
      <c r="AU386" s="18" t="s">
        <v>80</v>
      </c>
    </row>
    <row r="387" spans="2:65" s="1" customFormat="1" ht="11.25">
      <c r="B387" s="33"/>
      <c r="D387" s="153" t="s">
        <v>275</v>
      </c>
      <c r="F387" s="174" t="s">
        <v>3056</v>
      </c>
      <c r="H387" s="175">
        <v>4.0949999999999998</v>
      </c>
      <c r="L387" s="33"/>
      <c r="M387" s="151"/>
      <c r="T387" s="54"/>
      <c r="AU387" s="18" t="s">
        <v>80</v>
      </c>
    </row>
    <row r="388" spans="2:65" s="1" customFormat="1" ht="11.25">
      <c r="B388" s="33"/>
      <c r="D388" s="153" t="s">
        <v>275</v>
      </c>
      <c r="F388" s="174" t="s">
        <v>3057</v>
      </c>
      <c r="H388" s="175">
        <v>5.5E-2</v>
      </c>
      <c r="L388" s="33"/>
      <c r="M388" s="151"/>
      <c r="T388" s="54"/>
      <c r="AU388" s="18" t="s">
        <v>80</v>
      </c>
    </row>
    <row r="389" spans="2:65" s="1" customFormat="1" ht="11.25">
      <c r="B389" s="33"/>
      <c r="D389" s="153" t="s">
        <v>275</v>
      </c>
      <c r="F389" s="174" t="s">
        <v>203</v>
      </c>
      <c r="H389" s="175">
        <v>4.1500000000000004</v>
      </c>
      <c r="L389" s="33"/>
      <c r="M389" s="151"/>
      <c r="T389" s="54"/>
      <c r="AU389" s="18" t="s">
        <v>80</v>
      </c>
    </row>
    <row r="390" spans="2:65" s="1" customFormat="1" ht="16.5" customHeight="1">
      <c r="B390" s="33"/>
      <c r="C390" s="134" t="s">
        <v>468</v>
      </c>
      <c r="D390" s="134" t="s">
        <v>193</v>
      </c>
      <c r="E390" s="135" t="s">
        <v>2413</v>
      </c>
      <c r="F390" s="136" t="s">
        <v>2414</v>
      </c>
      <c r="G390" s="137" t="s">
        <v>595</v>
      </c>
      <c r="H390" s="138">
        <v>2</v>
      </c>
      <c r="I390" s="139"/>
      <c r="J390" s="140">
        <f>ROUND(I390*H390,2)</f>
        <v>0</v>
      </c>
      <c r="K390" s="141"/>
      <c r="L390" s="33"/>
      <c r="M390" s="142" t="s">
        <v>19</v>
      </c>
      <c r="N390" s="143" t="s">
        <v>42</v>
      </c>
      <c r="P390" s="144">
        <f>O390*H390</f>
        <v>0</v>
      </c>
      <c r="Q390" s="144">
        <v>8.7419999999999998E-2</v>
      </c>
      <c r="R390" s="144">
        <f>Q390*H390</f>
        <v>0.17484</v>
      </c>
      <c r="S390" s="144">
        <v>0</v>
      </c>
      <c r="T390" s="145">
        <f>S390*H390</f>
        <v>0</v>
      </c>
      <c r="AR390" s="146" t="s">
        <v>197</v>
      </c>
      <c r="AT390" s="146" t="s">
        <v>193</v>
      </c>
      <c r="AU390" s="146" t="s">
        <v>80</v>
      </c>
      <c r="AY390" s="18" t="s">
        <v>191</v>
      </c>
      <c r="BE390" s="147">
        <f>IF(N390="základní",J390,0)</f>
        <v>0</v>
      </c>
      <c r="BF390" s="147">
        <f>IF(N390="snížená",J390,0)</f>
        <v>0</v>
      </c>
      <c r="BG390" s="147">
        <f>IF(N390="zákl. přenesená",J390,0)</f>
        <v>0</v>
      </c>
      <c r="BH390" s="147">
        <f>IF(N390="sníž. přenesená",J390,0)</f>
        <v>0</v>
      </c>
      <c r="BI390" s="147">
        <f>IF(N390="nulová",J390,0)</f>
        <v>0</v>
      </c>
      <c r="BJ390" s="18" t="s">
        <v>78</v>
      </c>
      <c r="BK390" s="147">
        <f>ROUND(I390*H390,2)</f>
        <v>0</v>
      </c>
      <c r="BL390" s="18" t="s">
        <v>197</v>
      </c>
      <c r="BM390" s="146" t="s">
        <v>3094</v>
      </c>
    </row>
    <row r="391" spans="2:65" s="1" customFormat="1" ht="16.5" customHeight="1">
      <c r="B391" s="33"/>
      <c r="C391" s="183" t="s">
        <v>474</v>
      </c>
      <c r="D391" s="183" t="s">
        <v>462</v>
      </c>
      <c r="E391" s="184" t="s">
        <v>2426</v>
      </c>
      <c r="F391" s="185" t="s">
        <v>2427</v>
      </c>
      <c r="G391" s="186" t="s">
        <v>595</v>
      </c>
      <c r="H391" s="187">
        <v>1</v>
      </c>
      <c r="I391" s="188"/>
      <c r="J391" s="189">
        <f>ROUND(I391*H391,2)</f>
        <v>0</v>
      </c>
      <c r="K391" s="190"/>
      <c r="L391" s="191"/>
      <c r="M391" s="192" t="s">
        <v>19</v>
      </c>
      <c r="N391" s="193" t="s">
        <v>42</v>
      </c>
      <c r="P391" s="144">
        <f>O391*H391</f>
        <v>0</v>
      </c>
      <c r="Q391" s="144">
        <v>0.04</v>
      </c>
      <c r="R391" s="144">
        <f>Q391*H391</f>
        <v>0.04</v>
      </c>
      <c r="S391" s="144">
        <v>0</v>
      </c>
      <c r="T391" s="145">
        <f>S391*H391</f>
        <v>0</v>
      </c>
      <c r="AR391" s="146" t="s">
        <v>236</v>
      </c>
      <c r="AT391" s="146" t="s">
        <v>462</v>
      </c>
      <c r="AU391" s="146" t="s">
        <v>80</v>
      </c>
      <c r="AY391" s="18" t="s">
        <v>191</v>
      </c>
      <c r="BE391" s="147">
        <f>IF(N391="základní",J391,0)</f>
        <v>0</v>
      </c>
      <c r="BF391" s="147">
        <f>IF(N391="snížená",J391,0)</f>
        <v>0</v>
      </c>
      <c r="BG391" s="147">
        <f>IF(N391="zákl. přenesená",J391,0)</f>
        <v>0</v>
      </c>
      <c r="BH391" s="147">
        <f>IF(N391="sníž. přenesená",J391,0)</f>
        <v>0</v>
      </c>
      <c r="BI391" s="147">
        <f>IF(N391="nulová",J391,0)</f>
        <v>0</v>
      </c>
      <c r="BJ391" s="18" t="s">
        <v>78</v>
      </c>
      <c r="BK391" s="147">
        <f>ROUND(I391*H391,2)</f>
        <v>0</v>
      </c>
      <c r="BL391" s="18" t="s">
        <v>197</v>
      </c>
      <c r="BM391" s="146" t="s">
        <v>3095</v>
      </c>
    </row>
    <row r="392" spans="2:65" s="1" customFormat="1" ht="19.5">
      <c r="B392" s="33"/>
      <c r="D392" s="153" t="s">
        <v>498</v>
      </c>
      <c r="F392" s="194" t="s">
        <v>2419</v>
      </c>
      <c r="I392" s="150"/>
      <c r="L392" s="33"/>
      <c r="M392" s="151"/>
      <c r="T392" s="54"/>
      <c r="AT392" s="18" t="s">
        <v>498</v>
      </c>
      <c r="AU392" s="18" t="s">
        <v>80</v>
      </c>
    </row>
    <row r="393" spans="2:65" s="1" customFormat="1" ht="16.5" customHeight="1">
      <c r="B393" s="33"/>
      <c r="C393" s="183" t="s">
        <v>479</v>
      </c>
      <c r="D393" s="183" t="s">
        <v>462</v>
      </c>
      <c r="E393" s="184" t="s">
        <v>2429</v>
      </c>
      <c r="F393" s="185" t="s">
        <v>2430</v>
      </c>
      <c r="G393" s="186" t="s">
        <v>595</v>
      </c>
      <c r="H393" s="187">
        <v>1</v>
      </c>
      <c r="I393" s="188"/>
      <c r="J393" s="189">
        <f>ROUND(I393*H393,2)</f>
        <v>0</v>
      </c>
      <c r="K393" s="190"/>
      <c r="L393" s="191"/>
      <c r="M393" s="192" t="s">
        <v>19</v>
      </c>
      <c r="N393" s="193" t="s">
        <v>42</v>
      </c>
      <c r="P393" s="144">
        <f>O393*H393</f>
        <v>0</v>
      </c>
      <c r="Q393" s="144">
        <v>5.0999999999999997E-2</v>
      </c>
      <c r="R393" s="144">
        <f>Q393*H393</f>
        <v>5.0999999999999997E-2</v>
      </c>
      <c r="S393" s="144">
        <v>0</v>
      </c>
      <c r="T393" s="145">
        <f>S393*H393</f>
        <v>0</v>
      </c>
      <c r="AR393" s="146" t="s">
        <v>236</v>
      </c>
      <c r="AT393" s="146" t="s">
        <v>462</v>
      </c>
      <c r="AU393" s="146" t="s">
        <v>80</v>
      </c>
      <c r="AY393" s="18" t="s">
        <v>191</v>
      </c>
      <c r="BE393" s="147">
        <f>IF(N393="základní",J393,0)</f>
        <v>0</v>
      </c>
      <c r="BF393" s="147">
        <f>IF(N393="snížená",J393,0)</f>
        <v>0</v>
      </c>
      <c r="BG393" s="147">
        <f>IF(N393="zákl. přenesená",J393,0)</f>
        <v>0</v>
      </c>
      <c r="BH393" s="147">
        <f>IF(N393="sníž. přenesená",J393,0)</f>
        <v>0</v>
      </c>
      <c r="BI393" s="147">
        <f>IF(N393="nulová",J393,0)</f>
        <v>0</v>
      </c>
      <c r="BJ393" s="18" t="s">
        <v>78</v>
      </c>
      <c r="BK393" s="147">
        <f>ROUND(I393*H393,2)</f>
        <v>0</v>
      </c>
      <c r="BL393" s="18" t="s">
        <v>197</v>
      </c>
      <c r="BM393" s="146" t="s">
        <v>3096</v>
      </c>
    </row>
    <row r="394" spans="2:65" s="1" customFormat="1" ht="19.5">
      <c r="B394" s="33"/>
      <c r="D394" s="153" t="s">
        <v>498</v>
      </c>
      <c r="F394" s="194" t="s">
        <v>2419</v>
      </c>
      <c r="I394" s="150"/>
      <c r="L394" s="33"/>
      <c r="M394" s="151"/>
      <c r="T394" s="54"/>
      <c r="AT394" s="18" t="s">
        <v>498</v>
      </c>
      <c r="AU394" s="18" t="s">
        <v>80</v>
      </c>
    </row>
    <row r="395" spans="2:65" s="1" customFormat="1" ht="24.2" customHeight="1">
      <c r="B395" s="33"/>
      <c r="C395" s="134" t="s">
        <v>484</v>
      </c>
      <c r="D395" s="134" t="s">
        <v>193</v>
      </c>
      <c r="E395" s="135" t="s">
        <v>2432</v>
      </c>
      <c r="F395" s="136" t="s">
        <v>2433</v>
      </c>
      <c r="G395" s="137" t="s">
        <v>146</v>
      </c>
      <c r="H395" s="138">
        <v>2.9409999999999998</v>
      </c>
      <c r="I395" s="139"/>
      <c r="J395" s="140">
        <f>ROUND(I395*H395,2)</f>
        <v>0</v>
      </c>
      <c r="K395" s="141"/>
      <c r="L395" s="33"/>
      <c r="M395" s="142" t="s">
        <v>19</v>
      </c>
      <c r="N395" s="143" t="s">
        <v>42</v>
      </c>
      <c r="P395" s="144">
        <f>O395*H395</f>
        <v>0</v>
      </c>
      <c r="Q395" s="144">
        <v>0</v>
      </c>
      <c r="R395" s="144">
        <f>Q395*H395</f>
        <v>0</v>
      </c>
      <c r="S395" s="144">
        <v>0</v>
      </c>
      <c r="T395" s="145">
        <f>S395*H395</f>
        <v>0</v>
      </c>
      <c r="AR395" s="146" t="s">
        <v>197</v>
      </c>
      <c r="AT395" s="146" t="s">
        <v>193</v>
      </c>
      <c r="AU395" s="146" t="s">
        <v>80</v>
      </c>
      <c r="AY395" s="18" t="s">
        <v>191</v>
      </c>
      <c r="BE395" s="147">
        <f>IF(N395="základní",J395,0)</f>
        <v>0</v>
      </c>
      <c r="BF395" s="147">
        <f>IF(N395="snížená",J395,0)</f>
        <v>0</v>
      </c>
      <c r="BG395" s="147">
        <f>IF(N395="zákl. přenesená",J395,0)</f>
        <v>0</v>
      </c>
      <c r="BH395" s="147">
        <f>IF(N395="sníž. přenesená",J395,0)</f>
        <v>0</v>
      </c>
      <c r="BI395" s="147">
        <f>IF(N395="nulová",J395,0)</f>
        <v>0</v>
      </c>
      <c r="BJ395" s="18" t="s">
        <v>78</v>
      </c>
      <c r="BK395" s="147">
        <f>ROUND(I395*H395,2)</f>
        <v>0</v>
      </c>
      <c r="BL395" s="18" t="s">
        <v>197</v>
      </c>
      <c r="BM395" s="146" t="s">
        <v>3097</v>
      </c>
    </row>
    <row r="396" spans="2:65" s="1" customFormat="1" ht="11.25">
      <c r="B396" s="33"/>
      <c r="D396" s="148" t="s">
        <v>199</v>
      </c>
      <c r="F396" s="149" t="s">
        <v>2435</v>
      </c>
      <c r="I396" s="150"/>
      <c r="L396" s="33"/>
      <c r="M396" s="151"/>
      <c r="T396" s="54"/>
      <c r="AT396" s="18" t="s">
        <v>199</v>
      </c>
      <c r="AU396" s="18" t="s">
        <v>80</v>
      </c>
    </row>
    <row r="397" spans="2:65" s="12" customFormat="1" ht="11.25">
      <c r="B397" s="152"/>
      <c r="D397" s="153" t="s">
        <v>201</v>
      </c>
      <c r="E397" s="154" t="s">
        <v>19</v>
      </c>
      <c r="F397" s="155" t="s">
        <v>2275</v>
      </c>
      <c r="H397" s="156">
        <v>2.9409999999999998</v>
      </c>
      <c r="I397" s="157"/>
      <c r="L397" s="152"/>
      <c r="M397" s="158"/>
      <c r="T397" s="159"/>
      <c r="AT397" s="154" t="s">
        <v>201</v>
      </c>
      <c r="AU397" s="154" t="s">
        <v>80</v>
      </c>
      <c r="AV397" s="12" t="s">
        <v>80</v>
      </c>
      <c r="AW397" s="12" t="s">
        <v>33</v>
      </c>
      <c r="AX397" s="12" t="s">
        <v>78</v>
      </c>
      <c r="AY397" s="154" t="s">
        <v>191</v>
      </c>
    </row>
    <row r="398" spans="2:65" s="1" customFormat="1" ht="11.25">
      <c r="B398" s="33"/>
      <c r="D398" s="153" t="s">
        <v>275</v>
      </c>
      <c r="F398" s="173" t="s">
        <v>2386</v>
      </c>
      <c r="L398" s="33"/>
      <c r="M398" s="151"/>
      <c r="T398" s="54"/>
      <c r="AU398" s="18" t="s">
        <v>80</v>
      </c>
    </row>
    <row r="399" spans="2:65" s="1" customFormat="1" ht="11.25">
      <c r="B399" s="33"/>
      <c r="D399" s="153" t="s">
        <v>275</v>
      </c>
      <c r="F399" s="174" t="s">
        <v>3083</v>
      </c>
      <c r="H399" s="175">
        <v>2.4569999999999999</v>
      </c>
      <c r="L399" s="33"/>
      <c r="M399" s="151"/>
      <c r="T399" s="54"/>
      <c r="AU399" s="18" t="s">
        <v>80</v>
      </c>
    </row>
    <row r="400" spans="2:65" s="1" customFormat="1" ht="11.25">
      <c r="B400" s="33"/>
      <c r="D400" s="153" t="s">
        <v>275</v>
      </c>
      <c r="F400" s="174" t="s">
        <v>3084</v>
      </c>
      <c r="H400" s="175">
        <v>0.48399999999999999</v>
      </c>
      <c r="L400" s="33"/>
      <c r="M400" s="151"/>
      <c r="T400" s="54"/>
      <c r="AU400" s="18" t="s">
        <v>80</v>
      </c>
    </row>
    <row r="401" spans="2:65" s="1" customFormat="1" ht="11.25">
      <c r="B401" s="33"/>
      <c r="D401" s="153" t="s">
        <v>275</v>
      </c>
      <c r="F401" s="174" t="s">
        <v>203</v>
      </c>
      <c r="H401" s="175">
        <v>2.9409999999999998</v>
      </c>
      <c r="L401" s="33"/>
      <c r="M401" s="151"/>
      <c r="T401" s="54"/>
      <c r="AU401" s="18" t="s">
        <v>80</v>
      </c>
    </row>
    <row r="402" spans="2:65" s="1" customFormat="1" ht="24.2" customHeight="1">
      <c r="B402" s="33"/>
      <c r="C402" s="134" t="s">
        <v>489</v>
      </c>
      <c r="D402" s="134" t="s">
        <v>193</v>
      </c>
      <c r="E402" s="135" t="s">
        <v>2436</v>
      </c>
      <c r="F402" s="136" t="s">
        <v>2437</v>
      </c>
      <c r="G402" s="137" t="s">
        <v>146</v>
      </c>
      <c r="H402" s="138">
        <v>9.0999999999999998E-2</v>
      </c>
      <c r="I402" s="139"/>
      <c r="J402" s="140">
        <f>ROUND(I402*H402,2)</f>
        <v>0</v>
      </c>
      <c r="K402" s="141"/>
      <c r="L402" s="33"/>
      <c r="M402" s="142" t="s">
        <v>19</v>
      </c>
      <c r="N402" s="143" t="s">
        <v>42</v>
      </c>
      <c r="P402" s="144">
        <f>O402*H402</f>
        <v>0</v>
      </c>
      <c r="Q402" s="144">
        <v>0</v>
      </c>
      <c r="R402" s="144">
        <f>Q402*H402</f>
        <v>0</v>
      </c>
      <c r="S402" s="144">
        <v>0</v>
      </c>
      <c r="T402" s="145">
        <f>S402*H402</f>
        <v>0</v>
      </c>
      <c r="AR402" s="146" t="s">
        <v>197</v>
      </c>
      <c r="AT402" s="146" t="s">
        <v>193</v>
      </c>
      <c r="AU402" s="146" t="s">
        <v>80</v>
      </c>
      <c r="AY402" s="18" t="s">
        <v>191</v>
      </c>
      <c r="BE402" s="147">
        <f>IF(N402="základní",J402,0)</f>
        <v>0</v>
      </c>
      <c r="BF402" s="147">
        <f>IF(N402="snížená",J402,0)</f>
        <v>0</v>
      </c>
      <c r="BG402" s="147">
        <f>IF(N402="zákl. přenesená",J402,0)</f>
        <v>0</v>
      </c>
      <c r="BH402" s="147">
        <f>IF(N402="sníž. přenesená",J402,0)</f>
        <v>0</v>
      </c>
      <c r="BI402" s="147">
        <f>IF(N402="nulová",J402,0)</f>
        <v>0</v>
      </c>
      <c r="BJ402" s="18" t="s">
        <v>78</v>
      </c>
      <c r="BK402" s="147">
        <f>ROUND(I402*H402,2)</f>
        <v>0</v>
      </c>
      <c r="BL402" s="18" t="s">
        <v>197</v>
      </c>
      <c r="BM402" s="146" t="s">
        <v>3098</v>
      </c>
    </row>
    <row r="403" spans="2:65" s="1" customFormat="1" ht="11.25">
      <c r="B403" s="33"/>
      <c r="D403" s="148" t="s">
        <v>199</v>
      </c>
      <c r="F403" s="149" t="s">
        <v>2439</v>
      </c>
      <c r="I403" s="150"/>
      <c r="L403" s="33"/>
      <c r="M403" s="151"/>
      <c r="T403" s="54"/>
      <c r="AT403" s="18" t="s">
        <v>199</v>
      </c>
      <c r="AU403" s="18" t="s">
        <v>80</v>
      </c>
    </row>
    <row r="404" spans="2:65" s="12" customFormat="1" ht="11.25">
      <c r="B404" s="152"/>
      <c r="D404" s="153" t="s">
        <v>201</v>
      </c>
      <c r="E404" s="154" t="s">
        <v>19</v>
      </c>
      <c r="F404" s="155" t="s">
        <v>2279</v>
      </c>
      <c r="H404" s="156">
        <v>9.0999999999999998E-2</v>
      </c>
      <c r="I404" s="157"/>
      <c r="L404" s="152"/>
      <c r="M404" s="158"/>
      <c r="T404" s="159"/>
      <c r="AT404" s="154" t="s">
        <v>201</v>
      </c>
      <c r="AU404" s="154" t="s">
        <v>80</v>
      </c>
      <c r="AV404" s="12" t="s">
        <v>80</v>
      </c>
      <c r="AW404" s="12" t="s">
        <v>33</v>
      </c>
      <c r="AX404" s="12" t="s">
        <v>78</v>
      </c>
      <c r="AY404" s="154" t="s">
        <v>191</v>
      </c>
    </row>
    <row r="405" spans="2:65" s="1" customFormat="1" ht="11.25">
      <c r="B405" s="33"/>
      <c r="D405" s="153" t="s">
        <v>275</v>
      </c>
      <c r="F405" s="173" t="s">
        <v>2389</v>
      </c>
      <c r="L405" s="33"/>
      <c r="M405" s="151"/>
      <c r="T405" s="54"/>
      <c r="AU405" s="18" t="s">
        <v>80</v>
      </c>
    </row>
    <row r="406" spans="2:65" s="1" customFormat="1" ht="11.25">
      <c r="B406" s="33"/>
      <c r="D406" s="153" t="s">
        <v>275</v>
      </c>
      <c r="F406" s="174" t="s">
        <v>3085</v>
      </c>
      <c r="H406" s="175">
        <v>9.0999999999999998E-2</v>
      </c>
      <c r="L406" s="33"/>
      <c r="M406" s="151"/>
      <c r="T406" s="54"/>
      <c r="AU406" s="18" t="s">
        <v>80</v>
      </c>
    </row>
    <row r="407" spans="2:65" s="1" customFormat="1" ht="11.25">
      <c r="B407" s="33"/>
      <c r="D407" s="153" t="s">
        <v>275</v>
      </c>
      <c r="F407" s="174" t="s">
        <v>203</v>
      </c>
      <c r="H407" s="175">
        <v>9.0999999999999998E-2</v>
      </c>
      <c r="L407" s="33"/>
      <c r="M407" s="151"/>
      <c r="T407" s="54"/>
      <c r="AU407" s="18" t="s">
        <v>80</v>
      </c>
    </row>
    <row r="408" spans="2:65" s="1" customFormat="1" ht="24.2" customHeight="1">
      <c r="B408" s="33"/>
      <c r="C408" s="134" t="s">
        <v>494</v>
      </c>
      <c r="D408" s="134" t="s">
        <v>193</v>
      </c>
      <c r="E408" s="135" t="s">
        <v>2440</v>
      </c>
      <c r="F408" s="136" t="s">
        <v>2441</v>
      </c>
      <c r="G408" s="137" t="s">
        <v>196</v>
      </c>
      <c r="H408" s="138">
        <v>13.64</v>
      </c>
      <c r="I408" s="139"/>
      <c r="J408" s="140">
        <f>ROUND(I408*H408,2)</f>
        <v>0</v>
      </c>
      <c r="K408" s="141"/>
      <c r="L408" s="33"/>
      <c r="M408" s="142" t="s">
        <v>19</v>
      </c>
      <c r="N408" s="143" t="s">
        <v>42</v>
      </c>
      <c r="P408" s="144">
        <f>O408*H408</f>
        <v>0</v>
      </c>
      <c r="Q408" s="144">
        <v>7.8799999999999999E-3</v>
      </c>
      <c r="R408" s="144">
        <f>Q408*H408</f>
        <v>0.1074832</v>
      </c>
      <c r="S408" s="144">
        <v>0</v>
      </c>
      <c r="T408" s="145">
        <f>S408*H408</f>
        <v>0</v>
      </c>
      <c r="AR408" s="146" t="s">
        <v>197</v>
      </c>
      <c r="AT408" s="146" t="s">
        <v>193</v>
      </c>
      <c r="AU408" s="146" t="s">
        <v>80</v>
      </c>
      <c r="AY408" s="18" t="s">
        <v>191</v>
      </c>
      <c r="BE408" s="147">
        <f>IF(N408="základní",J408,0)</f>
        <v>0</v>
      </c>
      <c r="BF408" s="147">
        <f>IF(N408="snížená",J408,0)</f>
        <v>0</v>
      </c>
      <c r="BG408" s="147">
        <f>IF(N408="zákl. přenesená",J408,0)</f>
        <v>0</v>
      </c>
      <c r="BH408" s="147">
        <f>IF(N408="sníž. přenesená",J408,0)</f>
        <v>0</v>
      </c>
      <c r="BI408" s="147">
        <f>IF(N408="nulová",J408,0)</f>
        <v>0</v>
      </c>
      <c r="BJ408" s="18" t="s">
        <v>78</v>
      </c>
      <c r="BK408" s="147">
        <f>ROUND(I408*H408,2)</f>
        <v>0</v>
      </c>
      <c r="BL408" s="18" t="s">
        <v>197</v>
      </c>
      <c r="BM408" s="146" t="s">
        <v>3099</v>
      </c>
    </row>
    <row r="409" spans="2:65" s="1" customFormat="1" ht="11.25">
      <c r="B409" s="33"/>
      <c r="D409" s="148" t="s">
        <v>199</v>
      </c>
      <c r="F409" s="149" t="s">
        <v>2443</v>
      </c>
      <c r="I409" s="150"/>
      <c r="L409" s="33"/>
      <c r="M409" s="151"/>
      <c r="T409" s="54"/>
      <c r="AT409" s="18" t="s">
        <v>199</v>
      </c>
      <c r="AU409" s="18" t="s">
        <v>80</v>
      </c>
    </row>
    <row r="410" spans="2:65" s="12" customFormat="1" ht="11.25">
      <c r="B410" s="152"/>
      <c r="D410" s="153" t="s">
        <v>201</v>
      </c>
      <c r="E410" s="154" t="s">
        <v>19</v>
      </c>
      <c r="F410" s="155" t="s">
        <v>3100</v>
      </c>
      <c r="H410" s="156">
        <v>5.64</v>
      </c>
      <c r="I410" s="157"/>
      <c r="L410" s="152"/>
      <c r="M410" s="158"/>
      <c r="T410" s="159"/>
      <c r="AT410" s="154" t="s">
        <v>201</v>
      </c>
      <c r="AU410" s="154" t="s">
        <v>80</v>
      </c>
      <c r="AV410" s="12" t="s">
        <v>80</v>
      </c>
      <c r="AW410" s="12" t="s">
        <v>33</v>
      </c>
      <c r="AX410" s="12" t="s">
        <v>71</v>
      </c>
      <c r="AY410" s="154" t="s">
        <v>191</v>
      </c>
    </row>
    <row r="411" spans="2:65" s="12" customFormat="1" ht="11.25">
      <c r="B411" s="152"/>
      <c r="D411" s="153" t="s">
        <v>201</v>
      </c>
      <c r="E411" s="154" t="s">
        <v>19</v>
      </c>
      <c r="F411" s="155" t="s">
        <v>3101</v>
      </c>
      <c r="H411" s="156">
        <v>8</v>
      </c>
      <c r="I411" s="157"/>
      <c r="L411" s="152"/>
      <c r="M411" s="158"/>
      <c r="T411" s="159"/>
      <c r="AT411" s="154" t="s">
        <v>201</v>
      </c>
      <c r="AU411" s="154" t="s">
        <v>80</v>
      </c>
      <c r="AV411" s="12" t="s">
        <v>80</v>
      </c>
      <c r="AW411" s="12" t="s">
        <v>33</v>
      </c>
      <c r="AX411" s="12" t="s">
        <v>71</v>
      </c>
      <c r="AY411" s="154" t="s">
        <v>191</v>
      </c>
    </row>
    <row r="412" spans="2:65" s="13" customFormat="1" ht="11.25">
      <c r="B412" s="160"/>
      <c r="D412" s="153" t="s">
        <v>201</v>
      </c>
      <c r="E412" s="161" t="s">
        <v>19</v>
      </c>
      <c r="F412" s="162" t="s">
        <v>203</v>
      </c>
      <c r="H412" s="163">
        <v>13.64</v>
      </c>
      <c r="I412" s="164"/>
      <c r="L412" s="160"/>
      <c r="M412" s="165"/>
      <c r="T412" s="166"/>
      <c r="AT412" s="161" t="s">
        <v>201</v>
      </c>
      <c r="AU412" s="161" t="s">
        <v>80</v>
      </c>
      <c r="AV412" s="13" t="s">
        <v>197</v>
      </c>
      <c r="AW412" s="13" t="s">
        <v>33</v>
      </c>
      <c r="AX412" s="13" t="s">
        <v>78</v>
      </c>
      <c r="AY412" s="161" t="s">
        <v>191</v>
      </c>
    </row>
    <row r="413" spans="2:65" s="1" customFormat="1" ht="24.2" customHeight="1">
      <c r="B413" s="33"/>
      <c r="C413" s="134" t="s">
        <v>502</v>
      </c>
      <c r="D413" s="134" t="s">
        <v>193</v>
      </c>
      <c r="E413" s="135" t="s">
        <v>2446</v>
      </c>
      <c r="F413" s="136" t="s">
        <v>2447</v>
      </c>
      <c r="G413" s="137" t="s">
        <v>196</v>
      </c>
      <c r="H413" s="138">
        <v>13.64</v>
      </c>
      <c r="I413" s="139"/>
      <c r="J413" s="140">
        <f>ROUND(I413*H413,2)</f>
        <v>0</v>
      </c>
      <c r="K413" s="141"/>
      <c r="L413" s="33"/>
      <c r="M413" s="142" t="s">
        <v>19</v>
      </c>
      <c r="N413" s="143" t="s">
        <v>42</v>
      </c>
      <c r="P413" s="144">
        <f>O413*H413</f>
        <v>0</v>
      </c>
      <c r="Q413" s="144">
        <v>0</v>
      </c>
      <c r="R413" s="144">
        <f>Q413*H413</f>
        <v>0</v>
      </c>
      <c r="S413" s="144">
        <v>0</v>
      </c>
      <c r="T413" s="145">
        <f>S413*H413</f>
        <v>0</v>
      </c>
      <c r="AR413" s="146" t="s">
        <v>197</v>
      </c>
      <c r="AT413" s="146" t="s">
        <v>193</v>
      </c>
      <c r="AU413" s="146" t="s">
        <v>80</v>
      </c>
      <c r="AY413" s="18" t="s">
        <v>191</v>
      </c>
      <c r="BE413" s="147">
        <f>IF(N413="základní",J413,0)</f>
        <v>0</v>
      </c>
      <c r="BF413" s="147">
        <f>IF(N413="snížená",J413,0)</f>
        <v>0</v>
      </c>
      <c r="BG413" s="147">
        <f>IF(N413="zákl. přenesená",J413,0)</f>
        <v>0</v>
      </c>
      <c r="BH413" s="147">
        <f>IF(N413="sníž. přenesená",J413,0)</f>
        <v>0</v>
      </c>
      <c r="BI413" s="147">
        <f>IF(N413="nulová",J413,0)</f>
        <v>0</v>
      </c>
      <c r="BJ413" s="18" t="s">
        <v>78</v>
      </c>
      <c r="BK413" s="147">
        <f>ROUND(I413*H413,2)</f>
        <v>0</v>
      </c>
      <c r="BL413" s="18" t="s">
        <v>197</v>
      </c>
      <c r="BM413" s="146" t="s">
        <v>3102</v>
      </c>
    </row>
    <row r="414" spans="2:65" s="1" customFormat="1" ht="11.25">
      <c r="B414" s="33"/>
      <c r="D414" s="148" t="s">
        <v>199</v>
      </c>
      <c r="F414" s="149" t="s">
        <v>2449</v>
      </c>
      <c r="I414" s="150"/>
      <c r="L414" s="33"/>
      <c r="M414" s="151"/>
      <c r="T414" s="54"/>
      <c r="AT414" s="18" t="s">
        <v>199</v>
      </c>
      <c r="AU414" s="18" t="s">
        <v>80</v>
      </c>
    </row>
    <row r="415" spans="2:65" s="11" customFormat="1" ht="22.9" customHeight="1">
      <c r="B415" s="122"/>
      <c r="D415" s="123" t="s">
        <v>70</v>
      </c>
      <c r="E415" s="132" t="s">
        <v>219</v>
      </c>
      <c r="F415" s="132" t="s">
        <v>556</v>
      </c>
      <c r="I415" s="125"/>
      <c r="J415" s="133">
        <f>BK415</f>
        <v>0</v>
      </c>
      <c r="L415" s="122"/>
      <c r="M415" s="127"/>
      <c r="P415" s="128">
        <f>SUM(P416:P426)</f>
        <v>0</v>
      </c>
      <c r="R415" s="128">
        <f>SUM(R416:R426)</f>
        <v>0</v>
      </c>
      <c r="T415" s="129">
        <f>SUM(T416:T426)</f>
        <v>0</v>
      </c>
      <c r="AR415" s="123" t="s">
        <v>78</v>
      </c>
      <c r="AT415" s="130" t="s">
        <v>70</v>
      </c>
      <c r="AU415" s="130" t="s">
        <v>78</v>
      </c>
      <c r="AY415" s="123" t="s">
        <v>191</v>
      </c>
      <c r="BK415" s="131">
        <f>SUM(BK416:BK426)</f>
        <v>0</v>
      </c>
    </row>
    <row r="416" spans="2:65" s="1" customFormat="1" ht="21.75" customHeight="1">
      <c r="B416" s="33"/>
      <c r="C416" s="134" t="s">
        <v>509</v>
      </c>
      <c r="D416" s="134" t="s">
        <v>193</v>
      </c>
      <c r="E416" s="135" t="s">
        <v>558</v>
      </c>
      <c r="F416" s="136" t="s">
        <v>559</v>
      </c>
      <c r="G416" s="137" t="s">
        <v>196</v>
      </c>
      <c r="H416" s="138">
        <v>58</v>
      </c>
      <c r="I416" s="139"/>
      <c r="J416" s="140">
        <f>ROUND(I416*H416,2)</f>
        <v>0</v>
      </c>
      <c r="K416" s="141"/>
      <c r="L416" s="33"/>
      <c r="M416" s="142" t="s">
        <v>19</v>
      </c>
      <c r="N416" s="143" t="s">
        <v>42</v>
      </c>
      <c r="P416" s="144">
        <f>O416*H416</f>
        <v>0</v>
      </c>
      <c r="Q416" s="144">
        <v>0</v>
      </c>
      <c r="R416" s="144">
        <f>Q416*H416</f>
        <v>0</v>
      </c>
      <c r="S416" s="144">
        <v>0</v>
      </c>
      <c r="T416" s="145">
        <f>S416*H416</f>
        <v>0</v>
      </c>
      <c r="AR416" s="146" t="s">
        <v>197</v>
      </c>
      <c r="AT416" s="146" t="s">
        <v>193</v>
      </c>
      <c r="AU416" s="146" t="s">
        <v>80</v>
      </c>
      <c r="AY416" s="18" t="s">
        <v>191</v>
      </c>
      <c r="BE416" s="147">
        <f>IF(N416="základní",J416,0)</f>
        <v>0</v>
      </c>
      <c r="BF416" s="147">
        <f>IF(N416="snížená",J416,0)</f>
        <v>0</v>
      </c>
      <c r="BG416" s="147">
        <f>IF(N416="zákl. přenesená",J416,0)</f>
        <v>0</v>
      </c>
      <c r="BH416" s="147">
        <f>IF(N416="sníž. přenesená",J416,0)</f>
        <v>0</v>
      </c>
      <c r="BI416" s="147">
        <f>IF(N416="nulová",J416,0)</f>
        <v>0</v>
      </c>
      <c r="BJ416" s="18" t="s">
        <v>78</v>
      </c>
      <c r="BK416" s="147">
        <f>ROUND(I416*H416,2)</f>
        <v>0</v>
      </c>
      <c r="BL416" s="18" t="s">
        <v>197</v>
      </c>
      <c r="BM416" s="146" t="s">
        <v>3103</v>
      </c>
    </row>
    <row r="417" spans="2:65" s="1" customFormat="1" ht="11.25">
      <c r="B417" s="33"/>
      <c r="D417" s="148" t="s">
        <v>199</v>
      </c>
      <c r="F417" s="149" t="s">
        <v>561</v>
      </c>
      <c r="I417" s="150"/>
      <c r="L417" s="33"/>
      <c r="M417" s="151"/>
      <c r="T417" s="54"/>
      <c r="AT417" s="18" t="s">
        <v>199</v>
      </c>
      <c r="AU417" s="18" t="s">
        <v>80</v>
      </c>
    </row>
    <row r="418" spans="2:65" s="14" customFormat="1" ht="11.25">
      <c r="B418" s="167"/>
      <c r="D418" s="153" t="s">
        <v>201</v>
      </c>
      <c r="E418" s="168" t="s">
        <v>19</v>
      </c>
      <c r="F418" s="169" t="s">
        <v>562</v>
      </c>
      <c r="H418" s="168" t="s">
        <v>19</v>
      </c>
      <c r="I418" s="170"/>
      <c r="L418" s="167"/>
      <c r="M418" s="171"/>
      <c r="T418" s="172"/>
      <c r="AT418" s="168" t="s">
        <v>201</v>
      </c>
      <c r="AU418" s="168" t="s">
        <v>80</v>
      </c>
      <c r="AV418" s="14" t="s">
        <v>78</v>
      </c>
      <c r="AW418" s="14" t="s">
        <v>33</v>
      </c>
      <c r="AX418" s="14" t="s">
        <v>71</v>
      </c>
      <c r="AY418" s="168" t="s">
        <v>191</v>
      </c>
    </row>
    <row r="419" spans="2:65" s="12" customFormat="1" ht="11.25">
      <c r="B419" s="152"/>
      <c r="D419" s="153" t="s">
        <v>201</v>
      </c>
      <c r="E419" s="154" t="s">
        <v>19</v>
      </c>
      <c r="F419" s="155" t="s">
        <v>3104</v>
      </c>
      <c r="H419" s="156">
        <v>58</v>
      </c>
      <c r="I419" s="157"/>
      <c r="L419" s="152"/>
      <c r="M419" s="158"/>
      <c r="T419" s="159"/>
      <c r="AT419" s="154" t="s">
        <v>201</v>
      </c>
      <c r="AU419" s="154" t="s">
        <v>80</v>
      </c>
      <c r="AV419" s="12" t="s">
        <v>80</v>
      </c>
      <c r="AW419" s="12" t="s">
        <v>33</v>
      </c>
      <c r="AX419" s="12" t="s">
        <v>78</v>
      </c>
      <c r="AY419" s="154" t="s">
        <v>191</v>
      </c>
    </row>
    <row r="420" spans="2:65" s="1" customFormat="1" ht="11.25">
      <c r="B420" s="33"/>
      <c r="D420" s="153" t="s">
        <v>275</v>
      </c>
      <c r="F420" s="173" t="s">
        <v>2293</v>
      </c>
      <c r="L420" s="33"/>
      <c r="M420" s="151"/>
      <c r="T420" s="54"/>
      <c r="AU420" s="18" t="s">
        <v>80</v>
      </c>
    </row>
    <row r="421" spans="2:65" s="1" customFormat="1" ht="11.25">
      <c r="B421" s="33"/>
      <c r="D421" s="153" t="s">
        <v>275</v>
      </c>
      <c r="F421" s="174" t="s">
        <v>7</v>
      </c>
      <c r="H421" s="175">
        <v>21</v>
      </c>
      <c r="L421" s="33"/>
      <c r="M421" s="151"/>
      <c r="T421" s="54"/>
      <c r="AU421" s="18" t="s">
        <v>80</v>
      </c>
    </row>
    <row r="422" spans="2:65" s="1" customFormat="1" ht="11.25">
      <c r="B422" s="33"/>
      <c r="D422" s="153" t="s">
        <v>275</v>
      </c>
      <c r="F422" s="174" t="s">
        <v>2670</v>
      </c>
      <c r="H422" s="175">
        <v>4</v>
      </c>
      <c r="L422" s="33"/>
      <c r="M422" s="151"/>
      <c r="T422" s="54"/>
      <c r="AU422" s="18" t="s">
        <v>80</v>
      </c>
    </row>
    <row r="423" spans="2:65" s="1" customFormat="1" ht="11.25">
      <c r="B423" s="33"/>
      <c r="D423" s="153" t="s">
        <v>275</v>
      </c>
      <c r="F423" s="174" t="s">
        <v>203</v>
      </c>
      <c r="H423" s="175">
        <v>25</v>
      </c>
      <c r="L423" s="33"/>
      <c r="M423" s="151"/>
      <c r="T423" s="54"/>
      <c r="AU423" s="18" t="s">
        <v>80</v>
      </c>
    </row>
    <row r="424" spans="2:65" s="1" customFormat="1" ht="11.25">
      <c r="B424" s="33"/>
      <c r="D424" s="153" t="s">
        <v>275</v>
      </c>
      <c r="F424" s="173" t="s">
        <v>2668</v>
      </c>
      <c r="L424" s="33"/>
      <c r="M424" s="151"/>
      <c r="T424" s="54"/>
      <c r="AU424" s="18" t="s">
        <v>80</v>
      </c>
    </row>
    <row r="425" spans="2:65" s="1" customFormat="1" ht="11.25">
      <c r="B425" s="33"/>
      <c r="D425" s="153" t="s">
        <v>275</v>
      </c>
      <c r="F425" s="174" t="s">
        <v>3026</v>
      </c>
      <c r="H425" s="175">
        <v>4</v>
      </c>
      <c r="L425" s="33"/>
      <c r="M425" s="151"/>
      <c r="T425" s="54"/>
      <c r="AU425" s="18" t="s">
        <v>80</v>
      </c>
    </row>
    <row r="426" spans="2:65" s="1" customFormat="1" ht="11.25">
      <c r="B426" s="33"/>
      <c r="D426" s="153" t="s">
        <v>275</v>
      </c>
      <c r="F426" s="174" t="s">
        <v>203</v>
      </c>
      <c r="H426" s="175">
        <v>4</v>
      </c>
      <c r="L426" s="33"/>
      <c r="M426" s="151"/>
      <c r="T426" s="54"/>
      <c r="AU426" s="18" t="s">
        <v>80</v>
      </c>
    </row>
    <row r="427" spans="2:65" s="11" customFormat="1" ht="22.9" customHeight="1">
      <c r="B427" s="122"/>
      <c r="D427" s="123" t="s">
        <v>70</v>
      </c>
      <c r="E427" s="132" t="s">
        <v>236</v>
      </c>
      <c r="F427" s="132" t="s">
        <v>574</v>
      </c>
      <c r="I427" s="125"/>
      <c r="J427" s="133">
        <f>BK427</f>
        <v>0</v>
      </c>
      <c r="L427" s="122"/>
      <c r="M427" s="127"/>
      <c r="P427" s="128">
        <f>SUM(P428:P480)</f>
        <v>0</v>
      </c>
      <c r="R427" s="128">
        <f>SUM(R428:R480)</f>
        <v>45.143404999999994</v>
      </c>
      <c r="T427" s="129">
        <f>SUM(T428:T480)</f>
        <v>49.022200000000005</v>
      </c>
      <c r="AR427" s="123" t="s">
        <v>78</v>
      </c>
      <c r="AT427" s="130" t="s">
        <v>70</v>
      </c>
      <c r="AU427" s="130" t="s">
        <v>78</v>
      </c>
      <c r="AY427" s="123" t="s">
        <v>191</v>
      </c>
      <c r="BK427" s="131">
        <f>SUM(BK428:BK480)</f>
        <v>0</v>
      </c>
    </row>
    <row r="428" spans="2:65" s="1" customFormat="1" ht="16.5" customHeight="1">
      <c r="B428" s="33"/>
      <c r="C428" s="134" t="s">
        <v>518</v>
      </c>
      <c r="D428" s="134" t="s">
        <v>193</v>
      </c>
      <c r="E428" s="135" t="s">
        <v>3105</v>
      </c>
      <c r="F428" s="136" t="s">
        <v>3106</v>
      </c>
      <c r="G428" s="137" t="s">
        <v>228</v>
      </c>
      <c r="H428" s="138">
        <v>27.3</v>
      </c>
      <c r="I428" s="139"/>
      <c r="J428" s="140">
        <f>ROUND(I428*H428,2)</f>
        <v>0</v>
      </c>
      <c r="K428" s="141"/>
      <c r="L428" s="33"/>
      <c r="M428" s="142" t="s">
        <v>19</v>
      </c>
      <c r="N428" s="143" t="s">
        <v>42</v>
      </c>
      <c r="P428" s="144">
        <f>O428*H428</f>
        <v>0</v>
      </c>
      <c r="Q428" s="144">
        <v>0</v>
      </c>
      <c r="R428" s="144">
        <f>Q428*H428</f>
        <v>0</v>
      </c>
      <c r="S428" s="144">
        <v>1.65</v>
      </c>
      <c r="T428" s="145">
        <f>S428*H428</f>
        <v>45.045000000000002</v>
      </c>
      <c r="AR428" s="146" t="s">
        <v>197</v>
      </c>
      <c r="AT428" s="146" t="s">
        <v>193</v>
      </c>
      <c r="AU428" s="146" t="s">
        <v>80</v>
      </c>
      <c r="AY428" s="18" t="s">
        <v>191</v>
      </c>
      <c r="BE428" s="147">
        <f>IF(N428="základní",J428,0)</f>
        <v>0</v>
      </c>
      <c r="BF428" s="147">
        <f>IF(N428="snížená",J428,0)</f>
        <v>0</v>
      </c>
      <c r="BG428" s="147">
        <f>IF(N428="zákl. přenesená",J428,0)</f>
        <v>0</v>
      </c>
      <c r="BH428" s="147">
        <f>IF(N428="sníž. přenesená",J428,0)</f>
        <v>0</v>
      </c>
      <c r="BI428" s="147">
        <f>IF(N428="nulová",J428,0)</f>
        <v>0</v>
      </c>
      <c r="BJ428" s="18" t="s">
        <v>78</v>
      </c>
      <c r="BK428" s="147">
        <f>ROUND(I428*H428,2)</f>
        <v>0</v>
      </c>
      <c r="BL428" s="18" t="s">
        <v>197</v>
      </c>
      <c r="BM428" s="146" t="s">
        <v>3107</v>
      </c>
    </row>
    <row r="429" spans="2:65" s="1" customFormat="1" ht="11.25">
      <c r="B429" s="33"/>
      <c r="D429" s="148" t="s">
        <v>199</v>
      </c>
      <c r="F429" s="149" t="s">
        <v>3108</v>
      </c>
      <c r="I429" s="150"/>
      <c r="L429" s="33"/>
      <c r="M429" s="151"/>
      <c r="T429" s="54"/>
      <c r="AT429" s="18" t="s">
        <v>199</v>
      </c>
      <c r="AU429" s="18" t="s">
        <v>80</v>
      </c>
    </row>
    <row r="430" spans="2:65" s="12" customFormat="1" ht="11.25">
      <c r="B430" s="152"/>
      <c r="D430" s="153" t="s">
        <v>201</v>
      </c>
      <c r="E430" s="154" t="s">
        <v>19</v>
      </c>
      <c r="F430" s="155" t="s">
        <v>3109</v>
      </c>
      <c r="H430" s="156">
        <v>27.3</v>
      </c>
      <c r="I430" s="157"/>
      <c r="L430" s="152"/>
      <c r="M430" s="158"/>
      <c r="T430" s="159"/>
      <c r="AT430" s="154" t="s">
        <v>201</v>
      </c>
      <c r="AU430" s="154" t="s">
        <v>80</v>
      </c>
      <c r="AV430" s="12" t="s">
        <v>80</v>
      </c>
      <c r="AW430" s="12" t="s">
        <v>33</v>
      </c>
      <c r="AX430" s="12" t="s">
        <v>78</v>
      </c>
      <c r="AY430" s="154" t="s">
        <v>191</v>
      </c>
    </row>
    <row r="431" spans="2:65" s="1" customFormat="1" ht="24.2" customHeight="1">
      <c r="B431" s="33"/>
      <c r="C431" s="134" t="s">
        <v>528</v>
      </c>
      <c r="D431" s="134" t="s">
        <v>193</v>
      </c>
      <c r="E431" s="135" t="s">
        <v>3110</v>
      </c>
      <c r="F431" s="136" t="s">
        <v>3111</v>
      </c>
      <c r="G431" s="137" t="s">
        <v>228</v>
      </c>
      <c r="H431" s="138">
        <v>27.3</v>
      </c>
      <c r="I431" s="139"/>
      <c r="J431" s="140">
        <f>ROUND(I431*H431,2)</f>
        <v>0</v>
      </c>
      <c r="K431" s="141"/>
      <c r="L431" s="33"/>
      <c r="M431" s="142" t="s">
        <v>19</v>
      </c>
      <c r="N431" s="143" t="s">
        <v>42</v>
      </c>
      <c r="P431" s="144">
        <f>O431*H431</f>
        <v>0</v>
      </c>
      <c r="Q431" s="144">
        <v>2.5000000000000001E-4</v>
      </c>
      <c r="R431" s="144">
        <f>Q431*H431</f>
        <v>6.8250000000000003E-3</v>
      </c>
      <c r="S431" s="144">
        <v>0</v>
      </c>
      <c r="T431" s="145">
        <f>S431*H431</f>
        <v>0</v>
      </c>
      <c r="AR431" s="146" t="s">
        <v>197</v>
      </c>
      <c r="AT431" s="146" t="s">
        <v>193</v>
      </c>
      <c r="AU431" s="146" t="s">
        <v>80</v>
      </c>
      <c r="AY431" s="18" t="s">
        <v>191</v>
      </c>
      <c r="BE431" s="147">
        <f>IF(N431="základní",J431,0)</f>
        <v>0</v>
      </c>
      <c r="BF431" s="147">
        <f>IF(N431="snížená",J431,0)</f>
        <v>0</v>
      </c>
      <c r="BG431" s="147">
        <f>IF(N431="zákl. přenesená",J431,0)</f>
        <v>0</v>
      </c>
      <c r="BH431" s="147">
        <f>IF(N431="sníž. přenesená",J431,0)</f>
        <v>0</v>
      </c>
      <c r="BI431" s="147">
        <f>IF(N431="nulová",J431,0)</f>
        <v>0</v>
      </c>
      <c r="BJ431" s="18" t="s">
        <v>78</v>
      </c>
      <c r="BK431" s="147">
        <f>ROUND(I431*H431,2)</f>
        <v>0</v>
      </c>
      <c r="BL431" s="18" t="s">
        <v>197</v>
      </c>
      <c r="BM431" s="146" t="s">
        <v>3112</v>
      </c>
    </row>
    <row r="432" spans="2:65" s="1" customFormat="1" ht="11.25">
      <c r="B432" s="33"/>
      <c r="D432" s="148" t="s">
        <v>199</v>
      </c>
      <c r="F432" s="149" t="s">
        <v>3113</v>
      </c>
      <c r="I432" s="150"/>
      <c r="L432" s="33"/>
      <c r="M432" s="151"/>
      <c r="T432" s="54"/>
      <c r="AT432" s="18" t="s">
        <v>199</v>
      </c>
      <c r="AU432" s="18" t="s">
        <v>80</v>
      </c>
    </row>
    <row r="433" spans="2:65" s="1" customFormat="1" ht="16.5" customHeight="1">
      <c r="B433" s="33"/>
      <c r="C433" s="183" t="s">
        <v>535</v>
      </c>
      <c r="D433" s="183" t="s">
        <v>462</v>
      </c>
      <c r="E433" s="184" t="s">
        <v>3114</v>
      </c>
      <c r="F433" s="185" t="s">
        <v>3115</v>
      </c>
      <c r="G433" s="186" t="s">
        <v>228</v>
      </c>
      <c r="H433" s="187">
        <v>27.573</v>
      </c>
      <c r="I433" s="188"/>
      <c r="J433" s="189">
        <f>ROUND(I433*H433,2)</f>
        <v>0</v>
      </c>
      <c r="K433" s="190"/>
      <c r="L433" s="191"/>
      <c r="M433" s="192" t="s">
        <v>19</v>
      </c>
      <c r="N433" s="193" t="s">
        <v>42</v>
      </c>
      <c r="P433" s="144">
        <f>O433*H433</f>
        <v>0</v>
      </c>
      <c r="Q433" s="144">
        <v>0.93</v>
      </c>
      <c r="R433" s="144">
        <f>Q433*H433</f>
        <v>25.642890000000001</v>
      </c>
      <c r="S433" s="144">
        <v>0</v>
      </c>
      <c r="T433" s="145">
        <f>S433*H433</f>
        <v>0</v>
      </c>
      <c r="AR433" s="146" t="s">
        <v>236</v>
      </c>
      <c r="AT433" s="146" t="s">
        <v>462</v>
      </c>
      <c r="AU433" s="146" t="s">
        <v>80</v>
      </c>
      <c r="AY433" s="18" t="s">
        <v>191</v>
      </c>
      <c r="BE433" s="147">
        <f>IF(N433="základní",J433,0)</f>
        <v>0</v>
      </c>
      <c r="BF433" s="147">
        <f>IF(N433="snížená",J433,0)</f>
        <v>0</v>
      </c>
      <c r="BG433" s="147">
        <f>IF(N433="zákl. přenesená",J433,0)</f>
        <v>0</v>
      </c>
      <c r="BH433" s="147">
        <f>IF(N433="sníž. přenesená",J433,0)</f>
        <v>0</v>
      </c>
      <c r="BI433" s="147">
        <f>IF(N433="nulová",J433,0)</f>
        <v>0</v>
      </c>
      <c r="BJ433" s="18" t="s">
        <v>78</v>
      </c>
      <c r="BK433" s="147">
        <f>ROUND(I433*H433,2)</f>
        <v>0</v>
      </c>
      <c r="BL433" s="18" t="s">
        <v>197</v>
      </c>
      <c r="BM433" s="146" t="s">
        <v>3116</v>
      </c>
    </row>
    <row r="434" spans="2:65" s="12" customFormat="1" ht="11.25">
      <c r="B434" s="152"/>
      <c r="D434" s="153" t="s">
        <v>201</v>
      </c>
      <c r="F434" s="155" t="s">
        <v>3117</v>
      </c>
      <c r="H434" s="156">
        <v>27.573</v>
      </c>
      <c r="I434" s="157"/>
      <c r="L434" s="152"/>
      <c r="M434" s="158"/>
      <c r="T434" s="159"/>
      <c r="AT434" s="154" t="s">
        <v>201</v>
      </c>
      <c r="AU434" s="154" t="s">
        <v>80</v>
      </c>
      <c r="AV434" s="12" t="s">
        <v>80</v>
      </c>
      <c r="AW434" s="12" t="s">
        <v>4</v>
      </c>
      <c r="AX434" s="12" t="s">
        <v>78</v>
      </c>
      <c r="AY434" s="154" t="s">
        <v>191</v>
      </c>
    </row>
    <row r="435" spans="2:65" s="1" customFormat="1" ht="24.2" customHeight="1">
      <c r="B435" s="33"/>
      <c r="C435" s="134" t="s">
        <v>543</v>
      </c>
      <c r="D435" s="134" t="s">
        <v>193</v>
      </c>
      <c r="E435" s="135" t="s">
        <v>2462</v>
      </c>
      <c r="F435" s="136" t="s">
        <v>2463</v>
      </c>
      <c r="G435" s="137" t="s">
        <v>228</v>
      </c>
      <c r="H435" s="138">
        <v>0.5</v>
      </c>
      <c r="I435" s="139"/>
      <c r="J435" s="140">
        <f>ROUND(I435*H435,2)</f>
        <v>0</v>
      </c>
      <c r="K435" s="141"/>
      <c r="L435" s="33"/>
      <c r="M435" s="142" t="s">
        <v>19</v>
      </c>
      <c r="N435" s="143" t="s">
        <v>42</v>
      </c>
      <c r="P435" s="144">
        <f>O435*H435</f>
        <v>0</v>
      </c>
      <c r="Q435" s="144">
        <v>4.0000000000000003E-5</v>
      </c>
      <c r="R435" s="144">
        <f>Q435*H435</f>
        <v>2.0000000000000002E-5</v>
      </c>
      <c r="S435" s="144">
        <v>0</v>
      </c>
      <c r="T435" s="145">
        <f>S435*H435</f>
        <v>0</v>
      </c>
      <c r="AR435" s="146" t="s">
        <v>197</v>
      </c>
      <c r="AT435" s="146" t="s">
        <v>193</v>
      </c>
      <c r="AU435" s="146" t="s">
        <v>80</v>
      </c>
      <c r="AY435" s="18" t="s">
        <v>191</v>
      </c>
      <c r="BE435" s="147">
        <f>IF(N435="základní",J435,0)</f>
        <v>0</v>
      </c>
      <c r="BF435" s="147">
        <f>IF(N435="snížená",J435,0)</f>
        <v>0</v>
      </c>
      <c r="BG435" s="147">
        <f>IF(N435="zákl. přenesená",J435,0)</f>
        <v>0</v>
      </c>
      <c r="BH435" s="147">
        <f>IF(N435="sníž. přenesená",J435,0)</f>
        <v>0</v>
      </c>
      <c r="BI435" s="147">
        <f>IF(N435="nulová",J435,0)</f>
        <v>0</v>
      </c>
      <c r="BJ435" s="18" t="s">
        <v>78</v>
      </c>
      <c r="BK435" s="147">
        <f>ROUND(I435*H435,2)</f>
        <v>0</v>
      </c>
      <c r="BL435" s="18" t="s">
        <v>197</v>
      </c>
      <c r="BM435" s="146" t="s">
        <v>3118</v>
      </c>
    </row>
    <row r="436" spans="2:65" s="1" customFormat="1" ht="11.25">
      <c r="B436" s="33"/>
      <c r="D436" s="148" t="s">
        <v>199</v>
      </c>
      <c r="F436" s="149" t="s">
        <v>2465</v>
      </c>
      <c r="I436" s="150"/>
      <c r="L436" s="33"/>
      <c r="M436" s="151"/>
      <c r="T436" s="54"/>
      <c r="AT436" s="18" t="s">
        <v>199</v>
      </c>
      <c r="AU436" s="18" t="s">
        <v>80</v>
      </c>
    </row>
    <row r="437" spans="2:65" s="1" customFormat="1" ht="16.5" customHeight="1">
      <c r="B437" s="33"/>
      <c r="C437" s="183" t="s">
        <v>551</v>
      </c>
      <c r="D437" s="183" t="s">
        <v>462</v>
      </c>
      <c r="E437" s="184" t="s">
        <v>2466</v>
      </c>
      <c r="F437" s="185" t="s">
        <v>2467</v>
      </c>
      <c r="G437" s="186" t="s">
        <v>228</v>
      </c>
      <c r="H437" s="187">
        <v>0.5</v>
      </c>
      <c r="I437" s="188"/>
      <c r="J437" s="189">
        <f>ROUND(I437*H437,2)</f>
        <v>0</v>
      </c>
      <c r="K437" s="190"/>
      <c r="L437" s="191"/>
      <c r="M437" s="192" t="s">
        <v>19</v>
      </c>
      <c r="N437" s="193" t="s">
        <v>42</v>
      </c>
      <c r="P437" s="144">
        <f>O437*H437</f>
        <v>0</v>
      </c>
      <c r="Q437" s="144">
        <v>4.2999999999999997E-2</v>
      </c>
      <c r="R437" s="144">
        <f>Q437*H437</f>
        <v>2.1499999999999998E-2</v>
      </c>
      <c r="S437" s="144">
        <v>0</v>
      </c>
      <c r="T437" s="145">
        <f>S437*H437</f>
        <v>0</v>
      </c>
      <c r="AR437" s="146" t="s">
        <v>236</v>
      </c>
      <c r="AT437" s="146" t="s">
        <v>462</v>
      </c>
      <c r="AU437" s="146" t="s">
        <v>80</v>
      </c>
      <c r="AY437" s="18" t="s">
        <v>191</v>
      </c>
      <c r="BE437" s="147">
        <f>IF(N437="základní",J437,0)</f>
        <v>0</v>
      </c>
      <c r="BF437" s="147">
        <f>IF(N437="snížená",J437,0)</f>
        <v>0</v>
      </c>
      <c r="BG437" s="147">
        <f>IF(N437="zákl. přenesená",J437,0)</f>
        <v>0</v>
      </c>
      <c r="BH437" s="147">
        <f>IF(N437="sníž. přenesená",J437,0)</f>
        <v>0</v>
      </c>
      <c r="BI437" s="147">
        <f>IF(N437="nulová",J437,0)</f>
        <v>0</v>
      </c>
      <c r="BJ437" s="18" t="s">
        <v>78</v>
      </c>
      <c r="BK437" s="147">
        <f>ROUND(I437*H437,2)</f>
        <v>0</v>
      </c>
      <c r="BL437" s="18" t="s">
        <v>197</v>
      </c>
      <c r="BM437" s="146" t="s">
        <v>3119</v>
      </c>
    </row>
    <row r="438" spans="2:65" s="1" customFormat="1" ht="19.5">
      <c r="B438" s="33"/>
      <c r="D438" s="153" t="s">
        <v>498</v>
      </c>
      <c r="F438" s="194" t="s">
        <v>2419</v>
      </c>
      <c r="I438" s="150"/>
      <c r="L438" s="33"/>
      <c r="M438" s="151"/>
      <c r="T438" s="54"/>
      <c r="AT438" s="18" t="s">
        <v>498</v>
      </c>
      <c r="AU438" s="18" t="s">
        <v>80</v>
      </c>
    </row>
    <row r="439" spans="2:65" s="1" customFormat="1" ht="37.9" customHeight="1">
      <c r="B439" s="33"/>
      <c r="C439" s="134" t="s">
        <v>557</v>
      </c>
      <c r="D439" s="134" t="s">
        <v>193</v>
      </c>
      <c r="E439" s="135" t="s">
        <v>2470</v>
      </c>
      <c r="F439" s="136" t="s">
        <v>2471</v>
      </c>
      <c r="G439" s="137" t="s">
        <v>595</v>
      </c>
      <c r="H439" s="138">
        <v>1</v>
      </c>
      <c r="I439" s="139"/>
      <c r="J439" s="140">
        <f>ROUND(I439*H439,2)</f>
        <v>0</v>
      </c>
      <c r="K439" s="141"/>
      <c r="L439" s="33"/>
      <c r="M439" s="142" t="s">
        <v>19</v>
      </c>
      <c r="N439" s="143" t="s">
        <v>42</v>
      </c>
      <c r="P439" s="144">
        <f>O439*H439</f>
        <v>0</v>
      </c>
      <c r="Q439" s="144">
        <v>1E-3</v>
      </c>
      <c r="R439" s="144">
        <f>Q439*H439</f>
        <v>1E-3</v>
      </c>
      <c r="S439" s="144">
        <v>0</v>
      </c>
      <c r="T439" s="145">
        <f>S439*H439</f>
        <v>0</v>
      </c>
      <c r="AR439" s="146" t="s">
        <v>197</v>
      </c>
      <c r="AT439" s="146" t="s">
        <v>193</v>
      </c>
      <c r="AU439" s="146" t="s">
        <v>80</v>
      </c>
      <c r="AY439" s="18" t="s">
        <v>191</v>
      </c>
      <c r="BE439" s="147">
        <f>IF(N439="základní",J439,0)</f>
        <v>0</v>
      </c>
      <c r="BF439" s="147">
        <f>IF(N439="snížená",J439,0)</f>
        <v>0</v>
      </c>
      <c r="BG439" s="147">
        <f>IF(N439="zákl. přenesená",J439,0)</f>
        <v>0</v>
      </c>
      <c r="BH439" s="147">
        <f>IF(N439="sníž. přenesená",J439,0)</f>
        <v>0</v>
      </c>
      <c r="BI439" s="147">
        <f>IF(N439="nulová",J439,0)</f>
        <v>0</v>
      </c>
      <c r="BJ439" s="18" t="s">
        <v>78</v>
      </c>
      <c r="BK439" s="147">
        <f>ROUND(I439*H439,2)</f>
        <v>0</v>
      </c>
      <c r="BL439" s="18" t="s">
        <v>197</v>
      </c>
      <c r="BM439" s="146" t="s">
        <v>3120</v>
      </c>
    </row>
    <row r="440" spans="2:65" s="1" customFormat="1" ht="11.25">
      <c r="B440" s="33"/>
      <c r="D440" s="148" t="s">
        <v>199</v>
      </c>
      <c r="F440" s="149" t="s">
        <v>2473</v>
      </c>
      <c r="I440" s="150"/>
      <c r="L440" s="33"/>
      <c r="M440" s="151"/>
      <c r="T440" s="54"/>
      <c r="AT440" s="18" t="s">
        <v>199</v>
      </c>
      <c r="AU440" s="18" t="s">
        <v>80</v>
      </c>
    </row>
    <row r="441" spans="2:65" s="1" customFormat="1" ht="24.2" customHeight="1">
      <c r="B441" s="33"/>
      <c r="C441" s="134" t="s">
        <v>564</v>
      </c>
      <c r="D441" s="134" t="s">
        <v>193</v>
      </c>
      <c r="E441" s="135" t="s">
        <v>2483</v>
      </c>
      <c r="F441" s="136" t="s">
        <v>2484</v>
      </c>
      <c r="G441" s="137" t="s">
        <v>595</v>
      </c>
      <c r="H441" s="138">
        <v>3</v>
      </c>
      <c r="I441" s="139"/>
      <c r="J441" s="140">
        <f>ROUND(I441*H441,2)</f>
        <v>0</v>
      </c>
      <c r="K441" s="141"/>
      <c r="L441" s="33"/>
      <c r="M441" s="142" t="s">
        <v>19</v>
      </c>
      <c r="N441" s="143" t="s">
        <v>42</v>
      </c>
      <c r="P441" s="144">
        <f>O441*H441</f>
        <v>0</v>
      </c>
      <c r="Q441" s="144">
        <v>6.9999999999999994E-5</v>
      </c>
      <c r="R441" s="144">
        <f>Q441*H441</f>
        <v>2.0999999999999998E-4</v>
      </c>
      <c r="S441" s="144">
        <v>0</v>
      </c>
      <c r="T441" s="145">
        <f>S441*H441</f>
        <v>0</v>
      </c>
      <c r="AR441" s="146" t="s">
        <v>197</v>
      </c>
      <c r="AT441" s="146" t="s">
        <v>193</v>
      </c>
      <c r="AU441" s="146" t="s">
        <v>80</v>
      </c>
      <c r="AY441" s="18" t="s">
        <v>191</v>
      </c>
      <c r="BE441" s="147">
        <f>IF(N441="základní",J441,0)</f>
        <v>0</v>
      </c>
      <c r="BF441" s="147">
        <f>IF(N441="snížená",J441,0)</f>
        <v>0</v>
      </c>
      <c r="BG441" s="147">
        <f>IF(N441="zákl. přenesená",J441,0)</f>
        <v>0</v>
      </c>
      <c r="BH441" s="147">
        <f>IF(N441="sníž. přenesená",J441,0)</f>
        <v>0</v>
      </c>
      <c r="BI441" s="147">
        <f>IF(N441="nulová",J441,0)</f>
        <v>0</v>
      </c>
      <c r="BJ441" s="18" t="s">
        <v>78</v>
      </c>
      <c r="BK441" s="147">
        <f>ROUND(I441*H441,2)</f>
        <v>0</v>
      </c>
      <c r="BL441" s="18" t="s">
        <v>197</v>
      </c>
      <c r="BM441" s="146" t="s">
        <v>3121</v>
      </c>
    </row>
    <row r="442" spans="2:65" s="1" customFormat="1" ht="11.25">
      <c r="B442" s="33"/>
      <c r="D442" s="148" t="s">
        <v>199</v>
      </c>
      <c r="F442" s="149" t="s">
        <v>2486</v>
      </c>
      <c r="I442" s="150"/>
      <c r="L442" s="33"/>
      <c r="M442" s="151"/>
      <c r="T442" s="54"/>
      <c r="AT442" s="18" t="s">
        <v>199</v>
      </c>
      <c r="AU442" s="18" t="s">
        <v>80</v>
      </c>
    </row>
    <row r="443" spans="2:65" s="1" customFormat="1" ht="16.5" customHeight="1">
      <c r="B443" s="33"/>
      <c r="C443" s="183" t="s">
        <v>569</v>
      </c>
      <c r="D443" s="183" t="s">
        <v>462</v>
      </c>
      <c r="E443" s="184" t="s">
        <v>3122</v>
      </c>
      <c r="F443" s="185" t="s">
        <v>3123</v>
      </c>
      <c r="G443" s="186" t="s">
        <v>595</v>
      </c>
      <c r="H443" s="187">
        <v>1</v>
      </c>
      <c r="I443" s="188"/>
      <c r="J443" s="189">
        <f>ROUND(I443*H443,2)</f>
        <v>0</v>
      </c>
      <c r="K443" s="190"/>
      <c r="L443" s="191"/>
      <c r="M443" s="192" t="s">
        <v>19</v>
      </c>
      <c r="N443" s="193" t="s">
        <v>42</v>
      </c>
      <c r="P443" s="144">
        <f>O443*H443</f>
        <v>0</v>
      </c>
      <c r="Q443" s="144">
        <v>3.3E-3</v>
      </c>
      <c r="R443" s="144">
        <f>Q443*H443</f>
        <v>3.3E-3</v>
      </c>
      <c r="S443" s="144">
        <v>0</v>
      </c>
      <c r="T443" s="145">
        <f>S443*H443</f>
        <v>0</v>
      </c>
      <c r="AR443" s="146" t="s">
        <v>236</v>
      </c>
      <c r="AT443" s="146" t="s">
        <v>462</v>
      </c>
      <c r="AU443" s="146" t="s">
        <v>80</v>
      </c>
      <c r="AY443" s="18" t="s">
        <v>191</v>
      </c>
      <c r="BE443" s="147">
        <f>IF(N443="základní",J443,0)</f>
        <v>0</v>
      </c>
      <c r="BF443" s="147">
        <f>IF(N443="snížená",J443,0)</f>
        <v>0</v>
      </c>
      <c r="BG443" s="147">
        <f>IF(N443="zákl. přenesená",J443,0)</f>
        <v>0</v>
      </c>
      <c r="BH443" s="147">
        <f>IF(N443="sníž. přenesená",J443,0)</f>
        <v>0</v>
      </c>
      <c r="BI443" s="147">
        <f>IF(N443="nulová",J443,0)</f>
        <v>0</v>
      </c>
      <c r="BJ443" s="18" t="s">
        <v>78</v>
      </c>
      <c r="BK443" s="147">
        <f>ROUND(I443*H443,2)</f>
        <v>0</v>
      </c>
      <c r="BL443" s="18" t="s">
        <v>197</v>
      </c>
      <c r="BM443" s="146" t="s">
        <v>3124</v>
      </c>
    </row>
    <row r="444" spans="2:65" s="1" customFormat="1" ht="16.5" customHeight="1">
      <c r="B444" s="33"/>
      <c r="C444" s="183" t="s">
        <v>575</v>
      </c>
      <c r="D444" s="183" t="s">
        <v>462</v>
      </c>
      <c r="E444" s="184" t="s">
        <v>2487</v>
      </c>
      <c r="F444" s="185" t="s">
        <v>2488</v>
      </c>
      <c r="G444" s="186" t="s">
        <v>595</v>
      </c>
      <c r="H444" s="187">
        <v>1</v>
      </c>
      <c r="I444" s="188"/>
      <c r="J444" s="189">
        <f>ROUND(I444*H444,2)</f>
        <v>0</v>
      </c>
      <c r="K444" s="190"/>
      <c r="L444" s="191"/>
      <c r="M444" s="192" t="s">
        <v>19</v>
      </c>
      <c r="N444" s="193" t="s">
        <v>42</v>
      </c>
      <c r="P444" s="144">
        <f>O444*H444</f>
        <v>0</v>
      </c>
      <c r="Q444" s="144">
        <v>2.1999999999999999E-2</v>
      </c>
      <c r="R444" s="144">
        <f>Q444*H444</f>
        <v>2.1999999999999999E-2</v>
      </c>
      <c r="S444" s="144">
        <v>0</v>
      </c>
      <c r="T444" s="145">
        <f>S444*H444</f>
        <v>0</v>
      </c>
      <c r="AR444" s="146" t="s">
        <v>236</v>
      </c>
      <c r="AT444" s="146" t="s">
        <v>462</v>
      </c>
      <c r="AU444" s="146" t="s">
        <v>80</v>
      </c>
      <c r="AY444" s="18" t="s">
        <v>191</v>
      </c>
      <c r="BE444" s="147">
        <f>IF(N444="základní",J444,0)</f>
        <v>0</v>
      </c>
      <c r="BF444" s="147">
        <f>IF(N444="snížená",J444,0)</f>
        <v>0</v>
      </c>
      <c r="BG444" s="147">
        <f>IF(N444="zákl. přenesená",J444,0)</f>
        <v>0</v>
      </c>
      <c r="BH444" s="147">
        <f>IF(N444="sníž. přenesená",J444,0)</f>
        <v>0</v>
      </c>
      <c r="BI444" s="147">
        <f>IF(N444="nulová",J444,0)</f>
        <v>0</v>
      </c>
      <c r="BJ444" s="18" t="s">
        <v>78</v>
      </c>
      <c r="BK444" s="147">
        <f>ROUND(I444*H444,2)</f>
        <v>0</v>
      </c>
      <c r="BL444" s="18" t="s">
        <v>197</v>
      </c>
      <c r="BM444" s="146" t="s">
        <v>3125</v>
      </c>
    </row>
    <row r="445" spans="2:65" s="1" customFormat="1" ht="16.5" customHeight="1">
      <c r="B445" s="33"/>
      <c r="C445" s="183" t="s">
        <v>581</v>
      </c>
      <c r="D445" s="183" t="s">
        <v>462</v>
      </c>
      <c r="E445" s="184" t="s">
        <v>2490</v>
      </c>
      <c r="F445" s="185" t="s">
        <v>2491</v>
      </c>
      <c r="G445" s="186" t="s">
        <v>595</v>
      </c>
      <c r="H445" s="187">
        <v>1</v>
      </c>
      <c r="I445" s="188"/>
      <c r="J445" s="189">
        <f>ROUND(I445*H445,2)</f>
        <v>0</v>
      </c>
      <c r="K445" s="190"/>
      <c r="L445" s="191"/>
      <c r="M445" s="192" t="s">
        <v>19</v>
      </c>
      <c r="N445" s="193" t="s">
        <v>42</v>
      </c>
      <c r="P445" s="144">
        <f>O445*H445</f>
        <v>0</v>
      </c>
      <c r="Q445" s="144">
        <v>2.1999999999999999E-2</v>
      </c>
      <c r="R445" s="144">
        <f>Q445*H445</f>
        <v>2.1999999999999999E-2</v>
      </c>
      <c r="S445" s="144">
        <v>0</v>
      </c>
      <c r="T445" s="145">
        <f>S445*H445</f>
        <v>0</v>
      </c>
      <c r="AR445" s="146" t="s">
        <v>236</v>
      </c>
      <c r="AT445" s="146" t="s">
        <v>462</v>
      </c>
      <c r="AU445" s="146" t="s">
        <v>80</v>
      </c>
      <c r="AY445" s="18" t="s">
        <v>191</v>
      </c>
      <c r="BE445" s="147">
        <f>IF(N445="základní",J445,0)</f>
        <v>0</v>
      </c>
      <c r="BF445" s="147">
        <f>IF(N445="snížená",J445,0)</f>
        <v>0</v>
      </c>
      <c r="BG445" s="147">
        <f>IF(N445="zákl. přenesená",J445,0)</f>
        <v>0</v>
      </c>
      <c r="BH445" s="147">
        <f>IF(N445="sníž. přenesená",J445,0)</f>
        <v>0</v>
      </c>
      <c r="BI445" s="147">
        <f>IF(N445="nulová",J445,0)</f>
        <v>0</v>
      </c>
      <c r="BJ445" s="18" t="s">
        <v>78</v>
      </c>
      <c r="BK445" s="147">
        <f>ROUND(I445*H445,2)</f>
        <v>0</v>
      </c>
      <c r="BL445" s="18" t="s">
        <v>197</v>
      </c>
      <c r="BM445" s="146" t="s">
        <v>3126</v>
      </c>
    </row>
    <row r="446" spans="2:65" s="1" customFormat="1" ht="21.75" customHeight="1">
      <c r="B446" s="33"/>
      <c r="C446" s="134" t="s">
        <v>586</v>
      </c>
      <c r="D446" s="134" t="s">
        <v>193</v>
      </c>
      <c r="E446" s="135" t="s">
        <v>2457</v>
      </c>
      <c r="F446" s="136" t="s">
        <v>2458</v>
      </c>
      <c r="G446" s="137" t="s">
        <v>146</v>
      </c>
      <c r="H446" s="138">
        <v>6.4619999999999997</v>
      </c>
      <c r="I446" s="139"/>
      <c r="J446" s="140">
        <f>ROUND(I446*H446,2)</f>
        <v>0</v>
      </c>
      <c r="K446" s="141"/>
      <c r="L446" s="33"/>
      <c r="M446" s="142" t="s">
        <v>19</v>
      </c>
      <c r="N446" s="143" t="s">
        <v>42</v>
      </c>
      <c r="P446" s="144">
        <f>O446*H446</f>
        <v>0</v>
      </c>
      <c r="Q446" s="144">
        <v>0</v>
      </c>
      <c r="R446" s="144">
        <f>Q446*H446</f>
        <v>0</v>
      </c>
      <c r="S446" s="144">
        <v>0.6</v>
      </c>
      <c r="T446" s="145">
        <f>S446*H446</f>
        <v>3.8771999999999998</v>
      </c>
      <c r="AR446" s="146" t="s">
        <v>197</v>
      </c>
      <c r="AT446" s="146" t="s">
        <v>193</v>
      </c>
      <c r="AU446" s="146" t="s">
        <v>80</v>
      </c>
      <c r="AY446" s="18" t="s">
        <v>191</v>
      </c>
      <c r="BE446" s="147">
        <f>IF(N446="základní",J446,0)</f>
        <v>0</v>
      </c>
      <c r="BF446" s="147">
        <f>IF(N446="snížená",J446,0)</f>
        <v>0</v>
      </c>
      <c r="BG446" s="147">
        <f>IF(N446="zákl. přenesená",J446,0)</f>
        <v>0</v>
      </c>
      <c r="BH446" s="147">
        <f>IF(N446="sníž. přenesená",J446,0)</f>
        <v>0</v>
      </c>
      <c r="BI446" s="147">
        <f>IF(N446="nulová",J446,0)</f>
        <v>0</v>
      </c>
      <c r="BJ446" s="18" t="s">
        <v>78</v>
      </c>
      <c r="BK446" s="147">
        <f>ROUND(I446*H446,2)</f>
        <v>0</v>
      </c>
      <c r="BL446" s="18" t="s">
        <v>197</v>
      </c>
      <c r="BM446" s="146" t="s">
        <v>3127</v>
      </c>
    </row>
    <row r="447" spans="2:65" s="1" customFormat="1" ht="11.25">
      <c r="B447" s="33"/>
      <c r="D447" s="148" t="s">
        <v>199</v>
      </c>
      <c r="F447" s="149" t="s">
        <v>2460</v>
      </c>
      <c r="I447" s="150"/>
      <c r="L447" s="33"/>
      <c r="M447" s="151"/>
      <c r="T447" s="54"/>
      <c r="AT447" s="18" t="s">
        <v>199</v>
      </c>
      <c r="AU447" s="18" t="s">
        <v>80</v>
      </c>
    </row>
    <row r="448" spans="2:65" s="12" customFormat="1" ht="11.25">
      <c r="B448" s="152"/>
      <c r="D448" s="153" t="s">
        <v>201</v>
      </c>
      <c r="E448" s="154" t="s">
        <v>19</v>
      </c>
      <c r="F448" s="155" t="s">
        <v>3128</v>
      </c>
      <c r="H448" s="156">
        <v>6.4619999999999997</v>
      </c>
      <c r="I448" s="157"/>
      <c r="L448" s="152"/>
      <c r="M448" s="158"/>
      <c r="T448" s="159"/>
      <c r="AT448" s="154" t="s">
        <v>201</v>
      </c>
      <c r="AU448" s="154" t="s">
        <v>80</v>
      </c>
      <c r="AV448" s="12" t="s">
        <v>80</v>
      </c>
      <c r="AW448" s="12" t="s">
        <v>33</v>
      </c>
      <c r="AX448" s="12" t="s">
        <v>78</v>
      </c>
      <c r="AY448" s="154" t="s">
        <v>191</v>
      </c>
    </row>
    <row r="449" spans="2:65" s="1" customFormat="1" ht="16.5" customHeight="1">
      <c r="B449" s="33"/>
      <c r="C449" s="134" t="s">
        <v>592</v>
      </c>
      <c r="D449" s="134" t="s">
        <v>193</v>
      </c>
      <c r="E449" s="135" t="s">
        <v>2520</v>
      </c>
      <c r="F449" s="136" t="s">
        <v>2521</v>
      </c>
      <c r="G449" s="137" t="s">
        <v>2522</v>
      </c>
      <c r="H449" s="138">
        <v>1</v>
      </c>
      <c r="I449" s="139"/>
      <c r="J449" s="140">
        <f>ROUND(I449*H449,2)</f>
        <v>0</v>
      </c>
      <c r="K449" s="141"/>
      <c r="L449" s="33"/>
      <c r="M449" s="142" t="s">
        <v>19</v>
      </c>
      <c r="N449" s="143" t="s">
        <v>42</v>
      </c>
      <c r="P449" s="144">
        <f>O449*H449</f>
        <v>0</v>
      </c>
      <c r="Q449" s="144">
        <v>1.8000000000000001E-4</v>
      </c>
      <c r="R449" s="144">
        <f>Q449*H449</f>
        <v>1.8000000000000001E-4</v>
      </c>
      <c r="S449" s="144">
        <v>0</v>
      </c>
      <c r="T449" s="145">
        <f>S449*H449</f>
        <v>0</v>
      </c>
      <c r="AR449" s="146" t="s">
        <v>197</v>
      </c>
      <c r="AT449" s="146" t="s">
        <v>193</v>
      </c>
      <c r="AU449" s="146" t="s">
        <v>80</v>
      </c>
      <c r="AY449" s="18" t="s">
        <v>191</v>
      </c>
      <c r="BE449" s="147">
        <f>IF(N449="základní",J449,0)</f>
        <v>0</v>
      </c>
      <c r="BF449" s="147">
        <f>IF(N449="snížená",J449,0)</f>
        <v>0</v>
      </c>
      <c r="BG449" s="147">
        <f>IF(N449="zákl. přenesená",J449,0)</f>
        <v>0</v>
      </c>
      <c r="BH449" s="147">
        <f>IF(N449="sníž. přenesená",J449,0)</f>
        <v>0</v>
      </c>
      <c r="BI449" s="147">
        <f>IF(N449="nulová",J449,0)</f>
        <v>0</v>
      </c>
      <c r="BJ449" s="18" t="s">
        <v>78</v>
      </c>
      <c r="BK449" s="147">
        <f>ROUND(I449*H449,2)</f>
        <v>0</v>
      </c>
      <c r="BL449" s="18" t="s">
        <v>197</v>
      </c>
      <c r="BM449" s="146" t="s">
        <v>3129</v>
      </c>
    </row>
    <row r="450" spans="2:65" s="1" customFormat="1" ht="11.25">
      <c r="B450" s="33"/>
      <c r="D450" s="148" t="s">
        <v>199</v>
      </c>
      <c r="F450" s="149" t="s">
        <v>2524</v>
      </c>
      <c r="I450" s="150"/>
      <c r="L450" s="33"/>
      <c r="M450" s="151"/>
      <c r="T450" s="54"/>
      <c r="AT450" s="18" t="s">
        <v>199</v>
      </c>
      <c r="AU450" s="18" t="s">
        <v>80</v>
      </c>
    </row>
    <row r="451" spans="2:65" s="1" customFormat="1" ht="16.5" customHeight="1">
      <c r="B451" s="33"/>
      <c r="C451" s="134" t="s">
        <v>597</v>
      </c>
      <c r="D451" s="134" t="s">
        <v>193</v>
      </c>
      <c r="E451" s="135" t="s">
        <v>3130</v>
      </c>
      <c r="F451" s="136" t="s">
        <v>3131</v>
      </c>
      <c r="G451" s="137" t="s">
        <v>2522</v>
      </c>
      <c r="H451" s="138">
        <v>1</v>
      </c>
      <c r="I451" s="139"/>
      <c r="J451" s="140">
        <f>ROUND(I451*H451,2)</f>
        <v>0</v>
      </c>
      <c r="K451" s="141"/>
      <c r="L451" s="33"/>
      <c r="M451" s="142" t="s">
        <v>19</v>
      </c>
      <c r="N451" s="143" t="s">
        <v>42</v>
      </c>
      <c r="P451" s="144">
        <f>O451*H451</f>
        <v>0</v>
      </c>
      <c r="Q451" s="144">
        <v>1.66E-3</v>
      </c>
      <c r="R451" s="144">
        <f>Q451*H451</f>
        <v>1.66E-3</v>
      </c>
      <c r="S451" s="144">
        <v>0</v>
      </c>
      <c r="T451" s="145">
        <f>S451*H451</f>
        <v>0</v>
      </c>
      <c r="AR451" s="146" t="s">
        <v>197</v>
      </c>
      <c r="AT451" s="146" t="s">
        <v>193</v>
      </c>
      <c r="AU451" s="146" t="s">
        <v>80</v>
      </c>
      <c r="AY451" s="18" t="s">
        <v>191</v>
      </c>
      <c r="BE451" s="147">
        <f>IF(N451="základní",J451,0)</f>
        <v>0</v>
      </c>
      <c r="BF451" s="147">
        <f>IF(N451="snížená",J451,0)</f>
        <v>0</v>
      </c>
      <c r="BG451" s="147">
        <f>IF(N451="zákl. přenesená",J451,0)</f>
        <v>0</v>
      </c>
      <c r="BH451" s="147">
        <f>IF(N451="sníž. přenesená",J451,0)</f>
        <v>0</v>
      </c>
      <c r="BI451" s="147">
        <f>IF(N451="nulová",J451,0)</f>
        <v>0</v>
      </c>
      <c r="BJ451" s="18" t="s">
        <v>78</v>
      </c>
      <c r="BK451" s="147">
        <f>ROUND(I451*H451,2)</f>
        <v>0</v>
      </c>
      <c r="BL451" s="18" t="s">
        <v>197</v>
      </c>
      <c r="BM451" s="146" t="s">
        <v>3132</v>
      </c>
    </row>
    <row r="452" spans="2:65" s="1" customFormat="1" ht="11.25">
      <c r="B452" s="33"/>
      <c r="D452" s="148" t="s">
        <v>199</v>
      </c>
      <c r="F452" s="149" t="s">
        <v>3133</v>
      </c>
      <c r="I452" s="150"/>
      <c r="L452" s="33"/>
      <c r="M452" s="151"/>
      <c r="T452" s="54"/>
      <c r="AT452" s="18" t="s">
        <v>199</v>
      </c>
      <c r="AU452" s="18" t="s">
        <v>80</v>
      </c>
    </row>
    <row r="453" spans="2:65" s="1" customFormat="1" ht="16.5" customHeight="1">
      <c r="B453" s="33"/>
      <c r="C453" s="134" t="s">
        <v>602</v>
      </c>
      <c r="D453" s="134" t="s">
        <v>193</v>
      </c>
      <c r="E453" s="135" t="s">
        <v>3134</v>
      </c>
      <c r="F453" s="136" t="s">
        <v>3135</v>
      </c>
      <c r="G453" s="137" t="s">
        <v>2522</v>
      </c>
      <c r="H453" s="138">
        <v>1</v>
      </c>
      <c r="I453" s="139"/>
      <c r="J453" s="140">
        <f>ROUND(I453*H453,2)</f>
        <v>0</v>
      </c>
      <c r="K453" s="141"/>
      <c r="L453" s="33"/>
      <c r="M453" s="142" t="s">
        <v>19</v>
      </c>
      <c r="N453" s="143" t="s">
        <v>42</v>
      </c>
      <c r="P453" s="144">
        <f>O453*H453</f>
        <v>0</v>
      </c>
      <c r="Q453" s="144">
        <v>1.8799999999999999E-3</v>
      </c>
      <c r="R453" s="144">
        <f>Q453*H453</f>
        <v>1.8799999999999999E-3</v>
      </c>
      <c r="S453" s="144">
        <v>0</v>
      </c>
      <c r="T453" s="145">
        <f>S453*H453</f>
        <v>0</v>
      </c>
      <c r="AR453" s="146" t="s">
        <v>197</v>
      </c>
      <c r="AT453" s="146" t="s">
        <v>193</v>
      </c>
      <c r="AU453" s="146" t="s">
        <v>80</v>
      </c>
      <c r="AY453" s="18" t="s">
        <v>191</v>
      </c>
      <c r="BE453" s="147">
        <f>IF(N453="základní",J453,0)</f>
        <v>0</v>
      </c>
      <c r="BF453" s="147">
        <f>IF(N453="snížená",J453,0)</f>
        <v>0</v>
      </c>
      <c r="BG453" s="147">
        <f>IF(N453="zákl. přenesená",J453,0)</f>
        <v>0</v>
      </c>
      <c r="BH453" s="147">
        <f>IF(N453="sníž. přenesená",J453,0)</f>
        <v>0</v>
      </c>
      <c r="BI453" s="147">
        <f>IF(N453="nulová",J453,0)</f>
        <v>0</v>
      </c>
      <c r="BJ453" s="18" t="s">
        <v>78</v>
      </c>
      <c r="BK453" s="147">
        <f>ROUND(I453*H453,2)</f>
        <v>0</v>
      </c>
      <c r="BL453" s="18" t="s">
        <v>197</v>
      </c>
      <c r="BM453" s="146" t="s">
        <v>3136</v>
      </c>
    </row>
    <row r="454" spans="2:65" s="1" customFormat="1" ht="11.25">
      <c r="B454" s="33"/>
      <c r="D454" s="148" t="s">
        <v>199</v>
      </c>
      <c r="F454" s="149" t="s">
        <v>3137</v>
      </c>
      <c r="I454" s="150"/>
      <c r="L454" s="33"/>
      <c r="M454" s="151"/>
      <c r="T454" s="54"/>
      <c r="AT454" s="18" t="s">
        <v>199</v>
      </c>
      <c r="AU454" s="18" t="s">
        <v>80</v>
      </c>
    </row>
    <row r="455" spans="2:65" s="1" customFormat="1" ht="19.5">
      <c r="B455" s="33"/>
      <c r="D455" s="153" t="s">
        <v>498</v>
      </c>
      <c r="F455" s="194" t="s">
        <v>3138</v>
      </c>
      <c r="I455" s="150"/>
      <c r="L455" s="33"/>
      <c r="M455" s="151"/>
      <c r="T455" s="54"/>
      <c r="AT455" s="18" t="s">
        <v>498</v>
      </c>
      <c r="AU455" s="18" t="s">
        <v>80</v>
      </c>
    </row>
    <row r="456" spans="2:65" s="1" customFormat="1" ht="24.2" customHeight="1">
      <c r="B456" s="33"/>
      <c r="C456" s="134" t="s">
        <v>607</v>
      </c>
      <c r="D456" s="134" t="s">
        <v>193</v>
      </c>
      <c r="E456" s="135" t="s">
        <v>2549</v>
      </c>
      <c r="F456" s="136" t="s">
        <v>2550</v>
      </c>
      <c r="G456" s="137" t="s">
        <v>595</v>
      </c>
      <c r="H456" s="138">
        <v>4</v>
      </c>
      <c r="I456" s="139"/>
      <c r="J456" s="140">
        <f>ROUND(I456*H456,2)</f>
        <v>0</v>
      </c>
      <c r="K456" s="141"/>
      <c r="L456" s="33"/>
      <c r="M456" s="142" t="s">
        <v>19</v>
      </c>
      <c r="N456" s="143" t="s">
        <v>42</v>
      </c>
      <c r="P456" s="144">
        <f>O456*H456</f>
        <v>0</v>
      </c>
      <c r="Q456" s="144">
        <v>3.5729999999999998E-2</v>
      </c>
      <c r="R456" s="144">
        <f>Q456*H456</f>
        <v>0.14291999999999999</v>
      </c>
      <c r="S456" s="144">
        <v>0</v>
      </c>
      <c r="T456" s="145">
        <f>S456*H456</f>
        <v>0</v>
      </c>
      <c r="AR456" s="146" t="s">
        <v>197</v>
      </c>
      <c r="AT456" s="146" t="s">
        <v>193</v>
      </c>
      <c r="AU456" s="146" t="s">
        <v>80</v>
      </c>
      <c r="AY456" s="18" t="s">
        <v>191</v>
      </c>
      <c r="BE456" s="147">
        <f>IF(N456="základní",J456,0)</f>
        <v>0</v>
      </c>
      <c r="BF456" s="147">
        <f>IF(N456="snížená",J456,0)</f>
        <v>0</v>
      </c>
      <c r="BG456" s="147">
        <f>IF(N456="zákl. přenesená",J456,0)</f>
        <v>0</v>
      </c>
      <c r="BH456" s="147">
        <f>IF(N456="sníž. přenesená",J456,0)</f>
        <v>0</v>
      </c>
      <c r="BI456" s="147">
        <f>IF(N456="nulová",J456,0)</f>
        <v>0</v>
      </c>
      <c r="BJ456" s="18" t="s">
        <v>78</v>
      </c>
      <c r="BK456" s="147">
        <f>ROUND(I456*H456,2)</f>
        <v>0</v>
      </c>
      <c r="BL456" s="18" t="s">
        <v>197</v>
      </c>
      <c r="BM456" s="146" t="s">
        <v>3139</v>
      </c>
    </row>
    <row r="457" spans="2:65" s="1" customFormat="1" ht="11.25">
      <c r="B457" s="33"/>
      <c r="D457" s="148" t="s">
        <v>199</v>
      </c>
      <c r="F457" s="149" t="s">
        <v>2552</v>
      </c>
      <c r="I457" s="150"/>
      <c r="L457" s="33"/>
      <c r="M457" s="151"/>
      <c r="T457" s="54"/>
      <c r="AT457" s="18" t="s">
        <v>199</v>
      </c>
      <c r="AU457" s="18" t="s">
        <v>80</v>
      </c>
    </row>
    <row r="458" spans="2:65" s="1" customFormat="1" ht="33" customHeight="1">
      <c r="B458" s="33"/>
      <c r="C458" s="134" t="s">
        <v>611</v>
      </c>
      <c r="D458" s="134" t="s">
        <v>193</v>
      </c>
      <c r="E458" s="135" t="s">
        <v>3140</v>
      </c>
      <c r="F458" s="136" t="s">
        <v>3141</v>
      </c>
      <c r="G458" s="137" t="s">
        <v>595</v>
      </c>
      <c r="H458" s="138">
        <v>1</v>
      </c>
      <c r="I458" s="139"/>
      <c r="J458" s="140">
        <f>ROUND(I458*H458,2)</f>
        <v>0</v>
      </c>
      <c r="K458" s="141"/>
      <c r="L458" s="33"/>
      <c r="M458" s="142" t="s">
        <v>19</v>
      </c>
      <c r="N458" s="143" t="s">
        <v>42</v>
      </c>
      <c r="P458" s="144">
        <f>O458*H458</f>
        <v>0</v>
      </c>
      <c r="Q458" s="144">
        <v>12.42802</v>
      </c>
      <c r="R458" s="144">
        <f>Q458*H458</f>
        <v>12.42802</v>
      </c>
      <c r="S458" s="144">
        <v>0</v>
      </c>
      <c r="T458" s="145">
        <f>S458*H458</f>
        <v>0</v>
      </c>
      <c r="AR458" s="146" t="s">
        <v>197</v>
      </c>
      <c r="AT458" s="146" t="s">
        <v>193</v>
      </c>
      <c r="AU458" s="146" t="s">
        <v>80</v>
      </c>
      <c r="AY458" s="18" t="s">
        <v>191</v>
      </c>
      <c r="BE458" s="147">
        <f>IF(N458="základní",J458,0)</f>
        <v>0</v>
      </c>
      <c r="BF458" s="147">
        <f>IF(N458="snížená",J458,0)</f>
        <v>0</v>
      </c>
      <c r="BG458" s="147">
        <f>IF(N458="zákl. přenesená",J458,0)</f>
        <v>0</v>
      </c>
      <c r="BH458" s="147">
        <f>IF(N458="sníž. přenesená",J458,0)</f>
        <v>0</v>
      </c>
      <c r="BI458" s="147">
        <f>IF(N458="nulová",J458,0)</f>
        <v>0</v>
      </c>
      <c r="BJ458" s="18" t="s">
        <v>78</v>
      </c>
      <c r="BK458" s="147">
        <f>ROUND(I458*H458,2)</f>
        <v>0</v>
      </c>
      <c r="BL458" s="18" t="s">
        <v>197</v>
      </c>
      <c r="BM458" s="146" t="s">
        <v>3142</v>
      </c>
    </row>
    <row r="459" spans="2:65" s="1" customFormat="1" ht="11.25">
      <c r="B459" s="33"/>
      <c r="D459" s="148" t="s">
        <v>199</v>
      </c>
      <c r="F459" s="149" t="s">
        <v>3143</v>
      </c>
      <c r="I459" s="150"/>
      <c r="L459" s="33"/>
      <c r="M459" s="151"/>
      <c r="T459" s="54"/>
      <c r="AT459" s="18" t="s">
        <v>199</v>
      </c>
      <c r="AU459" s="18" t="s">
        <v>80</v>
      </c>
    </row>
    <row r="460" spans="2:65" s="1" customFormat="1" ht="16.5" customHeight="1">
      <c r="B460" s="33"/>
      <c r="C460" s="183" t="s">
        <v>615</v>
      </c>
      <c r="D460" s="183" t="s">
        <v>462</v>
      </c>
      <c r="E460" s="184" t="s">
        <v>2557</v>
      </c>
      <c r="F460" s="185" t="s">
        <v>2558</v>
      </c>
      <c r="G460" s="186" t="s">
        <v>595</v>
      </c>
      <c r="H460" s="187">
        <v>2</v>
      </c>
      <c r="I460" s="188"/>
      <c r="J460" s="189">
        <f>ROUND(I460*H460,2)</f>
        <v>0</v>
      </c>
      <c r="K460" s="190"/>
      <c r="L460" s="191"/>
      <c r="M460" s="192" t="s">
        <v>19</v>
      </c>
      <c r="N460" s="193" t="s">
        <v>42</v>
      </c>
      <c r="P460" s="144">
        <f>O460*H460</f>
        <v>0</v>
      </c>
      <c r="Q460" s="144">
        <v>2E-3</v>
      </c>
      <c r="R460" s="144">
        <f>Q460*H460</f>
        <v>4.0000000000000001E-3</v>
      </c>
      <c r="S460" s="144">
        <v>0</v>
      </c>
      <c r="T460" s="145">
        <f>S460*H460</f>
        <v>0</v>
      </c>
      <c r="AR460" s="146" t="s">
        <v>236</v>
      </c>
      <c r="AT460" s="146" t="s">
        <v>462</v>
      </c>
      <c r="AU460" s="146" t="s">
        <v>80</v>
      </c>
      <c r="AY460" s="18" t="s">
        <v>191</v>
      </c>
      <c r="BE460" s="147">
        <f>IF(N460="základní",J460,0)</f>
        <v>0</v>
      </c>
      <c r="BF460" s="147">
        <f>IF(N460="snížená",J460,0)</f>
        <v>0</v>
      </c>
      <c r="BG460" s="147">
        <f>IF(N460="zákl. přenesená",J460,0)</f>
        <v>0</v>
      </c>
      <c r="BH460" s="147">
        <f>IF(N460="sníž. přenesená",J460,0)</f>
        <v>0</v>
      </c>
      <c r="BI460" s="147">
        <f>IF(N460="nulová",J460,0)</f>
        <v>0</v>
      </c>
      <c r="BJ460" s="18" t="s">
        <v>78</v>
      </c>
      <c r="BK460" s="147">
        <f>ROUND(I460*H460,2)</f>
        <v>0</v>
      </c>
      <c r="BL460" s="18" t="s">
        <v>197</v>
      </c>
      <c r="BM460" s="146" t="s">
        <v>3144</v>
      </c>
    </row>
    <row r="461" spans="2:65" s="1" customFormat="1" ht="19.5">
      <c r="B461" s="33"/>
      <c r="D461" s="153" t="s">
        <v>498</v>
      </c>
      <c r="F461" s="194" t="s">
        <v>2419</v>
      </c>
      <c r="I461" s="150"/>
      <c r="L461" s="33"/>
      <c r="M461" s="151"/>
      <c r="T461" s="54"/>
      <c r="AT461" s="18" t="s">
        <v>498</v>
      </c>
      <c r="AU461" s="18" t="s">
        <v>80</v>
      </c>
    </row>
    <row r="462" spans="2:65" s="1" customFormat="1" ht="16.5" customHeight="1">
      <c r="B462" s="33"/>
      <c r="C462" s="183" t="s">
        <v>620</v>
      </c>
      <c r="D462" s="183" t="s">
        <v>462</v>
      </c>
      <c r="E462" s="184" t="s">
        <v>2560</v>
      </c>
      <c r="F462" s="185" t="s">
        <v>2561</v>
      </c>
      <c r="G462" s="186" t="s">
        <v>595</v>
      </c>
      <c r="H462" s="187">
        <v>2</v>
      </c>
      <c r="I462" s="188"/>
      <c r="J462" s="189">
        <f>ROUND(I462*H462,2)</f>
        <v>0</v>
      </c>
      <c r="K462" s="190"/>
      <c r="L462" s="191"/>
      <c r="M462" s="192" t="s">
        <v>19</v>
      </c>
      <c r="N462" s="193" t="s">
        <v>42</v>
      </c>
      <c r="P462" s="144">
        <f>O462*H462</f>
        <v>0</v>
      </c>
      <c r="Q462" s="144">
        <v>3.0000000000000001E-3</v>
      </c>
      <c r="R462" s="144">
        <f>Q462*H462</f>
        <v>6.0000000000000001E-3</v>
      </c>
      <c r="S462" s="144">
        <v>0</v>
      </c>
      <c r="T462" s="145">
        <f>S462*H462</f>
        <v>0</v>
      </c>
      <c r="AR462" s="146" t="s">
        <v>236</v>
      </c>
      <c r="AT462" s="146" t="s">
        <v>462</v>
      </c>
      <c r="AU462" s="146" t="s">
        <v>80</v>
      </c>
      <c r="AY462" s="18" t="s">
        <v>191</v>
      </c>
      <c r="BE462" s="147">
        <f>IF(N462="základní",J462,0)</f>
        <v>0</v>
      </c>
      <c r="BF462" s="147">
        <f>IF(N462="snížená",J462,0)</f>
        <v>0</v>
      </c>
      <c r="BG462" s="147">
        <f>IF(N462="zákl. přenesená",J462,0)</f>
        <v>0</v>
      </c>
      <c r="BH462" s="147">
        <f>IF(N462="sníž. přenesená",J462,0)</f>
        <v>0</v>
      </c>
      <c r="BI462" s="147">
        <f>IF(N462="nulová",J462,0)</f>
        <v>0</v>
      </c>
      <c r="BJ462" s="18" t="s">
        <v>78</v>
      </c>
      <c r="BK462" s="147">
        <f>ROUND(I462*H462,2)</f>
        <v>0</v>
      </c>
      <c r="BL462" s="18" t="s">
        <v>197</v>
      </c>
      <c r="BM462" s="146" t="s">
        <v>3145</v>
      </c>
    </row>
    <row r="463" spans="2:65" s="1" customFormat="1" ht="24.2" customHeight="1">
      <c r="B463" s="33"/>
      <c r="C463" s="183" t="s">
        <v>624</v>
      </c>
      <c r="D463" s="183" t="s">
        <v>462</v>
      </c>
      <c r="E463" s="184" t="s">
        <v>3146</v>
      </c>
      <c r="F463" s="185" t="s">
        <v>3147</v>
      </c>
      <c r="G463" s="186" t="s">
        <v>595</v>
      </c>
      <c r="H463" s="187">
        <v>1</v>
      </c>
      <c r="I463" s="188"/>
      <c r="J463" s="189">
        <f>ROUND(I463*H463,2)</f>
        <v>0</v>
      </c>
      <c r="K463" s="190"/>
      <c r="L463" s="191"/>
      <c r="M463" s="192" t="s">
        <v>19</v>
      </c>
      <c r="N463" s="193" t="s">
        <v>42</v>
      </c>
      <c r="P463" s="144">
        <f>O463*H463</f>
        <v>0</v>
      </c>
      <c r="Q463" s="144">
        <v>3.9140000000000001</v>
      </c>
      <c r="R463" s="144">
        <f>Q463*H463</f>
        <v>3.9140000000000001</v>
      </c>
      <c r="S463" s="144">
        <v>0</v>
      </c>
      <c r="T463" s="145">
        <f>S463*H463</f>
        <v>0</v>
      </c>
      <c r="AR463" s="146" t="s">
        <v>236</v>
      </c>
      <c r="AT463" s="146" t="s">
        <v>462</v>
      </c>
      <c r="AU463" s="146" t="s">
        <v>80</v>
      </c>
      <c r="AY463" s="18" t="s">
        <v>191</v>
      </c>
      <c r="BE463" s="147">
        <f>IF(N463="základní",J463,0)</f>
        <v>0</v>
      </c>
      <c r="BF463" s="147">
        <f>IF(N463="snížená",J463,0)</f>
        <v>0</v>
      </c>
      <c r="BG463" s="147">
        <f>IF(N463="zákl. přenesená",J463,0)</f>
        <v>0</v>
      </c>
      <c r="BH463" s="147">
        <f>IF(N463="sníž. přenesená",J463,0)</f>
        <v>0</v>
      </c>
      <c r="BI463" s="147">
        <f>IF(N463="nulová",J463,0)</f>
        <v>0</v>
      </c>
      <c r="BJ463" s="18" t="s">
        <v>78</v>
      </c>
      <c r="BK463" s="147">
        <f>ROUND(I463*H463,2)</f>
        <v>0</v>
      </c>
      <c r="BL463" s="18" t="s">
        <v>197</v>
      </c>
      <c r="BM463" s="146" t="s">
        <v>3148</v>
      </c>
    </row>
    <row r="464" spans="2:65" s="1" customFormat="1" ht="16.5" customHeight="1">
      <c r="B464" s="33"/>
      <c r="C464" s="183" t="s">
        <v>628</v>
      </c>
      <c r="D464" s="183" t="s">
        <v>462</v>
      </c>
      <c r="E464" s="184" t="s">
        <v>2578</v>
      </c>
      <c r="F464" s="185" t="s">
        <v>2579</v>
      </c>
      <c r="G464" s="186" t="s">
        <v>595</v>
      </c>
      <c r="H464" s="187">
        <v>1</v>
      </c>
      <c r="I464" s="188"/>
      <c r="J464" s="189">
        <f>ROUND(I464*H464,2)</f>
        <v>0</v>
      </c>
      <c r="K464" s="190"/>
      <c r="L464" s="191"/>
      <c r="M464" s="192" t="s">
        <v>19</v>
      </c>
      <c r="N464" s="193" t="s">
        <v>42</v>
      </c>
      <c r="P464" s="144">
        <f>O464*H464</f>
        <v>0</v>
      </c>
      <c r="Q464" s="144">
        <v>0.254</v>
      </c>
      <c r="R464" s="144">
        <f>Q464*H464</f>
        <v>0.254</v>
      </c>
      <c r="S464" s="144">
        <v>0</v>
      </c>
      <c r="T464" s="145">
        <f>S464*H464</f>
        <v>0</v>
      </c>
      <c r="AR464" s="146" t="s">
        <v>236</v>
      </c>
      <c r="AT464" s="146" t="s">
        <v>462</v>
      </c>
      <c r="AU464" s="146" t="s">
        <v>80</v>
      </c>
      <c r="AY464" s="18" t="s">
        <v>191</v>
      </c>
      <c r="BE464" s="147">
        <f>IF(N464="základní",J464,0)</f>
        <v>0</v>
      </c>
      <c r="BF464" s="147">
        <f>IF(N464="snížená",J464,0)</f>
        <v>0</v>
      </c>
      <c r="BG464" s="147">
        <f>IF(N464="zákl. přenesená",J464,0)</f>
        <v>0</v>
      </c>
      <c r="BH464" s="147">
        <f>IF(N464="sníž. přenesená",J464,0)</f>
        <v>0</v>
      </c>
      <c r="BI464" s="147">
        <f>IF(N464="nulová",J464,0)</f>
        <v>0</v>
      </c>
      <c r="BJ464" s="18" t="s">
        <v>78</v>
      </c>
      <c r="BK464" s="147">
        <f>ROUND(I464*H464,2)</f>
        <v>0</v>
      </c>
      <c r="BL464" s="18" t="s">
        <v>197</v>
      </c>
      <c r="BM464" s="146" t="s">
        <v>3149</v>
      </c>
    </row>
    <row r="465" spans="2:65" s="1" customFormat="1" ht="19.5">
      <c r="B465" s="33"/>
      <c r="D465" s="153" t="s">
        <v>498</v>
      </c>
      <c r="F465" s="194" t="s">
        <v>2419</v>
      </c>
      <c r="I465" s="150"/>
      <c r="L465" s="33"/>
      <c r="M465" s="151"/>
      <c r="T465" s="54"/>
      <c r="AT465" s="18" t="s">
        <v>498</v>
      </c>
      <c r="AU465" s="18" t="s">
        <v>80</v>
      </c>
    </row>
    <row r="466" spans="2:65" s="1" customFormat="1" ht="16.5" customHeight="1">
      <c r="B466" s="33"/>
      <c r="C466" s="183" t="s">
        <v>633</v>
      </c>
      <c r="D466" s="183" t="s">
        <v>462</v>
      </c>
      <c r="E466" s="184" t="s">
        <v>3150</v>
      </c>
      <c r="F466" s="185" t="s">
        <v>3151</v>
      </c>
      <c r="G466" s="186" t="s">
        <v>595</v>
      </c>
      <c r="H466" s="187">
        <v>1</v>
      </c>
      <c r="I466" s="188"/>
      <c r="J466" s="189">
        <f>ROUND(I466*H466,2)</f>
        <v>0</v>
      </c>
      <c r="K466" s="190"/>
      <c r="L466" s="191"/>
      <c r="M466" s="192" t="s">
        <v>19</v>
      </c>
      <c r="N466" s="193" t="s">
        <v>42</v>
      </c>
      <c r="P466" s="144">
        <f>O466*H466</f>
        <v>0</v>
      </c>
      <c r="Q466" s="144">
        <v>1.4</v>
      </c>
      <c r="R466" s="144">
        <f>Q466*H466</f>
        <v>1.4</v>
      </c>
      <c r="S466" s="144">
        <v>0</v>
      </c>
      <c r="T466" s="145">
        <f>S466*H466</f>
        <v>0</v>
      </c>
      <c r="AR466" s="146" t="s">
        <v>236</v>
      </c>
      <c r="AT466" s="146" t="s">
        <v>462</v>
      </c>
      <c r="AU466" s="146" t="s">
        <v>80</v>
      </c>
      <c r="AY466" s="18" t="s">
        <v>191</v>
      </c>
      <c r="BE466" s="147">
        <f>IF(N466="základní",J466,0)</f>
        <v>0</v>
      </c>
      <c r="BF466" s="147">
        <f>IF(N466="snížená",J466,0)</f>
        <v>0</v>
      </c>
      <c r="BG466" s="147">
        <f>IF(N466="zákl. přenesená",J466,0)</f>
        <v>0</v>
      </c>
      <c r="BH466" s="147">
        <f>IF(N466="sníž. přenesená",J466,0)</f>
        <v>0</v>
      </c>
      <c r="BI466" s="147">
        <f>IF(N466="nulová",J466,0)</f>
        <v>0</v>
      </c>
      <c r="BJ466" s="18" t="s">
        <v>78</v>
      </c>
      <c r="BK466" s="147">
        <f>ROUND(I466*H466,2)</f>
        <v>0</v>
      </c>
      <c r="BL466" s="18" t="s">
        <v>197</v>
      </c>
      <c r="BM466" s="146" t="s">
        <v>3152</v>
      </c>
    </row>
    <row r="467" spans="2:65" s="1" customFormat="1" ht="16.5" customHeight="1">
      <c r="B467" s="33"/>
      <c r="C467" s="183" t="s">
        <v>637</v>
      </c>
      <c r="D467" s="183" t="s">
        <v>462</v>
      </c>
      <c r="E467" s="184" t="s">
        <v>2581</v>
      </c>
      <c r="F467" s="185" t="s">
        <v>2582</v>
      </c>
      <c r="G467" s="186" t="s">
        <v>595</v>
      </c>
      <c r="H467" s="187">
        <v>1</v>
      </c>
      <c r="I467" s="188"/>
      <c r="J467" s="189">
        <f>ROUND(I467*H467,2)</f>
        <v>0</v>
      </c>
      <c r="K467" s="190"/>
      <c r="L467" s="191"/>
      <c r="M467" s="192" t="s">
        <v>19</v>
      </c>
      <c r="N467" s="193" t="s">
        <v>42</v>
      </c>
      <c r="P467" s="144">
        <f>O467*H467</f>
        <v>0</v>
      </c>
      <c r="Q467" s="144">
        <v>0.58499999999999996</v>
      </c>
      <c r="R467" s="144">
        <f>Q467*H467</f>
        <v>0.58499999999999996</v>
      </c>
      <c r="S467" s="144">
        <v>0</v>
      </c>
      <c r="T467" s="145">
        <f>S467*H467</f>
        <v>0</v>
      </c>
      <c r="AR467" s="146" t="s">
        <v>236</v>
      </c>
      <c r="AT467" s="146" t="s">
        <v>462</v>
      </c>
      <c r="AU467" s="146" t="s">
        <v>80</v>
      </c>
      <c r="AY467" s="18" t="s">
        <v>191</v>
      </c>
      <c r="BE467" s="147">
        <f>IF(N467="základní",J467,0)</f>
        <v>0</v>
      </c>
      <c r="BF467" s="147">
        <f>IF(N467="snížená",J467,0)</f>
        <v>0</v>
      </c>
      <c r="BG467" s="147">
        <f>IF(N467="zákl. přenesená",J467,0)</f>
        <v>0</v>
      </c>
      <c r="BH467" s="147">
        <f>IF(N467="sníž. přenesená",J467,0)</f>
        <v>0</v>
      </c>
      <c r="BI467" s="147">
        <f>IF(N467="nulová",J467,0)</f>
        <v>0</v>
      </c>
      <c r="BJ467" s="18" t="s">
        <v>78</v>
      </c>
      <c r="BK467" s="147">
        <f>ROUND(I467*H467,2)</f>
        <v>0</v>
      </c>
      <c r="BL467" s="18" t="s">
        <v>197</v>
      </c>
      <c r="BM467" s="146" t="s">
        <v>3153</v>
      </c>
    </row>
    <row r="468" spans="2:65" s="1" customFormat="1" ht="19.5">
      <c r="B468" s="33"/>
      <c r="D468" s="153" t="s">
        <v>498</v>
      </c>
      <c r="F468" s="194" t="s">
        <v>2419</v>
      </c>
      <c r="I468" s="150"/>
      <c r="L468" s="33"/>
      <c r="M468" s="151"/>
      <c r="T468" s="54"/>
      <c r="AT468" s="18" t="s">
        <v>498</v>
      </c>
      <c r="AU468" s="18" t="s">
        <v>80</v>
      </c>
    </row>
    <row r="469" spans="2:65" s="1" customFormat="1" ht="16.5" customHeight="1">
      <c r="B469" s="33"/>
      <c r="C469" s="183" t="s">
        <v>641</v>
      </c>
      <c r="D469" s="183" t="s">
        <v>462</v>
      </c>
      <c r="E469" s="184" t="s">
        <v>2584</v>
      </c>
      <c r="F469" s="185" t="s">
        <v>2585</v>
      </c>
      <c r="G469" s="186" t="s">
        <v>595</v>
      </c>
      <c r="H469" s="187">
        <v>1</v>
      </c>
      <c r="I469" s="188"/>
      <c r="J469" s="189">
        <f>ROUND(I469*H469,2)</f>
        <v>0</v>
      </c>
      <c r="K469" s="190"/>
      <c r="L469" s="191"/>
      <c r="M469" s="192" t="s">
        <v>19</v>
      </c>
      <c r="N469" s="193" t="s">
        <v>42</v>
      </c>
      <c r="P469" s="144">
        <f>O469*H469</f>
        <v>0</v>
      </c>
      <c r="Q469" s="144">
        <v>0.52500000000000002</v>
      </c>
      <c r="R469" s="144">
        <f>Q469*H469</f>
        <v>0.52500000000000002</v>
      </c>
      <c r="S469" s="144">
        <v>0</v>
      </c>
      <c r="T469" s="145">
        <f>S469*H469</f>
        <v>0</v>
      </c>
      <c r="AR469" s="146" t="s">
        <v>236</v>
      </c>
      <c r="AT469" s="146" t="s">
        <v>462</v>
      </c>
      <c r="AU469" s="146" t="s">
        <v>80</v>
      </c>
      <c r="AY469" s="18" t="s">
        <v>191</v>
      </c>
      <c r="BE469" s="147">
        <f>IF(N469="základní",J469,0)</f>
        <v>0</v>
      </c>
      <c r="BF469" s="147">
        <f>IF(N469="snížená",J469,0)</f>
        <v>0</v>
      </c>
      <c r="BG469" s="147">
        <f>IF(N469="zákl. přenesená",J469,0)</f>
        <v>0</v>
      </c>
      <c r="BH469" s="147">
        <f>IF(N469="sníž. přenesená",J469,0)</f>
        <v>0</v>
      </c>
      <c r="BI469" s="147">
        <f>IF(N469="nulová",J469,0)</f>
        <v>0</v>
      </c>
      <c r="BJ469" s="18" t="s">
        <v>78</v>
      </c>
      <c r="BK469" s="147">
        <f>ROUND(I469*H469,2)</f>
        <v>0</v>
      </c>
      <c r="BL469" s="18" t="s">
        <v>197</v>
      </c>
      <c r="BM469" s="146" t="s">
        <v>3154</v>
      </c>
    </row>
    <row r="470" spans="2:65" s="1" customFormat="1" ht="16.5" customHeight="1">
      <c r="B470" s="33"/>
      <c r="C470" s="134" t="s">
        <v>473</v>
      </c>
      <c r="D470" s="134" t="s">
        <v>193</v>
      </c>
      <c r="E470" s="135" t="s">
        <v>2534</v>
      </c>
      <c r="F470" s="136" t="s">
        <v>2535</v>
      </c>
      <c r="G470" s="137" t="s">
        <v>595</v>
      </c>
      <c r="H470" s="138">
        <v>1</v>
      </c>
      <c r="I470" s="139"/>
      <c r="J470" s="140">
        <f>ROUND(I470*H470,2)</f>
        <v>0</v>
      </c>
      <c r="K470" s="141"/>
      <c r="L470" s="33"/>
      <c r="M470" s="142" t="s">
        <v>19</v>
      </c>
      <c r="N470" s="143" t="s">
        <v>42</v>
      </c>
      <c r="P470" s="144">
        <f>O470*H470</f>
        <v>0</v>
      </c>
      <c r="Q470" s="144">
        <v>0</v>
      </c>
      <c r="R470" s="144">
        <f>Q470*H470</f>
        <v>0</v>
      </c>
      <c r="S470" s="144">
        <v>0.1</v>
      </c>
      <c r="T470" s="145">
        <f>S470*H470</f>
        <v>0.1</v>
      </c>
      <c r="AR470" s="146" t="s">
        <v>197</v>
      </c>
      <c r="AT470" s="146" t="s">
        <v>193</v>
      </c>
      <c r="AU470" s="146" t="s">
        <v>80</v>
      </c>
      <c r="AY470" s="18" t="s">
        <v>191</v>
      </c>
      <c r="BE470" s="147">
        <f>IF(N470="základní",J470,0)</f>
        <v>0</v>
      </c>
      <c r="BF470" s="147">
        <f>IF(N470="snížená",J470,0)</f>
        <v>0</v>
      </c>
      <c r="BG470" s="147">
        <f>IF(N470="zákl. přenesená",J470,0)</f>
        <v>0</v>
      </c>
      <c r="BH470" s="147">
        <f>IF(N470="sníž. přenesená",J470,0)</f>
        <v>0</v>
      </c>
      <c r="BI470" s="147">
        <f>IF(N470="nulová",J470,0)</f>
        <v>0</v>
      </c>
      <c r="BJ470" s="18" t="s">
        <v>78</v>
      </c>
      <c r="BK470" s="147">
        <f>ROUND(I470*H470,2)</f>
        <v>0</v>
      </c>
      <c r="BL470" s="18" t="s">
        <v>197</v>
      </c>
      <c r="BM470" s="146" t="s">
        <v>3155</v>
      </c>
    </row>
    <row r="471" spans="2:65" s="1" customFormat="1" ht="11.25">
      <c r="B471" s="33"/>
      <c r="D471" s="148" t="s">
        <v>199</v>
      </c>
      <c r="F471" s="149" t="s">
        <v>2537</v>
      </c>
      <c r="I471" s="150"/>
      <c r="L471" s="33"/>
      <c r="M471" s="151"/>
      <c r="T471" s="54"/>
      <c r="AT471" s="18" t="s">
        <v>199</v>
      </c>
      <c r="AU471" s="18" t="s">
        <v>80</v>
      </c>
    </row>
    <row r="472" spans="2:65" s="1" customFormat="1" ht="21.75" customHeight="1">
      <c r="B472" s="33"/>
      <c r="C472" s="134" t="s">
        <v>649</v>
      </c>
      <c r="D472" s="134" t="s">
        <v>193</v>
      </c>
      <c r="E472" s="135" t="s">
        <v>2587</v>
      </c>
      <c r="F472" s="136" t="s">
        <v>2588</v>
      </c>
      <c r="G472" s="137" t="s">
        <v>595</v>
      </c>
      <c r="H472" s="138">
        <v>1</v>
      </c>
      <c r="I472" s="139"/>
      <c r="J472" s="140">
        <f>ROUND(I472*H472,2)</f>
        <v>0</v>
      </c>
      <c r="K472" s="141"/>
      <c r="L472" s="33"/>
      <c r="M472" s="142" t="s">
        <v>19</v>
      </c>
      <c r="N472" s="143" t="s">
        <v>42</v>
      </c>
      <c r="P472" s="144">
        <f>O472*H472</f>
        <v>0</v>
      </c>
      <c r="Q472" s="144">
        <v>0.09</v>
      </c>
      <c r="R472" s="144">
        <f>Q472*H472</f>
        <v>0.09</v>
      </c>
      <c r="S472" s="144">
        <v>0</v>
      </c>
      <c r="T472" s="145">
        <f>S472*H472</f>
        <v>0</v>
      </c>
      <c r="AR472" s="146" t="s">
        <v>197</v>
      </c>
      <c r="AT472" s="146" t="s">
        <v>193</v>
      </c>
      <c r="AU472" s="146" t="s">
        <v>80</v>
      </c>
      <c r="AY472" s="18" t="s">
        <v>191</v>
      </c>
      <c r="BE472" s="147">
        <f>IF(N472="základní",J472,0)</f>
        <v>0</v>
      </c>
      <c r="BF472" s="147">
        <f>IF(N472="snížená",J472,0)</f>
        <v>0</v>
      </c>
      <c r="BG472" s="147">
        <f>IF(N472="zákl. přenesená",J472,0)</f>
        <v>0</v>
      </c>
      <c r="BH472" s="147">
        <f>IF(N472="sníž. přenesená",J472,0)</f>
        <v>0</v>
      </c>
      <c r="BI472" s="147">
        <f>IF(N472="nulová",J472,0)</f>
        <v>0</v>
      </c>
      <c r="BJ472" s="18" t="s">
        <v>78</v>
      </c>
      <c r="BK472" s="147">
        <f>ROUND(I472*H472,2)</f>
        <v>0</v>
      </c>
      <c r="BL472" s="18" t="s">
        <v>197</v>
      </c>
      <c r="BM472" s="146" t="s">
        <v>3156</v>
      </c>
    </row>
    <row r="473" spans="2:65" s="1" customFormat="1" ht="11.25">
      <c r="B473" s="33"/>
      <c r="D473" s="148" t="s">
        <v>199</v>
      </c>
      <c r="F473" s="149" t="s">
        <v>2590</v>
      </c>
      <c r="I473" s="150"/>
      <c r="L473" s="33"/>
      <c r="M473" s="151"/>
      <c r="T473" s="54"/>
      <c r="AT473" s="18" t="s">
        <v>199</v>
      </c>
      <c r="AU473" s="18" t="s">
        <v>80</v>
      </c>
    </row>
    <row r="474" spans="2:65" s="1" customFormat="1" ht="16.5" customHeight="1">
      <c r="B474" s="33"/>
      <c r="C474" s="183" t="s">
        <v>654</v>
      </c>
      <c r="D474" s="183" t="s">
        <v>462</v>
      </c>
      <c r="E474" s="184" t="s">
        <v>2594</v>
      </c>
      <c r="F474" s="185" t="s">
        <v>2595</v>
      </c>
      <c r="G474" s="186" t="s">
        <v>595</v>
      </c>
      <c r="H474" s="187">
        <v>1</v>
      </c>
      <c r="I474" s="188"/>
      <c r="J474" s="189">
        <f>ROUND(I474*H474,2)</f>
        <v>0</v>
      </c>
      <c r="K474" s="190"/>
      <c r="L474" s="191"/>
      <c r="M474" s="192" t="s">
        <v>19</v>
      </c>
      <c r="N474" s="193" t="s">
        <v>42</v>
      </c>
      <c r="P474" s="144">
        <f>O474*H474</f>
        <v>0</v>
      </c>
      <c r="Q474" s="144">
        <v>7.0999999999999994E-2</v>
      </c>
      <c r="R474" s="144">
        <f>Q474*H474</f>
        <v>7.0999999999999994E-2</v>
      </c>
      <c r="S474" s="144">
        <v>0</v>
      </c>
      <c r="T474" s="145">
        <f>S474*H474</f>
        <v>0</v>
      </c>
      <c r="AR474" s="146" t="s">
        <v>236</v>
      </c>
      <c r="AT474" s="146" t="s">
        <v>462</v>
      </c>
      <c r="AU474" s="146" t="s">
        <v>80</v>
      </c>
      <c r="AY474" s="18" t="s">
        <v>191</v>
      </c>
      <c r="BE474" s="147">
        <f>IF(N474="základní",J474,0)</f>
        <v>0</v>
      </c>
      <c r="BF474" s="147">
        <f>IF(N474="snížená",J474,0)</f>
        <v>0</v>
      </c>
      <c r="BG474" s="147">
        <f>IF(N474="zákl. přenesená",J474,0)</f>
        <v>0</v>
      </c>
      <c r="BH474" s="147">
        <f>IF(N474="sníž. přenesená",J474,0)</f>
        <v>0</v>
      </c>
      <c r="BI474" s="147">
        <f>IF(N474="nulová",J474,0)</f>
        <v>0</v>
      </c>
      <c r="BJ474" s="18" t="s">
        <v>78</v>
      </c>
      <c r="BK474" s="147">
        <f>ROUND(I474*H474,2)</f>
        <v>0</v>
      </c>
      <c r="BL474" s="18" t="s">
        <v>197</v>
      </c>
      <c r="BM474" s="146" t="s">
        <v>3157</v>
      </c>
    </row>
    <row r="475" spans="2:65" s="1" customFormat="1" ht="19.5">
      <c r="B475" s="33"/>
      <c r="D475" s="153" t="s">
        <v>498</v>
      </c>
      <c r="F475" s="194" t="s">
        <v>2419</v>
      </c>
      <c r="I475" s="150"/>
      <c r="L475" s="33"/>
      <c r="M475" s="151"/>
      <c r="T475" s="54"/>
      <c r="AT475" s="18" t="s">
        <v>498</v>
      </c>
      <c r="AU475" s="18" t="s">
        <v>80</v>
      </c>
    </row>
    <row r="476" spans="2:65" s="1" customFormat="1" ht="16.5" customHeight="1">
      <c r="B476" s="33"/>
      <c r="C476" s="134" t="s">
        <v>658</v>
      </c>
      <c r="D476" s="134" t="s">
        <v>193</v>
      </c>
      <c r="E476" s="135" t="s">
        <v>2597</v>
      </c>
      <c r="F476" s="136" t="s">
        <v>2598</v>
      </c>
      <c r="G476" s="137" t="s">
        <v>146</v>
      </c>
      <c r="H476" s="138">
        <v>2.4</v>
      </c>
      <c r="I476" s="139"/>
      <c r="J476" s="140">
        <f>ROUND(I476*H476,2)</f>
        <v>0</v>
      </c>
      <c r="K476" s="141"/>
      <c r="L476" s="33"/>
      <c r="M476" s="142" t="s">
        <v>19</v>
      </c>
      <c r="N476" s="143" t="s">
        <v>42</v>
      </c>
      <c r="P476" s="144">
        <f>O476*H476</f>
        <v>0</v>
      </c>
      <c r="Q476" s="144">
        <v>0</v>
      </c>
      <c r="R476" s="144">
        <f>Q476*H476</f>
        <v>0</v>
      </c>
      <c r="S476" s="144">
        <v>0</v>
      </c>
      <c r="T476" s="145">
        <f>S476*H476</f>
        <v>0</v>
      </c>
      <c r="AR476" s="146" t="s">
        <v>197</v>
      </c>
      <c r="AT476" s="146" t="s">
        <v>193</v>
      </c>
      <c r="AU476" s="146" t="s">
        <v>80</v>
      </c>
      <c r="AY476" s="18" t="s">
        <v>191</v>
      </c>
      <c r="BE476" s="147">
        <f>IF(N476="základní",J476,0)</f>
        <v>0</v>
      </c>
      <c r="BF476" s="147">
        <f>IF(N476="snížená",J476,0)</f>
        <v>0</v>
      </c>
      <c r="BG476" s="147">
        <f>IF(N476="zákl. přenesená",J476,0)</f>
        <v>0</v>
      </c>
      <c r="BH476" s="147">
        <f>IF(N476="sníž. přenesená",J476,0)</f>
        <v>0</v>
      </c>
      <c r="BI476" s="147">
        <f>IF(N476="nulová",J476,0)</f>
        <v>0</v>
      </c>
      <c r="BJ476" s="18" t="s">
        <v>78</v>
      </c>
      <c r="BK476" s="147">
        <f>ROUND(I476*H476,2)</f>
        <v>0</v>
      </c>
      <c r="BL476" s="18" t="s">
        <v>197</v>
      </c>
      <c r="BM476" s="146" t="s">
        <v>3158</v>
      </c>
    </row>
    <row r="477" spans="2:65" s="1" customFormat="1" ht="11.25">
      <c r="B477" s="33"/>
      <c r="D477" s="148" t="s">
        <v>199</v>
      </c>
      <c r="F477" s="149" t="s">
        <v>2600</v>
      </c>
      <c r="I477" s="150"/>
      <c r="L477" s="33"/>
      <c r="M477" s="151"/>
      <c r="T477" s="54"/>
      <c r="AT477" s="18" t="s">
        <v>199</v>
      </c>
      <c r="AU477" s="18" t="s">
        <v>80</v>
      </c>
    </row>
    <row r="478" spans="2:65" s="12" customFormat="1" ht="11.25">
      <c r="B478" s="152"/>
      <c r="D478" s="153" t="s">
        <v>201</v>
      </c>
      <c r="E478" s="154" t="s">
        <v>19</v>
      </c>
      <c r="F478" s="155" t="s">
        <v>3159</v>
      </c>
      <c r="H478" s="156">
        <v>2.4</v>
      </c>
      <c r="I478" s="157"/>
      <c r="L478" s="152"/>
      <c r="M478" s="158"/>
      <c r="T478" s="159"/>
      <c r="AT478" s="154" t="s">
        <v>201</v>
      </c>
      <c r="AU478" s="154" t="s">
        <v>80</v>
      </c>
      <c r="AV478" s="12" t="s">
        <v>80</v>
      </c>
      <c r="AW478" s="12" t="s">
        <v>33</v>
      </c>
      <c r="AX478" s="12" t="s">
        <v>78</v>
      </c>
      <c r="AY478" s="154" t="s">
        <v>191</v>
      </c>
    </row>
    <row r="479" spans="2:65" s="1" customFormat="1" ht="16.5" customHeight="1">
      <c r="B479" s="33"/>
      <c r="C479" s="134" t="s">
        <v>662</v>
      </c>
      <c r="D479" s="134" t="s">
        <v>193</v>
      </c>
      <c r="E479" s="135" t="s">
        <v>3160</v>
      </c>
      <c r="F479" s="136" t="s">
        <v>3161</v>
      </c>
      <c r="G479" s="137" t="s">
        <v>595</v>
      </c>
      <c r="H479" s="138">
        <v>1</v>
      </c>
      <c r="I479" s="139"/>
      <c r="J479" s="140">
        <f>ROUND(I479*H479,2)</f>
        <v>0</v>
      </c>
      <c r="K479" s="141"/>
      <c r="L479" s="33"/>
      <c r="M479" s="142" t="s">
        <v>19</v>
      </c>
      <c r="N479" s="143" t="s">
        <v>42</v>
      </c>
      <c r="P479" s="144">
        <f>O479*H479</f>
        <v>0</v>
      </c>
      <c r="Q479" s="144">
        <v>0</v>
      </c>
      <c r="R479" s="144">
        <f>Q479*H479</f>
        <v>0</v>
      </c>
      <c r="S479" s="144">
        <v>0</v>
      </c>
      <c r="T479" s="145">
        <f>S479*H479</f>
        <v>0</v>
      </c>
      <c r="AR479" s="146" t="s">
        <v>197</v>
      </c>
      <c r="AT479" s="146" t="s">
        <v>193</v>
      </c>
      <c r="AU479" s="146" t="s">
        <v>80</v>
      </c>
      <c r="AY479" s="18" t="s">
        <v>191</v>
      </c>
      <c r="BE479" s="147">
        <f>IF(N479="základní",J479,0)</f>
        <v>0</v>
      </c>
      <c r="BF479" s="147">
        <f>IF(N479="snížená",J479,0)</f>
        <v>0</v>
      </c>
      <c r="BG479" s="147">
        <f>IF(N479="zákl. přenesená",J479,0)</f>
        <v>0</v>
      </c>
      <c r="BH479" s="147">
        <f>IF(N479="sníž. přenesená",J479,0)</f>
        <v>0</v>
      </c>
      <c r="BI479" s="147">
        <f>IF(N479="nulová",J479,0)</f>
        <v>0</v>
      </c>
      <c r="BJ479" s="18" t="s">
        <v>78</v>
      </c>
      <c r="BK479" s="147">
        <f>ROUND(I479*H479,2)</f>
        <v>0</v>
      </c>
      <c r="BL479" s="18" t="s">
        <v>197</v>
      </c>
      <c r="BM479" s="146" t="s">
        <v>3162</v>
      </c>
    </row>
    <row r="480" spans="2:65" s="1" customFormat="1" ht="29.25">
      <c r="B480" s="33"/>
      <c r="D480" s="153" t="s">
        <v>498</v>
      </c>
      <c r="F480" s="194" t="s">
        <v>3163</v>
      </c>
      <c r="I480" s="150"/>
      <c r="L480" s="33"/>
      <c r="M480" s="151"/>
      <c r="T480" s="54"/>
      <c r="AT480" s="18" t="s">
        <v>498</v>
      </c>
      <c r="AU480" s="18" t="s">
        <v>80</v>
      </c>
    </row>
    <row r="481" spans="2:65" s="11" customFormat="1" ht="22.9" customHeight="1">
      <c r="B481" s="122"/>
      <c r="D481" s="123" t="s">
        <v>70</v>
      </c>
      <c r="E481" s="132" t="s">
        <v>242</v>
      </c>
      <c r="F481" s="132" t="s">
        <v>950</v>
      </c>
      <c r="I481" s="125"/>
      <c r="J481" s="133">
        <f>BK481</f>
        <v>0</v>
      </c>
      <c r="L481" s="122"/>
      <c r="M481" s="127"/>
      <c r="P481" s="128">
        <f>SUM(P482:P491)</f>
        <v>0</v>
      </c>
      <c r="R481" s="128">
        <f>SUM(R482:R491)</f>
        <v>6.7750000000000004E-4</v>
      </c>
      <c r="T481" s="129">
        <f>SUM(T482:T491)</f>
        <v>1.6500000000000001E-2</v>
      </c>
      <c r="AR481" s="123" t="s">
        <v>78</v>
      </c>
      <c r="AT481" s="130" t="s">
        <v>70</v>
      </c>
      <c r="AU481" s="130" t="s">
        <v>78</v>
      </c>
      <c r="AY481" s="123" t="s">
        <v>191</v>
      </c>
      <c r="BK481" s="131">
        <f>SUM(BK482:BK491)</f>
        <v>0</v>
      </c>
    </row>
    <row r="482" spans="2:65" s="1" customFormat="1" ht="16.5" customHeight="1">
      <c r="B482" s="33"/>
      <c r="C482" s="134" t="s">
        <v>666</v>
      </c>
      <c r="D482" s="134" t="s">
        <v>193</v>
      </c>
      <c r="E482" s="135" t="s">
        <v>952</v>
      </c>
      <c r="F482" s="136" t="s">
        <v>953</v>
      </c>
      <c r="G482" s="137" t="s">
        <v>228</v>
      </c>
      <c r="H482" s="138">
        <v>41</v>
      </c>
      <c r="I482" s="139"/>
      <c r="J482" s="140">
        <f>ROUND(I482*H482,2)</f>
        <v>0</v>
      </c>
      <c r="K482" s="141"/>
      <c r="L482" s="33"/>
      <c r="M482" s="142" t="s">
        <v>19</v>
      </c>
      <c r="N482" s="143" t="s">
        <v>42</v>
      </c>
      <c r="P482" s="144">
        <f>O482*H482</f>
        <v>0</v>
      </c>
      <c r="Q482" s="144">
        <v>0</v>
      </c>
      <c r="R482" s="144">
        <f>Q482*H482</f>
        <v>0</v>
      </c>
      <c r="S482" s="144">
        <v>0</v>
      </c>
      <c r="T482" s="145">
        <f>S482*H482</f>
        <v>0</v>
      </c>
      <c r="AR482" s="146" t="s">
        <v>197</v>
      </c>
      <c r="AT482" s="146" t="s">
        <v>193</v>
      </c>
      <c r="AU482" s="146" t="s">
        <v>80</v>
      </c>
      <c r="AY482" s="18" t="s">
        <v>191</v>
      </c>
      <c r="BE482" s="147">
        <f>IF(N482="základní",J482,0)</f>
        <v>0</v>
      </c>
      <c r="BF482" s="147">
        <f>IF(N482="snížená",J482,0)</f>
        <v>0</v>
      </c>
      <c r="BG482" s="147">
        <f>IF(N482="zákl. přenesená",J482,0)</f>
        <v>0</v>
      </c>
      <c r="BH482" s="147">
        <f>IF(N482="sníž. přenesená",J482,0)</f>
        <v>0</v>
      </c>
      <c r="BI482" s="147">
        <f>IF(N482="nulová",J482,0)</f>
        <v>0</v>
      </c>
      <c r="BJ482" s="18" t="s">
        <v>78</v>
      </c>
      <c r="BK482" s="147">
        <f>ROUND(I482*H482,2)</f>
        <v>0</v>
      </c>
      <c r="BL482" s="18" t="s">
        <v>197</v>
      </c>
      <c r="BM482" s="146" t="s">
        <v>3164</v>
      </c>
    </row>
    <row r="483" spans="2:65" s="1" customFormat="1" ht="11.25">
      <c r="B483" s="33"/>
      <c r="D483" s="148" t="s">
        <v>199</v>
      </c>
      <c r="F483" s="149" t="s">
        <v>955</v>
      </c>
      <c r="I483" s="150"/>
      <c r="L483" s="33"/>
      <c r="M483" s="151"/>
      <c r="T483" s="54"/>
      <c r="AT483" s="18" t="s">
        <v>199</v>
      </c>
      <c r="AU483" s="18" t="s">
        <v>80</v>
      </c>
    </row>
    <row r="484" spans="2:65" s="12" customFormat="1" ht="11.25">
      <c r="B484" s="152"/>
      <c r="D484" s="153" t="s">
        <v>201</v>
      </c>
      <c r="E484" s="154" t="s">
        <v>19</v>
      </c>
      <c r="F484" s="155" t="s">
        <v>3165</v>
      </c>
      <c r="H484" s="156">
        <v>41</v>
      </c>
      <c r="I484" s="157"/>
      <c r="L484" s="152"/>
      <c r="M484" s="158"/>
      <c r="T484" s="159"/>
      <c r="AT484" s="154" t="s">
        <v>201</v>
      </c>
      <c r="AU484" s="154" t="s">
        <v>80</v>
      </c>
      <c r="AV484" s="12" t="s">
        <v>80</v>
      </c>
      <c r="AW484" s="12" t="s">
        <v>33</v>
      </c>
      <c r="AX484" s="12" t="s">
        <v>78</v>
      </c>
      <c r="AY484" s="154" t="s">
        <v>191</v>
      </c>
    </row>
    <row r="485" spans="2:65" s="1" customFormat="1" ht="24.2" customHeight="1">
      <c r="B485" s="33"/>
      <c r="C485" s="134" t="s">
        <v>670</v>
      </c>
      <c r="D485" s="134" t="s">
        <v>193</v>
      </c>
      <c r="E485" s="135" t="s">
        <v>3166</v>
      </c>
      <c r="F485" s="136" t="s">
        <v>3167</v>
      </c>
      <c r="G485" s="137" t="s">
        <v>228</v>
      </c>
      <c r="H485" s="138">
        <v>0.15</v>
      </c>
      <c r="I485" s="139"/>
      <c r="J485" s="140">
        <f>ROUND(I485*H485,2)</f>
        <v>0</v>
      </c>
      <c r="K485" s="141"/>
      <c r="L485" s="33"/>
      <c r="M485" s="142" t="s">
        <v>19</v>
      </c>
      <c r="N485" s="143" t="s">
        <v>42</v>
      </c>
      <c r="P485" s="144">
        <f>O485*H485</f>
        <v>0</v>
      </c>
      <c r="Q485" s="144">
        <v>3.65E-3</v>
      </c>
      <c r="R485" s="144">
        <f>Q485*H485</f>
        <v>5.4750000000000003E-4</v>
      </c>
      <c r="S485" s="144">
        <v>0.11</v>
      </c>
      <c r="T485" s="145">
        <f>S485*H485</f>
        <v>1.6500000000000001E-2</v>
      </c>
      <c r="AR485" s="146" t="s">
        <v>197</v>
      </c>
      <c r="AT485" s="146" t="s">
        <v>193</v>
      </c>
      <c r="AU485" s="146" t="s">
        <v>80</v>
      </c>
      <c r="AY485" s="18" t="s">
        <v>191</v>
      </c>
      <c r="BE485" s="147">
        <f>IF(N485="základní",J485,0)</f>
        <v>0</v>
      </c>
      <c r="BF485" s="147">
        <f>IF(N485="snížená",J485,0)</f>
        <v>0</v>
      </c>
      <c r="BG485" s="147">
        <f>IF(N485="zákl. přenesená",J485,0)</f>
        <v>0</v>
      </c>
      <c r="BH485" s="147">
        <f>IF(N485="sníž. přenesená",J485,0)</f>
        <v>0</v>
      </c>
      <c r="BI485" s="147">
        <f>IF(N485="nulová",J485,0)</f>
        <v>0</v>
      </c>
      <c r="BJ485" s="18" t="s">
        <v>78</v>
      </c>
      <c r="BK485" s="147">
        <f>ROUND(I485*H485,2)</f>
        <v>0</v>
      </c>
      <c r="BL485" s="18" t="s">
        <v>197</v>
      </c>
      <c r="BM485" s="146" t="s">
        <v>3168</v>
      </c>
    </row>
    <row r="486" spans="2:65" s="1" customFormat="1" ht="11.25">
      <c r="B486" s="33"/>
      <c r="D486" s="148" t="s">
        <v>199</v>
      </c>
      <c r="F486" s="149" t="s">
        <v>3169</v>
      </c>
      <c r="I486" s="150"/>
      <c r="L486" s="33"/>
      <c r="M486" s="151"/>
      <c r="T486" s="54"/>
      <c r="AT486" s="18" t="s">
        <v>199</v>
      </c>
      <c r="AU486" s="18" t="s">
        <v>80</v>
      </c>
    </row>
    <row r="487" spans="2:65" s="12" customFormat="1" ht="11.25">
      <c r="B487" s="152"/>
      <c r="D487" s="153" t="s">
        <v>201</v>
      </c>
      <c r="E487" s="154" t="s">
        <v>19</v>
      </c>
      <c r="F487" s="155" t="s">
        <v>3170</v>
      </c>
      <c r="H487" s="156">
        <v>0.15</v>
      </c>
      <c r="I487" s="157"/>
      <c r="L487" s="152"/>
      <c r="M487" s="158"/>
      <c r="T487" s="159"/>
      <c r="AT487" s="154" t="s">
        <v>201</v>
      </c>
      <c r="AU487" s="154" t="s">
        <v>80</v>
      </c>
      <c r="AV487" s="12" t="s">
        <v>80</v>
      </c>
      <c r="AW487" s="12" t="s">
        <v>33</v>
      </c>
      <c r="AX487" s="12" t="s">
        <v>78</v>
      </c>
      <c r="AY487" s="154" t="s">
        <v>191</v>
      </c>
    </row>
    <row r="488" spans="2:65" s="1" customFormat="1" ht="16.5" customHeight="1">
      <c r="B488" s="33"/>
      <c r="C488" s="134" t="s">
        <v>675</v>
      </c>
      <c r="D488" s="134" t="s">
        <v>193</v>
      </c>
      <c r="E488" s="135" t="s">
        <v>3171</v>
      </c>
      <c r="F488" s="136" t="s">
        <v>3172</v>
      </c>
      <c r="G488" s="137" t="s">
        <v>595</v>
      </c>
      <c r="H488" s="138">
        <v>1</v>
      </c>
      <c r="I488" s="139"/>
      <c r="J488" s="140">
        <f>ROUND(I488*H488,2)</f>
        <v>0</v>
      </c>
      <c r="K488" s="141"/>
      <c r="L488" s="33"/>
      <c r="M488" s="142" t="s">
        <v>19</v>
      </c>
      <c r="N488" s="143" t="s">
        <v>42</v>
      </c>
      <c r="P488" s="144">
        <f>O488*H488</f>
        <v>0</v>
      </c>
      <c r="Q488" s="144">
        <v>1.2999999999999999E-4</v>
      </c>
      <c r="R488" s="144">
        <f>Q488*H488</f>
        <v>1.2999999999999999E-4</v>
      </c>
      <c r="S488" s="144">
        <v>0</v>
      </c>
      <c r="T488" s="145">
        <f>S488*H488</f>
        <v>0</v>
      </c>
      <c r="AR488" s="146" t="s">
        <v>197</v>
      </c>
      <c r="AT488" s="146" t="s">
        <v>193</v>
      </c>
      <c r="AU488" s="146" t="s">
        <v>80</v>
      </c>
      <c r="AY488" s="18" t="s">
        <v>191</v>
      </c>
      <c r="BE488" s="147">
        <f>IF(N488="základní",J488,0)</f>
        <v>0</v>
      </c>
      <c r="BF488" s="147">
        <f>IF(N488="snížená",J488,0)</f>
        <v>0</v>
      </c>
      <c r="BG488" s="147">
        <f>IF(N488="zákl. přenesená",J488,0)</f>
        <v>0</v>
      </c>
      <c r="BH488" s="147">
        <f>IF(N488="sníž. přenesená",J488,0)</f>
        <v>0</v>
      </c>
      <c r="BI488" s="147">
        <f>IF(N488="nulová",J488,0)</f>
        <v>0</v>
      </c>
      <c r="BJ488" s="18" t="s">
        <v>78</v>
      </c>
      <c r="BK488" s="147">
        <f>ROUND(I488*H488,2)</f>
        <v>0</v>
      </c>
      <c r="BL488" s="18" t="s">
        <v>197</v>
      </c>
      <c r="BM488" s="146" t="s">
        <v>3173</v>
      </c>
    </row>
    <row r="489" spans="2:65" s="1" customFormat="1" ht="11.25">
      <c r="B489" s="33"/>
      <c r="D489" s="148" t="s">
        <v>199</v>
      </c>
      <c r="F489" s="149" t="s">
        <v>3174</v>
      </c>
      <c r="I489" s="150"/>
      <c r="L489" s="33"/>
      <c r="M489" s="151"/>
      <c r="T489" s="54"/>
      <c r="AT489" s="18" t="s">
        <v>199</v>
      </c>
      <c r="AU489" s="18" t="s">
        <v>80</v>
      </c>
    </row>
    <row r="490" spans="2:65" s="1" customFormat="1" ht="37.9" customHeight="1">
      <c r="B490" s="33"/>
      <c r="C490" s="134" t="s">
        <v>679</v>
      </c>
      <c r="D490" s="134" t="s">
        <v>193</v>
      </c>
      <c r="E490" s="135" t="s">
        <v>962</v>
      </c>
      <c r="F490" s="136" t="s">
        <v>963</v>
      </c>
      <c r="G490" s="137" t="s">
        <v>228</v>
      </c>
      <c r="H490" s="138">
        <v>22</v>
      </c>
      <c r="I490" s="139"/>
      <c r="J490" s="140">
        <f>ROUND(I490*H490,2)</f>
        <v>0</v>
      </c>
      <c r="K490" s="141"/>
      <c r="L490" s="33"/>
      <c r="M490" s="142" t="s">
        <v>19</v>
      </c>
      <c r="N490" s="143" t="s">
        <v>42</v>
      </c>
      <c r="P490" s="144">
        <f>O490*H490</f>
        <v>0</v>
      </c>
      <c r="Q490" s="144">
        <v>0</v>
      </c>
      <c r="R490" s="144">
        <f>Q490*H490</f>
        <v>0</v>
      </c>
      <c r="S490" s="144">
        <v>0</v>
      </c>
      <c r="T490" s="145">
        <f>S490*H490</f>
        <v>0</v>
      </c>
      <c r="AR490" s="146" t="s">
        <v>197</v>
      </c>
      <c r="AT490" s="146" t="s">
        <v>193</v>
      </c>
      <c r="AU490" s="146" t="s">
        <v>80</v>
      </c>
      <c r="AY490" s="18" t="s">
        <v>191</v>
      </c>
      <c r="BE490" s="147">
        <f>IF(N490="základní",J490,0)</f>
        <v>0</v>
      </c>
      <c r="BF490" s="147">
        <f>IF(N490="snížená",J490,0)</f>
        <v>0</v>
      </c>
      <c r="BG490" s="147">
        <f>IF(N490="zákl. přenesená",J490,0)</f>
        <v>0</v>
      </c>
      <c r="BH490" s="147">
        <f>IF(N490="sníž. přenesená",J490,0)</f>
        <v>0</v>
      </c>
      <c r="BI490" s="147">
        <f>IF(N490="nulová",J490,0)</f>
        <v>0</v>
      </c>
      <c r="BJ490" s="18" t="s">
        <v>78</v>
      </c>
      <c r="BK490" s="147">
        <f>ROUND(I490*H490,2)</f>
        <v>0</v>
      </c>
      <c r="BL490" s="18" t="s">
        <v>197</v>
      </c>
      <c r="BM490" s="146" t="s">
        <v>3175</v>
      </c>
    </row>
    <row r="491" spans="2:65" s="1" customFormat="1" ht="11.25">
      <c r="B491" s="33"/>
      <c r="D491" s="148" t="s">
        <v>199</v>
      </c>
      <c r="F491" s="149" t="s">
        <v>965</v>
      </c>
      <c r="I491" s="150"/>
      <c r="L491" s="33"/>
      <c r="M491" s="151"/>
      <c r="T491" s="54"/>
      <c r="AT491" s="18" t="s">
        <v>199</v>
      </c>
      <c r="AU491" s="18" t="s">
        <v>80</v>
      </c>
    </row>
    <row r="492" spans="2:65" s="11" customFormat="1" ht="22.9" customHeight="1">
      <c r="B492" s="122"/>
      <c r="D492" s="123" t="s">
        <v>70</v>
      </c>
      <c r="E492" s="132" t="s">
        <v>971</v>
      </c>
      <c r="F492" s="132" t="s">
        <v>972</v>
      </c>
      <c r="I492" s="125"/>
      <c r="J492" s="133">
        <f>BK492</f>
        <v>0</v>
      </c>
      <c r="L492" s="122"/>
      <c r="M492" s="127"/>
      <c r="P492" s="128">
        <f>SUM(P493:P514)</f>
        <v>0</v>
      </c>
      <c r="R492" s="128">
        <f>SUM(R493:R514)</f>
        <v>0</v>
      </c>
      <c r="T492" s="129">
        <f>SUM(T493:T514)</f>
        <v>0</v>
      </c>
      <c r="AR492" s="123" t="s">
        <v>78</v>
      </c>
      <c r="AT492" s="130" t="s">
        <v>70</v>
      </c>
      <c r="AU492" s="130" t="s">
        <v>78</v>
      </c>
      <c r="AY492" s="123" t="s">
        <v>191</v>
      </c>
      <c r="BK492" s="131">
        <f>SUM(BK493:BK514)</f>
        <v>0</v>
      </c>
    </row>
    <row r="493" spans="2:65" s="1" customFormat="1" ht="21.75" customHeight="1">
      <c r="B493" s="33"/>
      <c r="C493" s="134" t="s">
        <v>683</v>
      </c>
      <c r="D493" s="134" t="s">
        <v>193</v>
      </c>
      <c r="E493" s="135" t="s">
        <v>974</v>
      </c>
      <c r="F493" s="136" t="s">
        <v>975</v>
      </c>
      <c r="G493" s="137" t="s">
        <v>465</v>
      </c>
      <c r="H493" s="138">
        <v>15.66</v>
      </c>
      <c r="I493" s="139"/>
      <c r="J493" s="140">
        <f>ROUND(I493*H493,2)</f>
        <v>0</v>
      </c>
      <c r="K493" s="141"/>
      <c r="L493" s="33"/>
      <c r="M493" s="142" t="s">
        <v>19</v>
      </c>
      <c r="N493" s="143" t="s">
        <v>42</v>
      </c>
      <c r="P493" s="144">
        <f>O493*H493</f>
        <v>0</v>
      </c>
      <c r="Q493" s="144">
        <v>0</v>
      </c>
      <c r="R493" s="144">
        <f>Q493*H493</f>
        <v>0</v>
      </c>
      <c r="S493" s="144">
        <v>0</v>
      </c>
      <c r="T493" s="145">
        <f>S493*H493</f>
        <v>0</v>
      </c>
      <c r="AR493" s="146" t="s">
        <v>197</v>
      </c>
      <c r="AT493" s="146" t="s">
        <v>193</v>
      </c>
      <c r="AU493" s="146" t="s">
        <v>80</v>
      </c>
      <c r="AY493" s="18" t="s">
        <v>191</v>
      </c>
      <c r="BE493" s="147">
        <f>IF(N493="základní",J493,0)</f>
        <v>0</v>
      </c>
      <c r="BF493" s="147">
        <f>IF(N493="snížená",J493,0)</f>
        <v>0</v>
      </c>
      <c r="BG493" s="147">
        <f>IF(N493="zákl. přenesená",J493,0)</f>
        <v>0</v>
      </c>
      <c r="BH493" s="147">
        <f>IF(N493="sníž. přenesená",J493,0)</f>
        <v>0</v>
      </c>
      <c r="BI493" s="147">
        <f>IF(N493="nulová",J493,0)</f>
        <v>0</v>
      </c>
      <c r="BJ493" s="18" t="s">
        <v>78</v>
      </c>
      <c r="BK493" s="147">
        <f>ROUND(I493*H493,2)</f>
        <v>0</v>
      </c>
      <c r="BL493" s="18" t="s">
        <v>197</v>
      </c>
      <c r="BM493" s="146" t="s">
        <v>3176</v>
      </c>
    </row>
    <row r="494" spans="2:65" s="1" customFormat="1" ht="11.25">
      <c r="B494" s="33"/>
      <c r="D494" s="148" t="s">
        <v>199</v>
      </c>
      <c r="F494" s="149" t="s">
        <v>977</v>
      </c>
      <c r="I494" s="150"/>
      <c r="L494" s="33"/>
      <c r="M494" s="151"/>
      <c r="T494" s="54"/>
      <c r="AT494" s="18" t="s">
        <v>199</v>
      </c>
      <c r="AU494" s="18" t="s">
        <v>80</v>
      </c>
    </row>
    <row r="495" spans="2:65" s="12" customFormat="1" ht="11.25">
      <c r="B495" s="152"/>
      <c r="D495" s="153" t="s">
        <v>201</v>
      </c>
      <c r="E495" s="154" t="s">
        <v>19</v>
      </c>
      <c r="F495" s="155" t="s">
        <v>3177</v>
      </c>
      <c r="H495" s="156">
        <v>15.66</v>
      </c>
      <c r="I495" s="157"/>
      <c r="L495" s="152"/>
      <c r="M495" s="158"/>
      <c r="T495" s="159"/>
      <c r="AT495" s="154" t="s">
        <v>201</v>
      </c>
      <c r="AU495" s="154" t="s">
        <v>80</v>
      </c>
      <c r="AV495" s="12" t="s">
        <v>80</v>
      </c>
      <c r="AW495" s="12" t="s">
        <v>33</v>
      </c>
      <c r="AX495" s="12" t="s">
        <v>78</v>
      </c>
      <c r="AY495" s="154" t="s">
        <v>191</v>
      </c>
    </row>
    <row r="496" spans="2:65" s="1" customFormat="1" ht="21.75" customHeight="1">
      <c r="B496" s="33"/>
      <c r="C496" s="134" t="s">
        <v>687</v>
      </c>
      <c r="D496" s="134" t="s">
        <v>193</v>
      </c>
      <c r="E496" s="135" t="s">
        <v>981</v>
      </c>
      <c r="F496" s="136" t="s">
        <v>982</v>
      </c>
      <c r="G496" s="137" t="s">
        <v>465</v>
      </c>
      <c r="H496" s="138">
        <v>15.66</v>
      </c>
      <c r="I496" s="139"/>
      <c r="J496" s="140">
        <f>ROUND(I496*H496,2)</f>
        <v>0</v>
      </c>
      <c r="K496" s="141"/>
      <c r="L496" s="33"/>
      <c r="M496" s="142" t="s">
        <v>19</v>
      </c>
      <c r="N496" s="143" t="s">
        <v>42</v>
      </c>
      <c r="P496" s="144">
        <f>O496*H496</f>
        <v>0</v>
      </c>
      <c r="Q496" s="144">
        <v>0</v>
      </c>
      <c r="R496" s="144">
        <f>Q496*H496</f>
        <v>0</v>
      </c>
      <c r="S496" s="144">
        <v>0</v>
      </c>
      <c r="T496" s="145">
        <f>S496*H496</f>
        <v>0</v>
      </c>
      <c r="AR496" s="146" t="s">
        <v>197</v>
      </c>
      <c r="AT496" s="146" t="s">
        <v>193</v>
      </c>
      <c r="AU496" s="146" t="s">
        <v>80</v>
      </c>
      <c r="AY496" s="18" t="s">
        <v>191</v>
      </c>
      <c r="BE496" s="147">
        <f>IF(N496="základní",J496,0)</f>
        <v>0</v>
      </c>
      <c r="BF496" s="147">
        <f>IF(N496="snížená",J496,0)</f>
        <v>0</v>
      </c>
      <c r="BG496" s="147">
        <f>IF(N496="zákl. přenesená",J496,0)</f>
        <v>0</v>
      </c>
      <c r="BH496" s="147">
        <f>IF(N496="sníž. přenesená",J496,0)</f>
        <v>0</v>
      </c>
      <c r="BI496" s="147">
        <f>IF(N496="nulová",J496,0)</f>
        <v>0</v>
      </c>
      <c r="BJ496" s="18" t="s">
        <v>78</v>
      </c>
      <c r="BK496" s="147">
        <f>ROUND(I496*H496,2)</f>
        <v>0</v>
      </c>
      <c r="BL496" s="18" t="s">
        <v>197</v>
      </c>
      <c r="BM496" s="146" t="s">
        <v>3178</v>
      </c>
    </row>
    <row r="497" spans="2:65" s="1" customFormat="1" ht="11.25">
      <c r="B497" s="33"/>
      <c r="D497" s="148" t="s">
        <v>199</v>
      </c>
      <c r="F497" s="149" t="s">
        <v>984</v>
      </c>
      <c r="I497" s="150"/>
      <c r="L497" s="33"/>
      <c r="M497" s="151"/>
      <c r="T497" s="54"/>
      <c r="AT497" s="18" t="s">
        <v>199</v>
      </c>
      <c r="AU497" s="18" t="s">
        <v>80</v>
      </c>
    </row>
    <row r="498" spans="2:65" s="12" customFormat="1" ht="11.25">
      <c r="B498" s="152"/>
      <c r="D498" s="153" t="s">
        <v>201</v>
      </c>
      <c r="E498" s="154" t="s">
        <v>19</v>
      </c>
      <c r="F498" s="155" t="s">
        <v>3179</v>
      </c>
      <c r="H498" s="156">
        <v>15.66</v>
      </c>
      <c r="I498" s="157"/>
      <c r="L498" s="152"/>
      <c r="M498" s="158"/>
      <c r="T498" s="159"/>
      <c r="AT498" s="154" t="s">
        <v>201</v>
      </c>
      <c r="AU498" s="154" t="s">
        <v>80</v>
      </c>
      <c r="AV498" s="12" t="s">
        <v>80</v>
      </c>
      <c r="AW498" s="12" t="s">
        <v>33</v>
      </c>
      <c r="AX498" s="12" t="s">
        <v>78</v>
      </c>
      <c r="AY498" s="154" t="s">
        <v>191</v>
      </c>
    </row>
    <row r="499" spans="2:65" s="1" customFormat="1" ht="11.25">
      <c r="B499" s="33"/>
      <c r="D499" s="153" t="s">
        <v>275</v>
      </c>
      <c r="F499" s="173" t="s">
        <v>2357</v>
      </c>
      <c r="L499" s="33"/>
      <c r="M499" s="151"/>
      <c r="T499" s="54"/>
      <c r="AU499" s="18" t="s">
        <v>80</v>
      </c>
    </row>
    <row r="500" spans="2:65" s="1" customFormat="1" ht="11.25">
      <c r="B500" s="33"/>
      <c r="D500" s="153" t="s">
        <v>275</v>
      </c>
      <c r="F500" s="174" t="s">
        <v>2708</v>
      </c>
      <c r="H500" s="175">
        <v>8.1</v>
      </c>
      <c r="L500" s="33"/>
      <c r="M500" s="151"/>
      <c r="T500" s="54"/>
      <c r="AU500" s="18" t="s">
        <v>80</v>
      </c>
    </row>
    <row r="501" spans="2:65" s="1" customFormat="1" ht="11.25">
      <c r="B501" s="33"/>
      <c r="D501" s="153" t="s">
        <v>275</v>
      </c>
      <c r="F501" s="174" t="s">
        <v>2359</v>
      </c>
      <c r="H501" s="175">
        <v>66.010999999999996</v>
      </c>
      <c r="L501" s="33"/>
      <c r="M501" s="151"/>
      <c r="T501" s="54"/>
      <c r="AU501" s="18" t="s">
        <v>80</v>
      </c>
    </row>
    <row r="502" spans="2:65" s="1" customFormat="1" ht="11.25">
      <c r="B502" s="33"/>
      <c r="D502" s="153" t="s">
        <v>275</v>
      </c>
      <c r="F502" s="174" t="s">
        <v>203</v>
      </c>
      <c r="H502" s="175">
        <v>74.111000000000004</v>
      </c>
      <c r="L502" s="33"/>
      <c r="M502" s="151"/>
      <c r="T502" s="54"/>
      <c r="AU502" s="18" t="s">
        <v>80</v>
      </c>
    </row>
    <row r="503" spans="2:65" s="1" customFormat="1" ht="24.2" customHeight="1">
      <c r="B503" s="33"/>
      <c r="C503" s="134" t="s">
        <v>692</v>
      </c>
      <c r="D503" s="134" t="s">
        <v>193</v>
      </c>
      <c r="E503" s="135" t="s">
        <v>992</v>
      </c>
      <c r="F503" s="136" t="s">
        <v>993</v>
      </c>
      <c r="G503" s="137" t="s">
        <v>465</v>
      </c>
      <c r="H503" s="138">
        <v>5.0599999999999996</v>
      </c>
      <c r="I503" s="139"/>
      <c r="J503" s="140">
        <f>ROUND(I503*H503,2)</f>
        <v>0</v>
      </c>
      <c r="K503" s="141"/>
      <c r="L503" s="33"/>
      <c r="M503" s="142" t="s">
        <v>19</v>
      </c>
      <c r="N503" s="143" t="s">
        <v>42</v>
      </c>
      <c r="P503" s="144">
        <f>O503*H503</f>
        <v>0</v>
      </c>
      <c r="Q503" s="144">
        <v>0</v>
      </c>
      <c r="R503" s="144">
        <f>Q503*H503</f>
        <v>0</v>
      </c>
      <c r="S503" s="144">
        <v>0</v>
      </c>
      <c r="T503" s="145">
        <f>S503*H503</f>
        <v>0</v>
      </c>
      <c r="AR503" s="146" t="s">
        <v>197</v>
      </c>
      <c r="AT503" s="146" t="s">
        <v>193</v>
      </c>
      <c r="AU503" s="146" t="s">
        <v>80</v>
      </c>
      <c r="AY503" s="18" t="s">
        <v>191</v>
      </c>
      <c r="BE503" s="147">
        <f>IF(N503="základní",J503,0)</f>
        <v>0</v>
      </c>
      <c r="BF503" s="147">
        <f>IF(N503="snížená",J503,0)</f>
        <v>0</v>
      </c>
      <c r="BG503" s="147">
        <f>IF(N503="zákl. přenesená",J503,0)</f>
        <v>0</v>
      </c>
      <c r="BH503" s="147">
        <f>IF(N503="sníž. přenesená",J503,0)</f>
        <v>0</v>
      </c>
      <c r="BI503" s="147">
        <f>IF(N503="nulová",J503,0)</f>
        <v>0</v>
      </c>
      <c r="BJ503" s="18" t="s">
        <v>78</v>
      </c>
      <c r="BK503" s="147">
        <f>ROUND(I503*H503,2)</f>
        <v>0</v>
      </c>
      <c r="BL503" s="18" t="s">
        <v>197</v>
      </c>
      <c r="BM503" s="146" t="s">
        <v>3180</v>
      </c>
    </row>
    <row r="504" spans="2:65" s="1" customFormat="1" ht="11.25">
      <c r="B504" s="33"/>
      <c r="D504" s="148" t="s">
        <v>199</v>
      </c>
      <c r="F504" s="149" t="s">
        <v>995</v>
      </c>
      <c r="I504" s="150"/>
      <c r="L504" s="33"/>
      <c r="M504" s="151"/>
      <c r="T504" s="54"/>
      <c r="AT504" s="18" t="s">
        <v>199</v>
      </c>
      <c r="AU504" s="18" t="s">
        <v>80</v>
      </c>
    </row>
    <row r="505" spans="2:65" s="12" customFormat="1" ht="11.25">
      <c r="B505" s="152"/>
      <c r="D505" s="153" t="s">
        <v>201</v>
      </c>
      <c r="E505" s="154" t="s">
        <v>19</v>
      </c>
      <c r="F505" s="155" t="s">
        <v>3181</v>
      </c>
      <c r="H505" s="156">
        <v>5.0599999999999996</v>
      </c>
      <c r="I505" s="157"/>
      <c r="L505" s="152"/>
      <c r="M505" s="158"/>
      <c r="T505" s="159"/>
      <c r="AT505" s="154" t="s">
        <v>201</v>
      </c>
      <c r="AU505" s="154" t="s">
        <v>80</v>
      </c>
      <c r="AV505" s="12" t="s">
        <v>80</v>
      </c>
      <c r="AW505" s="12" t="s">
        <v>33</v>
      </c>
      <c r="AX505" s="12" t="s">
        <v>78</v>
      </c>
      <c r="AY505" s="154" t="s">
        <v>191</v>
      </c>
    </row>
    <row r="506" spans="2:65" s="1" customFormat="1" ht="24.2" customHeight="1">
      <c r="B506" s="33"/>
      <c r="C506" s="134" t="s">
        <v>696</v>
      </c>
      <c r="D506" s="134" t="s">
        <v>193</v>
      </c>
      <c r="E506" s="135" t="s">
        <v>1000</v>
      </c>
      <c r="F506" s="136" t="s">
        <v>1001</v>
      </c>
      <c r="G506" s="137" t="s">
        <v>465</v>
      </c>
      <c r="H506" s="138">
        <v>5.0599999999999996</v>
      </c>
      <c r="I506" s="139"/>
      <c r="J506" s="140">
        <f>ROUND(I506*H506,2)</f>
        <v>0</v>
      </c>
      <c r="K506" s="141"/>
      <c r="L506" s="33"/>
      <c r="M506" s="142" t="s">
        <v>19</v>
      </c>
      <c r="N506" s="143" t="s">
        <v>42</v>
      </c>
      <c r="P506" s="144">
        <f>O506*H506</f>
        <v>0</v>
      </c>
      <c r="Q506" s="144">
        <v>0</v>
      </c>
      <c r="R506" s="144">
        <f>Q506*H506</f>
        <v>0</v>
      </c>
      <c r="S506" s="144">
        <v>0</v>
      </c>
      <c r="T506" s="145">
        <f>S506*H506</f>
        <v>0</v>
      </c>
      <c r="AR506" s="146" t="s">
        <v>197</v>
      </c>
      <c r="AT506" s="146" t="s">
        <v>193</v>
      </c>
      <c r="AU506" s="146" t="s">
        <v>80</v>
      </c>
      <c r="AY506" s="18" t="s">
        <v>191</v>
      </c>
      <c r="BE506" s="147">
        <f>IF(N506="základní",J506,0)</f>
        <v>0</v>
      </c>
      <c r="BF506" s="147">
        <f>IF(N506="snížená",J506,0)</f>
        <v>0</v>
      </c>
      <c r="BG506" s="147">
        <f>IF(N506="zákl. přenesená",J506,0)</f>
        <v>0</v>
      </c>
      <c r="BH506" s="147">
        <f>IF(N506="sníž. přenesená",J506,0)</f>
        <v>0</v>
      </c>
      <c r="BI506" s="147">
        <f>IF(N506="nulová",J506,0)</f>
        <v>0</v>
      </c>
      <c r="BJ506" s="18" t="s">
        <v>78</v>
      </c>
      <c r="BK506" s="147">
        <f>ROUND(I506*H506,2)</f>
        <v>0</v>
      </c>
      <c r="BL506" s="18" t="s">
        <v>197</v>
      </c>
      <c r="BM506" s="146" t="s">
        <v>3182</v>
      </c>
    </row>
    <row r="507" spans="2:65" s="1" customFormat="1" ht="11.25">
      <c r="B507" s="33"/>
      <c r="D507" s="148" t="s">
        <v>199</v>
      </c>
      <c r="F507" s="149" t="s">
        <v>1003</v>
      </c>
      <c r="I507" s="150"/>
      <c r="L507" s="33"/>
      <c r="M507" s="151"/>
      <c r="T507" s="54"/>
      <c r="AT507" s="18" t="s">
        <v>199</v>
      </c>
      <c r="AU507" s="18" t="s">
        <v>80</v>
      </c>
    </row>
    <row r="508" spans="2:65" s="12" customFormat="1" ht="11.25">
      <c r="B508" s="152"/>
      <c r="D508" s="153" t="s">
        <v>201</v>
      </c>
      <c r="E508" s="154" t="s">
        <v>19</v>
      </c>
      <c r="F508" s="155" t="s">
        <v>3181</v>
      </c>
      <c r="H508" s="156">
        <v>5.0599999999999996</v>
      </c>
      <c r="I508" s="157"/>
      <c r="L508" s="152"/>
      <c r="M508" s="158"/>
      <c r="T508" s="159"/>
      <c r="AT508" s="154" t="s">
        <v>201</v>
      </c>
      <c r="AU508" s="154" t="s">
        <v>80</v>
      </c>
      <c r="AV508" s="12" t="s">
        <v>80</v>
      </c>
      <c r="AW508" s="12" t="s">
        <v>33</v>
      </c>
      <c r="AX508" s="12" t="s">
        <v>78</v>
      </c>
      <c r="AY508" s="154" t="s">
        <v>191</v>
      </c>
    </row>
    <row r="509" spans="2:65" s="1" customFormat="1" ht="21.75" customHeight="1">
      <c r="B509" s="33"/>
      <c r="C509" s="134" t="s">
        <v>701</v>
      </c>
      <c r="D509" s="134" t="s">
        <v>193</v>
      </c>
      <c r="E509" s="135" t="s">
        <v>2626</v>
      </c>
      <c r="F509" s="136" t="s">
        <v>2627</v>
      </c>
      <c r="G509" s="137" t="s">
        <v>465</v>
      </c>
      <c r="H509" s="138">
        <v>50.06</v>
      </c>
      <c r="I509" s="139"/>
      <c r="J509" s="140">
        <f>ROUND(I509*H509,2)</f>
        <v>0</v>
      </c>
      <c r="K509" s="141"/>
      <c r="L509" s="33"/>
      <c r="M509" s="142" t="s">
        <v>19</v>
      </c>
      <c r="N509" s="143" t="s">
        <v>42</v>
      </c>
      <c r="P509" s="144">
        <f>O509*H509</f>
        <v>0</v>
      </c>
      <c r="Q509" s="144">
        <v>0</v>
      </c>
      <c r="R509" s="144">
        <f>Q509*H509</f>
        <v>0</v>
      </c>
      <c r="S509" s="144">
        <v>0</v>
      </c>
      <c r="T509" s="145">
        <f>S509*H509</f>
        <v>0</v>
      </c>
      <c r="AR509" s="146" t="s">
        <v>197</v>
      </c>
      <c r="AT509" s="146" t="s">
        <v>193</v>
      </c>
      <c r="AU509" s="146" t="s">
        <v>80</v>
      </c>
      <c r="AY509" s="18" t="s">
        <v>191</v>
      </c>
      <c r="BE509" s="147">
        <f>IF(N509="základní",J509,0)</f>
        <v>0</v>
      </c>
      <c r="BF509" s="147">
        <f>IF(N509="snížená",J509,0)</f>
        <v>0</v>
      </c>
      <c r="BG509" s="147">
        <f>IF(N509="zákl. přenesená",J509,0)</f>
        <v>0</v>
      </c>
      <c r="BH509" s="147">
        <f>IF(N509="sníž. přenesená",J509,0)</f>
        <v>0</v>
      </c>
      <c r="BI509" s="147">
        <f>IF(N509="nulová",J509,0)</f>
        <v>0</v>
      </c>
      <c r="BJ509" s="18" t="s">
        <v>78</v>
      </c>
      <c r="BK509" s="147">
        <f>ROUND(I509*H509,2)</f>
        <v>0</v>
      </c>
      <c r="BL509" s="18" t="s">
        <v>197</v>
      </c>
      <c r="BM509" s="146" t="s">
        <v>3183</v>
      </c>
    </row>
    <row r="510" spans="2:65" s="1" customFormat="1" ht="107.25">
      <c r="B510" s="33"/>
      <c r="D510" s="153" t="s">
        <v>498</v>
      </c>
      <c r="F510" s="194" t="s">
        <v>2380</v>
      </c>
      <c r="I510" s="150"/>
      <c r="L510" s="33"/>
      <c r="M510" s="151"/>
      <c r="T510" s="54"/>
      <c r="AT510" s="18" t="s">
        <v>498</v>
      </c>
      <c r="AU510" s="18" t="s">
        <v>80</v>
      </c>
    </row>
    <row r="511" spans="2:65" s="12" customFormat="1" ht="11.25">
      <c r="B511" s="152"/>
      <c r="D511" s="153" t="s">
        <v>201</v>
      </c>
      <c r="E511" s="154" t="s">
        <v>19</v>
      </c>
      <c r="F511" s="155" t="s">
        <v>3184</v>
      </c>
      <c r="H511" s="156">
        <v>50.06</v>
      </c>
      <c r="I511" s="157"/>
      <c r="L511" s="152"/>
      <c r="M511" s="158"/>
      <c r="T511" s="159"/>
      <c r="AT511" s="154" t="s">
        <v>201</v>
      </c>
      <c r="AU511" s="154" t="s">
        <v>80</v>
      </c>
      <c r="AV511" s="12" t="s">
        <v>80</v>
      </c>
      <c r="AW511" s="12" t="s">
        <v>33</v>
      </c>
      <c r="AX511" s="12" t="s">
        <v>78</v>
      </c>
      <c r="AY511" s="154" t="s">
        <v>191</v>
      </c>
    </row>
    <row r="512" spans="2:65" s="1" customFormat="1" ht="16.5" customHeight="1">
      <c r="B512" s="33"/>
      <c r="C512" s="134" t="s">
        <v>705</v>
      </c>
      <c r="D512" s="134" t="s">
        <v>193</v>
      </c>
      <c r="E512" s="135" t="s">
        <v>1021</v>
      </c>
      <c r="F512" s="136" t="s">
        <v>1022</v>
      </c>
      <c r="G512" s="137" t="s">
        <v>465</v>
      </c>
      <c r="H512" s="138">
        <v>5.5</v>
      </c>
      <c r="I512" s="139"/>
      <c r="J512" s="140">
        <f>ROUND(I512*H512,2)</f>
        <v>0</v>
      </c>
      <c r="K512" s="141"/>
      <c r="L512" s="33"/>
      <c r="M512" s="142" t="s">
        <v>19</v>
      </c>
      <c r="N512" s="143" t="s">
        <v>42</v>
      </c>
      <c r="P512" s="144">
        <f>O512*H512</f>
        <v>0</v>
      </c>
      <c r="Q512" s="144">
        <v>0</v>
      </c>
      <c r="R512" s="144">
        <f>Q512*H512</f>
        <v>0</v>
      </c>
      <c r="S512" s="144">
        <v>0</v>
      </c>
      <c r="T512" s="145">
        <f>S512*H512</f>
        <v>0</v>
      </c>
      <c r="AR512" s="146" t="s">
        <v>197</v>
      </c>
      <c r="AT512" s="146" t="s">
        <v>193</v>
      </c>
      <c r="AU512" s="146" t="s">
        <v>80</v>
      </c>
      <c r="AY512" s="18" t="s">
        <v>191</v>
      </c>
      <c r="BE512" s="147">
        <f>IF(N512="základní",J512,0)</f>
        <v>0</v>
      </c>
      <c r="BF512" s="147">
        <f>IF(N512="snížená",J512,0)</f>
        <v>0</v>
      </c>
      <c r="BG512" s="147">
        <f>IF(N512="zákl. přenesená",J512,0)</f>
        <v>0</v>
      </c>
      <c r="BH512" s="147">
        <f>IF(N512="sníž. přenesená",J512,0)</f>
        <v>0</v>
      </c>
      <c r="BI512" s="147">
        <f>IF(N512="nulová",J512,0)</f>
        <v>0</v>
      </c>
      <c r="BJ512" s="18" t="s">
        <v>78</v>
      </c>
      <c r="BK512" s="147">
        <f>ROUND(I512*H512,2)</f>
        <v>0</v>
      </c>
      <c r="BL512" s="18" t="s">
        <v>197</v>
      </c>
      <c r="BM512" s="146" t="s">
        <v>3185</v>
      </c>
    </row>
    <row r="513" spans="2:65" s="1" customFormat="1" ht="107.25">
      <c r="B513" s="33"/>
      <c r="D513" s="153" t="s">
        <v>498</v>
      </c>
      <c r="F513" s="194" t="s">
        <v>2380</v>
      </c>
      <c r="I513" s="150"/>
      <c r="L513" s="33"/>
      <c r="M513" s="151"/>
      <c r="T513" s="54"/>
      <c r="AT513" s="18" t="s">
        <v>498</v>
      </c>
      <c r="AU513" s="18" t="s">
        <v>80</v>
      </c>
    </row>
    <row r="514" spans="2:65" s="12" customFormat="1" ht="11.25">
      <c r="B514" s="152"/>
      <c r="D514" s="153" t="s">
        <v>201</v>
      </c>
      <c r="E514" s="154" t="s">
        <v>19</v>
      </c>
      <c r="F514" s="155" t="s">
        <v>3186</v>
      </c>
      <c r="H514" s="156">
        <v>5.5</v>
      </c>
      <c r="I514" s="157"/>
      <c r="L514" s="152"/>
      <c r="M514" s="158"/>
      <c r="T514" s="159"/>
      <c r="AT514" s="154" t="s">
        <v>201</v>
      </c>
      <c r="AU514" s="154" t="s">
        <v>80</v>
      </c>
      <c r="AV514" s="12" t="s">
        <v>80</v>
      </c>
      <c r="AW514" s="12" t="s">
        <v>33</v>
      </c>
      <c r="AX514" s="12" t="s">
        <v>78</v>
      </c>
      <c r="AY514" s="154" t="s">
        <v>191</v>
      </c>
    </row>
    <row r="515" spans="2:65" s="11" customFormat="1" ht="22.9" customHeight="1">
      <c r="B515" s="122"/>
      <c r="D515" s="123" t="s">
        <v>70</v>
      </c>
      <c r="E515" s="132" t="s">
        <v>1035</v>
      </c>
      <c r="F515" s="132" t="s">
        <v>1036</v>
      </c>
      <c r="I515" s="125"/>
      <c r="J515" s="133">
        <f>BK515</f>
        <v>0</v>
      </c>
      <c r="L515" s="122"/>
      <c r="M515" s="127"/>
      <c r="P515" s="128">
        <f>SUM(P516:P520)</f>
        <v>0</v>
      </c>
      <c r="R515" s="128">
        <f>SUM(R516:R520)</f>
        <v>0</v>
      </c>
      <c r="T515" s="129">
        <f>SUM(T516:T520)</f>
        <v>0</v>
      </c>
      <c r="AR515" s="123" t="s">
        <v>78</v>
      </c>
      <c r="AT515" s="130" t="s">
        <v>70</v>
      </c>
      <c r="AU515" s="130" t="s">
        <v>78</v>
      </c>
      <c r="AY515" s="123" t="s">
        <v>191</v>
      </c>
      <c r="BK515" s="131">
        <f>SUM(BK516:BK520)</f>
        <v>0</v>
      </c>
    </row>
    <row r="516" spans="2:65" s="1" customFormat="1" ht="24.2" customHeight="1">
      <c r="B516" s="33"/>
      <c r="C516" s="134" t="s">
        <v>710</v>
      </c>
      <c r="D516" s="134" t="s">
        <v>193</v>
      </c>
      <c r="E516" s="135" t="s">
        <v>3187</v>
      </c>
      <c r="F516" s="136" t="s">
        <v>3188</v>
      </c>
      <c r="G516" s="137" t="s">
        <v>465</v>
      </c>
      <c r="H516" s="138">
        <v>51.482999999999997</v>
      </c>
      <c r="I516" s="139"/>
      <c r="J516" s="140">
        <f>ROUND(I516*H516,2)</f>
        <v>0</v>
      </c>
      <c r="K516" s="141"/>
      <c r="L516" s="33"/>
      <c r="M516" s="142" t="s">
        <v>19</v>
      </c>
      <c r="N516" s="143" t="s">
        <v>42</v>
      </c>
      <c r="P516" s="144">
        <f>O516*H516</f>
        <v>0</v>
      </c>
      <c r="Q516" s="144">
        <v>0</v>
      </c>
      <c r="R516" s="144">
        <f>Q516*H516</f>
        <v>0</v>
      </c>
      <c r="S516" s="144">
        <v>0</v>
      </c>
      <c r="T516" s="145">
        <f>S516*H516</f>
        <v>0</v>
      </c>
      <c r="AR516" s="146" t="s">
        <v>197</v>
      </c>
      <c r="AT516" s="146" t="s">
        <v>193</v>
      </c>
      <c r="AU516" s="146" t="s">
        <v>80</v>
      </c>
      <c r="AY516" s="18" t="s">
        <v>191</v>
      </c>
      <c r="BE516" s="147">
        <f>IF(N516="základní",J516,0)</f>
        <v>0</v>
      </c>
      <c r="BF516" s="147">
        <f>IF(N516="snížená",J516,0)</f>
        <v>0</v>
      </c>
      <c r="BG516" s="147">
        <f>IF(N516="zákl. přenesená",J516,0)</f>
        <v>0</v>
      </c>
      <c r="BH516" s="147">
        <f>IF(N516="sníž. přenesená",J516,0)</f>
        <v>0</v>
      </c>
      <c r="BI516" s="147">
        <f>IF(N516="nulová",J516,0)</f>
        <v>0</v>
      </c>
      <c r="BJ516" s="18" t="s">
        <v>78</v>
      </c>
      <c r="BK516" s="147">
        <f>ROUND(I516*H516,2)</f>
        <v>0</v>
      </c>
      <c r="BL516" s="18" t="s">
        <v>197</v>
      </c>
      <c r="BM516" s="146" t="s">
        <v>3189</v>
      </c>
    </row>
    <row r="517" spans="2:65" s="1" customFormat="1" ht="11.25">
      <c r="B517" s="33"/>
      <c r="D517" s="148" t="s">
        <v>199</v>
      </c>
      <c r="F517" s="149" t="s">
        <v>3190</v>
      </c>
      <c r="I517" s="150"/>
      <c r="L517" s="33"/>
      <c r="M517" s="151"/>
      <c r="T517" s="54"/>
      <c r="AT517" s="18" t="s">
        <v>199</v>
      </c>
      <c r="AU517" s="18" t="s">
        <v>80</v>
      </c>
    </row>
    <row r="518" spans="2:65" s="1" customFormat="1" ht="24.2" customHeight="1">
      <c r="B518" s="33"/>
      <c r="C518" s="134" t="s">
        <v>715</v>
      </c>
      <c r="D518" s="134" t="s">
        <v>193</v>
      </c>
      <c r="E518" s="135" t="s">
        <v>3191</v>
      </c>
      <c r="F518" s="136" t="s">
        <v>3192</v>
      </c>
      <c r="G518" s="137" t="s">
        <v>465</v>
      </c>
      <c r="H518" s="138">
        <v>51.482999999999997</v>
      </c>
      <c r="I518" s="139"/>
      <c r="J518" s="140">
        <f>ROUND(I518*H518,2)</f>
        <v>0</v>
      </c>
      <c r="K518" s="141"/>
      <c r="L518" s="33"/>
      <c r="M518" s="142" t="s">
        <v>19</v>
      </c>
      <c r="N518" s="143" t="s">
        <v>42</v>
      </c>
      <c r="P518" s="144">
        <f>O518*H518</f>
        <v>0</v>
      </c>
      <c r="Q518" s="144">
        <v>0</v>
      </c>
      <c r="R518" s="144">
        <f>Q518*H518</f>
        <v>0</v>
      </c>
      <c r="S518" s="144">
        <v>0</v>
      </c>
      <c r="T518" s="145">
        <f>S518*H518</f>
        <v>0</v>
      </c>
      <c r="AR518" s="146" t="s">
        <v>197</v>
      </c>
      <c r="AT518" s="146" t="s">
        <v>193</v>
      </c>
      <c r="AU518" s="146" t="s">
        <v>80</v>
      </c>
      <c r="AY518" s="18" t="s">
        <v>191</v>
      </c>
      <c r="BE518" s="147">
        <f>IF(N518="základní",J518,0)</f>
        <v>0</v>
      </c>
      <c r="BF518" s="147">
        <f>IF(N518="snížená",J518,0)</f>
        <v>0</v>
      </c>
      <c r="BG518" s="147">
        <f>IF(N518="zákl. přenesená",J518,0)</f>
        <v>0</v>
      </c>
      <c r="BH518" s="147">
        <f>IF(N518="sníž. přenesená",J518,0)</f>
        <v>0</v>
      </c>
      <c r="BI518" s="147">
        <f>IF(N518="nulová",J518,0)</f>
        <v>0</v>
      </c>
      <c r="BJ518" s="18" t="s">
        <v>78</v>
      </c>
      <c r="BK518" s="147">
        <f>ROUND(I518*H518,2)</f>
        <v>0</v>
      </c>
      <c r="BL518" s="18" t="s">
        <v>197</v>
      </c>
      <c r="BM518" s="146" t="s">
        <v>3193</v>
      </c>
    </row>
    <row r="519" spans="2:65" s="1" customFormat="1" ht="11.25">
      <c r="B519" s="33"/>
      <c r="D519" s="148" t="s">
        <v>199</v>
      </c>
      <c r="F519" s="149" t="s">
        <v>3194</v>
      </c>
      <c r="I519" s="150"/>
      <c r="L519" s="33"/>
      <c r="M519" s="151"/>
      <c r="T519" s="54"/>
      <c r="AT519" s="18" t="s">
        <v>199</v>
      </c>
      <c r="AU519" s="18" t="s">
        <v>80</v>
      </c>
    </row>
    <row r="520" spans="2:65" s="12" customFormat="1" ht="11.25">
      <c r="B520" s="152"/>
      <c r="D520" s="153" t="s">
        <v>201</v>
      </c>
      <c r="E520" s="154" t="s">
        <v>19</v>
      </c>
      <c r="F520" s="155" t="s">
        <v>3195</v>
      </c>
      <c r="H520" s="156">
        <v>51.482999999999997</v>
      </c>
      <c r="I520" s="157"/>
      <c r="L520" s="152"/>
      <c r="M520" s="158"/>
      <c r="T520" s="159"/>
      <c r="AT520" s="154" t="s">
        <v>201</v>
      </c>
      <c r="AU520" s="154" t="s">
        <v>80</v>
      </c>
      <c r="AV520" s="12" t="s">
        <v>80</v>
      </c>
      <c r="AW520" s="12" t="s">
        <v>33</v>
      </c>
      <c r="AX520" s="12" t="s">
        <v>78</v>
      </c>
      <c r="AY520" s="154" t="s">
        <v>191</v>
      </c>
    </row>
    <row r="521" spans="2:65" s="11" customFormat="1" ht="25.9" customHeight="1">
      <c r="B521" s="122"/>
      <c r="D521" s="123" t="s">
        <v>70</v>
      </c>
      <c r="E521" s="124" t="s">
        <v>462</v>
      </c>
      <c r="F521" s="124" t="s">
        <v>1073</v>
      </c>
      <c r="I521" s="125"/>
      <c r="J521" s="126">
        <f>BK521</f>
        <v>0</v>
      </c>
      <c r="L521" s="122"/>
      <c r="M521" s="127"/>
      <c r="P521" s="128">
        <f>P522</f>
        <v>0</v>
      </c>
      <c r="R521" s="128">
        <f>R522</f>
        <v>0.47519999999999996</v>
      </c>
      <c r="T521" s="129">
        <f>T522</f>
        <v>0</v>
      </c>
      <c r="AR521" s="123" t="s">
        <v>148</v>
      </c>
      <c r="AT521" s="130" t="s">
        <v>70</v>
      </c>
      <c r="AU521" s="130" t="s">
        <v>71</v>
      </c>
      <c r="AY521" s="123" t="s">
        <v>191</v>
      </c>
      <c r="BK521" s="131">
        <f>BK522</f>
        <v>0</v>
      </c>
    </row>
    <row r="522" spans="2:65" s="11" customFormat="1" ht="22.9" customHeight="1">
      <c r="B522" s="122"/>
      <c r="D522" s="123" t="s">
        <v>70</v>
      </c>
      <c r="E522" s="132" t="s">
        <v>1074</v>
      </c>
      <c r="F522" s="132" t="s">
        <v>1075</v>
      </c>
      <c r="I522" s="125"/>
      <c r="J522" s="133">
        <f>BK522</f>
        <v>0</v>
      </c>
      <c r="L522" s="122"/>
      <c r="M522" s="127"/>
      <c r="P522" s="128">
        <f>SUM(P523:P530)</f>
        <v>0</v>
      </c>
      <c r="R522" s="128">
        <f>SUM(R523:R530)</f>
        <v>0.47519999999999996</v>
      </c>
      <c r="T522" s="129">
        <f>SUM(T523:T530)</f>
        <v>0</v>
      </c>
      <c r="AR522" s="123" t="s">
        <v>148</v>
      </c>
      <c r="AT522" s="130" t="s">
        <v>70</v>
      </c>
      <c r="AU522" s="130" t="s">
        <v>78</v>
      </c>
      <c r="AY522" s="123" t="s">
        <v>191</v>
      </c>
      <c r="BK522" s="131">
        <f>SUM(BK523:BK530)</f>
        <v>0</v>
      </c>
    </row>
    <row r="523" spans="2:65" s="1" customFormat="1" ht="24.2" customHeight="1">
      <c r="B523" s="33"/>
      <c r="C523" s="134" t="s">
        <v>720</v>
      </c>
      <c r="D523" s="134" t="s">
        <v>193</v>
      </c>
      <c r="E523" s="135" t="s">
        <v>2646</v>
      </c>
      <c r="F523" s="136" t="s">
        <v>2647</v>
      </c>
      <c r="G523" s="137" t="s">
        <v>228</v>
      </c>
      <c r="H523" s="138">
        <v>6</v>
      </c>
      <c r="I523" s="139"/>
      <c r="J523" s="140">
        <f>ROUND(I523*H523,2)</f>
        <v>0</v>
      </c>
      <c r="K523" s="141"/>
      <c r="L523" s="33"/>
      <c r="M523" s="142" t="s">
        <v>19</v>
      </c>
      <c r="N523" s="143" t="s">
        <v>42</v>
      </c>
      <c r="P523" s="144">
        <f>O523*H523</f>
        <v>0</v>
      </c>
      <c r="Q523" s="144">
        <v>0</v>
      </c>
      <c r="R523" s="144">
        <f>Q523*H523</f>
        <v>0</v>
      </c>
      <c r="S523" s="144">
        <v>0</v>
      </c>
      <c r="T523" s="145">
        <f>S523*H523</f>
        <v>0</v>
      </c>
      <c r="AR523" s="146" t="s">
        <v>611</v>
      </c>
      <c r="AT523" s="146" t="s">
        <v>193</v>
      </c>
      <c r="AU523" s="146" t="s">
        <v>80</v>
      </c>
      <c r="AY523" s="18" t="s">
        <v>191</v>
      </c>
      <c r="BE523" s="147">
        <f>IF(N523="základní",J523,0)</f>
        <v>0</v>
      </c>
      <c r="BF523" s="147">
        <f>IF(N523="snížená",J523,0)</f>
        <v>0</v>
      </c>
      <c r="BG523" s="147">
        <f>IF(N523="zákl. přenesená",J523,0)</f>
        <v>0</v>
      </c>
      <c r="BH523" s="147">
        <f>IF(N523="sníž. přenesená",J523,0)</f>
        <v>0</v>
      </c>
      <c r="BI523" s="147">
        <f>IF(N523="nulová",J523,0)</f>
        <v>0</v>
      </c>
      <c r="BJ523" s="18" t="s">
        <v>78</v>
      </c>
      <c r="BK523" s="147">
        <f>ROUND(I523*H523,2)</f>
        <v>0</v>
      </c>
      <c r="BL523" s="18" t="s">
        <v>611</v>
      </c>
      <c r="BM523" s="146" t="s">
        <v>3196</v>
      </c>
    </row>
    <row r="524" spans="2:65" s="1" customFormat="1" ht="11.25">
      <c r="B524" s="33"/>
      <c r="D524" s="148" t="s">
        <v>199</v>
      </c>
      <c r="F524" s="149" t="s">
        <v>2649</v>
      </c>
      <c r="I524" s="150"/>
      <c r="L524" s="33"/>
      <c r="M524" s="151"/>
      <c r="T524" s="54"/>
      <c r="AT524" s="18" t="s">
        <v>199</v>
      </c>
      <c r="AU524" s="18" t="s">
        <v>80</v>
      </c>
    </row>
    <row r="525" spans="2:65" s="12" customFormat="1" ht="11.25">
      <c r="B525" s="152"/>
      <c r="D525" s="153" t="s">
        <v>201</v>
      </c>
      <c r="E525" s="154" t="s">
        <v>19</v>
      </c>
      <c r="F525" s="155" t="s">
        <v>3197</v>
      </c>
      <c r="H525" s="156">
        <v>6</v>
      </c>
      <c r="I525" s="157"/>
      <c r="L525" s="152"/>
      <c r="M525" s="158"/>
      <c r="T525" s="159"/>
      <c r="AT525" s="154" t="s">
        <v>201</v>
      </c>
      <c r="AU525" s="154" t="s">
        <v>80</v>
      </c>
      <c r="AV525" s="12" t="s">
        <v>80</v>
      </c>
      <c r="AW525" s="12" t="s">
        <v>33</v>
      </c>
      <c r="AX525" s="12" t="s">
        <v>78</v>
      </c>
      <c r="AY525" s="154" t="s">
        <v>191</v>
      </c>
    </row>
    <row r="526" spans="2:65" s="1" customFormat="1" ht="16.5" customHeight="1">
      <c r="B526" s="33"/>
      <c r="C526" s="183" t="s">
        <v>725</v>
      </c>
      <c r="D526" s="183" t="s">
        <v>462</v>
      </c>
      <c r="E526" s="184" t="s">
        <v>1082</v>
      </c>
      <c r="F526" s="185" t="s">
        <v>1083</v>
      </c>
      <c r="G526" s="186" t="s">
        <v>228</v>
      </c>
      <c r="H526" s="187">
        <v>6</v>
      </c>
      <c r="I526" s="188"/>
      <c r="J526" s="189">
        <f>ROUND(I526*H526,2)</f>
        <v>0</v>
      </c>
      <c r="K526" s="190"/>
      <c r="L526" s="191"/>
      <c r="M526" s="192" t="s">
        <v>19</v>
      </c>
      <c r="N526" s="193" t="s">
        <v>42</v>
      </c>
      <c r="P526" s="144">
        <f>O526*H526</f>
        <v>0</v>
      </c>
      <c r="Q526" s="144">
        <v>0.06</v>
      </c>
      <c r="R526" s="144">
        <f>Q526*H526</f>
        <v>0.36</v>
      </c>
      <c r="S526" s="144">
        <v>0</v>
      </c>
      <c r="T526" s="145">
        <f>S526*H526</f>
        <v>0</v>
      </c>
      <c r="AR526" s="146" t="s">
        <v>894</v>
      </c>
      <c r="AT526" s="146" t="s">
        <v>462</v>
      </c>
      <c r="AU526" s="146" t="s">
        <v>80</v>
      </c>
      <c r="AY526" s="18" t="s">
        <v>191</v>
      </c>
      <c r="BE526" s="147">
        <f>IF(N526="základní",J526,0)</f>
        <v>0</v>
      </c>
      <c r="BF526" s="147">
        <f>IF(N526="snížená",J526,0)</f>
        <v>0</v>
      </c>
      <c r="BG526" s="147">
        <f>IF(N526="zákl. přenesená",J526,0)</f>
        <v>0</v>
      </c>
      <c r="BH526" s="147">
        <f>IF(N526="sníž. přenesená",J526,0)</f>
        <v>0</v>
      </c>
      <c r="BI526" s="147">
        <f>IF(N526="nulová",J526,0)</f>
        <v>0</v>
      </c>
      <c r="BJ526" s="18" t="s">
        <v>78</v>
      </c>
      <c r="BK526" s="147">
        <f>ROUND(I526*H526,2)</f>
        <v>0</v>
      </c>
      <c r="BL526" s="18" t="s">
        <v>894</v>
      </c>
      <c r="BM526" s="146" t="s">
        <v>3198</v>
      </c>
    </row>
    <row r="527" spans="2:65" s="1" customFormat="1" ht="19.5">
      <c r="B527" s="33"/>
      <c r="D527" s="153" t="s">
        <v>498</v>
      </c>
      <c r="F527" s="194" t="s">
        <v>2419</v>
      </c>
      <c r="I527" s="150"/>
      <c r="L527" s="33"/>
      <c r="M527" s="151"/>
      <c r="T527" s="54"/>
      <c r="AT527" s="18" t="s">
        <v>498</v>
      </c>
      <c r="AU527" s="18" t="s">
        <v>80</v>
      </c>
    </row>
    <row r="528" spans="2:65" s="1" customFormat="1" ht="16.5" customHeight="1">
      <c r="B528" s="33"/>
      <c r="C528" s="183" t="s">
        <v>731</v>
      </c>
      <c r="D528" s="183" t="s">
        <v>462</v>
      </c>
      <c r="E528" s="184" t="s">
        <v>1086</v>
      </c>
      <c r="F528" s="185" t="s">
        <v>1087</v>
      </c>
      <c r="G528" s="186" t="s">
        <v>595</v>
      </c>
      <c r="H528" s="187">
        <v>12</v>
      </c>
      <c r="I528" s="188"/>
      <c r="J528" s="189">
        <f>ROUND(I528*H528,2)</f>
        <v>0</v>
      </c>
      <c r="K528" s="190"/>
      <c r="L528" s="191"/>
      <c r="M528" s="192" t="s">
        <v>19</v>
      </c>
      <c r="N528" s="193" t="s">
        <v>42</v>
      </c>
      <c r="P528" s="144">
        <f>O528*H528</f>
        <v>0</v>
      </c>
      <c r="Q528" s="144">
        <v>9.5999999999999992E-3</v>
      </c>
      <c r="R528" s="144">
        <f>Q528*H528</f>
        <v>0.1152</v>
      </c>
      <c r="S528" s="144">
        <v>0</v>
      </c>
      <c r="T528" s="145">
        <f>S528*H528</f>
        <v>0</v>
      </c>
      <c r="AR528" s="146" t="s">
        <v>894</v>
      </c>
      <c r="AT528" s="146" t="s">
        <v>462</v>
      </c>
      <c r="AU528" s="146" t="s">
        <v>80</v>
      </c>
      <c r="AY528" s="18" t="s">
        <v>191</v>
      </c>
      <c r="BE528" s="147">
        <f>IF(N528="základní",J528,0)</f>
        <v>0</v>
      </c>
      <c r="BF528" s="147">
        <f>IF(N528="snížená",J528,0)</f>
        <v>0</v>
      </c>
      <c r="BG528" s="147">
        <f>IF(N528="zákl. přenesená",J528,0)</f>
        <v>0</v>
      </c>
      <c r="BH528" s="147">
        <f>IF(N528="sníž. přenesená",J528,0)</f>
        <v>0</v>
      </c>
      <c r="BI528" s="147">
        <f>IF(N528="nulová",J528,0)</f>
        <v>0</v>
      </c>
      <c r="BJ528" s="18" t="s">
        <v>78</v>
      </c>
      <c r="BK528" s="147">
        <f>ROUND(I528*H528,2)</f>
        <v>0</v>
      </c>
      <c r="BL528" s="18" t="s">
        <v>894</v>
      </c>
      <c r="BM528" s="146" t="s">
        <v>3199</v>
      </c>
    </row>
    <row r="529" spans="2:51" s="1" customFormat="1" ht="19.5">
      <c r="B529" s="33"/>
      <c r="D529" s="153" t="s">
        <v>498</v>
      </c>
      <c r="F529" s="194" t="s">
        <v>2419</v>
      </c>
      <c r="I529" s="150"/>
      <c r="L529" s="33"/>
      <c r="M529" s="151"/>
      <c r="T529" s="54"/>
      <c r="AT529" s="18" t="s">
        <v>498</v>
      </c>
      <c r="AU529" s="18" t="s">
        <v>80</v>
      </c>
    </row>
    <row r="530" spans="2:51" s="12" customFormat="1" ht="11.25">
      <c r="B530" s="152"/>
      <c r="D530" s="153" t="s">
        <v>201</v>
      </c>
      <c r="F530" s="155" t="s">
        <v>3200</v>
      </c>
      <c r="H530" s="156">
        <v>12</v>
      </c>
      <c r="I530" s="157"/>
      <c r="L530" s="152"/>
      <c r="M530" s="202"/>
      <c r="N530" s="203"/>
      <c r="O530" s="203"/>
      <c r="P530" s="203"/>
      <c r="Q530" s="203"/>
      <c r="R530" s="203"/>
      <c r="S530" s="203"/>
      <c r="T530" s="204"/>
      <c r="AT530" s="154" t="s">
        <v>201</v>
      </c>
      <c r="AU530" s="154" t="s">
        <v>80</v>
      </c>
      <c r="AV530" s="12" t="s">
        <v>80</v>
      </c>
      <c r="AW530" s="12" t="s">
        <v>4</v>
      </c>
      <c r="AX530" s="12" t="s">
        <v>78</v>
      </c>
      <c r="AY530" s="154" t="s">
        <v>191</v>
      </c>
    </row>
    <row r="531" spans="2:51" s="1" customFormat="1" ht="6.95" customHeight="1">
      <c r="B531" s="42"/>
      <c r="C531" s="43"/>
      <c r="D531" s="43"/>
      <c r="E531" s="43"/>
      <c r="F531" s="43"/>
      <c r="G531" s="43"/>
      <c r="H531" s="43"/>
      <c r="I531" s="43"/>
      <c r="J531" s="43"/>
      <c r="K531" s="43"/>
      <c r="L531" s="33"/>
    </row>
  </sheetData>
  <sheetProtection algorithmName="SHA-512" hashValue="BZ30DF4GyKfF2KDfrCcdmpRho5miAVAvKqgKUmcEal+16TXMDq+qKjXqCAETeyh3luRcEQuYBZ1vDeuNUZs5ag==" saltValue="iBPyOcBqmW5Vgj7HJ2rwX2XpMYIx+eVNGnVWD9mbxxK3QQcLPcmRo8ypKctnolfA1zhpXzTsEsgD4D2LyJSGgg==" spinCount="100000" sheet="1" objects="1" scenarios="1" formatColumns="0" formatRows="0" autoFilter="0"/>
  <autoFilter ref="C96:K530" xr:uid="{00000000-0009-0000-0000-00000D000000}"/>
  <mergeCells count="12">
    <mergeCell ref="E89:H89"/>
    <mergeCell ref="L2:V2"/>
    <mergeCell ref="E50:H50"/>
    <mergeCell ref="E52:H52"/>
    <mergeCell ref="E54:H54"/>
    <mergeCell ref="E85:H85"/>
    <mergeCell ref="E87:H87"/>
    <mergeCell ref="E7:H7"/>
    <mergeCell ref="E9:H9"/>
    <mergeCell ref="E11:H11"/>
    <mergeCell ref="E20:H20"/>
    <mergeCell ref="E29:H29"/>
  </mergeCells>
  <hyperlinks>
    <hyperlink ref="F101" r:id="rId1" xr:uid="{00000000-0004-0000-0D00-000000000000}"/>
    <hyperlink ref="F107" r:id="rId2" xr:uid="{00000000-0004-0000-0D00-000001000000}"/>
    <hyperlink ref="F113" r:id="rId3" xr:uid="{00000000-0004-0000-0D00-000002000000}"/>
    <hyperlink ref="F120" r:id="rId4" xr:uid="{00000000-0004-0000-0D00-000003000000}"/>
    <hyperlink ref="F127" r:id="rId5" xr:uid="{00000000-0004-0000-0D00-000004000000}"/>
    <hyperlink ref="F130" r:id="rId6" xr:uid="{00000000-0004-0000-0D00-000005000000}"/>
    <hyperlink ref="F133" r:id="rId7" xr:uid="{00000000-0004-0000-0D00-000006000000}"/>
    <hyperlink ref="F135" r:id="rId8" xr:uid="{00000000-0004-0000-0D00-000007000000}"/>
    <hyperlink ref="F138" r:id="rId9" xr:uid="{00000000-0004-0000-0D00-000008000000}"/>
    <hyperlink ref="F141" r:id="rId10" xr:uid="{00000000-0004-0000-0D00-000009000000}"/>
    <hyperlink ref="F146" r:id="rId11" xr:uid="{00000000-0004-0000-0D00-00000A000000}"/>
    <hyperlink ref="F155" r:id="rId12" xr:uid="{00000000-0004-0000-0D00-00000B000000}"/>
    <hyperlink ref="F164" r:id="rId13" xr:uid="{00000000-0004-0000-0D00-00000C000000}"/>
    <hyperlink ref="F173" r:id="rId14" xr:uid="{00000000-0004-0000-0D00-00000D000000}"/>
    <hyperlink ref="F182" r:id="rId15" xr:uid="{00000000-0004-0000-0D00-00000E000000}"/>
    <hyperlink ref="F191" r:id="rId16" xr:uid="{00000000-0004-0000-0D00-00000F000000}"/>
    <hyperlink ref="F194" r:id="rId17" xr:uid="{00000000-0004-0000-0D00-000010000000}"/>
    <hyperlink ref="F197" r:id="rId18" xr:uid="{00000000-0004-0000-0D00-000011000000}"/>
    <hyperlink ref="F199" r:id="rId19" xr:uid="{00000000-0004-0000-0D00-000012000000}"/>
    <hyperlink ref="F223" r:id="rId20" xr:uid="{00000000-0004-0000-0D00-000013000000}"/>
    <hyperlink ref="F233" r:id="rId21" xr:uid="{00000000-0004-0000-0D00-000014000000}"/>
    <hyperlink ref="F248" r:id="rId22" xr:uid="{00000000-0004-0000-0D00-000015000000}"/>
    <hyperlink ref="F258" r:id="rId23" xr:uid="{00000000-0004-0000-0D00-000016000000}"/>
    <hyperlink ref="F268" r:id="rId24" xr:uid="{00000000-0004-0000-0D00-000017000000}"/>
    <hyperlink ref="F282" r:id="rId25" xr:uid="{00000000-0004-0000-0D00-000018000000}"/>
    <hyperlink ref="F289" r:id="rId26" xr:uid="{00000000-0004-0000-0D00-000019000000}"/>
    <hyperlink ref="F298" r:id="rId27" xr:uid="{00000000-0004-0000-0D00-00001A000000}"/>
    <hyperlink ref="F303" r:id="rId28" xr:uid="{00000000-0004-0000-0D00-00001B000000}"/>
    <hyperlink ref="F310" r:id="rId29" xr:uid="{00000000-0004-0000-0D00-00001C000000}"/>
    <hyperlink ref="F322" r:id="rId30" xr:uid="{00000000-0004-0000-0D00-00001D000000}"/>
    <hyperlink ref="F369" r:id="rId31" xr:uid="{00000000-0004-0000-0D00-00001E000000}"/>
    <hyperlink ref="F372" r:id="rId32" xr:uid="{00000000-0004-0000-0D00-00001F000000}"/>
    <hyperlink ref="F375" r:id="rId33" xr:uid="{00000000-0004-0000-0D00-000020000000}"/>
    <hyperlink ref="F378" r:id="rId34" xr:uid="{00000000-0004-0000-0D00-000021000000}"/>
    <hyperlink ref="F384" r:id="rId35" xr:uid="{00000000-0004-0000-0D00-000022000000}"/>
    <hyperlink ref="F396" r:id="rId36" xr:uid="{00000000-0004-0000-0D00-000023000000}"/>
    <hyperlink ref="F403" r:id="rId37" xr:uid="{00000000-0004-0000-0D00-000024000000}"/>
    <hyperlink ref="F409" r:id="rId38" xr:uid="{00000000-0004-0000-0D00-000025000000}"/>
    <hyperlink ref="F414" r:id="rId39" xr:uid="{00000000-0004-0000-0D00-000026000000}"/>
    <hyperlink ref="F417" r:id="rId40" xr:uid="{00000000-0004-0000-0D00-000027000000}"/>
    <hyperlink ref="F429" r:id="rId41" xr:uid="{00000000-0004-0000-0D00-000028000000}"/>
    <hyperlink ref="F432" r:id="rId42" xr:uid="{00000000-0004-0000-0D00-000029000000}"/>
    <hyperlink ref="F436" r:id="rId43" xr:uid="{00000000-0004-0000-0D00-00002A000000}"/>
    <hyperlink ref="F440" r:id="rId44" xr:uid="{00000000-0004-0000-0D00-00002B000000}"/>
    <hyperlink ref="F442" r:id="rId45" xr:uid="{00000000-0004-0000-0D00-00002C000000}"/>
    <hyperlink ref="F447" r:id="rId46" xr:uid="{00000000-0004-0000-0D00-00002D000000}"/>
    <hyperlink ref="F450" r:id="rId47" xr:uid="{00000000-0004-0000-0D00-00002E000000}"/>
    <hyperlink ref="F452" r:id="rId48" xr:uid="{00000000-0004-0000-0D00-00002F000000}"/>
    <hyperlink ref="F454" r:id="rId49" xr:uid="{00000000-0004-0000-0D00-000030000000}"/>
    <hyperlink ref="F457" r:id="rId50" xr:uid="{00000000-0004-0000-0D00-000031000000}"/>
    <hyperlink ref="F459" r:id="rId51" xr:uid="{00000000-0004-0000-0D00-000032000000}"/>
    <hyperlink ref="F471" r:id="rId52" xr:uid="{00000000-0004-0000-0D00-000033000000}"/>
    <hyperlink ref="F473" r:id="rId53" xr:uid="{00000000-0004-0000-0D00-000034000000}"/>
    <hyperlink ref="F477" r:id="rId54" xr:uid="{00000000-0004-0000-0D00-000035000000}"/>
    <hyperlink ref="F483" r:id="rId55" xr:uid="{00000000-0004-0000-0D00-000036000000}"/>
    <hyperlink ref="F486" r:id="rId56" xr:uid="{00000000-0004-0000-0D00-000037000000}"/>
    <hyperlink ref="F489" r:id="rId57" xr:uid="{00000000-0004-0000-0D00-000038000000}"/>
    <hyperlink ref="F491" r:id="rId58" xr:uid="{00000000-0004-0000-0D00-000039000000}"/>
    <hyperlink ref="F494" r:id="rId59" xr:uid="{00000000-0004-0000-0D00-00003A000000}"/>
    <hyperlink ref="F497" r:id="rId60" xr:uid="{00000000-0004-0000-0D00-00003B000000}"/>
    <hyperlink ref="F504" r:id="rId61" xr:uid="{00000000-0004-0000-0D00-00003C000000}"/>
    <hyperlink ref="F507" r:id="rId62" xr:uid="{00000000-0004-0000-0D00-00003D000000}"/>
    <hyperlink ref="F517" r:id="rId63" xr:uid="{00000000-0004-0000-0D00-00003E000000}"/>
    <hyperlink ref="F519" r:id="rId64" xr:uid="{00000000-0004-0000-0D00-00003F000000}"/>
    <hyperlink ref="F524" r:id="rId65" xr:uid="{00000000-0004-0000-0D00-000040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66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2:BM600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8" t="s">
        <v>127</v>
      </c>
      <c r="AZ2" s="91" t="s">
        <v>2654</v>
      </c>
      <c r="BA2" s="91" t="s">
        <v>2655</v>
      </c>
      <c r="BB2" s="91" t="s">
        <v>196</v>
      </c>
      <c r="BC2" s="91" t="s">
        <v>3201</v>
      </c>
      <c r="BD2" s="91" t="s">
        <v>148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  <c r="AZ3" s="91" t="s">
        <v>2253</v>
      </c>
      <c r="BA3" s="91" t="s">
        <v>2254</v>
      </c>
      <c r="BB3" s="91" t="s">
        <v>196</v>
      </c>
      <c r="BC3" s="91" t="s">
        <v>3202</v>
      </c>
      <c r="BD3" s="91" t="s">
        <v>148</v>
      </c>
    </row>
    <row r="4" spans="2:56" ht="24.95" customHeight="1">
      <c r="B4" s="21"/>
      <c r="D4" s="22" t="s">
        <v>152</v>
      </c>
      <c r="L4" s="21"/>
      <c r="M4" s="92" t="s">
        <v>10</v>
      </c>
      <c r="AT4" s="18" t="s">
        <v>4</v>
      </c>
      <c r="AZ4" s="91" t="s">
        <v>2256</v>
      </c>
      <c r="BA4" s="91" t="s">
        <v>2257</v>
      </c>
      <c r="BB4" s="91" t="s">
        <v>146</v>
      </c>
      <c r="BC4" s="91" t="s">
        <v>3203</v>
      </c>
      <c r="BD4" s="91" t="s">
        <v>148</v>
      </c>
    </row>
    <row r="5" spans="2:56" ht="6.95" customHeight="1">
      <c r="B5" s="21"/>
      <c r="L5" s="21"/>
      <c r="AZ5" s="91" t="s">
        <v>2259</v>
      </c>
      <c r="BA5" s="91" t="s">
        <v>2260</v>
      </c>
      <c r="BB5" s="91" t="s">
        <v>146</v>
      </c>
      <c r="BC5" s="91" t="s">
        <v>3204</v>
      </c>
      <c r="BD5" s="91" t="s">
        <v>148</v>
      </c>
    </row>
    <row r="6" spans="2:56" ht="12" customHeight="1">
      <c r="B6" s="21"/>
      <c r="D6" s="28" t="s">
        <v>16</v>
      </c>
      <c r="L6" s="21"/>
      <c r="AZ6" s="91" t="s">
        <v>2262</v>
      </c>
      <c r="BA6" s="91" t="s">
        <v>2263</v>
      </c>
      <c r="BB6" s="91" t="s">
        <v>146</v>
      </c>
      <c r="BC6" s="91" t="s">
        <v>3205</v>
      </c>
      <c r="BD6" s="91" t="s">
        <v>148</v>
      </c>
    </row>
    <row r="7" spans="2:56" ht="16.5" customHeight="1">
      <c r="B7" s="21"/>
      <c r="E7" s="342" t="str">
        <f>'Rekapitulace stavby'!K6</f>
        <v>Velké Meziříčí, náměstí - Rekonstrukce vodovodu a kanalizace</v>
      </c>
      <c r="F7" s="343"/>
      <c r="G7" s="343"/>
      <c r="H7" s="343"/>
      <c r="L7" s="21"/>
      <c r="AZ7" s="91" t="s">
        <v>2265</v>
      </c>
      <c r="BA7" s="91" t="s">
        <v>2266</v>
      </c>
      <c r="BB7" s="91" t="s">
        <v>146</v>
      </c>
      <c r="BC7" s="91" t="s">
        <v>3206</v>
      </c>
      <c r="BD7" s="91" t="s">
        <v>148</v>
      </c>
    </row>
    <row r="8" spans="2:56" ht="12" customHeight="1">
      <c r="B8" s="21"/>
      <c r="D8" s="28" t="s">
        <v>153</v>
      </c>
      <c r="L8" s="21"/>
      <c r="AZ8" s="91" t="s">
        <v>2268</v>
      </c>
      <c r="BA8" s="91" t="s">
        <v>2269</v>
      </c>
      <c r="BB8" s="91" t="s">
        <v>146</v>
      </c>
      <c r="BC8" s="91" t="s">
        <v>3207</v>
      </c>
      <c r="BD8" s="91" t="s">
        <v>148</v>
      </c>
    </row>
    <row r="9" spans="2:56" s="1" customFormat="1" ht="16.5" customHeight="1">
      <c r="B9" s="33"/>
      <c r="E9" s="342" t="s">
        <v>2271</v>
      </c>
      <c r="F9" s="344"/>
      <c r="G9" s="344"/>
      <c r="H9" s="344"/>
      <c r="L9" s="33"/>
      <c r="AZ9" s="91" t="s">
        <v>2272</v>
      </c>
      <c r="BA9" s="91" t="s">
        <v>2273</v>
      </c>
      <c r="BB9" s="91" t="s">
        <v>146</v>
      </c>
      <c r="BC9" s="91" t="s">
        <v>3208</v>
      </c>
      <c r="BD9" s="91" t="s">
        <v>148</v>
      </c>
    </row>
    <row r="10" spans="2:56" s="1" customFormat="1" ht="12" customHeight="1">
      <c r="B10" s="33"/>
      <c r="D10" s="28" t="s">
        <v>155</v>
      </c>
      <c r="L10" s="33"/>
      <c r="AZ10" s="91" t="s">
        <v>2275</v>
      </c>
      <c r="BA10" s="91" t="s">
        <v>2276</v>
      </c>
      <c r="BB10" s="91" t="s">
        <v>146</v>
      </c>
      <c r="BC10" s="91" t="s">
        <v>3209</v>
      </c>
      <c r="BD10" s="91" t="s">
        <v>148</v>
      </c>
    </row>
    <row r="11" spans="2:56" s="1" customFormat="1" ht="16.5" customHeight="1">
      <c r="B11" s="33"/>
      <c r="E11" s="306" t="s">
        <v>3210</v>
      </c>
      <c r="F11" s="344"/>
      <c r="G11" s="344"/>
      <c r="H11" s="344"/>
      <c r="L11" s="33"/>
      <c r="AZ11" s="91" t="s">
        <v>2279</v>
      </c>
      <c r="BA11" s="91" t="s">
        <v>2280</v>
      </c>
      <c r="BB11" s="91" t="s">
        <v>146</v>
      </c>
      <c r="BC11" s="91" t="s">
        <v>3211</v>
      </c>
      <c r="BD11" s="91" t="s">
        <v>148</v>
      </c>
    </row>
    <row r="12" spans="2:56" s="1" customFormat="1" ht="11.25">
      <c r="B12" s="33"/>
      <c r="L12" s="33"/>
      <c r="AZ12" s="91" t="s">
        <v>3212</v>
      </c>
      <c r="BA12" s="91" t="s">
        <v>3213</v>
      </c>
      <c r="BB12" s="91" t="s">
        <v>196</v>
      </c>
      <c r="BC12" s="91" t="s">
        <v>3214</v>
      </c>
      <c r="BD12" s="91" t="s">
        <v>148</v>
      </c>
    </row>
    <row r="13" spans="2:5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56" s="1" customFormat="1" ht="12" customHeight="1">
      <c r="B14" s="33"/>
      <c r="D14" s="28" t="s">
        <v>21</v>
      </c>
      <c r="F14" s="26" t="s">
        <v>22</v>
      </c>
      <c r="I14" s="28" t="s">
        <v>23</v>
      </c>
      <c r="J14" s="50" t="str">
        <f>'Rekapitulace stavby'!AN8</f>
        <v>11. 9. 2024</v>
      </c>
      <c r="L14" s="33"/>
    </row>
    <row r="15" spans="2:56" s="1" customFormat="1" ht="10.9" customHeight="1">
      <c r="B15" s="33"/>
      <c r="L15" s="33"/>
    </row>
    <row r="16" spans="2:56" s="1" customFormat="1" ht="12" customHeight="1">
      <c r="B16" s="33"/>
      <c r="D16" s="28" t="s">
        <v>25</v>
      </c>
      <c r="I16" s="28" t="s">
        <v>26</v>
      </c>
      <c r="J16" s="26" t="s">
        <v>19</v>
      </c>
      <c r="L16" s="33"/>
    </row>
    <row r="17" spans="2:12" s="1" customFormat="1" ht="18" customHeight="1">
      <c r="B17" s="33"/>
      <c r="E17" s="26" t="s">
        <v>27</v>
      </c>
      <c r="I17" s="28" t="s">
        <v>28</v>
      </c>
      <c r="J17" s="26" t="s">
        <v>19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29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5" t="str">
        <f>'Rekapitulace stavby'!E14</f>
        <v>Vyplň údaj</v>
      </c>
      <c r="F20" s="312"/>
      <c r="G20" s="312"/>
      <c r="H20" s="312"/>
      <c r="I20" s="28" t="s">
        <v>28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31</v>
      </c>
      <c r="I22" s="28" t="s">
        <v>26</v>
      </c>
      <c r="J22" s="26" t="s">
        <v>19</v>
      </c>
      <c r="L22" s="33"/>
    </row>
    <row r="23" spans="2:12" s="1" customFormat="1" ht="18" customHeight="1">
      <c r="B23" s="33"/>
      <c r="E23" s="26" t="s">
        <v>32</v>
      </c>
      <c r="I23" s="28" t="s">
        <v>28</v>
      </c>
      <c r="J23" s="26" t="s">
        <v>19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26</v>
      </c>
      <c r="J25" s="26" t="s">
        <v>19</v>
      </c>
      <c r="L25" s="33"/>
    </row>
    <row r="26" spans="2:12" s="1" customFormat="1" ht="18" customHeight="1">
      <c r="B26" s="33"/>
      <c r="E26" s="26" t="s">
        <v>32</v>
      </c>
      <c r="I26" s="28" t="s">
        <v>28</v>
      </c>
      <c r="J26" s="26" t="s">
        <v>19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35</v>
      </c>
      <c r="L28" s="33"/>
    </row>
    <row r="29" spans="2:12" s="7" customFormat="1" ht="16.5" customHeight="1">
      <c r="B29" s="93"/>
      <c r="E29" s="317" t="s">
        <v>19</v>
      </c>
      <c r="F29" s="317"/>
      <c r="G29" s="317"/>
      <c r="H29" s="317"/>
      <c r="L29" s="93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4" t="s">
        <v>37</v>
      </c>
      <c r="J32" s="64">
        <f>ROUND(J97,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39</v>
      </c>
      <c r="I34" s="36" t="s">
        <v>38</v>
      </c>
      <c r="J34" s="36" t="s">
        <v>40</v>
      </c>
      <c r="L34" s="33"/>
    </row>
    <row r="35" spans="2:12" s="1" customFormat="1" ht="14.45" customHeight="1">
      <c r="B35" s="33"/>
      <c r="D35" s="53" t="s">
        <v>41</v>
      </c>
      <c r="E35" s="28" t="s">
        <v>42</v>
      </c>
      <c r="F35" s="84">
        <f>ROUND((SUM(BE97:BE599)),  2)</f>
        <v>0</v>
      </c>
      <c r="I35" s="95">
        <v>0.21</v>
      </c>
      <c r="J35" s="84">
        <f>ROUND(((SUM(BE97:BE599))*I35),  2)</f>
        <v>0</v>
      </c>
      <c r="L35" s="33"/>
    </row>
    <row r="36" spans="2:12" s="1" customFormat="1" ht="14.45" customHeight="1">
      <c r="B36" s="33"/>
      <c r="E36" s="28" t="s">
        <v>43</v>
      </c>
      <c r="F36" s="84">
        <f>ROUND((SUM(BF97:BF599)),  2)</f>
        <v>0</v>
      </c>
      <c r="I36" s="95">
        <v>0.12</v>
      </c>
      <c r="J36" s="84">
        <f>ROUND(((SUM(BF97:BF599))*I36),  2)</f>
        <v>0</v>
      </c>
      <c r="L36" s="33"/>
    </row>
    <row r="37" spans="2:12" s="1" customFormat="1" ht="14.45" hidden="1" customHeight="1">
      <c r="B37" s="33"/>
      <c r="E37" s="28" t="s">
        <v>44</v>
      </c>
      <c r="F37" s="84">
        <f>ROUND((SUM(BG97:BG599)),  2)</f>
        <v>0</v>
      </c>
      <c r="I37" s="95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45</v>
      </c>
      <c r="F38" s="84">
        <f>ROUND((SUM(BH97:BH599)),  2)</f>
        <v>0</v>
      </c>
      <c r="I38" s="95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ROUND((SUM(BI97:BI599)),  2)</f>
        <v>0</v>
      </c>
      <c r="I39" s="95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6"/>
      <c r="D41" s="97" t="s">
        <v>47</v>
      </c>
      <c r="E41" s="55"/>
      <c r="F41" s="55"/>
      <c r="G41" s="98" t="s">
        <v>48</v>
      </c>
      <c r="H41" s="99" t="s">
        <v>49</v>
      </c>
      <c r="I41" s="55"/>
      <c r="J41" s="100">
        <f>SUM(J32:J39)</f>
        <v>0</v>
      </c>
      <c r="K41" s="101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159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42" t="str">
        <f>E7</f>
        <v>Velké Meziříčí, náměstí - Rekonstrukce vodovodu a kanalizace</v>
      </c>
      <c r="F50" s="343"/>
      <c r="G50" s="343"/>
      <c r="H50" s="343"/>
      <c r="L50" s="33"/>
    </row>
    <row r="51" spans="2:47" ht="12" customHeight="1">
      <c r="B51" s="21"/>
      <c r="C51" s="28" t="s">
        <v>153</v>
      </c>
      <c r="L51" s="21"/>
    </row>
    <row r="52" spans="2:47" s="1" customFormat="1" ht="16.5" customHeight="1">
      <c r="B52" s="33"/>
      <c r="E52" s="342" t="s">
        <v>2271</v>
      </c>
      <c r="F52" s="344"/>
      <c r="G52" s="344"/>
      <c r="H52" s="344"/>
      <c r="L52" s="33"/>
    </row>
    <row r="53" spans="2:47" s="1" customFormat="1" ht="12" customHeight="1">
      <c r="B53" s="33"/>
      <c r="C53" s="28" t="s">
        <v>155</v>
      </c>
      <c r="L53" s="33"/>
    </row>
    <row r="54" spans="2:47" s="1" customFormat="1" ht="16.5" customHeight="1">
      <c r="B54" s="33"/>
      <c r="E54" s="306" t="str">
        <f>E11</f>
        <v>SO 02-1b - Etapa 4 - Stoka 1-náměstí</v>
      </c>
      <c r="F54" s="344"/>
      <c r="G54" s="344"/>
      <c r="H54" s="344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21</v>
      </c>
      <c r="F56" s="26" t="str">
        <f>F14</f>
        <v>Velké Meziříčí</v>
      </c>
      <c r="I56" s="28" t="s">
        <v>23</v>
      </c>
      <c r="J56" s="50" t="str">
        <f>IF(J14="","",J14)</f>
        <v>11. 9. 2024</v>
      </c>
      <c r="L56" s="33"/>
    </row>
    <row r="57" spans="2:47" s="1" customFormat="1" ht="6.95" customHeight="1">
      <c r="B57" s="33"/>
      <c r="L57" s="33"/>
    </row>
    <row r="58" spans="2:47" s="1" customFormat="1" ht="25.7" customHeight="1">
      <c r="B58" s="33"/>
      <c r="C58" s="28" t="s">
        <v>25</v>
      </c>
      <c r="F58" s="26" t="str">
        <f>E17</f>
        <v>SVK Žďársko</v>
      </c>
      <c r="I58" s="28" t="s">
        <v>31</v>
      </c>
      <c r="J58" s="31" t="str">
        <f>E23</f>
        <v>AQA CLEAN, Ing.Josef Novotný</v>
      </c>
      <c r="L58" s="33"/>
    </row>
    <row r="59" spans="2:47" s="1" customFormat="1" ht="25.7" customHeight="1">
      <c r="B59" s="33"/>
      <c r="C59" s="28" t="s">
        <v>29</v>
      </c>
      <c r="F59" s="26" t="str">
        <f>IF(E20="","",E20)</f>
        <v>Vyplň údaj</v>
      </c>
      <c r="I59" s="28" t="s">
        <v>34</v>
      </c>
      <c r="J59" s="31" t="str">
        <f>E26</f>
        <v>AQA CLEAN, Ing.Josef Novotný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2" t="s">
        <v>160</v>
      </c>
      <c r="D61" s="96"/>
      <c r="E61" s="96"/>
      <c r="F61" s="96"/>
      <c r="G61" s="96"/>
      <c r="H61" s="96"/>
      <c r="I61" s="96"/>
      <c r="J61" s="103" t="s">
        <v>161</v>
      </c>
      <c r="K61" s="96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4" t="s">
        <v>69</v>
      </c>
      <c r="J63" s="64">
        <f>J97</f>
        <v>0</v>
      </c>
      <c r="L63" s="33"/>
      <c r="AU63" s="18" t="s">
        <v>162</v>
      </c>
    </row>
    <row r="64" spans="2:47" s="8" customFormat="1" ht="24.95" customHeight="1">
      <c r="B64" s="105"/>
      <c r="D64" s="106" t="s">
        <v>163</v>
      </c>
      <c r="E64" s="107"/>
      <c r="F64" s="107"/>
      <c r="G64" s="107"/>
      <c r="H64" s="107"/>
      <c r="I64" s="107"/>
      <c r="J64" s="108">
        <f>J98</f>
        <v>0</v>
      </c>
      <c r="L64" s="105"/>
    </row>
    <row r="65" spans="2:12" s="9" customFormat="1" ht="19.899999999999999" customHeight="1">
      <c r="B65" s="109"/>
      <c r="D65" s="110" t="s">
        <v>164</v>
      </c>
      <c r="E65" s="111"/>
      <c r="F65" s="111"/>
      <c r="G65" s="111"/>
      <c r="H65" s="111"/>
      <c r="I65" s="111"/>
      <c r="J65" s="112">
        <f>J99</f>
        <v>0</v>
      </c>
      <c r="L65" s="109"/>
    </row>
    <row r="66" spans="2:12" s="9" customFormat="1" ht="19.899999999999999" customHeight="1">
      <c r="B66" s="109"/>
      <c r="D66" s="110" t="s">
        <v>165</v>
      </c>
      <c r="E66" s="111"/>
      <c r="F66" s="111"/>
      <c r="G66" s="111"/>
      <c r="H66" s="111"/>
      <c r="I66" s="111"/>
      <c r="J66" s="112">
        <f>J409</f>
        <v>0</v>
      </c>
      <c r="L66" s="109"/>
    </row>
    <row r="67" spans="2:12" s="9" customFormat="1" ht="19.899999999999999" customHeight="1">
      <c r="B67" s="109"/>
      <c r="D67" s="110" t="s">
        <v>2282</v>
      </c>
      <c r="E67" s="111"/>
      <c r="F67" s="111"/>
      <c r="G67" s="111"/>
      <c r="H67" s="111"/>
      <c r="I67" s="111"/>
      <c r="J67" s="112">
        <f>J412</f>
        <v>0</v>
      </c>
      <c r="L67" s="109"/>
    </row>
    <row r="68" spans="2:12" s="9" customFormat="1" ht="19.899999999999999" customHeight="1">
      <c r="B68" s="109"/>
      <c r="D68" s="110" t="s">
        <v>166</v>
      </c>
      <c r="E68" s="111"/>
      <c r="F68" s="111"/>
      <c r="G68" s="111"/>
      <c r="H68" s="111"/>
      <c r="I68" s="111"/>
      <c r="J68" s="112">
        <f>J418</f>
        <v>0</v>
      </c>
      <c r="L68" s="109"/>
    </row>
    <row r="69" spans="2:12" s="9" customFormat="1" ht="19.899999999999999" customHeight="1">
      <c r="B69" s="109"/>
      <c r="D69" s="110" t="s">
        <v>167</v>
      </c>
      <c r="E69" s="111"/>
      <c r="F69" s="111"/>
      <c r="G69" s="111"/>
      <c r="H69" s="111"/>
      <c r="I69" s="111"/>
      <c r="J69" s="112">
        <f>J459</f>
        <v>0</v>
      </c>
      <c r="L69" s="109"/>
    </row>
    <row r="70" spans="2:12" s="9" customFormat="1" ht="19.899999999999999" customHeight="1">
      <c r="B70" s="109"/>
      <c r="D70" s="110" t="s">
        <v>168</v>
      </c>
      <c r="E70" s="111"/>
      <c r="F70" s="111"/>
      <c r="G70" s="111"/>
      <c r="H70" s="111"/>
      <c r="I70" s="111"/>
      <c r="J70" s="112">
        <f>J477</f>
        <v>0</v>
      </c>
      <c r="L70" s="109"/>
    </row>
    <row r="71" spans="2:12" s="9" customFormat="1" ht="19.899999999999999" customHeight="1">
      <c r="B71" s="109"/>
      <c r="D71" s="110" t="s">
        <v>169</v>
      </c>
      <c r="E71" s="111"/>
      <c r="F71" s="111"/>
      <c r="G71" s="111"/>
      <c r="H71" s="111"/>
      <c r="I71" s="111"/>
      <c r="J71" s="112">
        <f>J542</f>
        <v>0</v>
      </c>
      <c r="L71" s="109"/>
    </row>
    <row r="72" spans="2:12" s="9" customFormat="1" ht="19.899999999999999" customHeight="1">
      <c r="B72" s="109"/>
      <c r="D72" s="110" t="s">
        <v>170</v>
      </c>
      <c r="E72" s="111"/>
      <c r="F72" s="111"/>
      <c r="G72" s="111"/>
      <c r="H72" s="111"/>
      <c r="I72" s="111"/>
      <c r="J72" s="112">
        <f>J560</f>
        <v>0</v>
      </c>
      <c r="L72" s="109"/>
    </row>
    <row r="73" spans="2:12" s="9" customFormat="1" ht="19.899999999999999" customHeight="1">
      <c r="B73" s="109"/>
      <c r="D73" s="110" t="s">
        <v>171</v>
      </c>
      <c r="E73" s="111"/>
      <c r="F73" s="111"/>
      <c r="G73" s="111"/>
      <c r="H73" s="111"/>
      <c r="I73" s="111"/>
      <c r="J73" s="112">
        <f>J585</f>
        <v>0</v>
      </c>
      <c r="L73" s="109"/>
    </row>
    <row r="74" spans="2:12" s="8" customFormat="1" ht="24.95" customHeight="1">
      <c r="B74" s="105"/>
      <c r="D74" s="106" t="s">
        <v>174</v>
      </c>
      <c r="E74" s="107"/>
      <c r="F74" s="107"/>
      <c r="G74" s="107"/>
      <c r="H74" s="107"/>
      <c r="I74" s="107"/>
      <c r="J74" s="108">
        <f>J590</f>
        <v>0</v>
      </c>
      <c r="L74" s="105"/>
    </row>
    <row r="75" spans="2:12" s="9" customFormat="1" ht="19.899999999999999" customHeight="1">
      <c r="B75" s="109"/>
      <c r="D75" s="110" t="s">
        <v>175</v>
      </c>
      <c r="E75" s="111"/>
      <c r="F75" s="111"/>
      <c r="G75" s="111"/>
      <c r="H75" s="111"/>
      <c r="I75" s="111"/>
      <c r="J75" s="112">
        <f>J591</f>
        <v>0</v>
      </c>
      <c r="L75" s="109"/>
    </row>
    <row r="76" spans="2:12" s="1" customFormat="1" ht="21.75" customHeight="1">
      <c r="B76" s="33"/>
      <c r="L76" s="33"/>
    </row>
    <row r="77" spans="2:12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3"/>
    </row>
    <row r="81" spans="2:20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3"/>
    </row>
    <row r="82" spans="2:20" s="1" customFormat="1" ht="24.95" customHeight="1">
      <c r="B82" s="33"/>
      <c r="C82" s="22" t="s">
        <v>176</v>
      </c>
      <c r="L82" s="33"/>
    </row>
    <row r="83" spans="2:20" s="1" customFormat="1" ht="6.95" customHeight="1">
      <c r="B83" s="33"/>
      <c r="L83" s="33"/>
    </row>
    <row r="84" spans="2:20" s="1" customFormat="1" ht="12" customHeight="1">
      <c r="B84" s="33"/>
      <c r="C84" s="28" t="s">
        <v>16</v>
      </c>
      <c r="L84" s="33"/>
    </row>
    <row r="85" spans="2:20" s="1" customFormat="1" ht="16.5" customHeight="1">
      <c r="B85" s="33"/>
      <c r="E85" s="342" t="str">
        <f>E7</f>
        <v>Velké Meziříčí, náměstí - Rekonstrukce vodovodu a kanalizace</v>
      </c>
      <c r="F85" s="343"/>
      <c r="G85" s="343"/>
      <c r="H85" s="343"/>
      <c r="L85" s="33"/>
    </row>
    <row r="86" spans="2:20" ht="12" customHeight="1">
      <c r="B86" s="21"/>
      <c r="C86" s="28" t="s">
        <v>153</v>
      </c>
      <c r="L86" s="21"/>
    </row>
    <row r="87" spans="2:20" s="1" customFormat="1" ht="16.5" customHeight="1">
      <c r="B87" s="33"/>
      <c r="E87" s="342" t="s">
        <v>2271</v>
      </c>
      <c r="F87" s="344"/>
      <c r="G87" s="344"/>
      <c r="H87" s="344"/>
      <c r="L87" s="33"/>
    </row>
    <row r="88" spans="2:20" s="1" customFormat="1" ht="12" customHeight="1">
      <c r="B88" s="33"/>
      <c r="C88" s="28" t="s">
        <v>155</v>
      </c>
      <c r="L88" s="33"/>
    </row>
    <row r="89" spans="2:20" s="1" customFormat="1" ht="16.5" customHeight="1">
      <c r="B89" s="33"/>
      <c r="E89" s="306" t="str">
        <f>E11</f>
        <v>SO 02-1b - Etapa 4 - Stoka 1-náměstí</v>
      </c>
      <c r="F89" s="344"/>
      <c r="G89" s="344"/>
      <c r="H89" s="344"/>
      <c r="L89" s="33"/>
    </row>
    <row r="90" spans="2:20" s="1" customFormat="1" ht="6.95" customHeight="1">
      <c r="B90" s="33"/>
      <c r="L90" s="33"/>
    </row>
    <row r="91" spans="2:20" s="1" customFormat="1" ht="12" customHeight="1">
      <c r="B91" s="33"/>
      <c r="C91" s="28" t="s">
        <v>21</v>
      </c>
      <c r="F91" s="26" t="str">
        <f>F14</f>
        <v>Velké Meziříčí</v>
      </c>
      <c r="I91" s="28" t="s">
        <v>23</v>
      </c>
      <c r="J91" s="50" t="str">
        <f>IF(J14="","",J14)</f>
        <v>11. 9. 2024</v>
      </c>
      <c r="L91" s="33"/>
    </row>
    <row r="92" spans="2:20" s="1" customFormat="1" ht="6.95" customHeight="1">
      <c r="B92" s="33"/>
      <c r="L92" s="33"/>
    </row>
    <row r="93" spans="2:20" s="1" customFormat="1" ht="25.7" customHeight="1">
      <c r="B93" s="33"/>
      <c r="C93" s="28" t="s">
        <v>25</v>
      </c>
      <c r="F93" s="26" t="str">
        <f>E17</f>
        <v>SVK Žďársko</v>
      </c>
      <c r="I93" s="28" t="s">
        <v>31</v>
      </c>
      <c r="J93" s="31" t="str">
        <f>E23</f>
        <v>AQA CLEAN, Ing.Josef Novotný</v>
      </c>
      <c r="L93" s="33"/>
    </row>
    <row r="94" spans="2:20" s="1" customFormat="1" ht="25.7" customHeight="1">
      <c r="B94" s="33"/>
      <c r="C94" s="28" t="s">
        <v>29</v>
      </c>
      <c r="F94" s="26" t="str">
        <f>IF(E20="","",E20)</f>
        <v>Vyplň údaj</v>
      </c>
      <c r="I94" s="28" t="s">
        <v>34</v>
      </c>
      <c r="J94" s="31" t="str">
        <f>E26</f>
        <v>AQA CLEAN, Ing.Josef Novotný</v>
      </c>
      <c r="L94" s="33"/>
    </row>
    <row r="95" spans="2:20" s="1" customFormat="1" ht="10.35" customHeight="1">
      <c r="B95" s="33"/>
      <c r="L95" s="33"/>
    </row>
    <row r="96" spans="2:20" s="10" customFormat="1" ht="29.25" customHeight="1">
      <c r="B96" s="113"/>
      <c r="C96" s="114" t="s">
        <v>177</v>
      </c>
      <c r="D96" s="115" t="s">
        <v>56</v>
      </c>
      <c r="E96" s="115" t="s">
        <v>52</v>
      </c>
      <c r="F96" s="115" t="s">
        <v>53</v>
      </c>
      <c r="G96" s="115" t="s">
        <v>178</v>
      </c>
      <c r="H96" s="115" t="s">
        <v>179</v>
      </c>
      <c r="I96" s="115" t="s">
        <v>180</v>
      </c>
      <c r="J96" s="116" t="s">
        <v>161</v>
      </c>
      <c r="K96" s="117" t="s">
        <v>181</v>
      </c>
      <c r="L96" s="113"/>
      <c r="M96" s="57" t="s">
        <v>19</v>
      </c>
      <c r="N96" s="58" t="s">
        <v>41</v>
      </c>
      <c r="O96" s="58" t="s">
        <v>182</v>
      </c>
      <c r="P96" s="58" t="s">
        <v>183</v>
      </c>
      <c r="Q96" s="58" t="s">
        <v>184</v>
      </c>
      <c r="R96" s="58" t="s">
        <v>185</v>
      </c>
      <c r="S96" s="58" t="s">
        <v>186</v>
      </c>
      <c r="T96" s="59" t="s">
        <v>187</v>
      </c>
    </row>
    <row r="97" spans="2:65" s="1" customFormat="1" ht="22.9" customHeight="1">
      <c r="B97" s="33"/>
      <c r="C97" s="62" t="s">
        <v>188</v>
      </c>
      <c r="J97" s="118">
        <f>BK97</f>
        <v>0</v>
      </c>
      <c r="L97" s="33"/>
      <c r="M97" s="60"/>
      <c r="N97" s="51"/>
      <c r="O97" s="51"/>
      <c r="P97" s="119">
        <f>P98+P590</f>
        <v>0</v>
      </c>
      <c r="Q97" s="51"/>
      <c r="R97" s="119">
        <f>R98+R590</f>
        <v>337.00510529999991</v>
      </c>
      <c r="S97" s="51"/>
      <c r="T97" s="120">
        <f>T98+T590</f>
        <v>550.47095000000002</v>
      </c>
      <c r="AT97" s="18" t="s">
        <v>70</v>
      </c>
      <c r="AU97" s="18" t="s">
        <v>162</v>
      </c>
      <c r="BK97" s="121">
        <f>BK98+BK590</f>
        <v>0</v>
      </c>
    </row>
    <row r="98" spans="2:65" s="11" customFormat="1" ht="25.9" customHeight="1">
      <c r="B98" s="122"/>
      <c r="D98" s="123" t="s">
        <v>70</v>
      </c>
      <c r="E98" s="124" t="s">
        <v>189</v>
      </c>
      <c r="F98" s="124" t="s">
        <v>190</v>
      </c>
      <c r="I98" s="125"/>
      <c r="J98" s="126">
        <f>BK98</f>
        <v>0</v>
      </c>
      <c r="L98" s="122"/>
      <c r="M98" s="127"/>
      <c r="P98" s="128">
        <f>P99+P409+P412+P418+P459+P477+P542+P560+P585</f>
        <v>0</v>
      </c>
      <c r="R98" s="128">
        <f>R99+R409+R412+R418+R459+R477+R542+R560+R585</f>
        <v>332.8867052999999</v>
      </c>
      <c r="T98" s="129">
        <f>T99+T409+T412+T418+T459+T477+T542+T560+T585</f>
        <v>550.47095000000002</v>
      </c>
      <c r="AR98" s="123" t="s">
        <v>78</v>
      </c>
      <c r="AT98" s="130" t="s">
        <v>70</v>
      </c>
      <c r="AU98" s="130" t="s">
        <v>71</v>
      </c>
      <c r="AY98" s="123" t="s">
        <v>191</v>
      </c>
      <c r="BK98" s="131">
        <f>BK99+BK409+BK412+BK418+BK459+BK477+BK542+BK560+BK585</f>
        <v>0</v>
      </c>
    </row>
    <row r="99" spans="2:65" s="11" customFormat="1" ht="22.9" customHeight="1">
      <c r="B99" s="122"/>
      <c r="D99" s="123" t="s">
        <v>70</v>
      </c>
      <c r="E99" s="132" t="s">
        <v>78</v>
      </c>
      <c r="F99" s="132" t="s">
        <v>192</v>
      </c>
      <c r="I99" s="125"/>
      <c r="J99" s="133">
        <f>BK99</f>
        <v>0</v>
      </c>
      <c r="L99" s="122"/>
      <c r="M99" s="127"/>
      <c r="P99" s="128">
        <f>SUM(P100:P408)</f>
        <v>0</v>
      </c>
      <c r="R99" s="128">
        <f>SUM(R100:R408)</f>
        <v>3.9160336000000004</v>
      </c>
      <c r="T99" s="129">
        <f>SUM(T100:T408)</f>
        <v>248.77074999999999</v>
      </c>
      <c r="AR99" s="123" t="s">
        <v>78</v>
      </c>
      <c r="AT99" s="130" t="s">
        <v>70</v>
      </c>
      <c r="AU99" s="130" t="s">
        <v>78</v>
      </c>
      <c r="AY99" s="123" t="s">
        <v>191</v>
      </c>
      <c r="BK99" s="131">
        <f>SUM(BK100:BK408)</f>
        <v>0</v>
      </c>
    </row>
    <row r="100" spans="2:65" s="1" customFormat="1" ht="37.9" customHeight="1">
      <c r="B100" s="33"/>
      <c r="C100" s="134" t="s">
        <v>78</v>
      </c>
      <c r="D100" s="134" t="s">
        <v>193</v>
      </c>
      <c r="E100" s="135" t="s">
        <v>1808</v>
      </c>
      <c r="F100" s="136" t="s">
        <v>1809</v>
      </c>
      <c r="G100" s="137" t="s">
        <v>196</v>
      </c>
      <c r="H100" s="138">
        <v>125.15</v>
      </c>
      <c r="I100" s="139"/>
      <c r="J100" s="140">
        <f>ROUND(I100*H100,2)</f>
        <v>0</v>
      </c>
      <c r="K100" s="141"/>
      <c r="L100" s="33"/>
      <c r="M100" s="142" t="s">
        <v>19</v>
      </c>
      <c r="N100" s="143" t="s">
        <v>42</v>
      </c>
      <c r="P100" s="144">
        <f>O100*H100</f>
        <v>0</v>
      </c>
      <c r="Q100" s="144">
        <v>0</v>
      </c>
      <c r="R100" s="144">
        <f>Q100*H100</f>
        <v>0</v>
      </c>
      <c r="S100" s="144">
        <v>0.26</v>
      </c>
      <c r="T100" s="145">
        <f>S100*H100</f>
        <v>32.539000000000001</v>
      </c>
      <c r="AR100" s="146" t="s">
        <v>197</v>
      </c>
      <c r="AT100" s="146" t="s">
        <v>193</v>
      </c>
      <c r="AU100" s="146" t="s">
        <v>80</v>
      </c>
      <c r="AY100" s="18" t="s">
        <v>191</v>
      </c>
      <c r="BE100" s="147">
        <f>IF(N100="základní",J100,0)</f>
        <v>0</v>
      </c>
      <c r="BF100" s="147">
        <f>IF(N100="snížená",J100,0)</f>
        <v>0</v>
      </c>
      <c r="BG100" s="147">
        <f>IF(N100="zákl. přenesená",J100,0)</f>
        <v>0</v>
      </c>
      <c r="BH100" s="147">
        <f>IF(N100="sníž. přenesená",J100,0)</f>
        <v>0</v>
      </c>
      <c r="BI100" s="147">
        <f>IF(N100="nulová",J100,0)</f>
        <v>0</v>
      </c>
      <c r="BJ100" s="18" t="s">
        <v>78</v>
      </c>
      <c r="BK100" s="147">
        <f>ROUND(I100*H100,2)</f>
        <v>0</v>
      </c>
      <c r="BL100" s="18" t="s">
        <v>197</v>
      </c>
      <c r="BM100" s="146" t="s">
        <v>3215</v>
      </c>
    </row>
    <row r="101" spans="2:65" s="1" customFormat="1" ht="11.25">
      <c r="B101" s="33"/>
      <c r="D101" s="148" t="s">
        <v>199</v>
      </c>
      <c r="F101" s="149" t="s">
        <v>1811</v>
      </c>
      <c r="I101" s="150"/>
      <c r="L101" s="33"/>
      <c r="M101" s="151"/>
      <c r="T101" s="54"/>
      <c r="AT101" s="18" t="s">
        <v>199</v>
      </c>
      <c r="AU101" s="18" t="s">
        <v>80</v>
      </c>
    </row>
    <row r="102" spans="2:65" s="12" customFormat="1" ht="11.25">
      <c r="B102" s="152"/>
      <c r="D102" s="153" t="s">
        <v>201</v>
      </c>
      <c r="E102" s="154" t="s">
        <v>19</v>
      </c>
      <c r="F102" s="155" t="s">
        <v>3212</v>
      </c>
      <c r="H102" s="156">
        <v>125.15</v>
      </c>
      <c r="I102" s="157"/>
      <c r="L102" s="152"/>
      <c r="M102" s="158"/>
      <c r="T102" s="159"/>
      <c r="AT102" s="154" t="s">
        <v>201</v>
      </c>
      <c r="AU102" s="154" t="s">
        <v>80</v>
      </c>
      <c r="AV102" s="12" t="s">
        <v>80</v>
      </c>
      <c r="AW102" s="12" t="s">
        <v>33</v>
      </c>
      <c r="AX102" s="12" t="s">
        <v>78</v>
      </c>
      <c r="AY102" s="154" t="s">
        <v>191</v>
      </c>
    </row>
    <row r="103" spans="2:65" s="1" customFormat="1" ht="11.25">
      <c r="B103" s="33"/>
      <c r="D103" s="153" t="s">
        <v>275</v>
      </c>
      <c r="F103" s="173" t="s">
        <v>3216</v>
      </c>
      <c r="L103" s="33"/>
      <c r="M103" s="151"/>
      <c r="T103" s="54"/>
      <c r="AU103" s="18" t="s">
        <v>80</v>
      </c>
    </row>
    <row r="104" spans="2:65" s="1" customFormat="1" ht="11.25">
      <c r="B104" s="33"/>
      <c r="D104" s="153" t="s">
        <v>275</v>
      </c>
      <c r="F104" s="174" t="s">
        <v>3217</v>
      </c>
      <c r="H104" s="175">
        <v>331.2</v>
      </c>
      <c r="L104" s="33"/>
      <c r="M104" s="151"/>
      <c r="T104" s="54"/>
      <c r="AU104" s="18" t="s">
        <v>80</v>
      </c>
    </row>
    <row r="105" spans="2:65" s="1" customFormat="1" ht="11.25">
      <c r="B105" s="33"/>
      <c r="D105" s="153" t="s">
        <v>275</v>
      </c>
      <c r="F105" s="174" t="s">
        <v>3218</v>
      </c>
      <c r="H105" s="175">
        <v>10</v>
      </c>
      <c r="L105" s="33"/>
      <c r="M105" s="151"/>
      <c r="T105" s="54"/>
      <c r="AU105" s="18" t="s">
        <v>80</v>
      </c>
    </row>
    <row r="106" spans="2:65" s="1" customFormat="1" ht="11.25">
      <c r="B106" s="33"/>
      <c r="D106" s="153" t="s">
        <v>275</v>
      </c>
      <c r="F106" s="174" t="s">
        <v>3219</v>
      </c>
      <c r="H106" s="175">
        <v>-216.05</v>
      </c>
      <c r="L106" s="33"/>
      <c r="M106" s="151"/>
      <c r="T106" s="54"/>
      <c r="AU106" s="18" t="s">
        <v>80</v>
      </c>
    </row>
    <row r="107" spans="2:65" s="1" customFormat="1" ht="11.25">
      <c r="B107" s="33"/>
      <c r="D107" s="153" t="s">
        <v>275</v>
      </c>
      <c r="F107" s="174" t="s">
        <v>203</v>
      </c>
      <c r="H107" s="175">
        <v>125.15</v>
      </c>
      <c r="L107" s="33"/>
      <c r="M107" s="151"/>
      <c r="T107" s="54"/>
      <c r="AU107" s="18" t="s">
        <v>80</v>
      </c>
    </row>
    <row r="108" spans="2:65" s="1" customFormat="1" ht="33" customHeight="1">
      <c r="B108" s="33"/>
      <c r="C108" s="134" t="s">
        <v>80</v>
      </c>
      <c r="D108" s="134" t="s">
        <v>193</v>
      </c>
      <c r="E108" s="135" t="s">
        <v>204</v>
      </c>
      <c r="F108" s="136" t="s">
        <v>205</v>
      </c>
      <c r="G108" s="137" t="s">
        <v>196</v>
      </c>
      <c r="H108" s="138">
        <v>25.75</v>
      </c>
      <c r="I108" s="139"/>
      <c r="J108" s="140">
        <f>ROUND(I108*H108,2)</f>
        <v>0</v>
      </c>
      <c r="K108" s="141"/>
      <c r="L108" s="33"/>
      <c r="M108" s="142" t="s">
        <v>19</v>
      </c>
      <c r="N108" s="143" t="s">
        <v>42</v>
      </c>
      <c r="P108" s="144">
        <f>O108*H108</f>
        <v>0</v>
      </c>
      <c r="Q108" s="144">
        <v>0</v>
      </c>
      <c r="R108" s="144">
        <f>Q108*H108</f>
        <v>0</v>
      </c>
      <c r="S108" s="144">
        <v>0.41699999999999998</v>
      </c>
      <c r="T108" s="145">
        <f>S108*H108</f>
        <v>10.73775</v>
      </c>
      <c r="AR108" s="146" t="s">
        <v>197</v>
      </c>
      <c r="AT108" s="146" t="s">
        <v>193</v>
      </c>
      <c r="AU108" s="146" t="s">
        <v>80</v>
      </c>
      <c r="AY108" s="18" t="s">
        <v>191</v>
      </c>
      <c r="BE108" s="147">
        <f>IF(N108="základní",J108,0)</f>
        <v>0</v>
      </c>
      <c r="BF108" s="147">
        <f>IF(N108="snížená",J108,0)</f>
        <v>0</v>
      </c>
      <c r="BG108" s="147">
        <f>IF(N108="zákl. přenesená",J108,0)</f>
        <v>0</v>
      </c>
      <c r="BH108" s="147">
        <f>IF(N108="sníž. přenesená",J108,0)</f>
        <v>0</v>
      </c>
      <c r="BI108" s="147">
        <f>IF(N108="nulová",J108,0)</f>
        <v>0</v>
      </c>
      <c r="BJ108" s="18" t="s">
        <v>78</v>
      </c>
      <c r="BK108" s="147">
        <f>ROUND(I108*H108,2)</f>
        <v>0</v>
      </c>
      <c r="BL108" s="18" t="s">
        <v>197</v>
      </c>
      <c r="BM108" s="146" t="s">
        <v>3220</v>
      </c>
    </row>
    <row r="109" spans="2:65" s="1" customFormat="1" ht="11.25">
      <c r="B109" s="33"/>
      <c r="D109" s="148" t="s">
        <v>199</v>
      </c>
      <c r="F109" s="149" t="s">
        <v>207</v>
      </c>
      <c r="I109" s="150"/>
      <c r="L109" s="33"/>
      <c r="M109" s="151"/>
      <c r="T109" s="54"/>
      <c r="AT109" s="18" t="s">
        <v>199</v>
      </c>
      <c r="AU109" s="18" t="s">
        <v>80</v>
      </c>
    </row>
    <row r="110" spans="2:65" s="12" customFormat="1" ht="11.25">
      <c r="B110" s="152"/>
      <c r="D110" s="153" t="s">
        <v>201</v>
      </c>
      <c r="E110" s="154" t="s">
        <v>19</v>
      </c>
      <c r="F110" s="155" t="s">
        <v>2654</v>
      </c>
      <c r="H110" s="156">
        <v>25.75</v>
      </c>
      <c r="I110" s="157"/>
      <c r="L110" s="152"/>
      <c r="M110" s="158"/>
      <c r="T110" s="159"/>
      <c r="AT110" s="154" t="s">
        <v>201</v>
      </c>
      <c r="AU110" s="154" t="s">
        <v>80</v>
      </c>
      <c r="AV110" s="12" t="s">
        <v>80</v>
      </c>
      <c r="AW110" s="12" t="s">
        <v>33</v>
      </c>
      <c r="AX110" s="12" t="s">
        <v>78</v>
      </c>
      <c r="AY110" s="154" t="s">
        <v>191</v>
      </c>
    </row>
    <row r="111" spans="2:65" s="1" customFormat="1" ht="11.25">
      <c r="B111" s="33"/>
      <c r="D111" s="153" t="s">
        <v>275</v>
      </c>
      <c r="F111" s="173" t="s">
        <v>2668</v>
      </c>
      <c r="L111" s="33"/>
      <c r="M111" s="151"/>
      <c r="T111" s="54"/>
      <c r="AU111" s="18" t="s">
        <v>80</v>
      </c>
    </row>
    <row r="112" spans="2:65" s="1" customFormat="1" ht="11.25">
      <c r="B112" s="33"/>
      <c r="D112" s="153" t="s">
        <v>275</v>
      </c>
      <c r="F112" s="174" t="s">
        <v>3221</v>
      </c>
      <c r="H112" s="175">
        <v>24.75</v>
      </c>
      <c r="L112" s="33"/>
      <c r="M112" s="151"/>
      <c r="T112" s="54"/>
      <c r="AU112" s="18" t="s">
        <v>80</v>
      </c>
    </row>
    <row r="113" spans="2:65" s="1" customFormat="1" ht="11.25">
      <c r="B113" s="33"/>
      <c r="D113" s="153" t="s">
        <v>275</v>
      </c>
      <c r="F113" s="174" t="s">
        <v>3222</v>
      </c>
      <c r="H113" s="175">
        <v>1</v>
      </c>
      <c r="L113" s="33"/>
      <c r="M113" s="151"/>
      <c r="T113" s="54"/>
      <c r="AU113" s="18" t="s">
        <v>80</v>
      </c>
    </row>
    <row r="114" spans="2:65" s="1" customFormat="1" ht="11.25">
      <c r="B114" s="33"/>
      <c r="D114" s="153" t="s">
        <v>275</v>
      </c>
      <c r="F114" s="174" t="s">
        <v>203</v>
      </c>
      <c r="H114" s="175">
        <v>25.75</v>
      </c>
      <c r="L114" s="33"/>
      <c r="M114" s="151"/>
      <c r="T114" s="54"/>
      <c r="AU114" s="18" t="s">
        <v>80</v>
      </c>
    </row>
    <row r="115" spans="2:65" s="1" customFormat="1" ht="37.9" customHeight="1">
      <c r="B115" s="33"/>
      <c r="C115" s="134" t="s">
        <v>148</v>
      </c>
      <c r="D115" s="134" t="s">
        <v>193</v>
      </c>
      <c r="E115" s="135" t="s">
        <v>2288</v>
      </c>
      <c r="F115" s="136" t="s">
        <v>2289</v>
      </c>
      <c r="G115" s="137" t="s">
        <v>196</v>
      </c>
      <c r="H115" s="138">
        <v>150.9</v>
      </c>
      <c r="I115" s="139"/>
      <c r="J115" s="140">
        <f>ROUND(I115*H115,2)</f>
        <v>0</v>
      </c>
      <c r="K115" s="141"/>
      <c r="L115" s="33"/>
      <c r="M115" s="142" t="s">
        <v>19</v>
      </c>
      <c r="N115" s="143" t="s">
        <v>42</v>
      </c>
      <c r="P115" s="144">
        <f>O115*H115</f>
        <v>0</v>
      </c>
      <c r="Q115" s="144">
        <v>0</v>
      </c>
      <c r="R115" s="144">
        <f>Q115*H115</f>
        <v>0</v>
      </c>
      <c r="S115" s="144">
        <v>0.28999999999999998</v>
      </c>
      <c r="T115" s="145">
        <f>S115*H115</f>
        <v>43.760999999999996</v>
      </c>
      <c r="AR115" s="146" t="s">
        <v>197</v>
      </c>
      <c r="AT115" s="146" t="s">
        <v>193</v>
      </c>
      <c r="AU115" s="146" t="s">
        <v>80</v>
      </c>
      <c r="AY115" s="18" t="s">
        <v>191</v>
      </c>
      <c r="BE115" s="147">
        <f>IF(N115="základní",J115,0)</f>
        <v>0</v>
      </c>
      <c r="BF115" s="147">
        <f>IF(N115="snížená",J115,0)</f>
        <v>0</v>
      </c>
      <c r="BG115" s="147">
        <f>IF(N115="zákl. přenesená",J115,0)</f>
        <v>0</v>
      </c>
      <c r="BH115" s="147">
        <f>IF(N115="sníž. přenesená",J115,0)</f>
        <v>0</v>
      </c>
      <c r="BI115" s="147">
        <f>IF(N115="nulová",J115,0)</f>
        <v>0</v>
      </c>
      <c r="BJ115" s="18" t="s">
        <v>78</v>
      </c>
      <c r="BK115" s="147">
        <f>ROUND(I115*H115,2)</f>
        <v>0</v>
      </c>
      <c r="BL115" s="18" t="s">
        <v>197</v>
      </c>
      <c r="BM115" s="146" t="s">
        <v>3223</v>
      </c>
    </row>
    <row r="116" spans="2:65" s="1" customFormat="1" ht="11.25">
      <c r="B116" s="33"/>
      <c r="D116" s="148" t="s">
        <v>199</v>
      </c>
      <c r="F116" s="149" t="s">
        <v>2291</v>
      </c>
      <c r="I116" s="150"/>
      <c r="L116" s="33"/>
      <c r="M116" s="151"/>
      <c r="T116" s="54"/>
      <c r="AT116" s="18" t="s">
        <v>199</v>
      </c>
      <c r="AU116" s="18" t="s">
        <v>80</v>
      </c>
    </row>
    <row r="117" spans="2:65" s="12" customFormat="1" ht="11.25">
      <c r="B117" s="152"/>
      <c r="D117" s="153" t="s">
        <v>201</v>
      </c>
      <c r="E117" s="154" t="s">
        <v>19</v>
      </c>
      <c r="F117" s="155" t="s">
        <v>3224</v>
      </c>
      <c r="H117" s="156">
        <v>150.9</v>
      </c>
      <c r="I117" s="157"/>
      <c r="L117" s="152"/>
      <c r="M117" s="158"/>
      <c r="T117" s="159"/>
      <c r="AT117" s="154" t="s">
        <v>201</v>
      </c>
      <c r="AU117" s="154" t="s">
        <v>80</v>
      </c>
      <c r="AV117" s="12" t="s">
        <v>80</v>
      </c>
      <c r="AW117" s="12" t="s">
        <v>33</v>
      </c>
      <c r="AX117" s="12" t="s">
        <v>78</v>
      </c>
      <c r="AY117" s="154" t="s">
        <v>191</v>
      </c>
    </row>
    <row r="118" spans="2:65" s="1" customFormat="1" ht="11.25">
      <c r="B118" s="33"/>
      <c r="D118" s="153" t="s">
        <v>275</v>
      </c>
      <c r="F118" s="173" t="s">
        <v>2668</v>
      </c>
      <c r="L118" s="33"/>
      <c r="M118" s="151"/>
      <c r="T118" s="54"/>
      <c r="AU118" s="18" t="s">
        <v>80</v>
      </c>
    </row>
    <row r="119" spans="2:65" s="1" customFormat="1" ht="11.25">
      <c r="B119" s="33"/>
      <c r="D119" s="153" t="s">
        <v>275</v>
      </c>
      <c r="F119" s="174" t="s">
        <v>3221</v>
      </c>
      <c r="H119" s="175">
        <v>24.75</v>
      </c>
      <c r="L119" s="33"/>
      <c r="M119" s="151"/>
      <c r="T119" s="54"/>
      <c r="AU119" s="18" t="s">
        <v>80</v>
      </c>
    </row>
    <row r="120" spans="2:65" s="1" customFormat="1" ht="11.25">
      <c r="B120" s="33"/>
      <c r="D120" s="153" t="s">
        <v>275</v>
      </c>
      <c r="F120" s="174" t="s">
        <v>3222</v>
      </c>
      <c r="H120" s="175">
        <v>1</v>
      </c>
      <c r="L120" s="33"/>
      <c r="M120" s="151"/>
      <c r="T120" s="54"/>
      <c r="AU120" s="18" t="s">
        <v>80</v>
      </c>
    </row>
    <row r="121" spans="2:65" s="1" customFormat="1" ht="11.25">
      <c r="B121" s="33"/>
      <c r="D121" s="153" t="s">
        <v>275</v>
      </c>
      <c r="F121" s="174" t="s">
        <v>203</v>
      </c>
      <c r="H121" s="175">
        <v>25.75</v>
      </c>
      <c r="L121" s="33"/>
      <c r="M121" s="151"/>
      <c r="T121" s="54"/>
      <c r="AU121" s="18" t="s">
        <v>80</v>
      </c>
    </row>
    <row r="122" spans="2:65" s="1" customFormat="1" ht="11.25">
      <c r="B122" s="33"/>
      <c r="D122" s="153" t="s">
        <v>275</v>
      </c>
      <c r="F122" s="173" t="s">
        <v>3216</v>
      </c>
      <c r="L122" s="33"/>
      <c r="M122" s="151"/>
      <c r="T122" s="54"/>
      <c r="AU122" s="18" t="s">
        <v>80</v>
      </c>
    </row>
    <row r="123" spans="2:65" s="1" customFormat="1" ht="11.25">
      <c r="B123" s="33"/>
      <c r="D123" s="153" t="s">
        <v>275</v>
      </c>
      <c r="F123" s="174" t="s">
        <v>3217</v>
      </c>
      <c r="H123" s="175">
        <v>331.2</v>
      </c>
      <c r="L123" s="33"/>
      <c r="M123" s="151"/>
      <c r="T123" s="54"/>
      <c r="AU123" s="18" t="s">
        <v>80</v>
      </c>
    </row>
    <row r="124" spans="2:65" s="1" customFormat="1" ht="11.25">
      <c r="B124" s="33"/>
      <c r="D124" s="153" t="s">
        <v>275</v>
      </c>
      <c r="F124" s="174" t="s">
        <v>3218</v>
      </c>
      <c r="H124" s="175">
        <v>10</v>
      </c>
      <c r="L124" s="33"/>
      <c r="M124" s="151"/>
      <c r="T124" s="54"/>
      <c r="AU124" s="18" t="s">
        <v>80</v>
      </c>
    </row>
    <row r="125" spans="2:65" s="1" customFormat="1" ht="11.25">
      <c r="B125" s="33"/>
      <c r="D125" s="153" t="s">
        <v>275</v>
      </c>
      <c r="F125" s="174" t="s">
        <v>3219</v>
      </c>
      <c r="H125" s="175">
        <v>-216.05</v>
      </c>
      <c r="L125" s="33"/>
      <c r="M125" s="151"/>
      <c r="T125" s="54"/>
      <c r="AU125" s="18" t="s">
        <v>80</v>
      </c>
    </row>
    <row r="126" spans="2:65" s="1" customFormat="1" ht="11.25">
      <c r="B126" s="33"/>
      <c r="D126" s="153" t="s">
        <v>275</v>
      </c>
      <c r="F126" s="174" t="s">
        <v>203</v>
      </c>
      <c r="H126" s="175">
        <v>125.15</v>
      </c>
      <c r="L126" s="33"/>
      <c r="M126" s="151"/>
      <c r="T126" s="54"/>
      <c r="AU126" s="18" t="s">
        <v>80</v>
      </c>
    </row>
    <row r="127" spans="2:65" s="1" customFormat="1" ht="37.9" customHeight="1">
      <c r="B127" s="33"/>
      <c r="C127" s="134" t="s">
        <v>197</v>
      </c>
      <c r="D127" s="134" t="s">
        <v>193</v>
      </c>
      <c r="E127" s="135" t="s">
        <v>2673</v>
      </c>
      <c r="F127" s="136" t="s">
        <v>2674</v>
      </c>
      <c r="G127" s="137" t="s">
        <v>196</v>
      </c>
      <c r="H127" s="138">
        <v>190.3</v>
      </c>
      <c r="I127" s="139"/>
      <c r="J127" s="140">
        <f>ROUND(I127*H127,2)</f>
        <v>0</v>
      </c>
      <c r="K127" s="141"/>
      <c r="L127" s="33"/>
      <c r="M127" s="142" t="s">
        <v>19</v>
      </c>
      <c r="N127" s="143" t="s">
        <v>42</v>
      </c>
      <c r="P127" s="144">
        <f>O127*H127</f>
        <v>0</v>
      </c>
      <c r="Q127" s="144">
        <v>0</v>
      </c>
      <c r="R127" s="144">
        <f>Q127*H127</f>
        <v>0</v>
      </c>
      <c r="S127" s="144">
        <v>0.57999999999999996</v>
      </c>
      <c r="T127" s="145">
        <f>S127*H127</f>
        <v>110.374</v>
      </c>
      <c r="AR127" s="146" t="s">
        <v>197</v>
      </c>
      <c r="AT127" s="146" t="s">
        <v>193</v>
      </c>
      <c r="AU127" s="146" t="s">
        <v>80</v>
      </c>
      <c r="AY127" s="18" t="s">
        <v>191</v>
      </c>
      <c r="BE127" s="147">
        <f>IF(N127="základní",J127,0)</f>
        <v>0</v>
      </c>
      <c r="BF127" s="147">
        <f>IF(N127="snížená",J127,0)</f>
        <v>0</v>
      </c>
      <c r="BG127" s="147">
        <f>IF(N127="zákl. přenesená",J127,0)</f>
        <v>0</v>
      </c>
      <c r="BH127" s="147">
        <f>IF(N127="sníž. přenesená",J127,0)</f>
        <v>0</v>
      </c>
      <c r="BI127" s="147">
        <f>IF(N127="nulová",J127,0)</f>
        <v>0</v>
      </c>
      <c r="BJ127" s="18" t="s">
        <v>78</v>
      </c>
      <c r="BK127" s="147">
        <f>ROUND(I127*H127,2)</f>
        <v>0</v>
      </c>
      <c r="BL127" s="18" t="s">
        <v>197</v>
      </c>
      <c r="BM127" s="146" t="s">
        <v>3225</v>
      </c>
    </row>
    <row r="128" spans="2:65" s="1" customFormat="1" ht="11.25">
      <c r="B128" s="33"/>
      <c r="D128" s="148" t="s">
        <v>199</v>
      </c>
      <c r="F128" s="149" t="s">
        <v>2676</v>
      </c>
      <c r="I128" s="150"/>
      <c r="L128" s="33"/>
      <c r="M128" s="151"/>
      <c r="T128" s="54"/>
      <c r="AT128" s="18" t="s">
        <v>199</v>
      </c>
      <c r="AU128" s="18" t="s">
        <v>80</v>
      </c>
    </row>
    <row r="129" spans="2:65" s="12" customFormat="1" ht="11.25">
      <c r="B129" s="152"/>
      <c r="D129" s="153" t="s">
        <v>201</v>
      </c>
      <c r="E129" s="154" t="s">
        <v>19</v>
      </c>
      <c r="F129" s="155" t="s">
        <v>2253</v>
      </c>
      <c r="H129" s="156">
        <v>190.3</v>
      </c>
      <c r="I129" s="157"/>
      <c r="L129" s="152"/>
      <c r="M129" s="158"/>
      <c r="T129" s="159"/>
      <c r="AT129" s="154" t="s">
        <v>201</v>
      </c>
      <c r="AU129" s="154" t="s">
        <v>80</v>
      </c>
      <c r="AV129" s="12" t="s">
        <v>80</v>
      </c>
      <c r="AW129" s="12" t="s">
        <v>33</v>
      </c>
      <c r="AX129" s="12" t="s">
        <v>78</v>
      </c>
      <c r="AY129" s="154" t="s">
        <v>191</v>
      </c>
    </row>
    <row r="130" spans="2:65" s="1" customFormat="1" ht="11.25">
      <c r="B130" s="33"/>
      <c r="D130" s="153" t="s">
        <v>275</v>
      </c>
      <c r="F130" s="173" t="s">
        <v>2293</v>
      </c>
      <c r="L130" s="33"/>
      <c r="M130" s="151"/>
      <c r="T130" s="54"/>
      <c r="AU130" s="18" t="s">
        <v>80</v>
      </c>
    </row>
    <row r="131" spans="2:65" s="1" customFormat="1" ht="11.25">
      <c r="B131" s="33"/>
      <c r="D131" s="153" t="s">
        <v>275</v>
      </c>
      <c r="F131" s="174" t="s">
        <v>3226</v>
      </c>
      <c r="H131" s="175">
        <v>186.3</v>
      </c>
      <c r="L131" s="33"/>
      <c r="M131" s="151"/>
      <c r="T131" s="54"/>
      <c r="AU131" s="18" t="s">
        <v>80</v>
      </c>
    </row>
    <row r="132" spans="2:65" s="1" customFormat="1" ht="11.25">
      <c r="B132" s="33"/>
      <c r="D132" s="153" t="s">
        <v>275</v>
      </c>
      <c r="F132" s="174" t="s">
        <v>2670</v>
      </c>
      <c r="H132" s="175">
        <v>4</v>
      </c>
      <c r="L132" s="33"/>
      <c r="M132" s="151"/>
      <c r="T132" s="54"/>
      <c r="AU132" s="18" t="s">
        <v>80</v>
      </c>
    </row>
    <row r="133" spans="2:65" s="1" customFormat="1" ht="11.25">
      <c r="B133" s="33"/>
      <c r="D133" s="153" t="s">
        <v>275</v>
      </c>
      <c r="F133" s="174" t="s">
        <v>203</v>
      </c>
      <c r="H133" s="175">
        <v>190.3</v>
      </c>
      <c r="L133" s="33"/>
      <c r="M133" s="151"/>
      <c r="T133" s="54"/>
      <c r="AU133" s="18" t="s">
        <v>80</v>
      </c>
    </row>
    <row r="134" spans="2:65" s="1" customFormat="1" ht="24.2" customHeight="1">
      <c r="B134" s="33"/>
      <c r="C134" s="134" t="s">
        <v>219</v>
      </c>
      <c r="D134" s="134" t="s">
        <v>193</v>
      </c>
      <c r="E134" s="135" t="s">
        <v>220</v>
      </c>
      <c r="F134" s="136" t="s">
        <v>221</v>
      </c>
      <c r="G134" s="137" t="s">
        <v>196</v>
      </c>
      <c r="H134" s="138">
        <v>190.3</v>
      </c>
      <c r="I134" s="139"/>
      <c r="J134" s="140">
        <f>ROUND(I134*H134,2)</f>
        <v>0</v>
      </c>
      <c r="K134" s="141"/>
      <c r="L134" s="33"/>
      <c r="M134" s="142" t="s">
        <v>19</v>
      </c>
      <c r="N134" s="143" t="s">
        <v>42</v>
      </c>
      <c r="P134" s="144">
        <f>O134*H134</f>
        <v>0</v>
      </c>
      <c r="Q134" s="144">
        <v>1.6000000000000001E-4</v>
      </c>
      <c r="R134" s="144">
        <f>Q134*H134</f>
        <v>3.0448000000000003E-2</v>
      </c>
      <c r="S134" s="144">
        <v>0.23</v>
      </c>
      <c r="T134" s="145">
        <f>S134*H134</f>
        <v>43.769000000000005</v>
      </c>
      <c r="AR134" s="146" t="s">
        <v>197</v>
      </c>
      <c r="AT134" s="146" t="s">
        <v>193</v>
      </c>
      <c r="AU134" s="146" t="s">
        <v>80</v>
      </c>
      <c r="AY134" s="18" t="s">
        <v>191</v>
      </c>
      <c r="BE134" s="147">
        <f>IF(N134="základní",J134,0)</f>
        <v>0</v>
      </c>
      <c r="BF134" s="147">
        <f>IF(N134="snížená",J134,0)</f>
        <v>0</v>
      </c>
      <c r="BG134" s="147">
        <f>IF(N134="zákl. přenesená",J134,0)</f>
        <v>0</v>
      </c>
      <c r="BH134" s="147">
        <f>IF(N134="sníž. přenesená",J134,0)</f>
        <v>0</v>
      </c>
      <c r="BI134" s="147">
        <f>IF(N134="nulová",J134,0)</f>
        <v>0</v>
      </c>
      <c r="BJ134" s="18" t="s">
        <v>78</v>
      </c>
      <c r="BK134" s="147">
        <f>ROUND(I134*H134,2)</f>
        <v>0</v>
      </c>
      <c r="BL134" s="18" t="s">
        <v>197</v>
      </c>
      <c r="BM134" s="146" t="s">
        <v>3227</v>
      </c>
    </row>
    <row r="135" spans="2:65" s="1" customFormat="1" ht="11.25">
      <c r="B135" s="33"/>
      <c r="D135" s="148" t="s">
        <v>199</v>
      </c>
      <c r="F135" s="149" t="s">
        <v>223</v>
      </c>
      <c r="I135" s="150"/>
      <c r="L135" s="33"/>
      <c r="M135" s="151"/>
      <c r="T135" s="54"/>
      <c r="AT135" s="18" t="s">
        <v>199</v>
      </c>
      <c r="AU135" s="18" t="s">
        <v>80</v>
      </c>
    </row>
    <row r="136" spans="2:65" s="12" customFormat="1" ht="11.25">
      <c r="B136" s="152"/>
      <c r="D136" s="153" t="s">
        <v>201</v>
      </c>
      <c r="E136" s="154" t="s">
        <v>19</v>
      </c>
      <c r="F136" s="155" t="s">
        <v>2253</v>
      </c>
      <c r="H136" s="156">
        <v>190.3</v>
      </c>
      <c r="I136" s="157"/>
      <c r="L136" s="152"/>
      <c r="M136" s="158"/>
      <c r="T136" s="159"/>
      <c r="AT136" s="154" t="s">
        <v>201</v>
      </c>
      <c r="AU136" s="154" t="s">
        <v>80</v>
      </c>
      <c r="AV136" s="12" t="s">
        <v>80</v>
      </c>
      <c r="AW136" s="12" t="s">
        <v>33</v>
      </c>
      <c r="AX136" s="12" t="s">
        <v>78</v>
      </c>
      <c r="AY136" s="154" t="s">
        <v>191</v>
      </c>
    </row>
    <row r="137" spans="2:65" s="1" customFormat="1" ht="11.25">
      <c r="B137" s="33"/>
      <c r="D137" s="153" t="s">
        <v>275</v>
      </c>
      <c r="F137" s="173" t="s">
        <v>2293</v>
      </c>
      <c r="L137" s="33"/>
      <c r="M137" s="151"/>
      <c r="T137" s="54"/>
      <c r="AU137" s="18" t="s">
        <v>80</v>
      </c>
    </row>
    <row r="138" spans="2:65" s="1" customFormat="1" ht="11.25">
      <c r="B138" s="33"/>
      <c r="D138" s="153" t="s">
        <v>275</v>
      </c>
      <c r="F138" s="174" t="s">
        <v>3226</v>
      </c>
      <c r="H138" s="175">
        <v>186.3</v>
      </c>
      <c r="L138" s="33"/>
      <c r="M138" s="151"/>
      <c r="T138" s="54"/>
      <c r="AU138" s="18" t="s">
        <v>80</v>
      </c>
    </row>
    <row r="139" spans="2:65" s="1" customFormat="1" ht="11.25">
      <c r="B139" s="33"/>
      <c r="D139" s="153" t="s">
        <v>275</v>
      </c>
      <c r="F139" s="174" t="s">
        <v>2670</v>
      </c>
      <c r="H139" s="175">
        <v>4</v>
      </c>
      <c r="L139" s="33"/>
      <c r="M139" s="151"/>
      <c r="T139" s="54"/>
      <c r="AU139" s="18" t="s">
        <v>80</v>
      </c>
    </row>
    <row r="140" spans="2:65" s="1" customFormat="1" ht="11.25">
      <c r="B140" s="33"/>
      <c r="D140" s="153" t="s">
        <v>275</v>
      </c>
      <c r="F140" s="174" t="s">
        <v>203</v>
      </c>
      <c r="H140" s="175">
        <v>190.3</v>
      </c>
      <c r="L140" s="33"/>
      <c r="M140" s="151"/>
      <c r="T140" s="54"/>
      <c r="AU140" s="18" t="s">
        <v>80</v>
      </c>
    </row>
    <row r="141" spans="2:65" s="1" customFormat="1" ht="24.2" customHeight="1">
      <c r="B141" s="33"/>
      <c r="C141" s="134" t="s">
        <v>225</v>
      </c>
      <c r="D141" s="134" t="s">
        <v>193</v>
      </c>
      <c r="E141" s="135" t="s">
        <v>2298</v>
      </c>
      <c r="F141" s="136" t="s">
        <v>2299</v>
      </c>
      <c r="G141" s="137" t="s">
        <v>228</v>
      </c>
      <c r="H141" s="138">
        <v>33</v>
      </c>
      <c r="I141" s="139"/>
      <c r="J141" s="140">
        <f>ROUND(I141*H141,2)</f>
        <v>0</v>
      </c>
      <c r="K141" s="141"/>
      <c r="L141" s="33"/>
      <c r="M141" s="142" t="s">
        <v>19</v>
      </c>
      <c r="N141" s="143" t="s">
        <v>42</v>
      </c>
      <c r="P141" s="144">
        <f>O141*H141</f>
        <v>0</v>
      </c>
      <c r="Q141" s="144">
        <v>0</v>
      </c>
      <c r="R141" s="144">
        <f>Q141*H141</f>
        <v>0</v>
      </c>
      <c r="S141" s="144">
        <v>0.23</v>
      </c>
      <c r="T141" s="145">
        <f>S141*H141</f>
        <v>7.5900000000000007</v>
      </c>
      <c r="AR141" s="146" t="s">
        <v>197</v>
      </c>
      <c r="AT141" s="146" t="s">
        <v>193</v>
      </c>
      <c r="AU141" s="146" t="s">
        <v>80</v>
      </c>
      <c r="AY141" s="18" t="s">
        <v>191</v>
      </c>
      <c r="BE141" s="147">
        <f>IF(N141="základní",J141,0)</f>
        <v>0</v>
      </c>
      <c r="BF141" s="147">
        <f>IF(N141="snížená",J141,0)</f>
        <v>0</v>
      </c>
      <c r="BG141" s="147">
        <f>IF(N141="zákl. přenesená",J141,0)</f>
        <v>0</v>
      </c>
      <c r="BH141" s="147">
        <f>IF(N141="sníž. přenesená",J141,0)</f>
        <v>0</v>
      </c>
      <c r="BI141" s="147">
        <f>IF(N141="nulová",J141,0)</f>
        <v>0</v>
      </c>
      <c r="BJ141" s="18" t="s">
        <v>78</v>
      </c>
      <c r="BK141" s="147">
        <f>ROUND(I141*H141,2)</f>
        <v>0</v>
      </c>
      <c r="BL141" s="18" t="s">
        <v>197</v>
      </c>
      <c r="BM141" s="146" t="s">
        <v>3228</v>
      </c>
    </row>
    <row r="142" spans="2:65" s="1" customFormat="1" ht="11.25">
      <c r="B142" s="33"/>
      <c r="D142" s="148" t="s">
        <v>199</v>
      </c>
      <c r="F142" s="149" t="s">
        <v>2301</v>
      </c>
      <c r="I142" s="150"/>
      <c r="L142" s="33"/>
      <c r="M142" s="151"/>
      <c r="T142" s="54"/>
      <c r="AT142" s="18" t="s">
        <v>199</v>
      </c>
      <c r="AU142" s="18" t="s">
        <v>80</v>
      </c>
    </row>
    <row r="143" spans="2:65" s="12" customFormat="1" ht="11.25">
      <c r="B143" s="152"/>
      <c r="D143" s="153" t="s">
        <v>201</v>
      </c>
      <c r="E143" s="154" t="s">
        <v>19</v>
      </c>
      <c r="F143" s="155" t="s">
        <v>3229</v>
      </c>
      <c r="H143" s="156">
        <v>33</v>
      </c>
      <c r="I143" s="157"/>
      <c r="L143" s="152"/>
      <c r="M143" s="158"/>
      <c r="T143" s="159"/>
      <c r="AT143" s="154" t="s">
        <v>201</v>
      </c>
      <c r="AU143" s="154" t="s">
        <v>80</v>
      </c>
      <c r="AV143" s="12" t="s">
        <v>80</v>
      </c>
      <c r="AW143" s="12" t="s">
        <v>33</v>
      </c>
      <c r="AX143" s="12" t="s">
        <v>78</v>
      </c>
      <c r="AY143" s="154" t="s">
        <v>191</v>
      </c>
    </row>
    <row r="144" spans="2:65" s="1" customFormat="1" ht="16.5" customHeight="1">
      <c r="B144" s="33"/>
      <c r="C144" s="134" t="s">
        <v>231</v>
      </c>
      <c r="D144" s="134" t="s">
        <v>193</v>
      </c>
      <c r="E144" s="135" t="s">
        <v>237</v>
      </c>
      <c r="F144" s="136" t="s">
        <v>238</v>
      </c>
      <c r="G144" s="137" t="s">
        <v>239</v>
      </c>
      <c r="H144" s="138">
        <v>480</v>
      </c>
      <c r="I144" s="139"/>
      <c r="J144" s="140">
        <f>ROUND(I144*H144,2)</f>
        <v>0</v>
      </c>
      <c r="K144" s="141"/>
      <c r="L144" s="33"/>
      <c r="M144" s="142" t="s">
        <v>19</v>
      </c>
      <c r="N144" s="143" t="s">
        <v>42</v>
      </c>
      <c r="P144" s="144">
        <f>O144*H144</f>
        <v>0</v>
      </c>
      <c r="Q144" s="144">
        <v>3.0000000000000001E-5</v>
      </c>
      <c r="R144" s="144">
        <f>Q144*H144</f>
        <v>1.44E-2</v>
      </c>
      <c r="S144" s="144">
        <v>0</v>
      </c>
      <c r="T144" s="145">
        <f>S144*H144</f>
        <v>0</v>
      </c>
      <c r="AR144" s="146" t="s">
        <v>197</v>
      </c>
      <c r="AT144" s="146" t="s">
        <v>193</v>
      </c>
      <c r="AU144" s="146" t="s">
        <v>80</v>
      </c>
      <c r="AY144" s="18" t="s">
        <v>191</v>
      </c>
      <c r="BE144" s="147">
        <f>IF(N144="základní",J144,0)</f>
        <v>0</v>
      </c>
      <c r="BF144" s="147">
        <f>IF(N144="snížená",J144,0)</f>
        <v>0</v>
      </c>
      <c r="BG144" s="147">
        <f>IF(N144="zákl. přenesená",J144,0)</f>
        <v>0</v>
      </c>
      <c r="BH144" s="147">
        <f>IF(N144="sníž. přenesená",J144,0)</f>
        <v>0</v>
      </c>
      <c r="BI144" s="147">
        <f>IF(N144="nulová",J144,0)</f>
        <v>0</v>
      </c>
      <c r="BJ144" s="18" t="s">
        <v>78</v>
      </c>
      <c r="BK144" s="147">
        <f>ROUND(I144*H144,2)</f>
        <v>0</v>
      </c>
      <c r="BL144" s="18" t="s">
        <v>197</v>
      </c>
      <c r="BM144" s="146" t="s">
        <v>3230</v>
      </c>
    </row>
    <row r="145" spans="2:65" s="1" customFormat="1" ht="11.25">
      <c r="B145" s="33"/>
      <c r="D145" s="148" t="s">
        <v>199</v>
      </c>
      <c r="F145" s="149" t="s">
        <v>241</v>
      </c>
      <c r="I145" s="150"/>
      <c r="L145" s="33"/>
      <c r="M145" s="151"/>
      <c r="T145" s="54"/>
      <c r="AT145" s="18" t="s">
        <v>199</v>
      </c>
      <c r="AU145" s="18" t="s">
        <v>80</v>
      </c>
    </row>
    <row r="146" spans="2:65" s="12" customFormat="1" ht="11.25">
      <c r="B146" s="152"/>
      <c r="D146" s="153" t="s">
        <v>201</v>
      </c>
      <c r="E146" s="154" t="s">
        <v>19</v>
      </c>
      <c r="F146" s="155" t="s">
        <v>2304</v>
      </c>
      <c r="H146" s="156">
        <v>480</v>
      </c>
      <c r="I146" s="157"/>
      <c r="L146" s="152"/>
      <c r="M146" s="158"/>
      <c r="T146" s="159"/>
      <c r="AT146" s="154" t="s">
        <v>201</v>
      </c>
      <c r="AU146" s="154" t="s">
        <v>80</v>
      </c>
      <c r="AV146" s="12" t="s">
        <v>80</v>
      </c>
      <c r="AW146" s="12" t="s">
        <v>33</v>
      </c>
      <c r="AX146" s="12" t="s">
        <v>78</v>
      </c>
      <c r="AY146" s="154" t="s">
        <v>191</v>
      </c>
    </row>
    <row r="147" spans="2:65" s="1" customFormat="1" ht="24.2" customHeight="1">
      <c r="B147" s="33"/>
      <c r="C147" s="134" t="s">
        <v>236</v>
      </c>
      <c r="D147" s="134" t="s">
        <v>193</v>
      </c>
      <c r="E147" s="135" t="s">
        <v>243</v>
      </c>
      <c r="F147" s="136" t="s">
        <v>244</v>
      </c>
      <c r="G147" s="137" t="s">
        <v>245</v>
      </c>
      <c r="H147" s="138">
        <v>60</v>
      </c>
      <c r="I147" s="139"/>
      <c r="J147" s="140">
        <f>ROUND(I147*H147,2)</f>
        <v>0</v>
      </c>
      <c r="K147" s="141"/>
      <c r="L147" s="33"/>
      <c r="M147" s="142" t="s">
        <v>19</v>
      </c>
      <c r="N147" s="143" t="s">
        <v>42</v>
      </c>
      <c r="P147" s="144">
        <f>O147*H147</f>
        <v>0</v>
      </c>
      <c r="Q147" s="144">
        <v>0</v>
      </c>
      <c r="R147" s="144">
        <f>Q147*H147</f>
        <v>0</v>
      </c>
      <c r="S147" s="144">
        <v>0</v>
      </c>
      <c r="T147" s="145">
        <f>S147*H147</f>
        <v>0</v>
      </c>
      <c r="AR147" s="146" t="s">
        <v>197</v>
      </c>
      <c r="AT147" s="146" t="s">
        <v>193</v>
      </c>
      <c r="AU147" s="146" t="s">
        <v>80</v>
      </c>
      <c r="AY147" s="18" t="s">
        <v>191</v>
      </c>
      <c r="BE147" s="147">
        <f>IF(N147="základní",J147,0)</f>
        <v>0</v>
      </c>
      <c r="BF147" s="147">
        <f>IF(N147="snížená",J147,0)</f>
        <v>0</v>
      </c>
      <c r="BG147" s="147">
        <f>IF(N147="zákl. přenesená",J147,0)</f>
        <v>0</v>
      </c>
      <c r="BH147" s="147">
        <f>IF(N147="sníž. přenesená",J147,0)</f>
        <v>0</v>
      </c>
      <c r="BI147" s="147">
        <f>IF(N147="nulová",J147,0)</f>
        <v>0</v>
      </c>
      <c r="BJ147" s="18" t="s">
        <v>78</v>
      </c>
      <c r="BK147" s="147">
        <f>ROUND(I147*H147,2)</f>
        <v>0</v>
      </c>
      <c r="BL147" s="18" t="s">
        <v>197</v>
      </c>
      <c r="BM147" s="146" t="s">
        <v>3231</v>
      </c>
    </row>
    <row r="148" spans="2:65" s="1" customFormat="1" ht="11.25">
      <c r="B148" s="33"/>
      <c r="D148" s="148" t="s">
        <v>199</v>
      </c>
      <c r="F148" s="149" t="s">
        <v>247</v>
      </c>
      <c r="I148" s="150"/>
      <c r="L148" s="33"/>
      <c r="M148" s="151"/>
      <c r="T148" s="54"/>
      <c r="AT148" s="18" t="s">
        <v>199</v>
      </c>
      <c r="AU148" s="18" t="s">
        <v>80</v>
      </c>
    </row>
    <row r="149" spans="2:65" s="1" customFormat="1" ht="49.15" customHeight="1">
      <c r="B149" s="33"/>
      <c r="C149" s="134" t="s">
        <v>242</v>
      </c>
      <c r="D149" s="134" t="s">
        <v>193</v>
      </c>
      <c r="E149" s="135" t="s">
        <v>249</v>
      </c>
      <c r="F149" s="136" t="s">
        <v>250</v>
      </c>
      <c r="G149" s="137" t="s">
        <v>228</v>
      </c>
      <c r="H149" s="138">
        <v>12</v>
      </c>
      <c r="I149" s="139"/>
      <c r="J149" s="140">
        <f>ROUND(I149*H149,2)</f>
        <v>0</v>
      </c>
      <c r="K149" s="141"/>
      <c r="L149" s="33"/>
      <c r="M149" s="142" t="s">
        <v>19</v>
      </c>
      <c r="N149" s="143" t="s">
        <v>42</v>
      </c>
      <c r="P149" s="144">
        <f>O149*H149</f>
        <v>0</v>
      </c>
      <c r="Q149" s="144">
        <v>8.6800000000000002E-3</v>
      </c>
      <c r="R149" s="144">
        <f>Q149*H149</f>
        <v>0.10416</v>
      </c>
      <c r="S149" s="144">
        <v>0</v>
      </c>
      <c r="T149" s="145">
        <f>S149*H149</f>
        <v>0</v>
      </c>
      <c r="AR149" s="146" t="s">
        <v>197</v>
      </c>
      <c r="AT149" s="146" t="s">
        <v>193</v>
      </c>
      <c r="AU149" s="146" t="s">
        <v>80</v>
      </c>
      <c r="AY149" s="18" t="s">
        <v>191</v>
      </c>
      <c r="BE149" s="147">
        <f>IF(N149="základní",J149,0)</f>
        <v>0</v>
      </c>
      <c r="BF149" s="147">
        <f>IF(N149="snížená",J149,0)</f>
        <v>0</v>
      </c>
      <c r="BG149" s="147">
        <f>IF(N149="zákl. přenesená",J149,0)</f>
        <v>0</v>
      </c>
      <c r="BH149" s="147">
        <f>IF(N149="sníž. přenesená",J149,0)</f>
        <v>0</v>
      </c>
      <c r="BI149" s="147">
        <f>IF(N149="nulová",J149,0)</f>
        <v>0</v>
      </c>
      <c r="BJ149" s="18" t="s">
        <v>78</v>
      </c>
      <c r="BK149" s="147">
        <f>ROUND(I149*H149,2)</f>
        <v>0</v>
      </c>
      <c r="BL149" s="18" t="s">
        <v>197</v>
      </c>
      <c r="BM149" s="146" t="s">
        <v>3232</v>
      </c>
    </row>
    <row r="150" spans="2:65" s="1" customFormat="1" ht="11.25">
      <c r="B150" s="33"/>
      <c r="D150" s="148" t="s">
        <v>199</v>
      </c>
      <c r="F150" s="149" t="s">
        <v>252</v>
      </c>
      <c r="I150" s="150"/>
      <c r="L150" s="33"/>
      <c r="M150" s="151"/>
      <c r="T150" s="54"/>
      <c r="AT150" s="18" t="s">
        <v>199</v>
      </c>
      <c r="AU150" s="18" t="s">
        <v>80</v>
      </c>
    </row>
    <row r="151" spans="2:65" s="12" customFormat="1" ht="11.25">
      <c r="B151" s="152"/>
      <c r="D151" s="153" t="s">
        <v>201</v>
      </c>
      <c r="E151" s="154" t="s">
        <v>19</v>
      </c>
      <c r="F151" s="155" t="s">
        <v>3233</v>
      </c>
      <c r="H151" s="156">
        <v>12</v>
      </c>
      <c r="I151" s="157"/>
      <c r="L151" s="152"/>
      <c r="M151" s="158"/>
      <c r="T151" s="159"/>
      <c r="AT151" s="154" t="s">
        <v>201</v>
      </c>
      <c r="AU151" s="154" t="s">
        <v>80</v>
      </c>
      <c r="AV151" s="12" t="s">
        <v>80</v>
      </c>
      <c r="AW151" s="12" t="s">
        <v>33</v>
      </c>
      <c r="AX151" s="12" t="s">
        <v>78</v>
      </c>
      <c r="AY151" s="154" t="s">
        <v>191</v>
      </c>
    </row>
    <row r="152" spans="2:65" s="1" customFormat="1" ht="49.15" customHeight="1">
      <c r="B152" s="33"/>
      <c r="C152" s="134" t="s">
        <v>248</v>
      </c>
      <c r="D152" s="134" t="s">
        <v>193</v>
      </c>
      <c r="E152" s="135" t="s">
        <v>256</v>
      </c>
      <c r="F152" s="136" t="s">
        <v>257</v>
      </c>
      <c r="G152" s="137" t="s">
        <v>228</v>
      </c>
      <c r="H152" s="138">
        <v>39</v>
      </c>
      <c r="I152" s="139"/>
      <c r="J152" s="140">
        <f>ROUND(I152*H152,2)</f>
        <v>0</v>
      </c>
      <c r="K152" s="141"/>
      <c r="L152" s="33"/>
      <c r="M152" s="142" t="s">
        <v>19</v>
      </c>
      <c r="N152" s="143" t="s">
        <v>42</v>
      </c>
      <c r="P152" s="144">
        <f>O152*H152</f>
        <v>0</v>
      </c>
      <c r="Q152" s="144">
        <v>3.6900000000000002E-2</v>
      </c>
      <c r="R152" s="144">
        <f>Q152*H152</f>
        <v>1.4391</v>
      </c>
      <c r="S152" s="144">
        <v>0</v>
      </c>
      <c r="T152" s="145">
        <f>S152*H152</f>
        <v>0</v>
      </c>
      <c r="AR152" s="146" t="s">
        <v>197</v>
      </c>
      <c r="AT152" s="146" t="s">
        <v>193</v>
      </c>
      <c r="AU152" s="146" t="s">
        <v>80</v>
      </c>
      <c r="AY152" s="18" t="s">
        <v>191</v>
      </c>
      <c r="BE152" s="147">
        <f>IF(N152="základní",J152,0)</f>
        <v>0</v>
      </c>
      <c r="BF152" s="147">
        <f>IF(N152="snížená",J152,0)</f>
        <v>0</v>
      </c>
      <c r="BG152" s="147">
        <f>IF(N152="zákl. přenesená",J152,0)</f>
        <v>0</v>
      </c>
      <c r="BH152" s="147">
        <f>IF(N152="sníž. přenesená",J152,0)</f>
        <v>0</v>
      </c>
      <c r="BI152" s="147">
        <f>IF(N152="nulová",J152,0)</f>
        <v>0</v>
      </c>
      <c r="BJ152" s="18" t="s">
        <v>78</v>
      </c>
      <c r="BK152" s="147">
        <f>ROUND(I152*H152,2)</f>
        <v>0</v>
      </c>
      <c r="BL152" s="18" t="s">
        <v>197</v>
      </c>
      <c r="BM152" s="146" t="s">
        <v>3234</v>
      </c>
    </row>
    <row r="153" spans="2:65" s="1" customFormat="1" ht="11.25">
      <c r="B153" s="33"/>
      <c r="D153" s="148" t="s">
        <v>199</v>
      </c>
      <c r="F153" s="149" t="s">
        <v>259</v>
      </c>
      <c r="I153" s="150"/>
      <c r="L153" s="33"/>
      <c r="M153" s="151"/>
      <c r="T153" s="54"/>
      <c r="AT153" s="18" t="s">
        <v>199</v>
      </c>
      <c r="AU153" s="18" t="s">
        <v>80</v>
      </c>
    </row>
    <row r="154" spans="2:65" s="12" customFormat="1" ht="11.25">
      <c r="B154" s="152"/>
      <c r="D154" s="153" t="s">
        <v>201</v>
      </c>
      <c r="E154" s="154" t="s">
        <v>19</v>
      </c>
      <c r="F154" s="155" t="s">
        <v>3235</v>
      </c>
      <c r="H154" s="156">
        <v>39</v>
      </c>
      <c r="I154" s="157"/>
      <c r="L154" s="152"/>
      <c r="M154" s="158"/>
      <c r="T154" s="159"/>
      <c r="AT154" s="154" t="s">
        <v>201</v>
      </c>
      <c r="AU154" s="154" t="s">
        <v>80</v>
      </c>
      <c r="AV154" s="12" t="s">
        <v>80</v>
      </c>
      <c r="AW154" s="12" t="s">
        <v>33</v>
      </c>
      <c r="AX154" s="12" t="s">
        <v>78</v>
      </c>
      <c r="AY154" s="154" t="s">
        <v>191</v>
      </c>
    </row>
    <row r="155" spans="2:65" s="1" customFormat="1" ht="24.2" customHeight="1">
      <c r="B155" s="33"/>
      <c r="C155" s="134" t="s">
        <v>255</v>
      </c>
      <c r="D155" s="134" t="s">
        <v>193</v>
      </c>
      <c r="E155" s="135" t="s">
        <v>298</v>
      </c>
      <c r="F155" s="136" t="s">
        <v>299</v>
      </c>
      <c r="G155" s="137" t="s">
        <v>146</v>
      </c>
      <c r="H155" s="138">
        <v>409.267</v>
      </c>
      <c r="I155" s="139"/>
      <c r="J155" s="140">
        <f>ROUND(I155*H155,2)</f>
        <v>0</v>
      </c>
      <c r="K155" s="141"/>
      <c r="L155" s="33"/>
      <c r="M155" s="142" t="s">
        <v>19</v>
      </c>
      <c r="N155" s="143" t="s">
        <v>42</v>
      </c>
      <c r="P155" s="144">
        <f>O155*H155</f>
        <v>0</v>
      </c>
      <c r="Q155" s="144">
        <v>0</v>
      </c>
      <c r="R155" s="144">
        <f>Q155*H155</f>
        <v>0</v>
      </c>
      <c r="S155" s="144">
        <v>0</v>
      </c>
      <c r="T155" s="145">
        <f>S155*H155</f>
        <v>0</v>
      </c>
      <c r="AR155" s="146" t="s">
        <v>197</v>
      </c>
      <c r="AT155" s="146" t="s">
        <v>193</v>
      </c>
      <c r="AU155" s="146" t="s">
        <v>80</v>
      </c>
      <c r="AY155" s="18" t="s">
        <v>191</v>
      </c>
      <c r="BE155" s="147">
        <f>IF(N155="základní",J155,0)</f>
        <v>0</v>
      </c>
      <c r="BF155" s="147">
        <f>IF(N155="snížená",J155,0)</f>
        <v>0</v>
      </c>
      <c r="BG155" s="147">
        <f>IF(N155="zákl. přenesená",J155,0)</f>
        <v>0</v>
      </c>
      <c r="BH155" s="147">
        <f>IF(N155="sníž. přenesená",J155,0)</f>
        <v>0</v>
      </c>
      <c r="BI155" s="147">
        <f>IF(N155="nulová",J155,0)</f>
        <v>0</v>
      </c>
      <c r="BJ155" s="18" t="s">
        <v>78</v>
      </c>
      <c r="BK155" s="147">
        <f>ROUND(I155*H155,2)</f>
        <v>0</v>
      </c>
      <c r="BL155" s="18" t="s">
        <v>197</v>
      </c>
      <c r="BM155" s="146" t="s">
        <v>3236</v>
      </c>
    </row>
    <row r="156" spans="2:65" s="1" customFormat="1" ht="11.25">
      <c r="B156" s="33"/>
      <c r="D156" s="148" t="s">
        <v>199</v>
      </c>
      <c r="F156" s="149" t="s">
        <v>301</v>
      </c>
      <c r="I156" s="150"/>
      <c r="L156" s="33"/>
      <c r="M156" s="151"/>
      <c r="T156" s="54"/>
      <c r="AT156" s="18" t="s">
        <v>199</v>
      </c>
      <c r="AU156" s="18" t="s">
        <v>80</v>
      </c>
    </row>
    <row r="157" spans="2:65" s="14" customFormat="1" ht="11.25">
      <c r="B157" s="167"/>
      <c r="D157" s="153" t="s">
        <v>201</v>
      </c>
      <c r="E157" s="168" t="s">
        <v>19</v>
      </c>
      <c r="F157" s="169" t="s">
        <v>2310</v>
      </c>
      <c r="H157" s="168" t="s">
        <v>19</v>
      </c>
      <c r="I157" s="170"/>
      <c r="L157" s="167"/>
      <c r="M157" s="171"/>
      <c r="T157" s="172"/>
      <c r="AT157" s="168" t="s">
        <v>201</v>
      </c>
      <c r="AU157" s="168" t="s">
        <v>80</v>
      </c>
      <c r="AV157" s="14" t="s">
        <v>78</v>
      </c>
      <c r="AW157" s="14" t="s">
        <v>33</v>
      </c>
      <c r="AX157" s="14" t="s">
        <v>71</v>
      </c>
      <c r="AY157" s="168" t="s">
        <v>191</v>
      </c>
    </row>
    <row r="158" spans="2:65" s="12" customFormat="1" ht="11.25">
      <c r="B158" s="152"/>
      <c r="D158" s="153" t="s">
        <v>201</v>
      </c>
      <c r="E158" s="154" t="s">
        <v>19</v>
      </c>
      <c r="F158" s="155" t="s">
        <v>2311</v>
      </c>
      <c r="H158" s="156">
        <v>409.267</v>
      </c>
      <c r="I158" s="157"/>
      <c r="L158" s="152"/>
      <c r="M158" s="158"/>
      <c r="T158" s="159"/>
      <c r="AT158" s="154" t="s">
        <v>201</v>
      </c>
      <c r="AU158" s="154" t="s">
        <v>80</v>
      </c>
      <c r="AV158" s="12" t="s">
        <v>80</v>
      </c>
      <c r="AW158" s="12" t="s">
        <v>33</v>
      </c>
      <c r="AX158" s="12" t="s">
        <v>71</v>
      </c>
      <c r="AY158" s="154" t="s">
        <v>191</v>
      </c>
    </row>
    <row r="159" spans="2:65" s="13" customFormat="1" ht="11.25">
      <c r="B159" s="160"/>
      <c r="D159" s="153" t="s">
        <v>201</v>
      </c>
      <c r="E159" s="161" t="s">
        <v>19</v>
      </c>
      <c r="F159" s="162" t="s">
        <v>203</v>
      </c>
      <c r="H159" s="163">
        <v>409.267</v>
      </c>
      <c r="I159" s="164"/>
      <c r="L159" s="160"/>
      <c r="M159" s="165"/>
      <c r="T159" s="166"/>
      <c r="AT159" s="161" t="s">
        <v>201</v>
      </c>
      <c r="AU159" s="161" t="s">
        <v>80</v>
      </c>
      <c r="AV159" s="13" t="s">
        <v>197</v>
      </c>
      <c r="AW159" s="13" t="s">
        <v>33</v>
      </c>
      <c r="AX159" s="13" t="s">
        <v>78</v>
      </c>
      <c r="AY159" s="161" t="s">
        <v>191</v>
      </c>
    </row>
    <row r="160" spans="2:65" s="1" customFormat="1" ht="11.25">
      <c r="B160" s="33"/>
      <c r="D160" s="153" t="s">
        <v>275</v>
      </c>
      <c r="F160" s="173" t="s">
        <v>2312</v>
      </c>
      <c r="L160" s="33"/>
      <c r="M160" s="151"/>
      <c r="T160" s="54"/>
      <c r="AU160" s="18" t="s">
        <v>80</v>
      </c>
    </row>
    <row r="161" spans="2:65" s="1" customFormat="1" ht="11.25">
      <c r="B161" s="33"/>
      <c r="D161" s="153" t="s">
        <v>275</v>
      </c>
      <c r="F161" s="174" t="s">
        <v>3237</v>
      </c>
      <c r="H161" s="175">
        <v>1312.8</v>
      </c>
      <c r="L161" s="33"/>
      <c r="M161" s="151"/>
      <c r="T161" s="54"/>
      <c r="AU161" s="18" t="s">
        <v>80</v>
      </c>
    </row>
    <row r="162" spans="2:65" s="1" customFormat="1" ht="11.25">
      <c r="B162" s="33"/>
      <c r="D162" s="153" t="s">
        <v>275</v>
      </c>
      <c r="F162" s="174" t="s">
        <v>3238</v>
      </c>
      <c r="H162" s="175">
        <v>3.762</v>
      </c>
      <c r="L162" s="33"/>
      <c r="M162" s="151"/>
      <c r="T162" s="54"/>
      <c r="AU162" s="18" t="s">
        <v>80</v>
      </c>
    </row>
    <row r="163" spans="2:65" s="1" customFormat="1" ht="11.25">
      <c r="B163" s="33"/>
      <c r="D163" s="153" t="s">
        <v>275</v>
      </c>
      <c r="F163" s="174" t="s">
        <v>3239</v>
      </c>
      <c r="H163" s="175">
        <v>47.66</v>
      </c>
      <c r="L163" s="33"/>
      <c r="M163" s="151"/>
      <c r="T163" s="54"/>
      <c r="AU163" s="18" t="s">
        <v>80</v>
      </c>
    </row>
    <row r="164" spans="2:65" s="1" customFormat="1" ht="11.25">
      <c r="B164" s="33"/>
      <c r="D164" s="153" t="s">
        <v>275</v>
      </c>
      <c r="F164" s="174" t="s">
        <v>203</v>
      </c>
      <c r="H164" s="175">
        <v>1364.222</v>
      </c>
      <c r="L164" s="33"/>
      <c r="M164" s="151"/>
      <c r="T164" s="54"/>
      <c r="AU164" s="18" t="s">
        <v>80</v>
      </c>
    </row>
    <row r="165" spans="2:65" s="1" customFormat="1" ht="33" customHeight="1">
      <c r="B165" s="33"/>
      <c r="C165" s="134" t="s">
        <v>8</v>
      </c>
      <c r="D165" s="134" t="s">
        <v>193</v>
      </c>
      <c r="E165" s="135" t="s">
        <v>309</v>
      </c>
      <c r="F165" s="136" t="s">
        <v>310</v>
      </c>
      <c r="G165" s="137" t="s">
        <v>146</v>
      </c>
      <c r="H165" s="138">
        <v>613.9</v>
      </c>
      <c r="I165" s="139"/>
      <c r="J165" s="140">
        <f>ROUND(I165*H165,2)</f>
        <v>0</v>
      </c>
      <c r="K165" s="141"/>
      <c r="L165" s="33"/>
      <c r="M165" s="142" t="s">
        <v>19</v>
      </c>
      <c r="N165" s="143" t="s">
        <v>42</v>
      </c>
      <c r="P165" s="144">
        <f>O165*H165</f>
        <v>0</v>
      </c>
      <c r="Q165" s="144">
        <v>0</v>
      </c>
      <c r="R165" s="144">
        <f>Q165*H165</f>
        <v>0</v>
      </c>
      <c r="S165" s="144">
        <v>0</v>
      </c>
      <c r="T165" s="145">
        <f>S165*H165</f>
        <v>0</v>
      </c>
      <c r="AR165" s="146" t="s">
        <v>197</v>
      </c>
      <c r="AT165" s="146" t="s">
        <v>193</v>
      </c>
      <c r="AU165" s="146" t="s">
        <v>80</v>
      </c>
      <c r="AY165" s="18" t="s">
        <v>191</v>
      </c>
      <c r="BE165" s="147">
        <f>IF(N165="základní",J165,0)</f>
        <v>0</v>
      </c>
      <c r="BF165" s="147">
        <f>IF(N165="snížená",J165,0)</f>
        <v>0</v>
      </c>
      <c r="BG165" s="147">
        <f>IF(N165="zákl. přenesená",J165,0)</f>
        <v>0</v>
      </c>
      <c r="BH165" s="147">
        <f>IF(N165="sníž. přenesená",J165,0)</f>
        <v>0</v>
      </c>
      <c r="BI165" s="147">
        <f>IF(N165="nulová",J165,0)</f>
        <v>0</v>
      </c>
      <c r="BJ165" s="18" t="s">
        <v>78</v>
      </c>
      <c r="BK165" s="147">
        <f>ROUND(I165*H165,2)</f>
        <v>0</v>
      </c>
      <c r="BL165" s="18" t="s">
        <v>197</v>
      </c>
      <c r="BM165" s="146" t="s">
        <v>3240</v>
      </c>
    </row>
    <row r="166" spans="2:65" s="1" customFormat="1" ht="11.25">
      <c r="B166" s="33"/>
      <c r="D166" s="148" t="s">
        <v>199</v>
      </c>
      <c r="F166" s="149" t="s">
        <v>312</v>
      </c>
      <c r="I166" s="150"/>
      <c r="L166" s="33"/>
      <c r="M166" s="151"/>
      <c r="T166" s="54"/>
      <c r="AT166" s="18" t="s">
        <v>199</v>
      </c>
      <c r="AU166" s="18" t="s">
        <v>80</v>
      </c>
    </row>
    <row r="167" spans="2:65" s="14" customFormat="1" ht="11.25">
      <c r="B167" s="167"/>
      <c r="D167" s="153" t="s">
        <v>201</v>
      </c>
      <c r="E167" s="168" t="s">
        <v>19</v>
      </c>
      <c r="F167" s="169" t="s">
        <v>2310</v>
      </c>
      <c r="H167" s="168" t="s">
        <v>19</v>
      </c>
      <c r="I167" s="170"/>
      <c r="L167" s="167"/>
      <c r="M167" s="171"/>
      <c r="T167" s="172"/>
      <c r="AT167" s="168" t="s">
        <v>201</v>
      </c>
      <c r="AU167" s="168" t="s">
        <v>80</v>
      </c>
      <c r="AV167" s="14" t="s">
        <v>78</v>
      </c>
      <c r="AW167" s="14" t="s">
        <v>33</v>
      </c>
      <c r="AX167" s="14" t="s">
        <v>71</v>
      </c>
      <c r="AY167" s="168" t="s">
        <v>191</v>
      </c>
    </row>
    <row r="168" spans="2:65" s="12" customFormat="1" ht="11.25">
      <c r="B168" s="152"/>
      <c r="D168" s="153" t="s">
        <v>201</v>
      </c>
      <c r="E168" s="154" t="s">
        <v>19</v>
      </c>
      <c r="F168" s="155" t="s">
        <v>2317</v>
      </c>
      <c r="H168" s="156">
        <v>613.9</v>
      </c>
      <c r="I168" s="157"/>
      <c r="L168" s="152"/>
      <c r="M168" s="158"/>
      <c r="T168" s="159"/>
      <c r="AT168" s="154" t="s">
        <v>201</v>
      </c>
      <c r="AU168" s="154" t="s">
        <v>80</v>
      </c>
      <c r="AV168" s="12" t="s">
        <v>80</v>
      </c>
      <c r="AW168" s="12" t="s">
        <v>33</v>
      </c>
      <c r="AX168" s="12" t="s">
        <v>71</v>
      </c>
      <c r="AY168" s="154" t="s">
        <v>191</v>
      </c>
    </row>
    <row r="169" spans="2:65" s="13" customFormat="1" ht="11.25">
      <c r="B169" s="160"/>
      <c r="D169" s="153" t="s">
        <v>201</v>
      </c>
      <c r="E169" s="161" t="s">
        <v>19</v>
      </c>
      <c r="F169" s="162" t="s">
        <v>203</v>
      </c>
      <c r="H169" s="163">
        <v>613.9</v>
      </c>
      <c r="I169" s="164"/>
      <c r="L169" s="160"/>
      <c r="M169" s="165"/>
      <c r="T169" s="166"/>
      <c r="AT169" s="161" t="s">
        <v>201</v>
      </c>
      <c r="AU169" s="161" t="s">
        <v>80</v>
      </c>
      <c r="AV169" s="13" t="s">
        <v>197</v>
      </c>
      <c r="AW169" s="13" t="s">
        <v>33</v>
      </c>
      <c r="AX169" s="13" t="s">
        <v>78</v>
      </c>
      <c r="AY169" s="161" t="s">
        <v>191</v>
      </c>
    </row>
    <row r="170" spans="2:65" s="1" customFormat="1" ht="11.25">
      <c r="B170" s="33"/>
      <c r="D170" s="153" t="s">
        <v>275</v>
      </c>
      <c r="F170" s="173" t="s">
        <v>2312</v>
      </c>
      <c r="L170" s="33"/>
      <c r="M170" s="151"/>
      <c r="T170" s="54"/>
      <c r="AU170" s="18" t="s">
        <v>80</v>
      </c>
    </row>
    <row r="171" spans="2:65" s="1" customFormat="1" ht="11.25">
      <c r="B171" s="33"/>
      <c r="D171" s="153" t="s">
        <v>275</v>
      </c>
      <c r="F171" s="174" t="s">
        <v>3237</v>
      </c>
      <c r="H171" s="175">
        <v>1312.8</v>
      </c>
      <c r="L171" s="33"/>
      <c r="M171" s="151"/>
      <c r="T171" s="54"/>
      <c r="AU171" s="18" t="s">
        <v>80</v>
      </c>
    </row>
    <row r="172" spans="2:65" s="1" customFormat="1" ht="11.25">
      <c r="B172" s="33"/>
      <c r="D172" s="153" t="s">
        <v>275</v>
      </c>
      <c r="F172" s="174" t="s">
        <v>3238</v>
      </c>
      <c r="H172" s="175">
        <v>3.762</v>
      </c>
      <c r="L172" s="33"/>
      <c r="M172" s="151"/>
      <c r="T172" s="54"/>
      <c r="AU172" s="18" t="s">
        <v>80</v>
      </c>
    </row>
    <row r="173" spans="2:65" s="1" customFormat="1" ht="11.25">
      <c r="B173" s="33"/>
      <c r="D173" s="153" t="s">
        <v>275</v>
      </c>
      <c r="F173" s="174" t="s">
        <v>3239</v>
      </c>
      <c r="H173" s="175">
        <v>47.66</v>
      </c>
      <c r="L173" s="33"/>
      <c r="M173" s="151"/>
      <c r="T173" s="54"/>
      <c r="AU173" s="18" t="s">
        <v>80</v>
      </c>
    </row>
    <row r="174" spans="2:65" s="1" customFormat="1" ht="11.25">
      <c r="B174" s="33"/>
      <c r="D174" s="153" t="s">
        <v>275</v>
      </c>
      <c r="F174" s="174" t="s">
        <v>203</v>
      </c>
      <c r="H174" s="175">
        <v>1364.222</v>
      </c>
      <c r="L174" s="33"/>
      <c r="M174" s="151"/>
      <c r="T174" s="54"/>
      <c r="AU174" s="18" t="s">
        <v>80</v>
      </c>
    </row>
    <row r="175" spans="2:65" s="1" customFormat="1" ht="33" customHeight="1">
      <c r="B175" s="33"/>
      <c r="C175" s="134" t="s">
        <v>268</v>
      </c>
      <c r="D175" s="134" t="s">
        <v>193</v>
      </c>
      <c r="E175" s="135" t="s">
        <v>315</v>
      </c>
      <c r="F175" s="136" t="s">
        <v>316</v>
      </c>
      <c r="G175" s="137" t="s">
        <v>146</v>
      </c>
      <c r="H175" s="138">
        <v>204.63300000000001</v>
      </c>
      <c r="I175" s="139"/>
      <c r="J175" s="140">
        <f>ROUND(I175*H175,2)</f>
        <v>0</v>
      </c>
      <c r="K175" s="141"/>
      <c r="L175" s="33"/>
      <c r="M175" s="142" t="s">
        <v>19</v>
      </c>
      <c r="N175" s="143" t="s">
        <v>42</v>
      </c>
      <c r="P175" s="144">
        <f>O175*H175</f>
        <v>0</v>
      </c>
      <c r="Q175" s="144">
        <v>0</v>
      </c>
      <c r="R175" s="144">
        <f>Q175*H175</f>
        <v>0</v>
      </c>
      <c r="S175" s="144">
        <v>0</v>
      </c>
      <c r="T175" s="145">
        <f>S175*H175</f>
        <v>0</v>
      </c>
      <c r="AR175" s="146" t="s">
        <v>197</v>
      </c>
      <c r="AT175" s="146" t="s">
        <v>193</v>
      </c>
      <c r="AU175" s="146" t="s">
        <v>80</v>
      </c>
      <c r="AY175" s="18" t="s">
        <v>191</v>
      </c>
      <c r="BE175" s="147">
        <f>IF(N175="základní",J175,0)</f>
        <v>0</v>
      </c>
      <c r="BF175" s="147">
        <f>IF(N175="snížená",J175,0)</f>
        <v>0</v>
      </c>
      <c r="BG175" s="147">
        <f>IF(N175="zákl. přenesená",J175,0)</f>
        <v>0</v>
      </c>
      <c r="BH175" s="147">
        <f>IF(N175="sníž. přenesená",J175,0)</f>
        <v>0</v>
      </c>
      <c r="BI175" s="147">
        <f>IF(N175="nulová",J175,0)</f>
        <v>0</v>
      </c>
      <c r="BJ175" s="18" t="s">
        <v>78</v>
      </c>
      <c r="BK175" s="147">
        <f>ROUND(I175*H175,2)</f>
        <v>0</v>
      </c>
      <c r="BL175" s="18" t="s">
        <v>197</v>
      </c>
      <c r="BM175" s="146" t="s">
        <v>3241</v>
      </c>
    </row>
    <row r="176" spans="2:65" s="1" customFormat="1" ht="11.25">
      <c r="B176" s="33"/>
      <c r="D176" s="148" t="s">
        <v>199</v>
      </c>
      <c r="F176" s="149" t="s">
        <v>318</v>
      </c>
      <c r="I176" s="150"/>
      <c r="L176" s="33"/>
      <c r="M176" s="151"/>
      <c r="T176" s="54"/>
      <c r="AT176" s="18" t="s">
        <v>199</v>
      </c>
      <c r="AU176" s="18" t="s">
        <v>80</v>
      </c>
    </row>
    <row r="177" spans="2:65" s="14" customFormat="1" ht="11.25">
      <c r="B177" s="167"/>
      <c r="D177" s="153" t="s">
        <v>201</v>
      </c>
      <c r="E177" s="168" t="s">
        <v>19</v>
      </c>
      <c r="F177" s="169" t="s">
        <v>2310</v>
      </c>
      <c r="H177" s="168" t="s">
        <v>19</v>
      </c>
      <c r="I177" s="170"/>
      <c r="L177" s="167"/>
      <c r="M177" s="171"/>
      <c r="T177" s="172"/>
      <c r="AT177" s="168" t="s">
        <v>201</v>
      </c>
      <c r="AU177" s="168" t="s">
        <v>80</v>
      </c>
      <c r="AV177" s="14" t="s">
        <v>78</v>
      </c>
      <c r="AW177" s="14" t="s">
        <v>33</v>
      </c>
      <c r="AX177" s="14" t="s">
        <v>71</v>
      </c>
      <c r="AY177" s="168" t="s">
        <v>191</v>
      </c>
    </row>
    <row r="178" spans="2:65" s="12" customFormat="1" ht="11.25">
      <c r="B178" s="152"/>
      <c r="D178" s="153" t="s">
        <v>201</v>
      </c>
      <c r="E178" s="154" t="s">
        <v>19</v>
      </c>
      <c r="F178" s="155" t="s">
        <v>2319</v>
      </c>
      <c r="H178" s="156">
        <v>204.63300000000001</v>
      </c>
      <c r="I178" s="157"/>
      <c r="L178" s="152"/>
      <c r="M178" s="158"/>
      <c r="T178" s="159"/>
      <c r="AT178" s="154" t="s">
        <v>201</v>
      </c>
      <c r="AU178" s="154" t="s">
        <v>80</v>
      </c>
      <c r="AV178" s="12" t="s">
        <v>80</v>
      </c>
      <c r="AW178" s="12" t="s">
        <v>33</v>
      </c>
      <c r="AX178" s="12" t="s">
        <v>71</v>
      </c>
      <c r="AY178" s="154" t="s">
        <v>191</v>
      </c>
    </row>
    <row r="179" spans="2:65" s="13" customFormat="1" ht="11.25">
      <c r="B179" s="160"/>
      <c r="D179" s="153" t="s">
        <v>201</v>
      </c>
      <c r="E179" s="161" t="s">
        <v>19</v>
      </c>
      <c r="F179" s="162" t="s">
        <v>203</v>
      </c>
      <c r="H179" s="163">
        <v>204.63300000000001</v>
      </c>
      <c r="I179" s="164"/>
      <c r="L179" s="160"/>
      <c r="M179" s="165"/>
      <c r="T179" s="166"/>
      <c r="AT179" s="161" t="s">
        <v>201</v>
      </c>
      <c r="AU179" s="161" t="s">
        <v>80</v>
      </c>
      <c r="AV179" s="13" t="s">
        <v>197</v>
      </c>
      <c r="AW179" s="13" t="s">
        <v>33</v>
      </c>
      <c r="AX179" s="13" t="s">
        <v>78</v>
      </c>
      <c r="AY179" s="161" t="s">
        <v>191</v>
      </c>
    </row>
    <row r="180" spans="2:65" s="1" customFormat="1" ht="11.25">
      <c r="B180" s="33"/>
      <c r="D180" s="153" t="s">
        <v>275</v>
      </c>
      <c r="F180" s="173" t="s">
        <v>2312</v>
      </c>
      <c r="L180" s="33"/>
      <c r="M180" s="151"/>
      <c r="T180" s="54"/>
      <c r="AU180" s="18" t="s">
        <v>80</v>
      </c>
    </row>
    <row r="181" spans="2:65" s="1" customFormat="1" ht="11.25">
      <c r="B181" s="33"/>
      <c r="D181" s="153" t="s">
        <v>275</v>
      </c>
      <c r="F181" s="174" t="s">
        <v>3237</v>
      </c>
      <c r="H181" s="175">
        <v>1312.8</v>
      </c>
      <c r="L181" s="33"/>
      <c r="M181" s="151"/>
      <c r="T181" s="54"/>
      <c r="AU181" s="18" t="s">
        <v>80</v>
      </c>
    </row>
    <row r="182" spans="2:65" s="1" customFormat="1" ht="11.25">
      <c r="B182" s="33"/>
      <c r="D182" s="153" t="s">
        <v>275</v>
      </c>
      <c r="F182" s="174" t="s">
        <v>3238</v>
      </c>
      <c r="H182" s="175">
        <v>3.762</v>
      </c>
      <c r="L182" s="33"/>
      <c r="M182" s="151"/>
      <c r="T182" s="54"/>
      <c r="AU182" s="18" t="s">
        <v>80</v>
      </c>
    </row>
    <row r="183" spans="2:65" s="1" customFormat="1" ht="11.25">
      <c r="B183" s="33"/>
      <c r="D183" s="153" t="s">
        <v>275</v>
      </c>
      <c r="F183" s="174" t="s">
        <v>3239</v>
      </c>
      <c r="H183" s="175">
        <v>47.66</v>
      </c>
      <c r="L183" s="33"/>
      <c r="M183" s="151"/>
      <c r="T183" s="54"/>
      <c r="AU183" s="18" t="s">
        <v>80</v>
      </c>
    </row>
    <row r="184" spans="2:65" s="1" customFormat="1" ht="11.25">
      <c r="B184" s="33"/>
      <c r="D184" s="153" t="s">
        <v>275</v>
      </c>
      <c r="F184" s="174" t="s">
        <v>203</v>
      </c>
      <c r="H184" s="175">
        <v>1364.222</v>
      </c>
      <c r="L184" s="33"/>
      <c r="M184" s="151"/>
      <c r="T184" s="54"/>
      <c r="AU184" s="18" t="s">
        <v>80</v>
      </c>
    </row>
    <row r="185" spans="2:65" s="1" customFormat="1" ht="33" customHeight="1">
      <c r="B185" s="33"/>
      <c r="C185" s="134" t="s">
        <v>279</v>
      </c>
      <c r="D185" s="134" t="s">
        <v>193</v>
      </c>
      <c r="E185" s="135" t="s">
        <v>321</v>
      </c>
      <c r="F185" s="136" t="s">
        <v>322</v>
      </c>
      <c r="G185" s="137" t="s">
        <v>146</v>
      </c>
      <c r="H185" s="138">
        <v>136.422</v>
      </c>
      <c r="I185" s="139"/>
      <c r="J185" s="140">
        <f>ROUND(I185*H185,2)</f>
        <v>0</v>
      </c>
      <c r="K185" s="141"/>
      <c r="L185" s="33"/>
      <c r="M185" s="142" t="s">
        <v>19</v>
      </c>
      <c r="N185" s="143" t="s">
        <v>42</v>
      </c>
      <c r="P185" s="144">
        <f>O185*H185</f>
        <v>0</v>
      </c>
      <c r="Q185" s="144">
        <v>0</v>
      </c>
      <c r="R185" s="144">
        <f>Q185*H185</f>
        <v>0</v>
      </c>
      <c r="S185" s="144">
        <v>0</v>
      </c>
      <c r="T185" s="145">
        <f>S185*H185</f>
        <v>0</v>
      </c>
      <c r="AR185" s="146" t="s">
        <v>197</v>
      </c>
      <c r="AT185" s="146" t="s">
        <v>193</v>
      </c>
      <c r="AU185" s="146" t="s">
        <v>80</v>
      </c>
      <c r="AY185" s="18" t="s">
        <v>191</v>
      </c>
      <c r="BE185" s="147">
        <f>IF(N185="základní",J185,0)</f>
        <v>0</v>
      </c>
      <c r="BF185" s="147">
        <f>IF(N185="snížená",J185,0)</f>
        <v>0</v>
      </c>
      <c r="BG185" s="147">
        <f>IF(N185="zákl. přenesená",J185,0)</f>
        <v>0</v>
      </c>
      <c r="BH185" s="147">
        <f>IF(N185="sníž. přenesená",J185,0)</f>
        <v>0</v>
      </c>
      <c r="BI185" s="147">
        <f>IF(N185="nulová",J185,0)</f>
        <v>0</v>
      </c>
      <c r="BJ185" s="18" t="s">
        <v>78</v>
      </c>
      <c r="BK185" s="147">
        <f>ROUND(I185*H185,2)</f>
        <v>0</v>
      </c>
      <c r="BL185" s="18" t="s">
        <v>197</v>
      </c>
      <c r="BM185" s="146" t="s">
        <v>3242</v>
      </c>
    </row>
    <row r="186" spans="2:65" s="1" customFormat="1" ht="11.25">
      <c r="B186" s="33"/>
      <c r="D186" s="148" t="s">
        <v>199</v>
      </c>
      <c r="F186" s="149" t="s">
        <v>324</v>
      </c>
      <c r="I186" s="150"/>
      <c r="L186" s="33"/>
      <c r="M186" s="151"/>
      <c r="T186" s="54"/>
      <c r="AT186" s="18" t="s">
        <v>199</v>
      </c>
      <c r="AU186" s="18" t="s">
        <v>80</v>
      </c>
    </row>
    <row r="187" spans="2:65" s="14" customFormat="1" ht="11.25">
      <c r="B187" s="167"/>
      <c r="D187" s="153" t="s">
        <v>201</v>
      </c>
      <c r="E187" s="168" t="s">
        <v>19</v>
      </c>
      <c r="F187" s="169" t="s">
        <v>2310</v>
      </c>
      <c r="H187" s="168" t="s">
        <v>19</v>
      </c>
      <c r="I187" s="170"/>
      <c r="L187" s="167"/>
      <c r="M187" s="171"/>
      <c r="T187" s="172"/>
      <c r="AT187" s="168" t="s">
        <v>201</v>
      </c>
      <c r="AU187" s="168" t="s">
        <v>80</v>
      </c>
      <c r="AV187" s="14" t="s">
        <v>78</v>
      </c>
      <c r="AW187" s="14" t="s">
        <v>33</v>
      </c>
      <c r="AX187" s="14" t="s">
        <v>71</v>
      </c>
      <c r="AY187" s="168" t="s">
        <v>191</v>
      </c>
    </row>
    <row r="188" spans="2:65" s="12" customFormat="1" ht="11.25">
      <c r="B188" s="152"/>
      <c r="D188" s="153" t="s">
        <v>201</v>
      </c>
      <c r="E188" s="154" t="s">
        <v>19</v>
      </c>
      <c r="F188" s="155" t="s">
        <v>2321</v>
      </c>
      <c r="H188" s="156">
        <v>136.422</v>
      </c>
      <c r="I188" s="157"/>
      <c r="L188" s="152"/>
      <c r="M188" s="158"/>
      <c r="T188" s="159"/>
      <c r="AT188" s="154" t="s">
        <v>201</v>
      </c>
      <c r="AU188" s="154" t="s">
        <v>80</v>
      </c>
      <c r="AV188" s="12" t="s">
        <v>80</v>
      </c>
      <c r="AW188" s="12" t="s">
        <v>33</v>
      </c>
      <c r="AX188" s="12" t="s">
        <v>71</v>
      </c>
      <c r="AY188" s="154" t="s">
        <v>191</v>
      </c>
    </row>
    <row r="189" spans="2:65" s="13" customFormat="1" ht="11.25">
      <c r="B189" s="160"/>
      <c r="D189" s="153" t="s">
        <v>201</v>
      </c>
      <c r="E189" s="161" t="s">
        <v>19</v>
      </c>
      <c r="F189" s="162" t="s">
        <v>203</v>
      </c>
      <c r="H189" s="163">
        <v>136.422</v>
      </c>
      <c r="I189" s="164"/>
      <c r="L189" s="160"/>
      <c r="M189" s="165"/>
      <c r="T189" s="166"/>
      <c r="AT189" s="161" t="s">
        <v>201</v>
      </c>
      <c r="AU189" s="161" t="s">
        <v>80</v>
      </c>
      <c r="AV189" s="13" t="s">
        <v>197</v>
      </c>
      <c r="AW189" s="13" t="s">
        <v>33</v>
      </c>
      <c r="AX189" s="13" t="s">
        <v>78</v>
      </c>
      <c r="AY189" s="161" t="s">
        <v>191</v>
      </c>
    </row>
    <row r="190" spans="2:65" s="1" customFormat="1" ht="11.25">
      <c r="B190" s="33"/>
      <c r="D190" s="153" t="s">
        <v>275</v>
      </c>
      <c r="F190" s="173" t="s">
        <v>2312</v>
      </c>
      <c r="L190" s="33"/>
      <c r="M190" s="151"/>
      <c r="T190" s="54"/>
      <c r="AU190" s="18" t="s">
        <v>80</v>
      </c>
    </row>
    <row r="191" spans="2:65" s="1" customFormat="1" ht="11.25">
      <c r="B191" s="33"/>
      <c r="D191" s="153" t="s">
        <v>275</v>
      </c>
      <c r="F191" s="174" t="s">
        <v>3237</v>
      </c>
      <c r="H191" s="175">
        <v>1312.8</v>
      </c>
      <c r="L191" s="33"/>
      <c r="M191" s="151"/>
      <c r="T191" s="54"/>
      <c r="AU191" s="18" t="s">
        <v>80</v>
      </c>
    </row>
    <row r="192" spans="2:65" s="1" customFormat="1" ht="11.25">
      <c r="B192" s="33"/>
      <c r="D192" s="153" t="s">
        <v>275</v>
      </c>
      <c r="F192" s="174" t="s">
        <v>3238</v>
      </c>
      <c r="H192" s="175">
        <v>3.762</v>
      </c>
      <c r="L192" s="33"/>
      <c r="M192" s="151"/>
      <c r="T192" s="54"/>
      <c r="AU192" s="18" t="s">
        <v>80</v>
      </c>
    </row>
    <row r="193" spans="2:65" s="1" customFormat="1" ht="11.25">
      <c r="B193" s="33"/>
      <c r="D193" s="153" t="s">
        <v>275</v>
      </c>
      <c r="F193" s="174" t="s">
        <v>3239</v>
      </c>
      <c r="H193" s="175">
        <v>47.66</v>
      </c>
      <c r="L193" s="33"/>
      <c r="M193" s="151"/>
      <c r="T193" s="54"/>
      <c r="AU193" s="18" t="s">
        <v>80</v>
      </c>
    </row>
    <row r="194" spans="2:65" s="1" customFormat="1" ht="11.25">
      <c r="B194" s="33"/>
      <c r="D194" s="153" t="s">
        <v>275</v>
      </c>
      <c r="F194" s="174" t="s">
        <v>203</v>
      </c>
      <c r="H194" s="175">
        <v>1364.222</v>
      </c>
      <c r="L194" s="33"/>
      <c r="M194" s="151"/>
      <c r="T194" s="54"/>
      <c r="AU194" s="18" t="s">
        <v>80</v>
      </c>
    </row>
    <row r="195" spans="2:65" s="1" customFormat="1" ht="24.2" customHeight="1">
      <c r="B195" s="33"/>
      <c r="C195" s="134" t="s">
        <v>285</v>
      </c>
      <c r="D195" s="134" t="s">
        <v>193</v>
      </c>
      <c r="E195" s="135" t="s">
        <v>2322</v>
      </c>
      <c r="F195" s="136" t="s">
        <v>2323</v>
      </c>
      <c r="G195" s="137" t="s">
        <v>146</v>
      </c>
      <c r="H195" s="138">
        <v>136.422</v>
      </c>
      <c r="I195" s="139"/>
      <c r="J195" s="140">
        <f>ROUND(I195*H195,2)</f>
        <v>0</v>
      </c>
      <c r="K195" s="141"/>
      <c r="L195" s="33"/>
      <c r="M195" s="142" t="s">
        <v>19</v>
      </c>
      <c r="N195" s="143" t="s">
        <v>42</v>
      </c>
      <c r="P195" s="144">
        <f>O195*H195</f>
        <v>0</v>
      </c>
      <c r="Q195" s="144">
        <v>0</v>
      </c>
      <c r="R195" s="144">
        <f>Q195*H195</f>
        <v>0</v>
      </c>
      <c r="S195" s="144">
        <v>0</v>
      </c>
      <c r="T195" s="145">
        <f>S195*H195</f>
        <v>0</v>
      </c>
      <c r="AR195" s="146" t="s">
        <v>197</v>
      </c>
      <c r="AT195" s="146" t="s">
        <v>193</v>
      </c>
      <c r="AU195" s="146" t="s">
        <v>80</v>
      </c>
      <c r="AY195" s="18" t="s">
        <v>191</v>
      </c>
      <c r="BE195" s="147">
        <f>IF(N195="základní",J195,0)</f>
        <v>0</v>
      </c>
      <c r="BF195" s="147">
        <f>IF(N195="snížená",J195,0)</f>
        <v>0</v>
      </c>
      <c r="BG195" s="147">
        <f>IF(N195="zákl. přenesená",J195,0)</f>
        <v>0</v>
      </c>
      <c r="BH195" s="147">
        <f>IF(N195="sníž. přenesená",J195,0)</f>
        <v>0</v>
      </c>
      <c r="BI195" s="147">
        <f>IF(N195="nulová",J195,0)</f>
        <v>0</v>
      </c>
      <c r="BJ195" s="18" t="s">
        <v>78</v>
      </c>
      <c r="BK195" s="147">
        <f>ROUND(I195*H195,2)</f>
        <v>0</v>
      </c>
      <c r="BL195" s="18" t="s">
        <v>197</v>
      </c>
      <c r="BM195" s="146" t="s">
        <v>3243</v>
      </c>
    </row>
    <row r="196" spans="2:65" s="1" customFormat="1" ht="11.25">
      <c r="B196" s="33"/>
      <c r="D196" s="148" t="s">
        <v>199</v>
      </c>
      <c r="F196" s="149" t="s">
        <v>2325</v>
      </c>
      <c r="I196" s="150"/>
      <c r="L196" s="33"/>
      <c r="M196" s="151"/>
      <c r="T196" s="54"/>
      <c r="AT196" s="18" t="s">
        <v>199</v>
      </c>
      <c r="AU196" s="18" t="s">
        <v>80</v>
      </c>
    </row>
    <row r="197" spans="2:65" s="14" customFormat="1" ht="11.25">
      <c r="B197" s="167"/>
      <c r="D197" s="153" t="s">
        <v>201</v>
      </c>
      <c r="E197" s="168" t="s">
        <v>19</v>
      </c>
      <c r="F197" s="169" t="s">
        <v>2310</v>
      </c>
      <c r="H197" s="168" t="s">
        <v>19</v>
      </c>
      <c r="I197" s="170"/>
      <c r="L197" s="167"/>
      <c r="M197" s="171"/>
      <c r="T197" s="172"/>
      <c r="AT197" s="168" t="s">
        <v>201</v>
      </c>
      <c r="AU197" s="168" t="s">
        <v>80</v>
      </c>
      <c r="AV197" s="14" t="s">
        <v>78</v>
      </c>
      <c r="AW197" s="14" t="s">
        <v>33</v>
      </c>
      <c r="AX197" s="14" t="s">
        <v>71</v>
      </c>
      <c r="AY197" s="168" t="s">
        <v>191</v>
      </c>
    </row>
    <row r="198" spans="2:65" s="12" customFormat="1" ht="11.25">
      <c r="B198" s="152"/>
      <c r="D198" s="153" t="s">
        <v>201</v>
      </c>
      <c r="E198" s="154" t="s">
        <v>19</v>
      </c>
      <c r="F198" s="155" t="s">
        <v>2321</v>
      </c>
      <c r="H198" s="156">
        <v>136.422</v>
      </c>
      <c r="I198" s="157"/>
      <c r="L198" s="152"/>
      <c r="M198" s="158"/>
      <c r="T198" s="159"/>
      <c r="AT198" s="154" t="s">
        <v>201</v>
      </c>
      <c r="AU198" s="154" t="s">
        <v>80</v>
      </c>
      <c r="AV198" s="12" t="s">
        <v>80</v>
      </c>
      <c r="AW198" s="12" t="s">
        <v>33</v>
      </c>
      <c r="AX198" s="12" t="s">
        <v>71</v>
      </c>
      <c r="AY198" s="154" t="s">
        <v>191</v>
      </c>
    </row>
    <row r="199" spans="2:65" s="13" customFormat="1" ht="11.25">
      <c r="B199" s="160"/>
      <c r="D199" s="153" t="s">
        <v>201</v>
      </c>
      <c r="E199" s="161" t="s">
        <v>19</v>
      </c>
      <c r="F199" s="162" t="s">
        <v>203</v>
      </c>
      <c r="H199" s="163">
        <v>136.422</v>
      </c>
      <c r="I199" s="164"/>
      <c r="L199" s="160"/>
      <c r="M199" s="165"/>
      <c r="T199" s="166"/>
      <c r="AT199" s="161" t="s">
        <v>201</v>
      </c>
      <c r="AU199" s="161" t="s">
        <v>80</v>
      </c>
      <c r="AV199" s="13" t="s">
        <v>197</v>
      </c>
      <c r="AW199" s="13" t="s">
        <v>33</v>
      </c>
      <c r="AX199" s="13" t="s">
        <v>78</v>
      </c>
      <c r="AY199" s="161" t="s">
        <v>191</v>
      </c>
    </row>
    <row r="200" spans="2:65" s="1" customFormat="1" ht="11.25">
      <c r="B200" s="33"/>
      <c r="D200" s="153" t="s">
        <v>275</v>
      </c>
      <c r="F200" s="173" t="s">
        <v>2312</v>
      </c>
      <c r="L200" s="33"/>
      <c r="M200" s="151"/>
      <c r="T200" s="54"/>
      <c r="AU200" s="18" t="s">
        <v>80</v>
      </c>
    </row>
    <row r="201" spans="2:65" s="1" customFormat="1" ht="11.25">
      <c r="B201" s="33"/>
      <c r="D201" s="153" t="s">
        <v>275</v>
      </c>
      <c r="F201" s="174" t="s">
        <v>3237</v>
      </c>
      <c r="H201" s="175">
        <v>1312.8</v>
      </c>
      <c r="L201" s="33"/>
      <c r="M201" s="151"/>
      <c r="T201" s="54"/>
      <c r="AU201" s="18" t="s">
        <v>80</v>
      </c>
    </row>
    <row r="202" spans="2:65" s="1" customFormat="1" ht="11.25">
      <c r="B202" s="33"/>
      <c r="D202" s="153" t="s">
        <v>275</v>
      </c>
      <c r="F202" s="174" t="s">
        <v>3238</v>
      </c>
      <c r="H202" s="175">
        <v>3.762</v>
      </c>
      <c r="L202" s="33"/>
      <c r="M202" s="151"/>
      <c r="T202" s="54"/>
      <c r="AU202" s="18" t="s">
        <v>80</v>
      </c>
    </row>
    <row r="203" spans="2:65" s="1" customFormat="1" ht="11.25">
      <c r="B203" s="33"/>
      <c r="D203" s="153" t="s">
        <v>275</v>
      </c>
      <c r="F203" s="174" t="s">
        <v>3239</v>
      </c>
      <c r="H203" s="175">
        <v>47.66</v>
      </c>
      <c r="L203" s="33"/>
      <c r="M203" s="151"/>
      <c r="T203" s="54"/>
      <c r="AU203" s="18" t="s">
        <v>80</v>
      </c>
    </row>
    <row r="204" spans="2:65" s="1" customFormat="1" ht="11.25">
      <c r="B204" s="33"/>
      <c r="D204" s="153" t="s">
        <v>275</v>
      </c>
      <c r="F204" s="174" t="s">
        <v>203</v>
      </c>
      <c r="H204" s="175">
        <v>1364.222</v>
      </c>
      <c r="L204" s="33"/>
      <c r="M204" s="151"/>
      <c r="T204" s="54"/>
      <c r="AU204" s="18" t="s">
        <v>80</v>
      </c>
    </row>
    <row r="205" spans="2:65" s="1" customFormat="1" ht="24.2" customHeight="1">
      <c r="B205" s="33"/>
      <c r="C205" s="134" t="s">
        <v>291</v>
      </c>
      <c r="D205" s="134" t="s">
        <v>193</v>
      </c>
      <c r="E205" s="135" t="s">
        <v>332</v>
      </c>
      <c r="F205" s="136" t="s">
        <v>333</v>
      </c>
      <c r="G205" s="137" t="s">
        <v>146</v>
      </c>
      <c r="H205" s="138">
        <v>31.2</v>
      </c>
      <c r="I205" s="139"/>
      <c r="J205" s="140">
        <f>ROUND(I205*H205,2)</f>
        <v>0</v>
      </c>
      <c r="K205" s="141"/>
      <c r="L205" s="33"/>
      <c r="M205" s="142" t="s">
        <v>19</v>
      </c>
      <c r="N205" s="143" t="s">
        <v>42</v>
      </c>
      <c r="P205" s="144">
        <f>O205*H205</f>
        <v>0</v>
      </c>
      <c r="Q205" s="144">
        <v>0</v>
      </c>
      <c r="R205" s="144">
        <f>Q205*H205</f>
        <v>0</v>
      </c>
      <c r="S205" s="144">
        <v>0</v>
      </c>
      <c r="T205" s="145">
        <f>S205*H205</f>
        <v>0</v>
      </c>
      <c r="AR205" s="146" t="s">
        <v>197</v>
      </c>
      <c r="AT205" s="146" t="s">
        <v>193</v>
      </c>
      <c r="AU205" s="146" t="s">
        <v>80</v>
      </c>
      <c r="AY205" s="18" t="s">
        <v>191</v>
      </c>
      <c r="BE205" s="147">
        <f>IF(N205="základní",J205,0)</f>
        <v>0</v>
      </c>
      <c r="BF205" s="147">
        <f>IF(N205="snížená",J205,0)</f>
        <v>0</v>
      </c>
      <c r="BG205" s="147">
        <f>IF(N205="zákl. přenesená",J205,0)</f>
        <v>0</v>
      </c>
      <c r="BH205" s="147">
        <f>IF(N205="sníž. přenesená",J205,0)</f>
        <v>0</v>
      </c>
      <c r="BI205" s="147">
        <f>IF(N205="nulová",J205,0)</f>
        <v>0</v>
      </c>
      <c r="BJ205" s="18" t="s">
        <v>78</v>
      </c>
      <c r="BK205" s="147">
        <f>ROUND(I205*H205,2)</f>
        <v>0</v>
      </c>
      <c r="BL205" s="18" t="s">
        <v>197</v>
      </c>
      <c r="BM205" s="146" t="s">
        <v>3244</v>
      </c>
    </row>
    <row r="206" spans="2:65" s="1" customFormat="1" ht="11.25">
      <c r="B206" s="33"/>
      <c r="D206" s="148" t="s">
        <v>199</v>
      </c>
      <c r="F206" s="149" t="s">
        <v>335</v>
      </c>
      <c r="I206" s="150"/>
      <c r="L206" s="33"/>
      <c r="M206" s="151"/>
      <c r="T206" s="54"/>
      <c r="AT206" s="18" t="s">
        <v>199</v>
      </c>
      <c r="AU206" s="18" t="s">
        <v>80</v>
      </c>
    </row>
    <row r="207" spans="2:65" s="12" customFormat="1" ht="11.25">
      <c r="B207" s="152"/>
      <c r="D207" s="153" t="s">
        <v>201</v>
      </c>
      <c r="E207" s="154" t="s">
        <v>19</v>
      </c>
      <c r="F207" s="155" t="s">
        <v>3245</v>
      </c>
      <c r="H207" s="156">
        <v>31.2</v>
      </c>
      <c r="I207" s="157"/>
      <c r="L207" s="152"/>
      <c r="M207" s="158"/>
      <c r="T207" s="159"/>
      <c r="AT207" s="154" t="s">
        <v>201</v>
      </c>
      <c r="AU207" s="154" t="s">
        <v>80</v>
      </c>
      <c r="AV207" s="12" t="s">
        <v>80</v>
      </c>
      <c r="AW207" s="12" t="s">
        <v>33</v>
      </c>
      <c r="AX207" s="12" t="s">
        <v>78</v>
      </c>
      <c r="AY207" s="154" t="s">
        <v>191</v>
      </c>
    </row>
    <row r="208" spans="2:65" s="1" customFormat="1" ht="24.2" customHeight="1">
      <c r="B208" s="33"/>
      <c r="C208" s="134" t="s">
        <v>297</v>
      </c>
      <c r="D208" s="134" t="s">
        <v>193</v>
      </c>
      <c r="E208" s="135" t="s">
        <v>3246</v>
      </c>
      <c r="F208" s="136" t="s">
        <v>3247</v>
      </c>
      <c r="G208" s="137" t="s">
        <v>196</v>
      </c>
      <c r="H208" s="138">
        <v>1956.24</v>
      </c>
      <c r="I208" s="139"/>
      <c r="J208" s="140">
        <f>ROUND(I208*H208,2)</f>
        <v>0</v>
      </c>
      <c r="K208" s="141"/>
      <c r="L208" s="33"/>
      <c r="M208" s="142" t="s">
        <v>19</v>
      </c>
      <c r="N208" s="143" t="s">
        <v>42</v>
      </c>
      <c r="P208" s="144">
        <f>O208*H208</f>
        <v>0</v>
      </c>
      <c r="Q208" s="144">
        <v>1.1900000000000001E-3</v>
      </c>
      <c r="R208" s="144">
        <f>Q208*H208</f>
        <v>2.3279256000000004</v>
      </c>
      <c r="S208" s="144">
        <v>0</v>
      </c>
      <c r="T208" s="145">
        <f>S208*H208</f>
        <v>0</v>
      </c>
      <c r="AR208" s="146" t="s">
        <v>197</v>
      </c>
      <c r="AT208" s="146" t="s">
        <v>193</v>
      </c>
      <c r="AU208" s="146" t="s">
        <v>80</v>
      </c>
      <c r="AY208" s="18" t="s">
        <v>191</v>
      </c>
      <c r="BE208" s="147">
        <f>IF(N208="základní",J208,0)</f>
        <v>0</v>
      </c>
      <c r="BF208" s="147">
        <f>IF(N208="snížená",J208,0)</f>
        <v>0</v>
      </c>
      <c r="BG208" s="147">
        <f>IF(N208="zákl. přenesená",J208,0)</f>
        <v>0</v>
      </c>
      <c r="BH208" s="147">
        <f>IF(N208="sníž. přenesená",J208,0)</f>
        <v>0</v>
      </c>
      <c r="BI208" s="147">
        <f>IF(N208="nulová",J208,0)</f>
        <v>0</v>
      </c>
      <c r="BJ208" s="18" t="s">
        <v>78</v>
      </c>
      <c r="BK208" s="147">
        <f>ROUND(I208*H208,2)</f>
        <v>0</v>
      </c>
      <c r="BL208" s="18" t="s">
        <v>197</v>
      </c>
      <c r="BM208" s="146" t="s">
        <v>3248</v>
      </c>
    </row>
    <row r="209" spans="2:65" s="1" customFormat="1" ht="11.25">
      <c r="B209" s="33"/>
      <c r="D209" s="148" t="s">
        <v>199</v>
      </c>
      <c r="F209" s="149" t="s">
        <v>3249</v>
      </c>
      <c r="I209" s="150"/>
      <c r="L209" s="33"/>
      <c r="M209" s="151"/>
      <c r="T209" s="54"/>
      <c r="AT209" s="18" t="s">
        <v>199</v>
      </c>
      <c r="AU209" s="18" t="s">
        <v>80</v>
      </c>
    </row>
    <row r="210" spans="2:65" s="12" customFormat="1" ht="11.25">
      <c r="B210" s="152"/>
      <c r="D210" s="153" t="s">
        <v>201</v>
      </c>
      <c r="E210" s="154" t="s">
        <v>19</v>
      </c>
      <c r="F210" s="155" t="s">
        <v>3250</v>
      </c>
      <c r="H210" s="156">
        <v>1956.24</v>
      </c>
      <c r="I210" s="157"/>
      <c r="L210" s="152"/>
      <c r="M210" s="158"/>
      <c r="T210" s="159"/>
      <c r="AT210" s="154" t="s">
        <v>201</v>
      </c>
      <c r="AU210" s="154" t="s">
        <v>80</v>
      </c>
      <c r="AV210" s="12" t="s">
        <v>80</v>
      </c>
      <c r="AW210" s="12" t="s">
        <v>33</v>
      </c>
      <c r="AX210" s="12" t="s">
        <v>78</v>
      </c>
      <c r="AY210" s="154" t="s">
        <v>191</v>
      </c>
    </row>
    <row r="211" spans="2:65" s="1" customFormat="1" ht="24.2" customHeight="1">
      <c r="B211" s="33"/>
      <c r="C211" s="134" t="s">
        <v>308</v>
      </c>
      <c r="D211" s="134" t="s">
        <v>193</v>
      </c>
      <c r="E211" s="135" t="s">
        <v>3251</v>
      </c>
      <c r="F211" s="136" t="s">
        <v>3252</v>
      </c>
      <c r="G211" s="137" t="s">
        <v>196</v>
      </c>
      <c r="H211" s="138">
        <v>1956.24</v>
      </c>
      <c r="I211" s="139"/>
      <c r="J211" s="140">
        <f>ROUND(I211*H211,2)</f>
        <v>0</v>
      </c>
      <c r="K211" s="141"/>
      <c r="L211" s="33"/>
      <c r="M211" s="142" t="s">
        <v>19</v>
      </c>
      <c r="N211" s="143" t="s">
        <v>42</v>
      </c>
      <c r="P211" s="144">
        <f>O211*H211</f>
        <v>0</v>
      </c>
      <c r="Q211" s="144">
        <v>0</v>
      </c>
      <c r="R211" s="144">
        <f>Q211*H211</f>
        <v>0</v>
      </c>
      <c r="S211" s="144">
        <v>0</v>
      </c>
      <c r="T211" s="145">
        <f>S211*H211</f>
        <v>0</v>
      </c>
      <c r="AR211" s="146" t="s">
        <v>197</v>
      </c>
      <c r="AT211" s="146" t="s">
        <v>193</v>
      </c>
      <c r="AU211" s="146" t="s">
        <v>80</v>
      </c>
      <c r="AY211" s="18" t="s">
        <v>191</v>
      </c>
      <c r="BE211" s="147">
        <f>IF(N211="základní",J211,0)</f>
        <v>0</v>
      </c>
      <c r="BF211" s="147">
        <f>IF(N211="snížená",J211,0)</f>
        <v>0</v>
      </c>
      <c r="BG211" s="147">
        <f>IF(N211="zákl. přenesená",J211,0)</f>
        <v>0</v>
      </c>
      <c r="BH211" s="147">
        <f>IF(N211="sníž. přenesená",J211,0)</f>
        <v>0</v>
      </c>
      <c r="BI211" s="147">
        <f>IF(N211="nulová",J211,0)</f>
        <v>0</v>
      </c>
      <c r="BJ211" s="18" t="s">
        <v>78</v>
      </c>
      <c r="BK211" s="147">
        <f>ROUND(I211*H211,2)</f>
        <v>0</v>
      </c>
      <c r="BL211" s="18" t="s">
        <v>197</v>
      </c>
      <c r="BM211" s="146" t="s">
        <v>3253</v>
      </c>
    </row>
    <row r="212" spans="2:65" s="1" customFormat="1" ht="11.25">
      <c r="B212" s="33"/>
      <c r="D212" s="148" t="s">
        <v>199</v>
      </c>
      <c r="F212" s="149" t="s">
        <v>3254</v>
      </c>
      <c r="I212" s="150"/>
      <c r="L212" s="33"/>
      <c r="M212" s="151"/>
      <c r="T212" s="54"/>
      <c r="AT212" s="18" t="s">
        <v>199</v>
      </c>
      <c r="AU212" s="18" t="s">
        <v>80</v>
      </c>
    </row>
    <row r="213" spans="2:65" s="1" customFormat="1" ht="37.9" customHeight="1">
      <c r="B213" s="33"/>
      <c r="C213" s="134" t="s">
        <v>314</v>
      </c>
      <c r="D213" s="134" t="s">
        <v>193</v>
      </c>
      <c r="E213" s="135" t="s">
        <v>3255</v>
      </c>
      <c r="F213" s="136" t="s">
        <v>3256</v>
      </c>
      <c r="G213" s="137" t="s">
        <v>146</v>
      </c>
      <c r="H213" s="138">
        <v>286.48700000000002</v>
      </c>
      <c r="I213" s="139"/>
      <c r="J213" s="140">
        <f>ROUND(I213*H213,2)</f>
        <v>0</v>
      </c>
      <c r="K213" s="141"/>
      <c r="L213" s="33"/>
      <c r="M213" s="142" t="s">
        <v>19</v>
      </c>
      <c r="N213" s="143" t="s">
        <v>42</v>
      </c>
      <c r="P213" s="144">
        <f>O213*H213</f>
        <v>0</v>
      </c>
      <c r="Q213" s="144">
        <v>0</v>
      </c>
      <c r="R213" s="144">
        <f>Q213*H213</f>
        <v>0</v>
      </c>
      <c r="S213" s="144">
        <v>0</v>
      </c>
      <c r="T213" s="145">
        <f>S213*H213</f>
        <v>0</v>
      </c>
      <c r="AR213" s="146" t="s">
        <v>197</v>
      </c>
      <c r="AT213" s="146" t="s">
        <v>193</v>
      </c>
      <c r="AU213" s="146" t="s">
        <v>80</v>
      </c>
      <c r="AY213" s="18" t="s">
        <v>191</v>
      </c>
      <c r="BE213" s="147">
        <f>IF(N213="základní",J213,0)</f>
        <v>0</v>
      </c>
      <c r="BF213" s="147">
        <f>IF(N213="snížená",J213,0)</f>
        <v>0</v>
      </c>
      <c r="BG213" s="147">
        <f>IF(N213="zákl. přenesená",J213,0)</f>
        <v>0</v>
      </c>
      <c r="BH213" s="147">
        <f>IF(N213="sníž. přenesená",J213,0)</f>
        <v>0</v>
      </c>
      <c r="BI213" s="147">
        <f>IF(N213="nulová",J213,0)</f>
        <v>0</v>
      </c>
      <c r="BJ213" s="18" t="s">
        <v>78</v>
      </c>
      <c r="BK213" s="147">
        <f>ROUND(I213*H213,2)</f>
        <v>0</v>
      </c>
      <c r="BL213" s="18" t="s">
        <v>197</v>
      </c>
      <c r="BM213" s="146" t="s">
        <v>3257</v>
      </c>
    </row>
    <row r="214" spans="2:65" s="1" customFormat="1" ht="11.25">
      <c r="B214" s="33"/>
      <c r="D214" s="148" t="s">
        <v>199</v>
      </c>
      <c r="F214" s="149" t="s">
        <v>3258</v>
      </c>
      <c r="I214" s="150"/>
      <c r="L214" s="33"/>
      <c r="M214" s="151"/>
      <c r="T214" s="54"/>
      <c r="AT214" s="18" t="s">
        <v>199</v>
      </c>
      <c r="AU214" s="18" t="s">
        <v>80</v>
      </c>
    </row>
    <row r="215" spans="2:65" s="14" customFormat="1" ht="11.25">
      <c r="B215" s="167"/>
      <c r="D215" s="153" t="s">
        <v>201</v>
      </c>
      <c r="E215" s="168" t="s">
        <v>19</v>
      </c>
      <c r="F215" s="169" t="s">
        <v>3259</v>
      </c>
      <c r="H215" s="168" t="s">
        <v>19</v>
      </c>
      <c r="I215" s="170"/>
      <c r="L215" s="167"/>
      <c r="M215" s="171"/>
      <c r="T215" s="172"/>
      <c r="AT215" s="168" t="s">
        <v>201</v>
      </c>
      <c r="AU215" s="168" t="s">
        <v>80</v>
      </c>
      <c r="AV215" s="14" t="s">
        <v>78</v>
      </c>
      <c r="AW215" s="14" t="s">
        <v>33</v>
      </c>
      <c r="AX215" s="14" t="s">
        <v>71</v>
      </c>
      <c r="AY215" s="168" t="s">
        <v>191</v>
      </c>
    </row>
    <row r="216" spans="2:65" s="12" customFormat="1" ht="11.25">
      <c r="B216" s="152"/>
      <c r="D216" s="153" t="s">
        <v>201</v>
      </c>
      <c r="E216" s="154" t="s">
        <v>19</v>
      </c>
      <c r="F216" s="155" t="s">
        <v>3260</v>
      </c>
      <c r="H216" s="156">
        <v>286.48700000000002</v>
      </c>
      <c r="I216" s="157"/>
      <c r="L216" s="152"/>
      <c r="M216" s="158"/>
      <c r="T216" s="159"/>
      <c r="AT216" s="154" t="s">
        <v>201</v>
      </c>
      <c r="AU216" s="154" t="s">
        <v>80</v>
      </c>
      <c r="AV216" s="12" t="s">
        <v>80</v>
      </c>
      <c r="AW216" s="12" t="s">
        <v>33</v>
      </c>
      <c r="AX216" s="12" t="s">
        <v>71</v>
      </c>
      <c r="AY216" s="154" t="s">
        <v>191</v>
      </c>
    </row>
    <row r="217" spans="2:65" s="13" customFormat="1" ht="11.25">
      <c r="B217" s="160"/>
      <c r="D217" s="153" t="s">
        <v>201</v>
      </c>
      <c r="E217" s="161" t="s">
        <v>19</v>
      </c>
      <c r="F217" s="162" t="s">
        <v>203</v>
      </c>
      <c r="H217" s="163">
        <v>286.48700000000002</v>
      </c>
      <c r="I217" s="164"/>
      <c r="L217" s="160"/>
      <c r="M217" s="165"/>
      <c r="T217" s="166"/>
      <c r="AT217" s="161" t="s">
        <v>201</v>
      </c>
      <c r="AU217" s="161" t="s">
        <v>80</v>
      </c>
      <c r="AV217" s="13" t="s">
        <v>197</v>
      </c>
      <c r="AW217" s="13" t="s">
        <v>33</v>
      </c>
      <c r="AX217" s="13" t="s">
        <v>78</v>
      </c>
      <c r="AY217" s="161" t="s">
        <v>191</v>
      </c>
    </row>
    <row r="218" spans="2:65" s="1" customFormat="1" ht="11.25">
      <c r="B218" s="33"/>
      <c r="D218" s="153" t="s">
        <v>275</v>
      </c>
      <c r="F218" s="173" t="s">
        <v>2312</v>
      </c>
      <c r="L218" s="33"/>
      <c r="M218" s="151"/>
      <c r="T218" s="54"/>
      <c r="AU218" s="18" t="s">
        <v>80</v>
      </c>
    </row>
    <row r="219" spans="2:65" s="1" customFormat="1" ht="11.25">
      <c r="B219" s="33"/>
      <c r="D219" s="153" t="s">
        <v>275</v>
      </c>
      <c r="F219" s="174" t="s">
        <v>3237</v>
      </c>
      <c r="H219" s="175">
        <v>1312.8</v>
      </c>
      <c r="L219" s="33"/>
      <c r="M219" s="151"/>
      <c r="T219" s="54"/>
      <c r="AU219" s="18" t="s">
        <v>80</v>
      </c>
    </row>
    <row r="220" spans="2:65" s="1" customFormat="1" ht="11.25">
      <c r="B220" s="33"/>
      <c r="D220" s="153" t="s">
        <v>275</v>
      </c>
      <c r="F220" s="174" t="s">
        <v>3238</v>
      </c>
      <c r="H220" s="175">
        <v>3.762</v>
      </c>
      <c r="L220" s="33"/>
      <c r="M220" s="151"/>
      <c r="T220" s="54"/>
      <c r="AU220" s="18" t="s">
        <v>80</v>
      </c>
    </row>
    <row r="221" spans="2:65" s="1" customFormat="1" ht="11.25">
      <c r="B221" s="33"/>
      <c r="D221" s="153" t="s">
        <v>275</v>
      </c>
      <c r="F221" s="174" t="s">
        <v>3239</v>
      </c>
      <c r="H221" s="175">
        <v>47.66</v>
      </c>
      <c r="L221" s="33"/>
      <c r="M221" s="151"/>
      <c r="T221" s="54"/>
      <c r="AU221" s="18" t="s">
        <v>80</v>
      </c>
    </row>
    <row r="222" spans="2:65" s="1" customFormat="1" ht="11.25">
      <c r="B222" s="33"/>
      <c r="D222" s="153" t="s">
        <v>275</v>
      </c>
      <c r="F222" s="174" t="s">
        <v>203</v>
      </c>
      <c r="H222" s="175">
        <v>1364.222</v>
      </c>
      <c r="L222" s="33"/>
      <c r="M222" s="151"/>
      <c r="T222" s="54"/>
      <c r="AU222" s="18" t="s">
        <v>80</v>
      </c>
    </row>
    <row r="223" spans="2:65" s="1" customFormat="1" ht="37.9" customHeight="1">
      <c r="B223" s="33"/>
      <c r="C223" s="134" t="s">
        <v>320</v>
      </c>
      <c r="D223" s="134" t="s">
        <v>193</v>
      </c>
      <c r="E223" s="135" t="s">
        <v>3261</v>
      </c>
      <c r="F223" s="136" t="s">
        <v>3262</v>
      </c>
      <c r="G223" s="137" t="s">
        <v>146</v>
      </c>
      <c r="H223" s="138">
        <v>572.97299999999996</v>
      </c>
      <c r="I223" s="139"/>
      <c r="J223" s="140">
        <f>ROUND(I223*H223,2)</f>
        <v>0</v>
      </c>
      <c r="K223" s="141"/>
      <c r="L223" s="33"/>
      <c r="M223" s="142" t="s">
        <v>19</v>
      </c>
      <c r="N223" s="143" t="s">
        <v>42</v>
      </c>
      <c r="P223" s="144">
        <f>O223*H223</f>
        <v>0</v>
      </c>
      <c r="Q223" s="144">
        <v>0</v>
      </c>
      <c r="R223" s="144">
        <f>Q223*H223</f>
        <v>0</v>
      </c>
      <c r="S223" s="144">
        <v>0</v>
      </c>
      <c r="T223" s="145">
        <f>S223*H223</f>
        <v>0</v>
      </c>
      <c r="AR223" s="146" t="s">
        <v>197</v>
      </c>
      <c r="AT223" s="146" t="s">
        <v>193</v>
      </c>
      <c r="AU223" s="146" t="s">
        <v>80</v>
      </c>
      <c r="AY223" s="18" t="s">
        <v>191</v>
      </c>
      <c r="BE223" s="147">
        <f>IF(N223="základní",J223,0)</f>
        <v>0</v>
      </c>
      <c r="BF223" s="147">
        <f>IF(N223="snížená",J223,0)</f>
        <v>0</v>
      </c>
      <c r="BG223" s="147">
        <f>IF(N223="zákl. přenesená",J223,0)</f>
        <v>0</v>
      </c>
      <c r="BH223" s="147">
        <f>IF(N223="sníž. přenesená",J223,0)</f>
        <v>0</v>
      </c>
      <c r="BI223" s="147">
        <f>IF(N223="nulová",J223,0)</f>
        <v>0</v>
      </c>
      <c r="BJ223" s="18" t="s">
        <v>78</v>
      </c>
      <c r="BK223" s="147">
        <f>ROUND(I223*H223,2)</f>
        <v>0</v>
      </c>
      <c r="BL223" s="18" t="s">
        <v>197</v>
      </c>
      <c r="BM223" s="146" t="s">
        <v>3263</v>
      </c>
    </row>
    <row r="224" spans="2:65" s="1" customFormat="1" ht="11.25">
      <c r="B224" s="33"/>
      <c r="D224" s="148" t="s">
        <v>199</v>
      </c>
      <c r="F224" s="149" t="s">
        <v>3264</v>
      </c>
      <c r="I224" s="150"/>
      <c r="L224" s="33"/>
      <c r="M224" s="151"/>
      <c r="T224" s="54"/>
      <c r="AT224" s="18" t="s">
        <v>199</v>
      </c>
      <c r="AU224" s="18" t="s">
        <v>80</v>
      </c>
    </row>
    <row r="225" spans="2:65" s="14" customFormat="1" ht="11.25">
      <c r="B225" s="167"/>
      <c r="D225" s="153" t="s">
        <v>201</v>
      </c>
      <c r="E225" s="168" t="s">
        <v>19</v>
      </c>
      <c r="F225" s="169" t="s">
        <v>3259</v>
      </c>
      <c r="H225" s="168" t="s">
        <v>19</v>
      </c>
      <c r="I225" s="170"/>
      <c r="L225" s="167"/>
      <c r="M225" s="171"/>
      <c r="T225" s="172"/>
      <c r="AT225" s="168" t="s">
        <v>201</v>
      </c>
      <c r="AU225" s="168" t="s">
        <v>80</v>
      </c>
      <c r="AV225" s="14" t="s">
        <v>78</v>
      </c>
      <c r="AW225" s="14" t="s">
        <v>33</v>
      </c>
      <c r="AX225" s="14" t="s">
        <v>71</v>
      </c>
      <c r="AY225" s="168" t="s">
        <v>191</v>
      </c>
    </row>
    <row r="226" spans="2:65" s="12" customFormat="1" ht="11.25">
      <c r="B226" s="152"/>
      <c r="D226" s="153" t="s">
        <v>201</v>
      </c>
      <c r="E226" s="154" t="s">
        <v>19</v>
      </c>
      <c r="F226" s="155" t="s">
        <v>3265</v>
      </c>
      <c r="H226" s="156">
        <v>572.97299999999996</v>
      </c>
      <c r="I226" s="157"/>
      <c r="L226" s="152"/>
      <c r="M226" s="158"/>
      <c r="T226" s="159"/>
      <c r="AT226" s="154" t="s">
        <v>201</v>
      </c>
      <c r="AU226" s="154" t="s">
        <v>80</v>
      </c>
      <c r="AV226" s="12" t="s">
        <v>80</v>
      </c>
      <c r="AW226" s="12" t="s">
        <v>33</v>
      </c>
      <c r="AX226" s="12" t="s">
        <v>71</v>
      </c>
      <c r="AY226" s="154" t="s">
        <v>191</v>
      </c>
    </row>
    <row r="227" spans="2:65" s="13" customFormat="1" ht="11.25">
      <c r="B227" s="160"/>
      <c r="D227" s="153" t="s">
        <v>201</v>
      </c>
      <c r="E227" s="161" t="s">
        <v>19</v>
      </c>
      <c r="F227" s="162" t="s">
        <v>203</v>
      </c>
      <c r="H227" s="163">
        <v>572.97299999999996</v>
      </c>
      <c r="I227" s="164"/>
      <c r="L227" s="160"/>
      <c r="M227" s="165"/>
      <c r="T227" s="166"/>
      <c r="AT227" s="161" t="s">
        <v>201</v>
      </c>
      <c r="AU227" s="161" t="s">
        <v>80</v>
      </c>
      <c r="AV227" s="13" t="s">
        <v>197</v>
      </c>
      <c r="AW227" s="13" t="s">
        <v>33</v>
      </c>
      <c r="AX227" s="13" t="s">
        <v>78</v>
      </c>
      <c r="AY227" s="161" t="s">
        <v>191</v>
      </c>
    </row>
    <row r="228" spans="2:65" s="1" customFormat="1" ht="11.25">
      <c r="B228" s="33"/>
      <c r="D228" s="153" t="s">
        <v>275</v>
      </c>
      <c r="F228" s="173" t="s">
        <v>2312</v>
      </c>
      <c r="L228" s="33"/>
      <c r="M228" s="151"/>
      <c r="T228" s="54"/>
      <c r="AU228" s="18" t="s">
        <v>80</v>
      </c>
    </row>
    <row r="229" spans="2:65" s="1" customFormat="1" ht="11.25">
      <c r="B229" s="33"/>
      <c r="D229" s="153" t="s">
        <v>275</v>
      </c>
      <c r="F229" s="174" t="s">
        <v>3237</v>
      </c>
      <c r="H229" s="175">
        <v>1312.8</v>
      </c>
      <c r="L229" s="33"/>
      <c r="M229" s="151"/>
      <c r="T229" s="54"/>
      <c r="AU229" s="18" t="s">
        <v>80</v>
      </c>
    </row>
    <row r="230" spans="2:65" s="1" customFormat="1" ht="11.25">
      <c r="B230" s="33"/>
      <c r="D230" s="153" t="s">
        <v>275</v>
      </c>
      <c r="F230" s="174" t="s">
        <v>3238</v>
      </c>
      <c r="H230" s="175">
        <v>3.762</v>
      </c>
      <c r="L230" s="33"/>
      <c r="M230" s="151"/>
      <c r="T230" s="54"/>
      <c r="AU230" s="18" t="s">
        <v>80</v>
      </c>
    </row>
    <row r="231" spans="2:65" s="1" customFormat="1" ht="11.25">
      <c r="B231" s="33"/>
      <c r="D231" s="153" t="s">
        <v>275</v>
      </c>
      <c r="F231" s="174" t="s">
        <v>3239</v>
      </c>
      <c r="H231" s="175">
        <v>47.66</v>
      </c>
      <c r="L231" s="33"/>
      <c r="M231" s="151"/>
      <c r="T231" s="54"/>
      <c r="AU231" s="18" t="s">
        <v>80</v>
      </c>
    </row>
    <row r="232" spans="2:65" s="1" customFormat="1" ht="11.25">
      <c r="B232" s="33"/>
      <c r="D232" s="153" t="s">
        <v>275</v>
      </c>
      <c r="F232" s="174" t="s">
        <v>203</v>
      </c>
      <c r="H232" s="175">
        <v>1364.222</v>
      </c>
      <c r="L232" s="33"/>
      <c r="M232" s="151"/>
      <c r="T232" s="54"/>
      <c r="AU232" s="18" t="s">
        <v>80</v>
      </c>
    </row>
    <row r="233" spans="2:65" s="1" customFormat="1" ht="37.9" customHeight="1">
      <c r="B233" s="33"/>
      <c r="C233" s="134" t="s">
        <v>7</v>
      </c>
      <c r="D233" s="134" t="s">
        <v>193</v>
      </c>
      <c r="E233" s="135" t="s">
        <v>3266</v>
      </c>
      <c r="F233" s="136" t="s">
        <v>3267</v>
      </c>
      <c r="G233" s="137" t="s">
        <v>146</v>
      </c>
      <c r="H233" s="138">
        <v>95.495999999999995</v>
      </c>
      <c r="I233" s="139"/>
      <c r="J233" s="140">
        <f>ROUND(I233*H233,2)</f>
        <v>0</v>
      </c>
      <c r="K233" s="141"/>
      <c r="L233" s="33"/>
      <c r="M233" s="142" t="s">
        <v>19</v>
      </c>
      <c r="N233" s="143" t="s">
        <v>42</v>
      </c>
      <c r="P233" s="144">
        <f>O233*H233</f>
        <v>0</v>
      </c>
      <c r="Q233" s="144">
        <v>0</v>
      </c>
      <c r="R233" s="144">
        <f>Q233*H233</f>
        <v>0</v>
      </c>
      <c r="S233" s="144">
        <v>0</v>
      </c>
      <c r="T233" s="145">
        <f>S233*H233</f>
        <v>0</v>
      </c>
      <c r="AR233" s="146" t="s">
        <v>197</v>
      </c>
      <c r="AT233" s="146" t="s">
        <v>193</v>
      </c>
      <c r="AU233" s="146" t="s">
        <v>80</v>
      </c>
      <c r="AY233" s="18" t="s">
        <v>191</v>
      </c>
      <c r="BE233" s="147">
        <f>IF(N233="základní",J233,0)</f>
        <v>0</v>
      </c>
      <c r="BF233" s="147">
        <f>IF(N233="snížená",J233,0)</f>
        <v>0</v>
      </c>
      <c r="BG233" s="147">
        <f>IF(N233="zákl. přenesená",J233,0)</f>
        <v>0</v>
      </c>
      <c r="BH233" s="147">
        <f>IF(N233="sníž. přenesená",J233,0)</f>
        <v>0</v>
      </c>
      <c r="BI233" s="147">
        <f>IF(N233="nulová",J233,0)</f>
        <v>0</v>
      </c>
      <c r="BJ233" s="18" t="s">
        <v>78</v>
      </c>
      <c r="BK233" s="147">
        <f>ROUND(I233*H233,2)</f>
        <v>0</v>
      </c>
      <c r="BL233" s="18" t="s">
        <v>197</v>
      </c>
      <c r="BM233" s="146" t="s">
        <v>3268</v>
      </c>
    </row>
    <row r="234" spans="2:65" s="1" customFormat="1" ht="11.25">
      <c r="B234" s="33"/>
      <c r="D234" s="148" t="s">
        <v>199</v>
      </c>
      <c r="F234" s="149" t="s">
        <v>3269</v>
      </c>
      <c r="I234" s="150"/>
      <c r="L234" s="33"/>
      <c r="M234" s="151"/>
      <c r="T234" s="54"/>
      <c r="AT234" s="18" t="s">
        <v>199</v>
      </c>
      <c r="AU234" s="18" t="s">
        <v>80</v>
      </c>
    </row>
    <row r="235" spans="2:65" s="14" customFormat="1" ht="11.25">
      <c r="B235" s="167"/>
      <c r="D235" s="153" t="s">
        <v>201</v>
      </c>
      <c r="E235" s="168" t="s">
        <v>19</v>
      </c>
      <c r="F235" s="169" t="s">
        <v>3259</v>
      </c>
      <c r="H235" s="168" t="s">
        <v>19</v>
      </c>
      <c r="I235" s="170"/>
      <c r="L235" s="167"/>
      <c r="M235" s="171"/>
      <c r="T235" s="172"/>
      <c r="AT235" s="168" t="s">
        <v>201</v>
      </c>
      <c r="AU235" s="168" t="s">
        <v>80</v>
      </c>
      <c r="AV235" s="14" t="s">
        <v>78</v>
      </c>
      <c r="AW235" s="14" t="s">
        <v>33</v>
      </c>
      <c r="AX235" s="14" t="s">
        <v>71</v>
      </c>
      <c r="AY235" s="168" t="s">
        <v>191</v>
      </c>
    </row>
    <row r="236" spans="2:65" s="12" customFormat="1" ht="11.25">
      <c r="B236" s="152"/>
      <c r="D236" s="153" t="s">
        <v>201</v>
      </c>
      <c r="E236" s="154" t="s">
        <v>19</v>
      </c>
      <c r="F236" s="155" t="s">
        <v>3270</v>
      </c>
      <c r="H236" s="156">
        <v>95.495999999999995</v>
      </c>
      <c r="I236" s="157"/>
      <c r="L236" s="152"/>
      <c r="M236" s="158"/>
      <c r="T236" s="159"/>
      <c r="AT236" s="154" t="s">
        <v>201</v>
      </c>
      <c r="AU236" s="154" t="s">
        <v>80</v>
      </c>
      <c r="AV236" s="12" t="s">
        <v>80</v>
      </c>
      <c r="AW236" s="12" t="s">
        <v>33</v>
      </c>
      <c r="AX236" s="12" t="s">
        <v>71</v>
      </c>
      <c r="AY236" s="154" t="s">
        <v>191</v>
      </c>
    </row>
    <row r="237" spans="2:65" s="13" customFormat="1" ht="11.25">
      <c r="B237" s="160"/>
      <c r="D237" s="153" t="s">
        <v>201</v>
      </c>
      <c r="E237" s="161" t="s">
        <v>19</v>
      </c>
      <c r="F237" s="162" t="s">
        <v>203</v>
      </c>
      <c r="H237" s="163">
        <v>95.495999999999995</v>
      </c>
      <c r="I237" s="164"/>
      <c r="L237" s="160"/>
      <c r="M237" s="165"/>
      <c r="T237" s="166"/>
      <c r="AT237" s="161" t="s">
        <v>201</v>
      </c>
      <c r="AU237" s="161" t="s">
        <v>80</v>
      </c>
      <c r="AV237" s="13" t="s">
        <v>197</v>
      </c>
      <c r="AW237" s="13" t="s">
        <v>33</v>
      </c>
      <c r="AX237" s="13" t="s">
        <v>78</v>
      </c>
      <c r="AY237" s="161" t="s">
        <v>191</v>
      </c>
    </row>
    <row r="238" spans="2:65" s="1" customFormat="1" ht="11.25">
      <c r="B238" s="33"/>
      <c r="D238" s="153" t="s">
        <v>275</v>
      </c>
      <c r="F238" s="173" t="s">
        <v>2312</v>
      </c>
      <c r="L238" s="33"/>
      <c r="M238" s="151"/>
      <c r="T238" s="54"/>
      <c r="AU238" s="18" t="s">
        <v>80</v>
      </c>
    </row>
    <row r="239" spans="2:65" s="1" customFormat="1" ht="11.25">
      <c r="B239" s="33"/>
      <c r="D239" s="153" t="s">
        <v>275</v>
      </c>
      <c r="F239" s="174" t="s">
        <v>3237</v>
      </c>
      <c r="H239" s="175">
        <v>1312.8</v>
      </c>
      <c r="L239" s="33"/>
      <c r="M239" s="151"/>
      <c r="T239" s="54"/>
      <c r="AU239" s="18" t="s">
        <v>80</v>
      </c>
    </row>
    <row r="240" spans="2:65" s="1" customFormat="1" ht="11.25">
      <c r="B240" s="33"/>
      <c r="D240" s="153" t="s">
        <v>275</v>
      </c>
      <c r="F240" s="174" t="s">
        <v>3238</v>
      </c>
      <c r="H240" s="175">
        <v>3.762</v>
      </c>
      <c r="L240" s="33"/>
      <c r="M240" s="151"/>
      <c r="T240" s="54"/>
      <c r="AU240" s="18" t="s">
        <v>80</v>
      </c>
    </row>
    <row r="241" spans="2:65" s="1" customFormat="1" ht="11.25">
      <c r="B241" s="33"/>
      <c r="D241" s="153" t="s">
        <v>275</v>
      </c>
      <c r="F241" s="174" t="s">
        <v>3239</v>
      </c>
      <c r="H241" s="175">
        <v>47.66</v>
      </c>
      <c r="L241" s="33"/>
      <c r="M241" s="151"/>
      <c r="T241" s="54"/>
      <c r="AU241" s="18" t="s">
        <v>80</v>
      </c>
    </row>
    <row r="242" spans="2:65" s="1" customFormat="1" ht="11.25">
      <c r="B242" s="33"/>
      <c r="D242" s="153" t="s">
        <v>275</v>
      </c>
      <c r="F242" s="174" t="s">
        <v>203</v>
      </c>
      <c r="H242" s="175">
        <v>1364.222</v>
      </c>
      <c r="L242" s="33"/>
      <c r="M242" s="151"/>
      <c r="T242" s="54"/>
      <c r="AU242" s="18" t="s">
        <v>80</v>
      </c>
    </row>
    <row r="243" spans="2:65" s="1" customFormat="1" ht="37.9" customHeight="1">
      <c r="B243" s="33"/>
      <c r="C243" s="134" t="s">
        <v>331</v>
      </c>
      <c r="D243" s="134" t="s">
        <v>193</v>
      </c>
      <c r="E243" s="135" t="s">
        <v>391</v>
      </c>
      <c r="F243" s="136" t="s">
        <v>392</v>
      </c>
      <c r="G243" s="137" t="s">
        <v>146</v>
      </c>
      <c r="H243" s="138">
        <v>536.08799999999997</v>
      </c>
      <c r="I243" s="139"/>
      <c r="J243" s="140">
        <f>ROUND(I243*H243,2)</f>
        <v>0</v>
      </c>
      <c r="K243" s="141"/>
      <c r="L243" s="33"/>
      <c r="M243" s="142" t="s">
        <v>19</v>
      </c>
      <c r="N243" s="143" t="s">
        <v>42</v>
      </c>
      <c r="P243" s="144">
        <f>O243*H243</f>
        <v>0</v>
      </c>
      <c r="Q243" s="144">
        <v>0</v>
      </c>
      <c r="R243" s="144">
        <f>Q243*H243</f>
        <v>0</v>
      </c>
      <c r="S243" s="144">
        <v>0</v>
      </c>
      <c r="T243" s="145">
        <f>S243*H243</f>
        <v>0</v>
      </c>
      <c r="AR243" s="146" t="s">
        <v>197</v>
      </c>
      <c r="AT243" s="146" t="s">
        <v>193</v>
      </c>
      <c r="AU243" s="146" t="s">
        <v>80</v>
      </c>
      <c r="AY243" s="18" t="s">
        <v>191</v>
      </c>
      <c r="BE243" s="147">
        <f>IF(N243="základní",J243,0)</f>
        <v>0</v>
      </c>
      <c r="BF243" s="147">
        <f>IF(N243="snížená",J243,0)</f>
        <v>0</v>
      </c>
      <c r="BG243" s="147">
        <f>IF(N243="zákl. přenesená",J243,0)</f>
        <v>0</v>
      </c>
      <c r="BH243" s="147">
        <f>IF(N243="sníž. přenesená",J243,0)</f>
        <v>0</v>
      </c>
      <c r="BI243" s="147">
        <f>IF(N243="nulová",J243,0)</f>
        <v>0</v>
      </c>
      <c r="BJ243" s="18" t="s">
        <v>78</v>
      </c>
      <c r="BK243" s="147">
        <f>ROUND(I243*H243,2)</f>
        <v>0</v>
      </c>
      <c r="BL243" s="18" t="s">
        <v>197</v>
      </c>
      <c r="BM243" s="146" t="s">
        <v>3271</v>
      </c>
    </row>
    <row r="244" spans="2:65" s="1" customFormat="1" ht="11.25">
      <c r="B244" s="33"/>
      <c r="D244" s="148" t="s">
        <v>199</v>
      </c>
      <c r="F244" s="149" t="s">
        <v>394</v>
      </c>
      <c r="I244" s="150"/>
      <c r="L244" s="33"/>
      <c r="M244" s="151"/>
      <c r="T244" s="54"/>
      <c r="AT244" s="18" t="s">
        <v>199</v>
      </c>
      <c r="AU244" s="18" t="s">
        <v>80</v>
      </c>
    </row>
    <row r="245" spans="2:65" s="12" customFormat="1" ht="11.25">
      <c r="B245" s="152"/>
      <c r="D245" s="153" t="s">
        <v>201</v>
      </c>
      <c r="E245" s="154" t="s">
        <v>19</v>
      </c>
      <c r="F245" s="155" t="s">
        <v>3272</v>
      </c>
      <c r="H245" s="156">
        <v>536.08799999999997</v>
      </c>
      <c r="I245" s="157"/>
      <c r="L245" s="152"/>
      <c r="M245" s="158"/>
      <c r="T245" s="159"/>
      <c r="AT245" s="154" t="s">
        <v>201</v>
      </c>
      <c r="AU245" s="154" t="s">
        <v>80</v>
      </c>
      <c r="AV245" s="12" t="s">
        <v>80</v>
      </c>
      <c r="AW245" s="12" t="s">
        <v>33</v>
      </c>
      <c r="AX245" s="12" t="s">
        <v>71</v>
      </c>
      <c r="AY245" s="154" t="s">
        <v>191</v>
      </c>
    </row>
    <row r="246" spans="2:65" s="13" customFormat="1" ht="11.25">
      <c r="B246" s="160"/>
      <c r="D246" s="153" t="s">
        <v>201</v>
      </c>
      <c r="E246" s="161" t="s">
        <v>19</v>
      </c>
      <c r="F246" s="162" t="s">
        <v>203</v>
      </c>
      <c r="H246" s="163">
        <v>536.08799999999997</v>
      </c>
      <c r="I246" s="164"/>
      <c r="L246" s="160"/>
      <c r="M246" s="165"/>
      <c r="T246" s="166"/>
      <c r="AT246" s="161" t="s">
        <v>201</v>
      </c>
      <c r="AU246" s="161" t="s">
        <v>80</v>
      </c>
      <c r="AV246" s="13" t="s">
        <v>197</v>
      </c>
      <c r="AW246" s="13" t="s">
        <v>33</v>
      </c>
      <c r="AX246" s="13" t="s">
        <v>78</v>
      </c>
      <c r="AY246" s="161" t="s">
        <v>191</v>
      </c>
    </row>
    <row r="247" spans="2:65" s="1" customFormat="1" ht="11.25">
      <c r="B247" s="33"/>
      <c r="D247" s="153" t="s">
        <v>275</v>
      </c>
      <c r="F247" s="173" t="s">
        <v>2336</v>
      </c>
      <c r="L247" s="33"/>
      <c r="M247" s="151"/>
      <c r="T247" s="54"/>
      <c r="AU247" s="18" t="s">
        <v>80</v>
      </c>
    </row>
    <row r="248" spans="2:65" s="1" customFormat="1" ht="11.25">
      <c r="B248" s="33"/>
      <c r="D248" s="153" t="s">
        <v>275</v>
      </c>
      <c r="F248" s="174" t="s">
        <v>3273</v>
      </c>
      <c r="H248" s="175">
        <v>33.119999999999997</v>
      </c>
      <c r="L248" s="33"/>
      <c r="M248" s="151"/>
      <c r="T248" s="54"/>
      <c r="AU248" s="18" t="s">
        <v>80</v>
      </c>
    </row>
    <row r="249" spans="2:65" s="1" customFormat="1" ht="11.25">
      <c r="B249" s="33"/>
      <c r="D249" s="153" t="s">
        <v>275</v>
      </c>
      <c r="F249" s="174" t="s">
        <v>3274</v>
      </c>
      <c r="H249" s="175">
        <v>1.21</v>
      </c>
      <c r="L249" s="33"/>
      <c r="M249" s="151"/>
      <c r="T249" s="54"/>
      <c r="AU249" s="18" t="s">
        <v>80</v>
      </c>
    </row>
    <row r="250" spans="2:65" s="1" customFormat="1" ht="11.25">
      <c r="B250" s="33"/>
      <c r="D250" s="153" t="s">
        <v>275</v>
      </c>
      <c r="F250" s="174" t="s">
        <v>203</v>
      </c>
      <c r="H250" s="175">
        <v>34.33</v>
      </c>
      <c r="L250" s="33"/>
      <c r="M250" s="151"/>
      <c r="T250" s="54"/>
      <c r="AU250" s="18" t="s">
        <v>80</v>
      </c>
    </row>
    <row r="251" spans="2:65" s="1" customFormat="1" ht="11.25">
      <c r="B251" s="33"/>
      <c r="D251" s="153" t="s">
        <v>275</v>
      </c>
      <c r="F251" s="173" t="s">
        <v>2339</v>
      </c>
      <c r="L251" s="33"/>
      <c r="M251" s="151"/>
      <c r="T251" s="54"/>
      <c r="AU251" s="18" t="s">
        <v>80</v>
      </c>
    </row>
    <row r="252" spans="2:65" s="1" customFormat="1" ht="11.25">
      <c r="B252" s="33"/>
      <c r="D252" s="153" t="s">
        <v>275</v>
      </c>
      <c r="F252" s="174" t="s">
        <v>3275</v>
      </c>
      <c r="H252" s="175">
        <v>4.84</v>
      </c>
      <c r="L252" s="33"/>
      <c r="M252" s="151"/>
      <c r="T252" s="54"/>
      <c r="AU252" s="18" t="s">
        <v>80</v>
      </c>
    </row>
    <row r="253" spans="2:65" s="1" customFormat="1" ht="11.25">
      <c r="B253" s="33"/>
      <c r="D253" s="153" t="s">
        <v>275</v>
      </c>
      <c r="F253" s="174" t="s">
        <v>203</v>
      </c>
      <c r="H253" s="175">
        <v>4.84</v>
      </c>
      <c r="L253" s="33"/>
      <c r="M253" s="151"/>
      <c r="T253" s="54"/>
      <c r="AU253" s="18" t="s">
        <v>80</v>
      </c>
    </row>
    <row r="254" spans="2:65" s="1" customFormat="1" ht="11.25">
      <c r="B254" s="33"/>
      <c r="D254" s="153" t="s">
        <v>275</v>
      </c>
      <c r="F254" s="173" t="s">
        <v>2341</v>
      </c>
      <c r="L254" s="33"/>
      <c r="M254" s="151"/>
      <c r="T254" s="54"/>
      <c r="AU254" s="18" t="s">
        <v>80</v>
      </c>
    </row>
    <row r="255" spans="2:65" s="1" customFormat="1" ht="11.25">
      <c r="B255" s="33"/>
      <c r="D255" s="153" t="s">
        <v>275</v>
      </c>
      <c r="F255" s="174" t="s">
        <v>3276</v>
      </c>
      <c r="H255" s="175">
        <v>354.63</v>
      </c>
      <c r="L255" s="33"/>
      <c r="M255" s="151"/>
      <c r="T255" s="54"/>
      <c r="AU255" s="18" t="s">
        <v>80</v>
      </c>
    </row>
    <row r="256" spans="2:65" s="1" customFormat="1" ht="11.25">
      <c r="B256" s="33"/>
      <c r="D256" s="153" t="s">
        <v>275</v>
      </c>
      <c r="F256" s="174" t="s">
        <v>3277</v>
      </c>
      <c r="H256" s="175">
        <v>5.8079999999999998</v>
      </c>
      <c r="L256" s="33"/>
      <c r="M256" s="151"/>
      <c r="T256" s="54"/>
      <c r="AU256" s="18" t="s">
        <v>80</v>
      </c>
    </row>
    <row r="257" spans="2:65" s="1" customFormat="1" ht="11.25">
      <c r="B257" s="33"/>
      <c r="D257" s="153" t="s">
        <v>275</v>
      </c>
      <c r="F257" s="174" t="s">
        <v>203</v>
      </c>
      <c r="H257" s="175">
        <v>360.43799999999999</v>
      </c>
      <c r="L257" s="33"/>
      <c r="M257" s="151"/>
      <c r="T257" s="54"/>
      <c r="AU257" s="18" t="s">
        <v>80</v>
      </c>
    </row>
    <row r="258" spans="2:65" s="1" customFormat="1" ht="11.25">
      <c r="B258" s="33"/>
      <c r="D258" s="153" t="s">
        <v>275</v>
      </c>
      <c r="F258" s="173" t="s">
        <v>2293</v>
      </c>
      <c r="L258" s="33"/>
      <c r="M258" s="151"/>
      <c r="T258" s="54"/>
      <c r="AU258" s="18" t="s">
        <v>80</v>
      </c>
    </row>
    <row r="259" spans="2:65" s="1" customFormat="1" ht="11.25">
      <c r="B259" s="33"/>
      <c r="D259" s="153" t="s">
        <v>275</v>
      </c>
      <c r="F259" s="174" t="s">
        <v>3226</v>
      </c>
      <c r="H259" s="175">
        <v>186.3</v>
      </c>
      <c r="L259" s="33"/>
      <c r="M259" s="151"/>
      <c r="T259" s="54"/>
      <c r="AU259" s="18" t="s">
        <v>80</v>
      </c>
    </row>
    <row r="260" spans="2:65" s="1" customFormat="1" ht="11.25">
      <c r="B260" s="33"/>
      <c r="D260" s="153" t="s">
        <v>275</v>
      </c>
      <c r="F260" s="174" t="s">
        <v>2670</v>
      </c>
      <c r="H260" s="175">
        <v>4</v>
      </c>
      <c r="L260" s="33"/>
      <c r="M260" s="151"/>
      <c r="T260" s="54"/>
      <c r="AU260" s="18" t="s">
        <v>80</v>
      </c>
    </row>
    <row r="261" spans="2:65" s="1" customFormat="1" ht="11.25">
      <c r="B261" s="33"/>
      <c r="D261" s="153" t="s">
        <v>275</v>
      </c>
      <c r="F261" s="174" t="s">
        <v>203</v>
      </c>
      <c r="H261" s="175">
        <v>190.3</v>
      </c>
      <c r="L261" s="33"/>
      <c r="M261" s="151"/>
      <c r="T261" s="54"/>
      <c r="AU261" s="18" t="s">
        <v>80</v>
      </c>
    </row>
    <row r="262" spans="2:65" s="1" customFormat="1" ht="11.25">
      <c r="B262" s="33"/>
      <c r="D262" s="153" t="s">
        <v>275</v>
      </c>
      <c r="F262" s="173" t="s">
        <v>2668</v>
      </c>
      <c r="L262" s="33"/>
      <c r="M262" s="151"/>
      <c r="T262" s="54"/>
      <c r="AU262" s="18" t="s">
        <v>80</v>
      </c>
    </row>
    <row r="263" spans="2:65" s="1" customFormat="1" ht="11.25">
      <c r="B263" s="33"/>
      <c r="D263" s="153" t="s">
        <v>275</v>
      </c>
      <c r="F263" s="174" t="s">
        <v>3221</v>
      </c>
      <c r="H263" s="175">
        <v>24.75</v>
      </c>
      <c r="L263" s="33"/>
      <c r="M263" s="151"/>
      <c r="T263" s="54"/>
      <c r="AU263" s="18" t="s">
        <v>80</v>
      </c>
    </row>
    <row r="264" spans="2:65" s="1" customFormat="1" ht="11.25">
      <c r="B264" s="33"/>
      <c r="D264" s="153" t="s">
        <v>275</v>
      </c>
      <c r="F264" s="174" t="s">
        <v>3222</v>
      </c>
      <c r="H264" s="175">
        <v>1</v>
      </c>
      <c r="L264" s="33"/>
      <c r="M264" s="151"/>
      <c r="T264" s="54"/>
      <c r="AU264" s="18" t="s">
        <v>80</v>
      </c>
    </row>
    <row r="265" spans="2:65" s="1" customFormat="1" ht="11.25">
      <c r="B265" s="33"/>
      <c r="D265" s="153" t="s">
        <v>275</v>
      </c>
      <c r="F265" s="174" t="s">
        <v>203</v>
      </c>
      <c r="H265" s="175">
        <v>25.75</v>
      </c>
      <c r="L265" s="33"/>
      <c r="M265" s="151"/>
      <c r="T265" s="54"/>
      <c r="AU265" s="18" t="s">
        <v>80</v>
      </c>
    </row>
    <row r="266" spans="2:65" s="1" customFormat="1" ht="11.25">
      <c r="B266" s="33"/>
      <c r="D266" s="153" t="s">
        <v>275</v>
      </c>
      <c r="F266" s="173" t="s">
        <v>3216</v>
      </c>
      <c r="L266" s="33"/>
      <c r="M266" s="151"/>
      <c r="T266" s="54"/>
      <c r="AU266" s="18" t="s">
        <v>80</v>
      </c>
    </row>
    <row r="267" spans="2:65" s="1" customFormat="1" ht="11.25">
      <c r="B267" s="33"/>
      <c r="D267" s="153" t="s">
        <v>275</v>
      </c>
      <c r="F267" s="174" t="s">
        <v>3217</v>
      </c>
      <c r="H267" s="175">
        <v>331.2</v>
      </c>
      <c r="L267" s="33"/>
      <c r="M267" s="151"/>
      <c r="T267" s="54"/>
      <c r="AU267" s="18" t="s">
        <v>80</v>
      </c>
    </row>
    <row r="268" spans="2:65" s="1" customFormat="1" ht="11.25">
      <c r="B268" s="33"/>
      <c r="D268" s="153" t="s">
        <v>275</v>
      </c>
      <c r="F268" s="174" t="s">
        <v>3218</v>
      </c>
      <c r="H268" s="175">
        <v>10</v>
      </c>
      <c r="L268" s="33"/>
      <c r="M268" s="151"/>
      <c r="T268" s="54"/>
      <c r="AU268" s="18" t="s">
        <v>80</v>
      </c>
    </row>
    <row r="269" spans="2:65" s="1" customFormat="1" ht="11.25">
      <c r="B269" s="33"/>
      <c r="D269" s="153" t="s">
        <v>275</v>
      </c>
      <c r="F269" s="174" t="s">
        <v>3219</v>
      </c>
      <c r="H269" s="175">
        <v>-216.05</v>
      </c>
      <c r="L269" s="33"/>
      <c r="M269" s="151"/>
      <c r="T269" s="54"/>
      <c r="AU269" s="18" t="s">
        <v>80</v>
      </c>
    </row>
    <row r="270" spans="2:65" s="1" customFormat="1" ht="11.25">
      <c r="B270" s="33"/>
      <c r="D270" s="153" t="s">
        <v>275</v>
      </c>
      <c r="F270" s="174" t="s">
        <v>203</v>
      </c>
      <c r="H270" s="175">
        <v>125.15</v>
      </c>
      <c r="L270" s="33"/>
      <c r="M270" s="151"/>
      <c r="T270" s="54"/>
      <c r="AU270" s="18" t="s">
        <v>80</v>
      </c>
    </row>
    <row r="271" spans="2:65" s="1" customFormat="1" ht="37.9" customHeight="1">
      <c r="B271" s="33"/>
      <c r="C271" s="134" t="s">
        <v>337</v>
      </c>
      <c r="D271" s="134" t="s">
        <v>193</v>
      </c>
      <c r="E271" s="135" t="s">
        <v>2344</v>
      </c>
      <c r="F271" s="136" t="s">
        <v>2345</v>
      </c>
      <c r="G271" s="137" t="s">
        <v>146</v>
      </c>
      <c r="H271" s="138">
        <v>818.53300000000002</v>
      </c>
      <c r="I271" s="139"/>
      <c r="J271" s="140">
        <f>ROUND(I271*H271,2)</f>
        <v>0</v>
      </c>
      <c r="K271" s="141"/>
      <c r="L271" s="33"/>
      <c r="M271" s="142" t="s">
        <v>19</v>
      </c>
      <c r="N271" s="143" t="s">
        <v>42</v>
      </c>
      <c r="P271" s="144">
        <f>O271*H271</f>
        <v>0</v>
      </c>
      <c r="Q271" s="144">
        <v>0</v>
      </c>
      <c r="R271" s="144">
        <f>Q271*H271</f>
        <v>0</v>
      </c>
      <c r="S271" s="144">
        <v>0</v>
      </c>
      <c r="T271" s="145">
        <f>S271*H271</f>
        <v>0</v>
      </c>
      <c r="AR271" s="146" t="s">
        <v>197</v>
      </c>
      <c r="AT271" s="146" t="s">
        <v>193</v>
      </c>
      <c r="AU271" s="146" t="s">
        <v>80</v>
      </c>
      <c r="AY271" s="18" t="s">
        <v>191</v>
      </c>
      <c r="BE271" s="147">
        <f>IF(N271="základní",J271,0)</f>
        <v>0</v>
      </c>
      <c r="BF271" s="147">
        <f>IF(N271="snížená",J271,0)</f>
        <v>0</v>
      </c>
      <c r="BG271" s="147">
        <f>IF(N271="zákl. přenesená",J271,0)</f>
        <v>0</v>
      </c>
      <c r="BH271" s="147">
        <f>IF(N271="sníž. přenesená",J271,0)</f>
        <v>0</v>
      </c>
      <c r="BI271" s="147">
        <f>IF(N271="nulová",J271,0)</f>
        <v>0</v>
      </c>
      <c r="BJ271" s="18" t="s">
        <v>78</v>
      </c>
      <c r="BK271" s="147">
        <f>ROUND(I271*H271,2)</f>
        <v>0</v>
      </c>
      <c r="BL271" s="18" t="s">
        <v>197</v>
      </c>
      <c r="BM271" s="146" t="s">
        <v>3278</v>
      </c>
    </row>
    <row r="272" spans="2:65" s="1" customFormat="1" ht="11.25">
      <c r="B272" s="33"/>
      <c r="D272" s="148" t="s">
        <v>199</v>
      </c>
      <c r="F272" s="149" t="s">
        <v>2347</v>
      </c>
      <c r="I272" s="150"/>
      <c r="L272" s="33"/>
      <c r="M272" s="151"/>
      <c r="T272" s="54"/>
      <c r="AT272" s="18" t="s">
        <v>199</v>
      </c>
      <c r="AU272" s="18" t="s">
        <v>80</v>
      </c>
    </row>
    <row r="273" spans="2:65" s="14" customFormat="1" ht="11.25">
      <c r="B273" s="167"/>
      <c r="D273" s="153" t="s">
        <v>201</v>
      </c>
      <c r="E273" s="168" t="s">
        <v>19</v>
      </c>
      <c r="F273" s="169" t="s">
        <v>2348</v>
      </c>
      <c r="H273" s="168" t="s">
        <v>19</v>
      </c>
      <c r="I273" s="170"/>
      <c r="L273" s="167"/>
      <c r="M273" s="171"/>
      <c r="T273" s="172"/>
      <c r="AT273" s="168" t="s">
        <v>201</v>
      </c>
      <c r="AU273" s="168" t="s">
        <v>80</v>
      </c>
      <c r="AV273" s="14" t="s">
        <v>78</v>
      </c>
      <c r="AW273" s="14" t="s">
        <v>33</v>
      </c>
      <c r="AX273" s="14" t="s">
        <v>71</v>
      </c>
      <c r="AY273" s="168" t="s">
        <v>191</v>
      </c>
    </row>
    <row r="274" spans="2:65" s="14" customFormat="1" ht="11.25">
      <c r="B274" s="167"/>
      <c r="D274" s="153" t="s">
        <v>201</v>
      </c>
      <c r="E274" s="168" t="s">
        <v>19</v>
      </c>
      <c r="F274" s="169" t="s">
        <v>2310</v>
      </c>
      <c r="H274" s="168" t="s">
        <v>19</v>
      </c>
      <c r="I274" s="170"/>
      <c r="L274" s="167"/>
      <c r="M274" s="171"/>
      <c r="T274" s="172"/>
      <c r="AT274" s="168" t="s">
        <v>201</v>
      </c>
      <c r="AU274" s="168" t="s">
        <v>80</v>
      </c>
      <c r="AV274" s="14" t="s">
        <v>78</v>
      </c>
      <c r="AW274" s="14" t="s">
        <v>33</v>
      </c>
      <c r="AX274" s="14" t="s">
        <v>71</v>
      </c>
      <c r="AY274" s="168" t="s">
        <v>191</v>
      </c>
    </row>
    <row r="275" spans="2:65" s="12" customFormat="1" ht="11.25">
      <c r="B275" s="152"/>
      <c r="D275" s="153" t="s">
        <v>201</v>
      </c>
      <c r="E275" s="154" t="s">
        <v>19</v>
      </c>
      <c r="F275" s="155" t="s">
        <v>2349</v>
      </c>
      <c r="H275" s="156">
        <v>818.53300000000002</v>
      </c>
      <c r="I275" s="157"/>
      <c r="L275" s="152"/>
      <c r="M275" s="158"/>
      <c r="T275" s="159"/>
      <c r="AT275" s="154" t="s">
        <v>201</v>
      </c>
      <c r="AU275" s="154" t="s">
        <v>80</v>
      </c>
      <c r="AV275" s="12" t="s">
        <v>80</v>
      </c>
      <c r="AW275" s="12" t="s">
        <v>33</v>
      </c>
      <c r="AX275" s="12" t="s">
        <v>71</v>
      </c>
      <c r="AY275" s="154" t="s">
        <v>191</v>
      </c>
    </row>
    <row r="276" spans="2:65" s="13" customFormat="1" ht="11.25">
      <c r="B276" s="160"/>
      <c r="D276" s="153" t="s">
        <v>201</v>
      </c>
      <c r="E276" s="161" t="s">
        <v>19</v>
      </c>
      <c r="F276" s="162" t="s">
        <v>203</v>
      </c>
      <c r="H276" s="163">
        <v>818.53300000000002</v>
      </c>
      <c r="I276" s="164"/>
      <c r="L276" s="160"/>
      <c r="M276" s="165"/>
      <c r="T276" s="166"/>
      <c r="AT276" s="161" t="s">
        <v>201</v>
      </c>
      <c r="AU276" s="161" t="s">
        <v>80</v>
      </c>
      <c r="AV276" s="13" t="s">
        <v>197</v>
      </c>
      <c r="AW276" s="13" t="s">
        <v>33</v>
      </c>
      <c r="AX276" s="13" t="s">
        <v>78</v>
      </c>
      <c r="AY276" s="161" t="s">
        <v>191</v>
      </c>
    </row>
    <row r="277" spans="2:65" s="1" customFormat="1" ht="11.25">
      <c r="B277" s="33"/>
      <c r="D277" s="153" t="s">
        <v>275</v>
      </c>
      <c r="F277" s="173" t="s">
        <v>2312</v>
      </c>
      <c r="L277" s="33"/>
      <c r="M277" s="151"/>
      <c r="T277" s="54"/>
      <c r="AU277" s="18" t="s">
        <v>80</v>
      </c>
    </row>
    <row r="278" spans="2:65" s="1" customFormat="1" ht="11.25">
      <c r="B278" s="33"/>
      <c r="D278" s="153" t="s">
        <v>275</v>
      </c>
      <c r="F278" s="174" t="s">
        <v>3237</v>
      </c>
      <c r="H278" s="175">
        <v>1312.8</v>
      </c>
      <c r="L278" s="33"/>
      <c r="M278" s="151"/>
      <c r="T278" s="54"/>
      <c r="AU278" s="18" t="s">
        <v>80</v>
      </c>
    </row>
    <row r="279" spans="2:65" s="1" customFormat="1" ht="11.25">
      <c r="B279" s="33"/>
      <c r="D279" s="153" t="s">
        <v>275</v>
      </c>
      <c r="F279" s="174" t="s">
        <v>3238</v>
      </c>
      <c r="H279" s="175">
        <v>3.762</v>
      </c>
      <c r="L279" s="33"/>
      <c r="M279" s="151"/>
      <c r="T279" s="54"/>
      <c r="AU279" s="18" t="s">
        <v>80</v>
      </c>
    </row>
    <row r="280" spans="2:65" s="1" customFormat="1" ht="11.25">
      <c r="B280" s="33"/>
      <c r="D280" s="153" t="s">
        <v>275</v>
      </c>
      <c r="F280" s="174" t="s">
        <v>3239</v>
      </c>
      <c r="H280" s="175">
        <v>47.66</v>
      </c>
      <c r="L280" s="33"/>
      <c r="M280" s="151"/>
      <c r="T280" s="54"/>
      <c r="AU280" s="18" t="s">
        <v>80</v>
      </c>
    </row>
    <row r="281" spans="2:65" s="1" customFormat="1" ht="11.25">
      <c r="B281" s="33"/>
      <c r="D281" s="153" t="s">
        <v>275</v>
      </c>
      <c r="F281" s="174" t="s">
        <v>203</v>
      </c>
      <c r="H281" s="175">
        <v>1364.222</v>
      </c>
      <c r="L281" s="33"/>
      <c r="M281" s="151"/>
      <c r="T281" s="54"/>
      <c r="AU281" s="18" t="s">
        <v>80</v>
      </c>
    </row>
    <row r="282" spans="2:65" s="1" customFormat="1" ht="37.9" customHeight="1">
      <c r="B282" s="33"/>
      <c r="C282" s="134" t="s">
        <v>342</v>
      </c>
      <c r="D282" s="134" t="s">
        <v>193</v>
      </c>
      <c r="E282" s="135" t="s">
        <v>2350</v>
      </c>
      <c r="F282" s="136" t="s">
        <v>2351</v>
      </c>
      <c r="G282" s="137" t="s">
        <v>146</v>
      </c>
      <c r="H282" s="138">
        <v>1184.23</v>
      </c>
      <c r="I282" s="139"/>
      <c r="J282" s="140">
        <f>ROUND(I282*H282,2)</f>
        <v>0</v>
      </c>
      <c r="K282" s="141"/>
      <c r="L282" s="33"/>
      <c r="M282" s="142" t="s">
        <v>19</v>
      </c>
      <c r="N282" s="143" t="s">
        <v>42</v>
      </c>
      <c r="P282" s="144">
        <f>O282*H282</f>
        <v>0</v>
      </c>
      <c r="Q282" s="144">
        <v>0</v>
      </c>
      <c r="R282" s="144">
        <f>Q282*H282</f>
        <v>0</v>
      </c>
      <c r="S282" s="144">
        <v>0</v>
      </c>
      <c r="T282" s="145">
        <f>S282*H282</f>
        <v>0</v>
      </c>
      <c r="AR282" s="146" t="s">
        <v>197</v>
      </c>
      <c r="AT282" s="146" t="s">
        <v>193</v>
      </c>
      <c r="AU282" s="146" t="s">
        <v>80</v>
      </c>
      <c r="AY282" s="18" t="s">
        <v>191</v>
      </c>
      <c r="BE282" s="147">
        <f>IF(N282="základní",J282,0)</f>
        <v>0</v>
      </c>
      <c r="BF282" s="147">
        <f>IF(N282="snížená",J282,0)</f>
        <v>0</v>
      </c>
      <c r="BG282" s="147">
        <f>IF(N282="zákl. přenesená",J282,0)</f>
        <v>0</v>
      </c>
      <c r="BH282" s="147">
        <f>IF(N282="sníž. přenesená",J282,0)</f>
        <v>0</v>
      </c>
      <c r="BI282" s="147">
        <f>IF(N282="nulová",J282,0)</f>
        <v>0</v>
      </c>
      <c r="BJ282" s="18" t="s">
        <v>78</v>
      </c>
      <c r="BK282" s="147">
        <f>ROUND(I282*H282,2)</f>
        <v>0</v>
      </c>
      <c r="BL282" s="18" t="s">
        <v>197</v>
      </c>
      <c r="BM282" s="146" t="s">
        <v>3279</v>
      </c>
    </row>
    <row r="283" spans="2:65" s="1" customFormat="1" ht="11.25">
      <c r="B283" s="33"/>
      <c r="D283" s="148" t="s">
        <v>199</v>
      </c>
      <c r="F283" s="149" t="s">
        <v>2353</v>
      </c>
      <c r="I283" s="150"/>
      <c r="L283" s="33"/>
      <c r="M283" s="151"/>
      <c r="T283" s="54"/>
      <c r="AT283" s="18" t="s">
        <v>199</v>
      </c>
      <c r="AU283" s="18" t="s">
        <v>80</v>
      </c>
    </row>
    <row r="284" spans="2:65" s="14" customFormat="1" ht="11.25">
      <c r="B284" s="167"/>
      <c r="D284" s="153" t="s">
        <v>201</v>
      </c>
      <c r="E284" s="168" t="s">
        <v>19</v>
      </c>
      <c r="F284" s="169" t="s">
        <v>2354</v>
      </c>
      <c r="H284" s="168" t="s">
        <v>19</v>
      </c>
      <c r="I284" s="170"/>
      <c r="L284" s="167"/>
      <c r="M284" s="171"/>
      <c r="T284" s="172"/>
      <c r="AT284" s="168" t="s">
        <v>201</v>
      </c>
      <c r="AU284" s="168" t="s">
        <v>80</v>
      </c>
      <c r="AV284" s="14" t="s">
        <v>78</v>
      </c>
      <c r="AW284" s="14" t="s">
        <v>33</v>
      </c>
      <c r="AX284" s="14" t="s">
        <v>71</v>
      </c>
      <c r="AY284" s="168" t="s">
        <v>191</v>
      </c>
    </row>
    <row r="285" spans="2:65" s="14" customFormat="1" ht="11.25">
      <c r="B285" s="167"/>
      <c r="D285" s="153" t="s">
        <v>201</v>
      </c>
      <c r="E285" s="168" t="s">
        <v>19</v>
      </c>
      <c r="F285" s="169" t="s">
        <v>2310</v>
      </c>
      <c r="H285" s="168" t="s">
        <v>19</v>
      </c>
      <c r="I285" s="170"/>
      <c r="L285" s="167"/>
      <c r="M285" s="171"/>
      <c r="T285" s="172"/>
      <c r="AT285" s="168" t="s">
        <v>201</v>
      </c>
      <c r="AU285" s="168" t="s">
        <v>80</v>
      </c>
      <c r="AV285" s="14" t="s">
        <v>78</v>
      </c>
      <c r="AW285" s="14" t="s">
        <v>33</v>
      </c>
      <c r="AX285" s="14" t="s">
        <v>71</v>
      </c>
      <c r="AY285" s="168" t="s">
        <v>191</v>
      </c>
    </row>
    <row r="286" spans="2:65" s="12" customFormat="1" ht="11.25">
      <c r="B286" s="152"/>
      <c r="D286" s="153" t="s">
        <v>201</v>
      </c>
      <c r="E286" s="154" t="s">
        <v>19</v>
      </c>
      <c r="F286" s="155" t="s">
        <v>2355</v>
      </c>
      <c r="H286" s="156">
        <v>365.697</v>
      </c>
      <c r="I286" s="157"/>
      <c r="L286" s="152"/>
      <c r="M286" s="158"/>
      <c r="T286" s="159"/>
      <c r="AT286" s="154" t="s">
        <v>201</v>
      </c>
      <c r="AU286" s="154" t="s">
        <v>80</v>
      </c>
      <c r="AV286" s="12" t="s">
        <v>80</v>
      </c>
      <c r="AW286" s="12" t="s">
        <v>33</v>
      </c>
      <c r="AX286" s="12" t="s">
        <v>71</v>
      </c>
      <c r="AY286" s="154" t="s">
        <v>191</v>
      </c>
    </row>
    <row r="287" spans="2:65" s="12" customFormat="1" ht="11.25">
      <c r="B287" s="152"/>
      <c r="D287" s="153" t="s">
        <v>201</v>
      </c>
      <c r="E287" s="154" t="s">
        <v>19</v>
      </c>
      <c r="F287" s="155" t="s">
        <v>2356</v>
      </c>
      <c r="H287" s="156">
        <v>818.53300000000002</v>
      </c>
      <c r="I287" s="157"/>
      <c r="L287" s="152"/>
      <c r="M287" s="158"/>
      <c r="T287" s="159"/>
      <c r="AT287" s="154" t="s">
        <v>201</v>
      </c>
      <c r="AU287" s="154" t="s">
        <v>80</v>
      </c>
      <c r="AV287" s="12" t="s">
        <v>80</v>
      </c>
      <c r="AW287" s="12" t="s">
        <v>33</v>
      </c>
      <c r="AX287" s="12" t="s">
        <v>71</v>
      </c>
      <c r="AY287" s="154" t="s">
        <v>191</v>
      </c>
    </row>
    <row r="288" spans="2:65" s="13" customFormat="1" ht="11.25">
      <c r="B288" s="160"/>
      <c r="D288" s="153" t="s">
        <v>201</v>
      </c>
      <c r="E288" s="161" t="s">
        <v>19</v>
      </c>
      <c r="F288" s="162" t="s">
        <v>203</v>
      </c>
      <c r="H288" s="163">
        <v>1184.23</v>
      </c>
      <c r="I288" s="164"/>
      <c r="L288" s="160"/>
      <c r="M288" s="165"/>
      <c r="T288" s="166"/>
      <c r="AT288" s="161" t="s">
        <v>201</v>
      </c>
      <c r="AU288" s="161" t="s">
        <v>80</v>
      </c>
      <c r="AV288" s="13" t="s">
        <v>197</v>
      </c>
      <c r="AW288" s="13" t="s">
        <v>33</v>
      </c>
      <c r="AX288" s="13" t="s">
        <v>78</v>
      </c>
      <c r="AY288" s="161" t="s">
        <v>191</v>
      </c>
    </row>
    <row r="289" spans="2:65" s="1" customFormat="1" ht="11.25">
      <c r="B289" s="33"/>
      <c r="D289" s="153" t="s">
        <v>275</v>
      </c>
      <c r="F289" s="173" t="s">
        <v>2357</v>
      </c>
      <c r="L289" s="33"/>
      <c r="M289" s="151"/>
      <c r="T289" s="54"/>
      <c r="AU289" s="18" t="s">
        <v>80</v>
      </c>
    </row>
    <row r="290" spans="2:65" s="1" customFormat="1" ht="11.25">
      <c r="B290" s="33"/>
      <c r="D290" s="153" t="s">
        <v>275</v>
      </c>
      <c r="F290" s="174" t="s">
        <v>3280</v>
      </c>
      <c r="H290" s="175">
        <v>79.724999999999994</v>
      </c>
      <c r="L290" s="33"/>
      <c r="M290" s="151"/>
      <c r="T290" s="54"/>
      <c r="AU290" s="18" t="s">
        <v>80</v>
      </c>
    </row>
    <row r="291" spans="2:65" s="1" customFormat="1" ht="11.25">
      <c r="B291" s="33"/>
      <c r="D291" s="153" t="s">
        <v>275</v>
      </c>
      <c r="F291" s="174" t="s">
        <v>2359</v>
      </c>
      <c r="H291" s="175">
        <v>695.23900000000003</v>
      </c>
      <c r="L291" s="33"/>
      <c r="M291" s="151"/>
      <c r="T291" s="54"/>
      <c r="AU291" s="18" t="s">
        <v>80</v>
      </c>
    </row>
    <row r="292" spans="2:65" s="1" customFormat="1" ht="11.25">
      <c r="B292" s="33"/>
      <c r="D292" s="153" t="s">
        <v>275</v>
      </c>
      <c r="F292" s="174" t="s">
        <v>203</v>
      </c>
      <c r="H292" s="175">
        <v>774.96400000000006</v>
      </c>
      <c r="L292" s="33"/>
      <c r="M292" s="151"/>
      <c r="T292" s="54"/>
      <c r="AU292" s="18" t="s">
        <v>80</v>
      </c>
    </row>
    <row r="293" spans="2:65" s="1" customFormat="1" ht="11.25">
      <c r="B293" s="33"/>
      <c r="D293" s="153" t="s">
        <v>275</v>
      </c>
      <c r="F293" s="173" t="s">
        <v>2312</v>
      </c>
      <c r="L293" s="33"/>
      <c r="M293" s="151"/>
      <c r="T293" s="54"/>
      <c r="AU293" s="18" t="s">
        <v>80</v>
      </c>
    </row>
    <row r="294" spans="2:65" s="1" customFormat="1" ht="11.25">
      <c r="B294" s="33"/>
      <c r="D294" s="153" t="s">
        <v>275</v>
      </c>
      <c r="F294" s="174" t="s">
        <v>3237</v>
      </c>
      <c r="H294" s="175">
        <v>1312.8</v>
      </c>
      <c r="L294" s="33"/>
      <c r="M294" s="151"/>
      <c r="T294" s="54"/>
      <c r="AU294" s="18" t="s">
        <v>80</v>
      </c>
    </row>
    <row r="295" spans="2:65" s="1" customFormat="1" ht="11.25">
      <c r="B295" s="33"/>
      <c r="D295" s="153" t="s">
        <v>275</v>
      </c>
      <c r="F295" s="174" t="s">
        <v>3238</v>
      </c>
      <c r="H295" s="175">
        <v>3.762</v>
      </c>
      <c r="L295" s="33"/>
      <c r="M295" s="151"/>
      <c r="T295" s="54"/>
      <c r="AU295" s="18" t="s">
        <v>80</v>
      </c>
    </row>
    <row r="296" spans="2:65" s="1" customFormat="1" ht="11.25">
      <c r="B296" s="33"/>
      <c r="D296" s="153" t="s">
        <v>275</v>
      </c>
      <c r="F296" s="174" t="s">
        <v>3239</v>
      </c>
      <c r="H296" s="175">
        <v>47.66</v>
      </c>
      <c r="L296" s="33"/>
      <c r="M296" s="151"/>
      <c r="T296" s="54"/>
      <c r="AU296" s="18" t="s">
        <v>80</v>
      </c>
    </row>
    <row r="297" spans="2:65" s="1" customFormat="1" ht="11.25">
      <c r="B297" s="33"/>
      <c r="D297" s="153" t="s">
        <v>275</v>
      </c>
      <c r="F297" s="174" t="s">
        <v>203</v>
      </c>
      <c r="H297" s="175">
        <v>1364.222</v>
      </c>
      <c r="L297" s="33"/>
      <c r="M297" s="151"/>
      <c r="T297" s="54"/>
      <c r="AU297" s="18" t="s">
        <v>80</v>
      </c>
    </row>
    <row r="298" spans="2:65" s="1" customFormat="1" ht="37.9" customHeight="1">
      <c r="B298" s="33"/>
      <c r="C298" s="134" t="s">
        <v>351</v>
      </c>
      <c r="D298" s="134" t="s">
        <v>193</v>
      </c>
      <c r="E298" s="135" t="s">
        <v>2360</v>
      </c>
      <c r="F298" s="136" t="s">
        <v>2361</v>
      </c>
      <c r="G298" s="137" t="s">
        <v>146</v>
      </c>
      <c r="H298" s="138">
        <v>136.422</v>
      </c>
      <c r="I298" s="139"/>
      <c r="J298" s="140">
        <f>ROUND(I298*H298,2)</f>
        <v>0</v>
      </c>
      <c r="K298" s="141"/>
      <c r="L298" s="33"/>
      <c r="M298" s="142" t="s">
        <v>19</v>
      </c>
      <c r="N298" s="143" t="s">
        <v>42</v>
      </c>
      <c r="P298" s="144">
        <f>O298*H298</f>
        <v>0</v>
      </c>
      <c r="Q298" s="144">
        <v>0</v>
      </c>
      <c r="R298" s="144">
        <f>Q298*H298</f>
        <v>0</v>
      </c>
      <c r="S298" s="144">
        <v>0</v>
      </c>
      <c r="T298" s="145">
        <f>S298*H298</f>
        <v>0</v>
      </c>
      <c r="AR298" s="146" t="s">
        <v>197</v>
      </c>
      <c r="AT298" s="146" t="s">
        <v>193</v>
      </c>
      <c r="AU298" s="146" t="s">
        <v>80</v>
      </c>
      <c r="AY298" s="18" t="s">
        <v>191</v>
      </c>
      <c r="BE298" s="147">
        <f>IF(N298="základní",J298,0)</f>
        <v>0</v>
      </c>
      <c r="BF298" s="147">
        <f>IF(N298="snížená",J298,0)</f>
        <v>0</v>
      </c>
      <c r="BG298" s="147">
        <f>IF(N298="zákl. přenesená",J298,0)</f>
        <v>0</v>
      </c>
      <c r="BH298" s="147">
        <f>IF(N298="sníž. přenesená",J298,0)</f>
        <v>0</v>
      </c>
      <c r="BI298" s="147">
        <f>IF(N298="nulová",J298,0)</f>
        <v>0</v>
      </c>
      <c r="BJ298" s="18" t="s">
        <v>78</v>
      </c>
      <c r="BK298" s="147">
        <f>ROUND(I298*H298,2)</f>
        <v>0</v>
      </c>
      <c r="BL298" s="18" t="s">
        <v>197</v>
      </c>
      <c r="BM298" s="146" t="s">
        <v>3281</v>
      </c>
    </row>
    <row r="299" spans="2:65" s="1" customFormat="1" ht="11.25">
      <c r="B299" s="33"/>
      <c r="D299" s="148" t="s">
        <v>199</v>
      </c>
      <c r="F299" s="149" t="s">
        <v>2363</v>
      </c>
      <c r="I299" s="150"/>
      <c r="L299" s="33"/>
      <c r="M299" s="151"/>
      <c r="T299" s="54"/>
      <c r="AT299" s="18" t="s">
        <v>199</v>
      </c>
      <c r="AU299" s="18" t="s">
        <v>80</v>
      </c>
    </row>
    <row r="300" spans="2:65" s="14" customFormat="1" ht="11.25">
      <c r="B300" s="167"/>
      <c r="D300" s="153" t="s">
        <v>201</v>
      </c>
      <c r="E300" s="168" t="s">
        <v>19</v>
      </c>
      <c r="F300" s="169" t="s">
        <v>2364</v>
      </c>
      <c r="H300" s="168" t="s">
        <v>19</v>
      </c>
      <c r="I300" s="170"/>
      <c r="L300" s="167"/>
      <c r="M300" s="171"/>
      <c r="T300" s="172"/>
      <c r="AT300" s="168" t="s">
        <v>201</v>
      </c>
      <c r="AU300" s="168" t="s">
        <v>80</v>
      </c>
      <c r="AV300" s="14" t="s">
        <v>78</v>
      </c>
      <c r="AW300" s="14" t="s">
        <v>33</v>
      </c>
      <c r="AX300" s="14" t="s">
        <v>71</v>
      </c>
      <c r="AY300" s="168" t="s">
        <v>191</v>
      </c>
    </row>
    <row r="301" spans="2:65" s="14" customFormat="1" ht="11.25">
      <c r="B301" s="167"/>
      <c r="D301" s="153" t="s">
        <v>201</v>
      </c>
      <c r="E301" s="168" t="s">
        <v>19</v>
      </c>
      <c r="F301" s="169" t="s">
        <v>2310</v>
      </c>
      <c r="H301" s="168" t="s">
        <v>19</v>
      </c>
      <c r="I301" s="170"/>
      <c r="L301" s="167"/>
      <c r="M301" s="171"/>
      <c r="T301" s="172"/>
      <c r="AT301" s="168" t="s">
        <v>201</v>
      </c>
      <c r="AU301" s="168" t="s">
        <v>80</v>
      </c>
      <c r="AV301" s="14" t="s">
        <v>78</v>
      </c>
      <c r="AW301" s="14" t="s">
        <v>33</v>
      </c>
      <c r="AX301" s="14" t="s">
        <v>71</v>
      </c>
      <c r="AY301" s="168" t="s">
        <v>191</v>
      </c>
    </row>
    <row r="302" spans="2:65" s="12" customFormat="1" ht="11.25">
      <c r="B302" s="152"/>
      <c r="D302" s="153" t="s">
        <v>201</v>
      </c>
      <c r="E302" s="154" t="s">
        <v>19</v>
      </c>
      <c r="F302" s="155" t="s">
        <v>2321</v>
      </c>
      <c r="H302" s="156">
        <v>136.422</v>
      </c>
      <c r="I302" s="157"/>
      <c r="L302" s="152"/>
      <c r="M302" s="158"/>
      <c r="T302" s="159"/>
      <c r="AT302" s="154" t="s">
        <v>201</v>
      </c>
      <c r="AU302" s="154" t="s">
        <v>80</v>
      </c>
      <c r="AV302" s="12" t="s">
        <v>80</v>
      </c>
      <c r="AW302" s="12" t="s">
        <v>33</v>
      </c>
      <c r="AX302" s="12" t="s">
        <v>71</v>
      </c>
      <c r="AY302" s="154" t="s">
        <v>191</v>
      </c>
    </row>
    <row r="303" spans="2:65" s="13" customFormat="1" ht="11.25">
      <c r="B303" s="160"/>
      <c r="D303" s="153" t="s">
        <v>201</v>
      </c>
      <c r="E303" s="161" t="s">
        <v>19</v>
      </c>
      <c r="F303" s="162" t="s">
        <v>203</v>
      </c>
      <c r="H303" s="163">
        <v>136.422</v>
      </c>
      <c r="I303" s="164"/>
      <c r="L303" s="160"/>
      <c r="M303" s="165"/>
      <c r="T303" s="166"/>
      <c r="AT303" s="161" t="s">
        <v>201</v>
      </c>
      <c r="AU303" s="161" t="s">
        <v>80</v>
      </c>
      <c r="AV303" s="13" t="s">
        <v>197</v>
      </c>
      <c r="AW303" s="13" t="s">
        <v>33</v>
      </c>
      <c r="AX303" s="13" t="s">
        <v>78</v>
      </c>
      <c r="AY303" s="161" t="s">
        <v>191</v>
      </c>
    </row>
    <row r="304" spans="2:65" s="1" customFormat="1" ht="11.25">
      <c r="B304" s="33"/>
      <c r="D304" s="153" t="s">
        <v>275</v>
      </c>
      <c r="F304" s="173" t="s">
        <v>2312</v>
      </c>
      <c r="L304" s="33"/>
      <c r="M304" s="151"/>
      <c r="T304" s="54"/>
      <c r="AU304" s="18" t="s">
        <v>80</v>
      </c>
    </row>
    <row r="305" spans="2:65" s="1" customFormat="1" ht="11.25">
      <c r="B305" s="33"/>
      <c r="D305" s="153" t="s">
        <v>275</v>
      </c>
      <c r="F305" s="174" t="s">
        <v>3237</v>
      </c>
      <c r="H305" s="175">
        <v>1312.8</v>
      </c>
      <c r="L305" s="33"/>
      <c r="M305" s="151"/>
      <c r="T305" s="54"/>
      <c r="AU305" s="18" t="s">
        <v>80</v>
      </c>
    </row>
    <row r="306" spans="2:65" s="1" customFormat="1" ht="11.25">
      <c r="B306" s="33"/>
      <c r="D306" s="153" t="s">
        <v>275</v>
      </c>
      <c r="F306" s="174" t="s">
        <v>3238</v>
      </c>
      <c r="H306" s="175">
        <v>3.762</v>
      </c>
      <c r="L306" s="33"/>
      <c r="M306" s="151"/>
      <c r="T306" s="54"/>
      <c r="AU306" s="18" t="s">
        <v>80</v>
      </c>
    </row>
    <row r="307" spans="2:65" s="1" customFormat="1" ht="11.25">
      <c r="B307" s="33"/>
      <c r="D307" s="153" t="s">
        <v>275</v>
      </c>
      <c r="F307" s="174" t="s">
        <v>3239</v>
      </c>
      <c r="H307" s="175">
        <v>47.66</v>
      </c>
      <c r="L307" s="33"/>
      <c r="M307" s="151"/>
      <c r="T307" s="54"/>
      <c r="AU307" s="18" t="s">
        <v>80</v>
      </c>
    </row>
    <row r="308" spans="2:65" s="1" customFormat="1" ht="11.25">
      <c r="B308" s="33"/>
      <c r="D308" s="153" t="s">
        <v>275</v>
      </c>
      <c r="F308" s="174" t="s">
        <v>203</v>
      </c>
      <c r="H308" s="175">
        <v>1364.222</v>
      </c>
      <c r="L308" s="33"/>
      <c r="M308" s="151"/>
      <c r="T308" s="54"/>
      <c r="AU308" s="18" t="s">
        <v>80</v>
      </c>
    </row>
    <row r="309" spans="2:65" s="1" customFormat="1" ht="24.2" customHeight="1">
      <c r="B309" s="33"/>
      <c r="C309" s="134" t="s">
        <v>358</v>
      </c>
      <c r="D309" s="134" t="s">
        <v>193</v>
      </c>
      <c r="E309" s="135" t="s">
        <v>423</v>
      </c>
      <c r="F309" s="136" t="s">
        <v>424</v>
      </c>
      <c r="G309" s="137" t="s">
        <v>146</v>
      </c>
      <c r="H309" s="138">
        <v>409.267</v>
      </c>
      <c r="I309" s="139"/>
      <c r="J309" s="140">
        <f>ROUND(I309*H309,2)</f>
        <v>0</v>
      </c>
      <c r="K309" s="141"/>
      <c r="L309" s="33"/>
      <c r="M309" s="142" t="s">
        <v>19</v>
      </c>
      <c r="N309" s="143" t="s">
        <v>42</v>
      </c>
      <c r="P309" s="144">
        <f>O309*H309</f>
        <v>0</v>
      </c>
      <c r="Q309" s="144">
        <v>0</v>
      </c>
      <c r="R309" s="144">
        <f>Q309*H309</f>
        <v>0</v>
      </c>
      <c r="S309" s="144">
        <v>0</v>
      </c>
      <c r="T309" s="145">
        <f>S309*H309</f>
        <v>0</v>
      </c>
      <c r="AR309" s="146" t="s">
        <v>197</v>
      </c>
      <c r="AT309" s="146" t="s">
        <v>193</v>
      </c>
      <c r="AU309" s="146" t="s">
        <v>80</v>
      </c>
      <c r="AY309" s="18" t="s">
        <v>191</v>
      </c>
      <c r="BE309" s="147">
        <f>IF(N309="základní",J309,0)</f>
        <v>0</v>
      </c>
      <c r="BF309" s="147">
        <f>IF(N309="snížená",J309,0)</f>
        <v>0</v>
      </c>
      <c r="BG309" s="147">
        <f>IF(N309="zákl. přenesená",J309,0)</f>
        <v>0</v>
      </c>
      <c r="BH309" s="147">
        <f>IF(N309="sníž. přenesená",J309,0)</f>
        <v>0</v>
      </c>
      <c r="BI309" s="147">
        <f>IF(N309="nulová",J309,0)</f>
        <v>0</v>
      </c>
      <c r="BJ309" s="18" t="s">
        <v>78</v>
      </c>
      <c r="BK309" s="147">
        <f>ROUND(I309*H309,2)</f>
        <v>0</v>
      </c>
      <c r="BL309" s="18" t="s">
        <v>197</v>
      </c>
      <c r="BM309" s="146" t="s">
        <v>3282</v>
      </c>
    </row>
    <row r="310" spans="2:65" s="1" customFormat="1" ht="11.25">
      <c r="B310" s="33"/>
      <c r="D310" s="148" t="s">
        <v>199</v>
      </c>
      <c r="F310" s="149" t="s">
        <v>426</v>
      </c>
      <c r="I310" s="150"/>
      <c r="L310" s="33"/>
      <c r="M310" s="151"/>
      <c r="T310" s="54"/>
      <c r="AT310" s="18" t="s">
        <v>199</v>
      </c>
      <c r="AU310" s="18" t="s">
        <v>80</v>
      </c>
    </row>
    <row r="311" spans="2:65" s="14" customFormat="1" ht="11.25">
      <c r="B311" s="167"/>
      <c r="D311" s="153" t="s">
        <v>201</v>
      </c>
      <c r="E311" s="168" t="s">
        <v>19</v>
      </c>
      <c r="F311" s="169" t="s">
        <v>2366</v>
      </c>
      <c r="H311" s="168" t="s">
        <v>19</v>
      </c>
      <c r="I311" s="170"/>
      <c r="L311" s="167"/>
      <c r="M311" s="171"/>
      <c r="T311" s="172"/>
      <c r="AT311" s="168" t="s">
        <v>201</v>
      </c>
      <c r="AU311" s="168" t="s">
        <v>80</v>
      </c>
      <c r="AV311" s="14" t="s">
        <v>78</v>
      </c>
      <c r="AW311" s="14" t="s">
        <v>33</v>
      </c>
      <c r="AX311" s="14" t="s">
        <v>71</v>
      </c>
      <c r="AY311" s="168" t="s">
        <v>191</v>
      </c>
    </row>
    <row r="312" spans="2:65" s="14" customFormat="1" ht="11.25">
      <c r="B312" s="167"/>
      <c r="D312" s="153" t="s">
        <v>201</v>
      </c>
      <c r="E312" s="168" t="s">
        <v>19</v>
      </c>
      <c r="F312" s="169" t="s">
        <v>2310</v>
      </c>
      <c r="H312" s="168" t="s">
        <v>19</v>
      </c>
      <c r="I312" s="170"/>
      <c r="L312" s="167"/>
      <c r="M312" s="171"/>
      <c r="T312" s="172"/>
      <c r="AT312" s="168" t="s">
        <v>201</v>
      </c>
      <c r="AU312" s="168" t="s">
        <v>80</v>
      </c>
      <c r="AV312" s="14" t="s">
        <v>78</v>
      </c>
      <c r="AW312" s="14" t="s">
        <v>33</v>
      </c>
      <c r="AX312" s="14" t="s">
        <v>71</v>
      </c>
      <c r="AY312" s="168" t="s">
        <v>191</v>
      </c>
    </row>
    <row r="313" spans="2:65" s="12" customFormat="1" ht="11.25">
      <c r="B313" s="152"/>
      <c r="D313" s="153" t="s">
        <v>201</v>
      </c>
      <c r="E313" s="154" t="s">
        <v>19</v>
      </c>
      <c r="F313" s="155" t="s">
        <v>2311</v>
      </c>
      <c r="H313" s="156">
        <v>409.267</v>
      </c>
      <c r="I313" s="157"/>
      <c r="L313" s="152"/>
      <c r="M313" s="158"/>
      <c r="T313" s="159"/>
      <c r="AT313" s="154" t="s">
        <v>201</v>
      </c>
      <c r="AU313" s="154" t="s">
        <v>80</v>
      </c>
      <c r="AV313" s="12" t="s">
        <v>80</v>
      </c>
      <c r="AW313" s="12" t="s">
        <v>33</v>
      </c>
      <c r="AX313" s="12" t="s">
        <v>71</v>
      </c>
      <c r="AY313" s="154" t="s">
        <v>191</v>
      </c>
    </row>
    <row r="314" spans="2:65" s="13" customFormat="1" ht="11.25">
      <c r="B314" s="160"/>
      <c r="D314" s="153" t="s">
        <v>201</v>
      </c>
      <c r="E314" s="161" t="s">
        <v>19</v>
      </c>
      <c r="F314" s="162" t="s">
        <v>203</v>
      </c>
      <c r="H314" s="163">
        <v>409.267</v>
      </c>
      <c r="I314" s="164"/>
      <c r="L314" s="160"/>
      <c r="M314" s="165"/>
      <c r="T314" s="166"/>
      <c r="AT314" s="161" t="s">
        <v>201</v>
      </c>
      <c r="AU314" s="161" t="s">
        <v>80</v>
      </c>
      <c r="AV314" s="13" t="s">
        <v>197</v>
      </c>
      <c r="AW314" s="13" t="s">
        <v>33</v>
      </c>
      <c r="AX314" s="13" t="s">
        <v>78</v>
      </c>
      <c r="AY314" s="161" t="s">
        <v>191</v>
      </c>
    </row>
    <row r="315" spans="2:65" s="1" customFormat="1" ht="11.25">
      <c r="B315" s="33"/>
      <c r="D315" s="153" t="s">
        <v>275</v>
      </c>
      <c r="F315" s="173" t="s">
        <v>2312</v>
      </c>
      <c r="L315" s="33"/>
      <c r="M315" s="151"/>
      <c r="T315" s="54"/>
      <c r="AU315" s="18" t="s">
        <v>80</v>
      </c>
    </row>
    <row r="316" spans="2:65" s="1" customFormat="1" ht="11.25">
      <c r="B316" s="33"/>
      <c r="D316" s="153" t="s">
        <v>275</v>
      </c>
      <c r="F316" s="174" t="s">
        <v>3237</v>
      </c>
      <c r="H316" s="175">
        <v>1312.8</v>
      </c>
      <c r="L316" s="33"/>
      <c r="M316" s="151"/>
      <c r="T316" s="54"/>
      <c r="AU316" s="18" t="s">
        <v>80</v>
      </c>
    </row>
    <row r="317" spans="2:65" s="1" customFormat="1" ht="11.25">
      <c r="B317" s="33"/>
      <c r="D317" s="153" t="s">
        <v>275</v>
      </c>
      <c r="F317" s="174" t="s">
        <v>3238</v>
      </c>
      <c r="H317" s="175">
        <v>3.762</v>
      </c>
      <c r="L317" s="33"/>
      <c r="M317" s="151"/>
      <c r="T317" s="54"/>
      <c r="AU317" s="18" t="s">
        <v>80</v>
      </c>
    </row>
    <row r="318" spans="2:65" s="1" customFormat="1" ht="11.25">
      <c r="B318" s="33"/>
      <c r="D318" s="153" t="s">
        <v>275</v>
      </c>
      <c r="F318" s="174" t="s">
        <v>3239</v>
      </c>
      <c r="H318" s="175">
        <v>47.66</v>
      </c>
      <c r="L318" s="33"/>
      <c r="M318" s="151"/>
      <c r="T318" s="54"/>
      <c r="AU318" s="18" t="s">
        <v>80</v>
      </c>
    </row>
    <row r="319" spans="2:65" s="1" customFormat="1" ht="11.25">
      <c r="B319" s="33"/>
      <c r="D319" s="153" t="s">
        <v>275</v>
      </c>
      <c r="F319" s="174" t="s">
        <v>203</v>
      </c>
      <c r="H319" s="175">
        <v>1364.222</v>
      </c>
      <c r="L319" s="33"/>
      <c r="M319" s="151"/>
      <c r="T319" s="54"/>
      <c r="AU319" s="18" t="s">
        <v>80</v>
      </c>
    </row>
    <row r="320" spans="2:65" s="1" customFormat="1" ht="24.2" customHeight="1">
      <c r="B320" s="33"/>
      <c r="C320" s="134" t="s">
        <v>363</v>
      </c>
      <c r="D320" s="134" t="s">
        <v>193</v>
      </c>
      <c r="E320" s="135" t="s">
        <v>428</v>
      </c>
      <c r="F320" s="136" t="s">
        <v>429</v>
      </c>
      <c r="G320" s="137" t="s">
        <v>146</v>
      </c>
      <c r="H320" s="138">
        <v>365.697</v>
      </c>
      <c r="I320" s="139"/>
      <c r="J320" s="140">
        <f>ROUND(I320*H320,2)</f>
        <v>0</v>
      </c>
      <c r="K320" s="141"/>
      <c r="L320" s="33"/>
      <c r="M320" s="142" t="s">
        <v>19</v>
      </c>
      <c r="N320" s="143" t="s">
        <v>42</v>
      </c>
      <c r="P320" s="144">
        <f>O320*H320</f>
        <v>0</v>
      </c>
      <c r="Q320" s="144">
        <v>0</v>
      </c>
      <c r="R320" s="144">
        <f>Q320*H320</f>
        <v>0</v>
      </c>
      <c r="S320" s="144">
        <v>0</v>
      </c>
      <c r="T320" s="145">
        <f>S320*H320</f>
        <v>0</v>
      </c>
      <c r="AR320" s="146" t="s">
        <v>197</v>
      </c>
      <c r="AT320" s="146" t="s">
        <v>193</v>
      </c>
      <c r="AU320" s="146" t="s">
        <v>80</v>
      </c>
      <c r="AY320" s="18" t="s">
        <v>191</v>
      </c>
      <c r="BE320" s="147">
        <f>IF(N320="základní",J320,0)</f>
        <v>0</v>
      </c>
      <c r="BF320" s="147">
        <f>IF(N320="snížená",J320,0)</f>
        <v>0</v>
      </c>
      <c r="BG320" s="147">
        <f>IF(N320="zákl. přenesená",J320,0)</f>
        <v>0</v>
      </c>
      <c r="BH320" s="147">
        <f>IF(N320="sníž. přenesená",J320,0)</f>
        <v>0</v>
      </c>
      <c r="BI320" s="147">
        <f>IF(N320="nulová",J320,0)</f>
        <v>0</v>
      </c>
      <c r="BJ320" s="18" t="s">
        <v>78</v>
      </c>
      <c r="BK320" s="147">
        <f>ROUND(I320*H320,2)</f>
        <v>0</v>
      </c>
      <c r="BL320" s="18" t="s">
        <v>197</v>
      </c>
      <c r="BM320" s="146" t="s">
        <v>3283</v>
      </c>
    </row>
    <row r="321" spans="2:65" s="1" customFormat="1" ht="11.25">
      <c r="B321" s="33"/>
      <c r="D321" s="148" t="s">
        <v>199</v>
      </c>
      <c r="F321" s="149" t="s">
        <v>431</v>
      </c>
      <c r="I321" s="150"/>
      <c r="L321" s="33"/>
      <c r="M321" s="151"/>
      <c r="T321" s="54"/>
      <c r="AT321" s="18" t="s">
        <v>199</v>
      </c>
      <c r="AU321" s="18" t="s">
        <v>80</v>
      </c>
    </row>
    <row r="322" spans="2:65" s="14" customFormat="1" ht="11.25">
      <c r="B322" s="167"/>
      <c r="D322" s="153" t="s">
        <v>201</v>
      </c>
      <c r="E322" s="168" t="s">
        <v>19</v>
      </c>
      <c r="F322" s="169" t="s">
        <v>2364</v>
      </c>
      <c r="H322" s="168" t="s">
        <v>19</v>
      </c>
      <c r="I322" s="170"/>
      <c r="L322" s="167"/>
      <c r="M322" s="171"/>
      <c r="T322" s="172"/>
      <c r="AT322" s="168" t="s">
        <v>201</v>
      </c>
      <c r="AU322" s="168" t="s">
        <v>80</v>
      </c>
      <c r="AV322" s="14" t="s">
        <v>78</v>
      </c>
      <c r="AW322" s="14" t="s">
        <v>33</v>
      </c>
      <c r="AX322" s="14" t="s">
        <v>71</v>
      </c>
      <c r="AY322" s="168" t="s">
        <v>191</v>
      </c>
    </row>
    <row r="323" spans="2:65" s="14" customFormat="1" ht="11.25">
      <c r="B323" s="167"/>
      <c r="D323" s="153" t="s">
        <v>201</v>
      </c>
      <c r="E323" s="168" t="s">
        <v>19</v>
      </c>
      <c r="F323" s="169" t="s">
        <v>2310</v>
      </c>
      <c r="H323" s="168" t="s">
        <v>19</v>
      </c>
      <c r="I323" s="170"/>
      <c r="L323" s="167"/>
      <c r="M323" s="171"/>
      <c r="T323" s="172"/>
      <c r="AT323" s="168" t="s">
        <v>201</v>
      </c>
      <c r="AU323" s="168" t="s">
        <v>80</v>
      </c>
      <c r="AV323" s="14" t="s">
        <v>78</v>
      </c>
      <c r="AW323" s="14" t="s">
        <v>33</v>
      </c>
      <c r="AX323" s="14" t="s">
        <v>71</v>
      </c>
      <c r="AY323" s="168" t="s">
        <v>191</v>
      </c>
    </row>
    <row r="324" spans="2:65" s="12" customFormat="1" ht="11.25">
      <c r="B324" s="152"/>
      <c r="D324" s="153" t="s">
        <v>201</v>
      </c>
      <c r="E324" s="154" t="s">
        <v>19</v>
      </c>
      <c r="F324" s="155" t="s">
        <v>2355</v>
      </c>
      <c r="H324" s="156">
        <v>365.697</v>
      </c>
      <c r="I324" s="157"/>
      <c r="L324" s="152"/>
      <c r="M324" s="158"/>
      <c r="T324" s="159"/>
      <c r="AT324" s="154" t="s">
        <v>201</v>
      </c>
      <c r="AU324" s="154" t="s">
        <v>80</v>
      </c>
      <c r="AV324" s="12" t="s">
        <v>80</v>
      </c>
      <c r="AW324" s="12" t="s">
        <v>33</v>
      </c>
      <c r="AX324" s="12" t="s">
        <v>71</v>
      </c>
      <c r="AY324" s="154" t="s">
        <v>191</v>
      </c>
    </row>
    <row r="325" spans="2:65" s="13" customFormat="1" ht="11.25">
      <c r="B325" s="160"/>
      <c r="D325" s="153" t="s">
        <v>201</v>
      </c>
      <c r="E325" s="161" t="s">
        <v>19</v>
      </c>
      <c r="F325" s="162" t="s">
        <v>203</v>
      </c>
      <c r="H325" s="163">
        <v>365.697</v>
      </c>
      <c r="I325" s="164"/>
      <c r="L325" s="160"/>
      <c r="M325" s="165"/>
      <c r="T325" s="166"/>
      <c r="AT325" s="161" t="s">
        <v>201</v>
      </c>
      <c r="AU325" s="161" t="s">
        <v>80</v>
      </c>
      <c r="AV325" s="13" t="s">
        <v>197</v>
      </c>
      <c r="AW325" s="13" t="s">
        <v>33</v>
      </c>
      <c r="AX325" s="13" t="s">
        <v>78</v>
      </c>
      <c r="AY325" s="161" t="s">
        <v>191</v>
      </c>
    </row>
    <row r="326" spans="2:65" s="1" customFormat="1" ht="11.25">
      <c r="B326" s="33"/>
      <c r="D326" s="153" t="s">
        <v>275</v>
      </c>
      <c r="F326" s="173" t="s">
        <v>2357</v>
      </c>
      <c r="L326" s="33"/>
      <c r="M326" s="151"/>
      <c r="T326" s="54"/>
      <c r="AU326" s="18" t="s">
        <v>80</v>
      </c>
    </row>
    <row r="327" spans="2:65" s="1" customFormat="1" ht="11.25">
      <c r="B327" s="33"/>
      <c r="D327" s="153" t="s">
        <v>275</v>
      </c>
      <c r="F327" s="174" t="s">
        <v>3280</v>
      </c>
      <c r="H327" s="175">
        <v>79.724999999999994</v>
      </c>
      <c r="L327" s="33"/>
      <c r="M327" s="151"/>
      <c r="T327" s="54"/>
      <c r="AU327" s="18" t="s">
        <v>80</v>
      </c>
    </row>
    <row r="328" spans="2:65" s="1" customFormat="1" ht="11.25">
      <c r="B328" s="33"/>
      <c r="D328" s="153" t="s">
        <v>275</v>
      </c>
      <c r="F328" s="174" t="s">
        <v>2359</v>
      </c>
      <c r="H328" s="175">
        <v>695.23900000000003</v>
      </c>
      <c r="L328" s="33"/>
      <c r="M328" s="151"/>
      <c r="T328" s="54"/>
      <c r="AU328" s="18" t="s">
        <v>80</v>
      </c>
    </row>
    <row r="329" spans="2:65" s="1" customFormat="1" ht="11.25">
      <c r="B329" s="33"/>
      <c r="D329" s="153" t="s">
        <v>275</v>
      </c>
      <c r="F329" s="174" t="s">
        <v>203</v>
      </c>
      <c r="H329" s="175">
        <v>774.96400000000006</v>
      </c>
      <c r="L329" s="33"/>
      <c r="M329" s="151"/>
      <c r="T329" s="54"/>
      <c r="AU329" s="18" t="s">
        <v>80</v>
      </c>
    </row>
    <row r="330" spans="2:65" s="1" customFormat="1" ht="11.25">
      <c r="B330" s="33"/>
      <c r="D330" s="153" t="s">
        <v>275</v>
      </c>
      <c r="F330" s="173" t="s">
        <v>2312</v>
      </c>
      <c r="L330" s="33"/>
      <c r="M330" s="151"/>
      <c r="T330" s="54"/>
      <c r="AU330" s="18" t="s">
        <v>80</v>
      </c>
    </row>
    <row r="331" spans="2:65" s="1" customFormat="1" ht="11.25">
      <c r="B331" s="33"/>
      <c r="D331" s="153" t="s">
        <v>275</v>
      </c>
      <c r="F331" s="174" t="s">
        <v>3237</v>
      </c>
      <c r="H331" s="175">
        <v>1312.8</v>
      </c>
      <c r="L331" s="33"/>
      <c r="M331" s="151"/>
      <c r="T331" s="54"/>
      <c r="AU331" s="18" t="s">
        <v>80</v>
      </c>
    </row>
    <row r="332" spans="2:65" s="1" customFormat="1" ht="11.25">
      <c r="B332" s="33"/>
      <c r="D332" s="153" t="s">
        <v>275</v>
      </c>
      <c r="F332" s="174" t="s">
        <v>3238</v>
      </c>
      <c r="H332" s="175">
        <v>3.762</v>
      </c>
      <c r="L332" s="33"/>
      <c r="M332" s="151"/>
      <c r="T332" s="54"/>
      <c r="AU332" s="18" t="s">
        <v>80</v>
      </c>
    </row>
    <row r="333" spans="2:65" s="1" customFormat="1" ht="11.25">
      <c r="B333" s="33"/>
      <c r="D333" s="153" t="s">
        <v>275</v>
      </c>
      <c r="F333" s="174" t="s">
        <v>3239</v>
      </c>
      <c r="H333" s="175">
        <v>47.66</v>
      </c>
      <c r="L333" s="33"/>
      <c r="M333" s="151"/>
      <c r="T333" s="54"/>
      <c r="AU333" s="18" t="s">
        <v>80</v>
      </c>
    </row>
    <row r="334" spans="2:65" s="1" customFormat="1" ht="11.25">
      <c r="B334" s="33"/>
      <c r="D334" s="153" t="s">
        <v>275</v>
      </c>
      <c r="F334" s="174" t="s">
        <v>203</v>
      </c>
      <c r="H334" s="175">
        <v>1364.222</v>
      </c>
      <c r="L334" s="33"/>
      <c r="M334" s="151"/>
      <c r="T334" s="54"/>
      <c r="AU334" s="18" t="s">
        <v>80</v>
      </c>
    </row>
    <row r="335" spans="2:65" s="1" customFormat="1" ht="24.2" customHeight="1">
      <c r="B335" s="33"/>
      <c r="C335" s="134" t="s">
        <v>368</v>
      </c>
      <c r="D335" s="134" t="s">
        <v>193</v>
      </c>
      <c r="E335" s="135" t="s">
        <v>435</v>
      </c>
      <c r="F335" s="136" t="s">
        <v>436</v>
      </c>
      <c r="G335" s="137" t="s">
        <v>146</v>
      </c>
      <c r="H335" s="138">
        <v>774.96400000000006</v>
      </c>
      <c r="I335" s="139"/>
      <c r="J335" s="140">
        <f>ROUND(I335*H335,2)</f>
        <v>0</v>
      </c>
      <c r="K335" s="141"/>
      <c r="L335" s="33"/>
      <c r="M335" s="142" t="s">
        <v>19</v>
      </c>
      <c r="N335" s="143" t="s">
        <v>42</v>
      </c>
      <c r="P335" s="144">
        <f>O335*H335</f>
        <v>0</v>
      </c>
      <c r="Q335" s="144">
        <v>0</v>
      </c>
      <c r="R335" s="144">
        <f>Q335*H335</f>
        <v>0</v>
      </c>
      <c r="S335" s="144">
        <v>0</v>
      </c>
      <c r="T335" s="145">
        <f>S335*H335</f>
        <v>0</v>
      </c>
      <c r="AR335" s="146" t="s">
        <v>197</v>
      </c>
      <c r="AT335" s="146" t="s">
        <v>193</v>
      </c>
      <c r="AU335" s="146" t="s">
        <v>80</v>
      </c>
      <c r="AY335" s="18" t="s">
        <v>191</v>
      </c>
      <c r="BE335" s="147">
        <f>IF(N335="základní",J335,0)</f>
        <v>0</v>
      </c>
      <c r="BF335" s="147">
        <f>IF(N335="snížená",J335,0)</f>
        <v>0</v>
      </c>
      <c r="BG335" s="147">
        <f>IF(N335="zákl. přenesená",J335,0)</f>
        <v>0</v>
      </c>
      <c r="BH335" s="147">
        <f>IF(N335="sníž. přenesená",J335,0)</f>
        <v>0</v>
      </c>
      <c r="BI335" s="147">
        <f>IF(N335="nulová",J335,0)</f>
        <v>0</v>
      </c>
      <c r="BJ335" s="18" t="s">
        <v>78</v>
      </c>
      <c r="BK335" s="147">
        <f>ROUND(I335*H335,2)</f>
        <v>0</v>
      </c>
      <c r="BL335" s="18" t="s">
        <v>197</v>
      </c>
      <c r="BM335" s="146" t="s">
        <v>3284</v>
      </c>
    </row>
    <row r="336" spans="2:65" s="1" customFormat="1" ht="11.25">
      <c r="B336" s="33"/>
      <c r="D336" s="148" t="s">
        <v>199</v>
      </c>
      <c r="F336" s="149" t="s">
        <v>438</v>
      </c>
      <c r="I336" s="150"/>
      <c r="L336" s="33"/>
      <c r="M336" s="151"/>
      <c r="T336" s="54"/>
      <c r="AT336" s="18" t="s">
        <v>199</v>
      </c>
      <c r="AU336" s="18" t="s">
        <v>80</v>
      </c>
    </row>
    <row r="337" spans="2:65" s="12" customFormat="1" ht="11.25">
      <c r="B337" s="152"/>
      <c r="D337" s="153" t="s">
        <v>201</v>
      </c>
      <c r="E337" s="154" t="s">
        <v>19</v>
      </c>
      <c r="F337" s="155" t="s">
        <v>2268</v>
      </c>
      <c r="H337" s="156">
        <v>774.96400000000006</v>
      </c>
      <c r="I337" s="157"/>
      <c r="L337" s="152"/>
      <c r="M337" s="158"/>
      <c r="T337" s="159"/>
      <c r="AT337" s="154" t="s">
        <v>201</v>
      </c>
      <c r="AU337" s="154" t="s">
        <v>80</v>
      </c>
      <c r="AV337" s="12" t="s">
        <v>80</v>
      </c>
      <c r="AW337" s="12" t="s">
        <v>33</v>
      </c>
      <c r="AX337" s="12" t="s">
        <v>78</v>
      </c>
      <c r="AY337" s="154" t="s">
        <v>191</v>
      </c>
    </row>
    <row r="338" spans="2:65" s="1" customFormat="1" ht="11.25">
      <c r="B338" s="33"/>
      <c r="D338" s="153" t="s">
        <v>275</v>
      </c>
      <c r="F338" s="173" t="s">
        <v>2357</v>
      </c>
      <c r="L338" s="33"/>
      <c r="M338" s="151"/>
      <c r="T338" s="54"/>
      <c r="AU338" s="18" t="s">
        <v>80</v>
      </c>
    </row>
    <row r="339" spans="2:65" s="1" customFormat="1" ht="11.25">
      <c r="B339" s="33"/>
      <c r="D339" s="153" t="s">
        <v>275</v>
      </c>
      <c r="F339" s="174" t="s">
        <v>3280</v>
      </c>
      <c r="H339" s="175">
        <v>79.724999999999994</v>
      </c>
      <c r="L339" s="33"/>
      <c r="M339" s="151"/>
      <c r="T339" s="54"/>
      <c r="AU339" s="18" t="s">
        <v>80</v>
      </c>
    </row>
    <row r="340" spans="2:65" s="1" customFormat="1" ht="11.25">
      <c r="B340" s="33"/>
      <c r="D340" s="153" t="s">
        <v>275</v>
      </c>
      <c r="F340" s="174" t="s">
        <v>2359</v>
      </c>
      <c r="H340" s="175">
        <v>695.23900000000003</v>
      </c>
      <c r="L340" s="33"/>
      <c r="M340" s="151"/>
      <c r="T340" s="54"/>
      <c r="AU340" s="18" t="s">
        <v>80</v>
      </c>
    </row>
    <row r="341" spans="2:65" s="1" customFormat="1" ht="11.25">
      <c r="B341" s="33"/>
      <c r="D341" s="153" t="s">
        <v>275</v>
      </c>
      <c r="F341" s="174" t="s">
        <v>203</v>
      </c>
      <c r="H341" s="175">
        <v>774.96400000000006</v>
      </c>
      <c r="L341" s="33"/>
      <c r="M341" s="151"/>
      <c r="T341" s="54"/>
      <c r="AU341" s="18" t="s">
        <v>80</v>
      </c>
    </row>
    <row r="342" spans="2:65" s="1" customFormat="1" ht="37.9" customHeight="1">
      <c r="B342" s="33"/>
      <c r="C342" s="134" t="s">
        <v>375</v>
      </c>
      <c r="D342" s="134" t="s">
        <v>193</v>
      </c>
      <c r="E342" s="135" t="s">
        <v>451</v>
      </c>
      <c r="F342" s="136" t="s">
        <v>452</v>
      </c>
      <c r="G342" s="137" t="s">
        <v>146</v>
      </c>
      <c r="H342" s="138">
        <v>360.43799999999999</v>
      </c>
      <c r="I342" s="139"/>
      <c r="J342" s="140">
        <f>ROUND(I342*H342,2)</f>
        <v>0</v>
      </c>
      <c r="K342" s="141"/>
      <c r="L342" s="33"/>
      <c r="M342" s="142" t="s">
        <v>19</v>
      </c>
      <c r="N342" s="143" t="s">
        <v>42</v>
      </c>
      <c r="P342" s="144">
        <f>O342*H342</f>
        <v>0</v>
      </c>
      <c r="Q342" s="144">
        <v>0</v>
      </c>
      <c r="R342" s="144">
        <f>Q342*H342</f>
        <v>0</v>
      </c>
      <c r="S342" s="144">
        <v>0</v>
      </c>
      <c r="T342" s="145">
        <f>S342*H342</f>
        <v>0</v>
      </c>
      <c r="AR342" s="146" t="s">
        <v>197</v>
      </c>
      <c r="AT342" s="146" t="s">
        <v>193</v>
      </c>
      <c r="AU342" s="146" t="s">
        <v>80</v>
      </c>
      <c r="AY342" s="18" t="s">
        <v>191</v>
      </c>
      <c r="BE342" s="147">
        <f>IF(N342="základní",J342,0)</f>
        <v>0</v>
      </c>
      <c r="BF342" s="147">
        <f>IF(N342="snížená",J342,0)</f>
        <v>0</v>
      </c>
      <c r="BG342" s="147">
        <f>IF(N342="zákl. přenesená",J342,0)</f>
        <v>0</v>
      </c>
      <c r="BH342" s="147">
        <f>IF(N342="sníž. přenesená",J342,0)</f>
        <v>0</v>
      </c>
      <c r="BI342" s="147">
        <f>IF(N342="nulová",J342,0)</f>
        <v>0</v>
      </c>
      <c r="BJ342" s="18" t="s">
        <v>78</v>
      </c>
      <c r="BK342" s="147">
        <f>ROUND(I342*H342,2)</f>
        <v>0</v>
      </c>
      <c r="BL342" s="18" t="s">
        <v>197</v>
      </c>
      <c r="BM342" s="146" t="s">
        <v>3285</v>
      </c>
    </row>
    <row r="343" spans="2:65" s="1" customFormat="1" ht="11.25">
      <c r="B343" s="33"/>
      <c r="D343" s="148" t="s">
        <v>199</v>
      </c>
      <c r="F343" s="149" t="s">
        <v>454</v>
      </c>
      <c r="I343" s="150"/>
      <c r="L343" s="33"/>
      <c r="M343" s="151"/>
      <c r="T343" s="54"/>
      <c r="AT343" s="18" t="s">
        <v>199</v>
      </c>
      <c r="AU343" s="18" t="s">
        <v>80</v>
      </c>
    </row>
    <row r="344" spans="2:65" s="12" customFormat="1" ht="11.25">
      <c r="B344" s="152"/>
      <c r="D344" s="153" t="s">
        <v>201</v>
      </c>
      <c r="E344" s="154" t="s">
        <v>19</v>
      </c>
      <c r="F344" s="155" t="s">
        <v>2265</v>
      </c>
      <c r="H344" s="156">
        <v>360.43799999999999</v>
      </c>
      <c r="I344" s="157"/>
      <c r="L344" s="152"/>
      <c r="M344" s="158"/>
      <c r="T344" s="159"/>
      <c r="AT344" s="154" t="s">
        <v>201</v>
      </c>
      <c r="AU344" s="154" t="s">
        <v>80</v>
      </c>
      <c r="AV344" s="12" t="s">
        <v>80</v>
      </c>
      <c r="AW344" s="12" t="s">
        <v>33</v>
      </c>
      <c r="AX344" s="12" t="s">
        <v>78</v>
      </c>
      <c r="AY344" s="154" t="s">
        <v>191</v>
      </c>
    </row>
    <row r="345" spans="2:65" s="1" customFormat="1" ht="11.25">
      <c r="B345" s="33"/>
      <c r="D345" s="153" t="s">
        <v>275</v>
      </c>
      <c r="F345" s="173" t="s">
        <v>2341</v>
      </c>
      <c r="L345" s="33"/>
      <c r="M345" s="151"/>
      <c r="T345" s="54"/>
      <c r="AU345" s="18" t="s">
        <v>80</v>
      </c>
    </row>
    <row r="346" spans="2:65" s="1" customFormat="1" ht="11.25">
      <c r="B346" s="33"/>
      <c r="D346" s="153" t="s">
        <v>275</v>
      </c>
      <c r="F346" s="174" t="s">
        <v>3276</v>
      </c>
      <c r="H346" s="175">
        <v>354.63</v>
      </c>
      <c r="L346" s="33"/>
      <c r="M346" s="151"/>
      <c r="T346" s="54"/>
      <c r="AU346" s="18" t="s">
        <v>80</v>
      </c>
    </row>
    <row r="347" spans="2:65" s="1" customFormat="1" ht="11.25">
      <c r="B347" s="33"/>
      <c r="D347" s="153" t="s">
        <v>275</v>
      </c>
      <c r="F347" s="174" t="s">
        <v>3277</v>
      </c>
      <c r="H347" s="175">
        <v>5.8079999999999998</v>
      </c>
      <c r="L347" s="33"/>
      <c r="M347" s="151"/>
      <c r="T347" s="54"/>
      <c r="AU347" s="18" t="s">
        <v>80</v>
      </c>
    </row>
    <row r="348" spans="2:65" s="1" customFormat="1" ht="11.25">
      <c r="B348" s="33"/>
      <c r="D348" s="153" t="s">
        <v>275</v>
      </c>
      <c r="F348" s="174" t="s">
        <v>203</v>
      </c>
      <c r="H348" s="175">
        <v>360.43799999999999</v>
      </c>
      <c r="L348" s="33"/>
      <c r="M348" s="151"/>
      <c r="T348" s="54"/>
      <c r="AU348" s="18" t="s">
        <v>80</v>
      </c>
    </row>
    <row r="349" spans="2:65" s="1" customFormat="1" ht="16.5" customHeight="1">
      <c r="B349" s="33"/>
      <c r="C349" s="183" t="s">
        <v>380</v>
      </c>
      <c r="D349" s="183" t="s">
        <v>462</v>
      </c>
      <c r="E349" s="184" t="s">
        <v>2370</v>
      </c>
      <c r="F349" s="185" t="s">
        <v>2371</v>
      </c>
      <c r="G349" s="186" t="s">
        <v>465</v>
      </c>
      <c r="H349" s="187">
        <v>648.78800000000001</v>
      </c>
      <c r="I349" s="188"/>
      <c r="J349" s="189">
        <f>ROUND(I349*H349,2)</f>
        <v>0</v>
      </c>
      <c r="K349" s="190"/>
      <c r="L349" s="191"/>
      <c r="M349" s="192" t="s">
        <v>19</v>
      </c>
      <c r="N349" s="193" t="s">
        <v>42</v>
      </c>
      <c r="P349" s="144">
        <f>O349*H349</f>
        <v>0</v>
      </c>
      <c r="Q349" s="144">
        <v>0</v>
      </c>
      <c r="R349" s="144">
        <f>Q349*H349</f>
        <v>0</v>
      </c>
      <c r="S349" s="144">
        <v>0</v>
      </c>
      <c r="T349" s="145">
        <f>S349*H349</f>
        <v>0</v>
      </c>
      <c r="AR349" s="146" t="s">
        <v>236</v>
      </c>
      <c r="AT349" s="146" t="s">
        <v>462</v>
      </c>
      <c r="AU349" s="146" t="s">
        <v>80</v>
      </c>
      <c r="AY349" s="18" t="s">
        <v>191</v>
      </c>
      <c r="BE349" s="147">
        <f>IF(N349="základní",J349,0)</f>
        <v>0</v>
      </c>
      <c r="BF349" s="147">
        <f>IF(N349="snížená",J349,0)</f>
        <v>0</v>
      </c>
      <c r="BG349" s="147">
        <f>IF(N349="zákl. přenesená",J349,0)</f>
        <v>0</v>
      </c>
      <c r="BH349" s="147">
        <f>IF(N349="sníž. přenesená",J349,0)</f>
        <v>0</v>
      </c>
      <c r="BI349" s="147">
        <f>IF(N349="nulová",J349,0)</f>
        <v>0</v>
      </c>
      <c r="BJ349" s="18" t="s">
        <v>78</v>
      </c>
      <c r="BK349" s="147">
        <f>ROUND(I349*H349,2)</f>
        <v>0</v>
      </c>
      <c r="BL349" s="18" t="s">
        <v>197</v>
      </c>
      <c r="BM349" s="146" t="s">
        <v>3286</v>
      </c>
    </row>
    <row r="350" spans="2:65" s="12" customFormat="1" ht="11.25">
      <c r="B350" s="152"/>
      <c r="D350" s="153" t="s">
        <v>201</v>
      </c>
      <c r="F350" s="155" t="s">
        <v>3287</v>
      </c>
      <c r="H350" s="156">
        <v>648.78800000000001</v>
      </c>
      <c r="I350" s="157"/>
      <c r="L350" s="152"/>
      <c r="M350" s="158"/>
      <c r="T350" s="159"/>
      <c r="AT350" s="154" t="s">
        <v>201</v>
      </c>
      <c r="AU350" s="154" t="s">
        <v>80</v>
      </c>
      <c r="AV350" s="12" t="s">
        <v>80</v>
      </c>
      <c r="AW350" s="12" t="s">
        <v>4</v>
      </c>
      <c r="AX350" s="12" t="s">
        <v>78</v>
      </c>
      <c r="AY350" s="154" t="s">
        <v>191</v>
      </c>
    </row>
    <row r="351" spans="2:65" s="1" customFormat="1" ht="21.75" customHeight="1">
      <c r="B351" s="33"/>
      <c r="C351" s="134" t="s">
        <v>385</v>
      </c>
      <c r="D351" s="134" t="s">
        <v>193</v>
      </c>
      <c r="E351" s="135" t="s">
        <v>2374</v>
      </c>
      <c r="F351" s="136" t="s">
        <v>2375</v>
      </c>
      <c r="G351" s="137" t="s">
        <v>196</v>
      </c>
      <c r="H351" s="138">
        <v>341.2</v>
      </c>
      <c r="I351" s="139"/>
      <c r="J351" s="140">
        <f>ROUND(I351*H351,2)</f>
        <v>0</v>
      </c>
      <c r="K351" s="141"/>
      <c r="L351" s="33"/>
      <c r="M351" s="142" t="s">
        <v>19</v>
      </c>
      <c r="N351" s="143" t="s">
        <v>42</v>
      </c>
      <c r="P351" s="144">
        <f>O351*H351</f>
        <v>0</v>
      </c>
      <c r="Q351" s="144">
        <v>0</v>
      </c>
      <c r="R351" s="144">
        <f>Q351*H351</f>
        <v>0</v>
      </c>
      <c r="S351" s="144">
        <v>0</v>
      </c>
      <c r="T351" s="145">
        <f>S351*H351</f>
        <v>0</v>
      </c>
      <c r="AR351" s="146" t="s">
        <v>197</v>
      </c>
      <c r="AT351" s="146" t="s">
        <v>193</v>
      </c>
      <c r="AU351" s="146" t="s">
        <v>80</v>
      </c>
      <c r="AY351" s="18" t="s">
        <v>191</v>
      </c>
      <c r="BE351" s="147">
        <f>IF(N351="základní",J351,0)</f>
        <v>0</v>
      </c>
      <c r="BF351" s="147">
        <f>IF(N351="snížená",J351,0)</f>
        <v>0</v>
      </c>
      <c r="BG351" s="147">
        <f>IF(N351="zákl. přenesená",J351,0)</f>
        <v>0</v>
      </c>
      <c r="BH351" s="147">
        <f>IF(N351="sníž. přenesená",J351,0)</f>
        <v>0</v>
      </c>
      <c r="BI351" s="147">
        <f>IF(N351="nulová",J351,0)</f>
        <v>0</v>
      </c>
      <c r="BJ351" s="18" t="s">
        <v>78</v>
      </c>
      <c r="BK351" s="147">
        <f>ROUND(I351*H351,2)</f>
        <v>0</v>
      </c>
      <c r="BL351" s="18" t="s">
        <v>197</v>
      </c>
      <c r="BM351" s="146" t="s">
        <v>3288</v>
      </c>
    </row>
    <row r="352" spans="2:65" s="1" customFormat="1" ht="11.25">
      <c r="B352" s="33"/>
      <c r="D352" s="148" t="s">
        <v>199</v>
      </c>
      <c r="F352" s="149" t="s">
        <v>2377</v>
      </c>
      <c r="I352" s="150"/>
      <c r="L352" s="33"/>
      <c r="M352" s="151"/>
      <c r="T352" s="54"/>
      <c r="AT352" s="18" t="s">
        <v>199</v>
      </c>
      <c r="AU352" s="18" t="s">
        <v>80</v>
      </c>
    </row>
    <row r="353" spans="2:65" s="12" customFormat="1" ht="11.25">
      <c r="B353" s="152"/>
      <c r="D353" s="153" t="s">
        <v>201</v>
      </c>
      <c r="E353" s="154" t="s">
        <v>19</v>
      </c>
      <c r="F353" s="155" t="s">
        <v>3289</v>
      </c>
      <c r="H353" s="156">
        <v>341.2</v>
      </c>
      <c r="I353" s="157"/>
      <c r="L353" s="152"/>
      <c r="M353" s="158"/>
      <c r="T353" s="159"/>
      <c r="AT353" s="154" t="s">
        <v>201</v>
      </c>
      <c r="AU353" s="154" t="s">
        <v>80</v>
      </c>
      <c r="AV353" s="12" t="s">
        <v>80</v>
      </c>
      <c r="AW353" s="12" t="s">
        <v>33</v>
      </c>
      <c r="AX353" s="12" t="s">
        <v>78</v>
      </c>
      <c r="AY353" s="154" t="s">
        <v>191</v>
      </c>
    </row>
    <row r="354" spans="2:65" s="1" customFormat="1" ht="11.25">
      <c r="B354" s="33"/>
      <c r="D354" s="153" t="s">
        <v>275</v>
      </c>
      <c r="F354" s="173" t="s">
        <v>2293</v>
      </c>
      <c r="L354" s="33"/>
      <c r="M354" s="151"/>
      <c r="T354" s="54"/>
      <c r="AU354" s="18" t="s">
        <v>80</v>
      </c>
    </row>
    <row r="355" spans="2:65" s="1" customFormat="1" ht="11.25">
      <c r="B355" s="33"/>
      <c r="D355" s="153" t="s">
        <v>275</v>
      </c>
      <c r="F355" s="174" t="s">
        <v>3226</v>
      </c>
      <c r="H355" s="175">
        <v>186.3</v>
      </c>
      <c r="L355" s="33"/>
      <c r="M355" s="151"/>
      <c r="T355" s="54"/>
      <c r="AU355" s="18" t="s">
        <v>80</v>
      </c>
    </row>
    <row r="356" spans="2:65" s="1" customFormat="1" ht="11.25">
      <c r="B356" s="33"/>
      <c r="D356" s="153" t="s">
        <v>275</v>
      </c>
      <c r="F356" s="174" t="s">
        <v>2670</v>
      </c>
      <c r="H356" s="175">
        <v>4</v>
      </c>
      <c r="L356" s="33"/>
      <c r="M356" s="151"/>
      <c r="T356" s="54"/>
      <c r="AU356" s="18" t="s">
        <v>80</v>
      </c>
    </row>
    <row r="357" spans="2:65" s="1" customFormat="1" ht="11.25">
      <c r="B357" s="33"/>
      <c r="D357" s="153" t="s">
        <v>275</v>
      </c>
      <c r="F357" s="174" t="s">
        <v>203</v>
      </c>
      <c r="H357" s="175">
        <v>190.3</v>
      </c>
      <c r="L357" s="33"/>
      <c r="M357" s="151"/>
      <c r="T357" s="54"/>
      <c r="AU357" s="18" t="s">
        <v>80</v>
      </c>
    </row>
    <row r="358" spans="2:65" s="1" customFormat="1" ht="11.25">
      <c r="B358" s="33"/>
      <c r="D358" s="153" t="s">
        <v>275</v>
      </c>
      <c r="F358" s="173" t="s">
        <v>2668</v>
      </c>
      <c r="L358" s="33"/>
      <c r="M358" s="151"/>
      <c r="T358" s="54"/>
      <c r="AU358" s="18" t="s">
        <v>80</v>
      </c>
    </row>
    <row r="359" spans="2:65" s="1" customFormat="1" ht="11.25">
      <c r="B359" s="33"/>
      <c r="D359" s="153" t="s">
        <v>275</v>
      </c>
      <c r="F359" s="174" t="s">
        <v>3221</v>
      </c>
      <c r="H359" s="175">
        <v>24.75</v>
      </c>
      <c r="L359" s="33"/>
      <c r="M359" s="151"/>
      <c r="T359" s="54"/>
      <c r="AU359" s="18" t="s">
        <v>80</v>
      </c>
    </row>
    <row r="360" spans="2:65" s="1" customFormat="1" ht="11.25">
      <c r="B360" s="33"/>
      <c r="D360" s="153" t="s">
        <v>275</v>
      </c>
      <c r="F360" s="174" t="s">
        <v>3222</v>
      </c>
      <c r="H360" s="175">
        <v>1</v>
      </c>
      <c r="L360" s="33"/>
      <c r="M360" s="151"/>
      <c r="T360" s="54"/>
      <c r="AU360" s="18" t="s">
        <v>80</v>
      </c>
    </row>
    <row r="361" spans="2:65" s="1" customFormat="1" ht="11.25">
      <c r="B361" s="33"/>
      <c r="D361" s="153" t="s">
        <v>275</v>
      </c>
      <c r="F361" s="174" t="s">
        <v>203</v>
      </c>
      <c r="H361" s="175">
        <v>25.75</v>
      </c>
      <c r="L361" s="33"/>
      <c r="M361" s="151"/>
      <c r="T361" s="54"/>
      <c r="AU361" s="18" t="s">
        <v>80</v>
      </c>
    </row>
    <row r="362" spans="2:65" s="1" customFormat="1" ht="11.25">
      <c r="B362" s="33"/>
      <c r="D362" s="153" t="s">
        <v>275</v>
      </c>
      <c r="F362" s="173" t="s">
        <v>3216</v>
      </c>
      <c r="L362" s="33"/>
      <c r="M362" s="151"/>
      <c r="T362" s="54"/>
      <c r="AU362" s="18" t="s">
        <v>80</v>
      </c>
    </row>
    <row r="363" spans="2:65" s="1" customFormat="1" ht="11.25">
      <c r="B363" s="33"/>
      <c r="D363" s="153" t="s">
        <v>275</v>
      </c>
      <c r="F363" s="174" t="s">
        <v>3217</v>
      </c>
      <c r="H363" s="175">
        <v>331.2</v>
      </c>
      <c r="L363" s="33"/>
      <c r="M363" s="151"/>
      <c r="T363" s="54"/>
      <c r="AU363" s="18" t="s">
        <v>80</v>
      </c>
    </row>
    <row r="364" spans="2:65" s="1" customFormat="1" ht="11.25">
      <c r="B364" s="33"/>
      <c r="D364" s="153" t="s">
        <v>275</v>
      </c>
      <c r="F364" s="174" t="s">
        <v>3218</v>
      </c>
      <c r="H364" s="175">
        <v>10</v>
      </c>
      <c r="L364" s="33"/>
      <c r="M364" s="151"/>
      <c r="T364" s="54"/>
      <c r="AU364" s="18" t="s">
        <v>80</v>
      </c>
    </row>
    <row r="365" spans="2:65" s="1" customFormat="1" ht="11.25">
      <c r="B365" s="33"/>
      <c r="D365" s="153" t="s">
        <v>275</v>
      </c>
      <c r="F365" s="174" t="s">
        <v>3219</v>
      </c>
      <c r="H365" s="175">
        <v>-216.05</v>
      </c>
      <c r="L365" s="33"/>
      <c r="M365" s="151"/>
      <c r="T365" s="54"/>
      <c r="AU365" s="18" t="s">
        <v>80</v>
      </c>
    </row>
    <row r="366" spans="2:65" s="1" customFormat="1" ht="11.25">
      <c r="B366" s="33"/>
      <c r="D366" s="153" t="s">
        <v>275</v>
      </c>
      <c r="F366" s="174" t="s">
        <v>203</v>
      </c>
      <c r="H366" s="175">
        <v>125.15</v>
      </c>
      <c r="L366" s="33"/>
      <c r="M366" s="151"/>
      <c r="T366" s="54"/>
      <c r="AU366" s="18" t="s">
        <v>80</v>
      </c>
    </row>
    <row r="367" spans="2:65" s="1" customFormat="1" ht="16.5" customHeight="1">
      <c r="B367" s="33"/>
      <c r="C367" s="134" t="s">
        <v>390</v>
      </c>
      <c r="D367" s="134" t="s">
        <v>193</v>
      </c>
      <c r="E367" s="135" t="s">
        <v>495</v>
      </c>
      <c r="F367" s="136" t="s">
        <v>496</v>
      </c>
      <c r="G367" s="137" t="s">
        <v>465</v>
      </c>
      <c r="H367" s="138">
        <v>1204.1690000000001</v>
      </c>
      <c r="I367" s="139"/>
      <c r="J367" s="140">
        <f>ROUND(I367*H367,2)</f>
        <v>0</v>
      </c>
      <c r="K367" s="141"/>
      <c r="L367" s="33"/>
      <c r="M367" s="142" t="s">
        <v>19</v>
      </c>
      <c r="N367" s="143" t="s">
        <v>42</v>
      </c>
      <c r="P367" s="144">
        <f>O367*H367</f>
        <v>0</v>
      </c>
      <c r="Q367" s="144">
        <v>0</v>
      </c>
      <c r="R367" s="144">
        <f>Q367*H367</f>
        <v>0</v>
      </c>
      <c r="S367" s="144">
        <v>0</v>
      </c>
      <c r="T367" s="145">
        <f>S367*H367</f>
        <v>0</v>
      </c>
      <c r="AR367" s="146" t="s">
        <v>197</v>
      </c>
      <c r="AT367" s="146" t="s">
        <v>193</v>
      </c>
      <c r="AU367" s="146" t="s">
        <v>80</v>
      </c>
      <c r="AY367" s="18" t="s">
        <v>191</v>
      </c>
      <c r="BE367" s="147">
        <f>IF(N367="základní",J367,0)</f>
        <v>0</v>
      </c>
      <c r="BF367" s="147">
        <f>IF(N367="snížená",J367,0)</f>
        <v>0</v>
      </c>
      <c r="BG367" s="147">
        <f>IF(N367="zákl. přenesená",J367,0)</f>
        <v>0</v>
      </c>
      <c r="BH367" s="147">
        <f>IF(N367="sníž. přenesená",J367,0)</f>
        <v>0</v>
      </c>
      <c r="BI367" s="147">
        <f>IF(N367="nulová",J367,0)</f>
        <v>0</v>
      </c>
      <c r="BJ367" s="18" t="s">
        <v>78</v>
      </c>
      <c r="BK367" s="147">
        <f>ROUND(I367*H367,2)</f>
        <v>0</v>
      </c>
      <c r="BL367" s="18" t="s">
        <v>197</v>
      </c>
      <c r="BM367" s="146" t="s">
        <v>3290</v>
      </c>
    </row>
    <row r="368" spans="2:65" s="1" customFormat="1" ht="107.25">
      <c r="B368" s="33"/>
      <c r="D368" s="153" t="s">
        <v>498</v>
      </c>
      <c r="F368" s="194" t="s">
        <v>2380</v>
      </c>
      <c r="I368" s="150"/>
      <c r="L368" s="33"/>
      <c r="M368" s="151"/>
      <c r="T368" s="54"/>
      <c r="AT368" s="18" t="s">
        <v>498</v>
      </c>
      <c r="AU368" s="18" t="s">
        <v>80</v>
      </c>
    </row>
    <row r="369" spans="2:51" s="12" customFormat="1" ht="11.25">
      <c r="B369" s="152"/>
      <c r="D369" s="153" t="s">
        <v>201</v>
      </c>
      <c r="E369" s="154" t="s">
        <v>19</v>
      </c>
      <c r="F369" s="155" t="s">
        <v>2381</v>
      </c>
      <c r="H369" s="156">
        <v>1204.1690000000001</v>
      </c>
      <c r="I369" s="157"/>
      <c r="L369" s="152"/>
      <c r="M369" s="158"/>
      <c r="T369" s="159"/>
      <c r="AT369" s="154" t="s">
        <v>201</v>
      </c>
      <c r="AU369" s="154" t="s">
        <v>80</v>
      </c>
      <c r="AV369" s="12" t="s">
        <v>80</v>
      </c>
      <c r="AW369" s="12" t="s">
        <v>33</v>
      </c>
      <c r="AX369" s="12" t="s">
        <v>78</v>
      </c>
      <c r="AY369" s="154" t="s">
        <v>191</v>
      </c>
    </row>
    <row r="370" spans="2:51" s="1" customFormat="1" ht="11.25">
      <c r="B370" s="33"/>
      <c r="D370" s="153" t="s">
        <v>275</v>
      </c>
      <c r="F370" s="173" t="s">
        <v>2382</v>
      </c>
      <c r="L370" s="33"/>
      <c r="M370" s="151"/>
      <c r="T370" s="54"/>
      <c r="AU370" s="18" t="s">
        <v>80</v>
      </c>
    </row>
    <row r="371" spans="2:51" s="1" customFormat="1" ht="11.25">
      <c r="B371" s="33"/>
      <c r="D371" s="153" t="s">
        <v>275</v>
      </c>
      <c r="F371" s="174" t="s">
        <v>2383</v>
      </c>
      <c r="H371" s="175">
        <v>423.89699999999999</v>
      </c>
      <c r="L371" s="33"/>
      <c r="M371" s="151"/>
      <c r="T371" s="54"/>
      <c r="AU371" s="18" t="s">
        <v>80</v>
      </c>
    </row>
    <row r="372" spans="2:51" s="1" customFormat="1" ht="11.25">
      <c r="B372" s="33"/>
      <c r="D372" s="153" t="s">
        <v>275</v>
      </c>
      <c r="F372" s="174" t="s">
        <v>3291</v>
      </c>
      <c r="H372" s="175">
        <v>132.47999999999999</v>
      </c>
      <c r="L372" s="33"/>
      <c r="M372" s="151"/>
      <c r="T372" s="54"/>
      <c r="AU372" s="18" t="s">
        <v>80</v>
      </c>
    </row>
    <row r="373" spans="2:51" s="1" customFormat="1" ht="11.25">
      <c r="B373" s="33"/>
      <c r="D373" s="153" t="s">
        <v>275</v>
      </c>
      <c r="F373" s="174" t="s">
        <v>3292</v>
      </c>
      <c r="H373" s="175">
        <v>32.881</v>
      </c>
      <c r="L373" s="33"/>
      <c r="M373" s="151"/>
      <c r="T373" s="54"/>
      <c r="AU373" s="18" t="s">
        <v>80</v>
      </c>
    </row>
    <row r="374" spans="2:51" s="1" customFormat="1" ht="11.25">
      <c r="B374" s="33"/>
      <c r="D374" s="153" t="s">
        <v>275</v>
      </c>
      <c r="F374" s="174" t="s">
        <v>3280</v>
      </c>
      <c r="H374" s="175">
        <v>79.724999999999994</v>
      </c>
      <c r="L374" s="33"/>
      <c r="M374" s="151"/>
      <c r="T374" s="54"/>
      <c r="AU374" s="18" t="s">
        <v>80</v>
      </c>
    </row>
    <row r="375" spans="2:51" s="1" customFormat="1" ht="11.25">
      <c r="B375" s="33"/>
      <c r="D375" s="153" t="s">
        <v>275</v>
      </c>
      <c r="F375" s="174" t="s">
        <v>203</v>
      </c>
      <c r="H375" s="175">
        <v>668.98299999999995</v>
      </c>
      <c r="L375" s="33"/>
      <c r="M375" s="151"/>
      <c r="T375" s="54"/>
      <c r="AU375" s="18" t="s">
        <v>80</v>
      </c>
    </row>
    <row r="376" spans="2:51" s="1" customFormat="1" ht="11.25">
      <c r="B376" s="33"/>
      <c r="D376" s="153" t="s">
        <v>275</v>
      </c>
      <c r="F376" s="200" t="s">
        <v>2386</v>
      </c>
      <c r="L376" s="33"/>
      <c r="M376" s="151"/>
      <c r="T376" s="54"/>
      <c r="AU376" s="18" t="s">
        <v>80</v>
      </c>
    </row>
    <row r="377" spans="2:51" s="1" customFormat="1" ht="11.25">
      <c r="B377" s="33"/>
      <c r="D377" s="153" t="s">
        <v>275</v>
      </c>
      <c r="F377" s="201" t="s">
        <v>3293</v>
      </c>
      <c r="H377" s="175">
        <v>19.872</v>
      </c>
      <c r="L377" s="33"/>
      <c r="M377" s="151"/>
      <c r="T377" s="54"/>
      <c r="AU377" s="18" t="s">
        <v>80</v>
      </c>
    </row>
    <row r="378" spans="2:51" s="1" customFormat="1" ht="11.25">
      <c r="B378" s="33"/>
      <c r="D378" s="153" t="s">
        <v>275</v>
      </c>
      <c r="F378" s="201" t="s">
        <v>3294</v>
      </c>
      <c r="H378" s="175">
        <v>2.42</v>
      </c>
      <c r="L378" s="33"/>
      <c r="M378" s="151"/>
      <c r="T378" s="54"/>
      <c r="AU378" s="18" t="s">
        <v>80</v>
      </c>
    </row>
    <row r="379" spans="2:51" s="1" customFormat="1" ht="11.25">
      <c r="B379" s="33"/>
      <c r="D379" s="153" t="s">
        <v>275</v>
      </c>
      <c r="F379" s="201" t="s">
        <v>203</v>
      </c>
      <c r="H379" s="175">
        <v>22.292000000000002</v>
      </c>
      <c r="L379" s="33"/>
      <c r="M379" s="151"/>
      <c r="T379" s="54"/>
      <c r="AU379" s="18" t="s">
        <v>80</v>
      </c>
    </row>
    <row r="380" spans="2:51" s="1" customFormat="1" ht="11.25">
      <c r="B380" s="33"/>
      <c r="D380" s="153" t="s">
        <v>275</v>
      </c>
      <c r="F380" s="200" t="s">
        <v>2389</v>
      </c>
      <c r="L380" s="33"/>
      <c r="M380" s="151"/>
      <c r="T380" s="54"/>
      <c r="AU380" s="18" t="s">
        <v>80</v>
      </c>
    </row>
    <row r="381" spans="2:51" s="1" customFormat="1" ht="11.25">
      <c r="B381" s="33"/>
      <c r="D381" s="153" t="s">
        <v>275</v>
      </c>
      <c r="F381" s="201" t="s">
        <v>3295</v>
      </c>
      <c r="H381" s="175">
        <v>1.9970000000000001</v>
      </c>
      <c r="L381" s="33"/>
      <c r="M381" s="151"/>
      <c r="T381" s="54"/>
      <c r="AU381" s="18" t="s">
        <v>80</v>
      </c>
    </row>
    <row r="382" spans="2:51" s="1" customFormat="1" ht="11.25">
      <c r="B382" s="33"/>
      <c r="D382" s="153" t="s">
        <v>275</v>
      </c>
      <c r="F382" s="201" t="s">
        <v>203</v>
      </c>
      <c r="H382" s="175">
        <v>1.9970000000000001</v>
      </c>
      <c r="L382" s="33"/>
      <c r="M382" s="151"/>
      <c r="T382" s="54"/>
      <c r="AU382" s="18" t="s">
        <v>80</v>
      </c>
    </row>
    <row r="383" spans="2:51" s="1" customFormat="1" ht="11.25">
      <c r="B383" s="33"/>
      <c r="D383" s="153" t="s">
        <v>275</v>
      </c>
      <c r="F383" s="200" t="s">
        <v>2336</v>
      </c>
      <c r="L383" s="33"/>
      <c r="M383" s="151"/>
      <c r="T383" s="54"/>
      <c r="AU383" s="18" t="s">
        <v>80</v>
      </c>
    </row>
    <row r="384" spans="2:51" s="1" customFormat="1" ht="11.25">
      <c r="B384" s="33"/>
      <c r="D384" s="153" t="s">
        <v>275</v>
      </c>
      <c r="F384" s="201" t="s">
        <v>3273</v>
      </c>
      <c r="H384" s="175">
        <v>33.119999999999997</v>
      </c>
      <c r="L384" s="33"/>
      <c r="M384" s="151"/>
      <c r="T384" s="54"/>
      <c r="AU384" s="18" t="s">
        <v>80</v>
      </c>
    </row>
    <row r="385" spans="2:65" s="1" customFormat="1" ht="11.25">
      <c r="B385" s="33"/>
      <c r="D385" s="153" t="s">
        <v>275</v>
      </c>
      <c r="F385" s="201" t="s">
        <v>3274</v>
      </c>
      <c r="H385" s="175">
        <v>1.21</v>
      </c>
      <c r="L385" s="33"/>
      <c r="M385" s="151"/>
      <c r="T385" s="54"/>
      <c r="AU385" s="18" t="s">
        <v>80</v>
      </c>
    </row>
    <row r="386" spans="2:65" s="1" customFormat="1" ht="11.25">
      <c r="B386" s="33"/>
      <c r="D386" s="153" t="s">
        <v>275</v>
      </c>
      <c r="F386" s="201" t="s">
        <v>203</v>
      </c>
      <c r="H386" s="175">
        <v>34.33</v>
      </c>
      <c r="L386" s="33"/>
      <c r="M386" s="151"/>
      <c r="T386" s="54"/>
      <c r="AU386" s="18" t="s">
        <v>80</v>
      </c>
    </row>
    <row r="387" spans="2:65" s="1" customFormat="1" ht="11.25">
      <c r="B387" s="33"/>
      <c r="D387" s="153" t="s">
        <v>275</v>
      </c>
      <c r="F387" s="200" t="s">
        <v>2339</v>
      </c>
      <c r="L387" s="33"/>
      <c r="M387" s="151"/>
      <c r="T387" s="54"/>
      <c r="AU387" s="18" t="s">
        <v>80</v>
      </c>
    </row>
    <row r="388" spans="2:65" s="1" customFormat="1" ht="11.25">
      <c r="B388" s="33"/>
      <c r="D388" s="153" t="s">
        <v>275</v>
      </c>
      <c r="F388" s="201" t="s">
        <v>3275</v>
      </c>
      <c r="H388" s="175">
        <v>4.84</v>
      </c>
      <c r="L388" s="33"/>
      <c r="M388" s="151"/>
      <c r="T388" s="54"/>
      <c r="AU388" s="18" t="s">
        <v>80</v>
      </c>
    </row>
    <row r="389" spans="2:65" s="1" customFormat="1" ht="11.25">
      <c r="B389" s="33"/>
      <c r="D389" s="153" t="s">
        <v>275</v>
      </c>
      <c r="F389" s="201" t="s">
        <v>203</v>
      </c>
      <c r="H389" s="175">
        <v>4.84</v>
      </c>
      <c r="L389" s="33"/>
      <c r="M389" s="151"/>
      <c r="T389" s="54"/>
      <c r="AU389" s="18" t="s">
        <v>80</v>
      </c>
    </row>
    <row r="390" spans="2:65" s="1" customFormat="1" ht="11.25">
      <c r="B390" s="33"/>
      <c r="D390" s="153" t="s">
        <v>275</v>
      </c>
      <c r="F390" s="200" t="s">
        <v>2341</v>
      </c>
      <c r="L390" s="33"/>
      <c r="M390" s="151"/>
      <c r="T390" s="54"/>
      <c r="AU390" s="18" t="s">
        <v>80</v>
      </c>
    </row>
    <row r="391" spans="2:65" s="1" customFormat="1" ht="11.25">
      <c r="B391" s="33"/>
      <c r="D391" s="153" t="s">
        <v>275</v>
      </c>
      <c r="F391" s="201" t="s">
        <v>3276</v>
      </c>
      <c r="H391" s="175">
        <v>354.63</v>
      </c>
      <c r="L391" s="33"/>
      <c r="M391" s="151"/>
      <c r="T391" s="54"/>
      <c r="AU391" s="18" t="s">
        <v>80</v>
      </c>
    </row>
    <row r="392" spans="2:65" s="1" customFormat="1" ht="11.25">
      <c r="B392" s="33"/>
      <c r="D392" s="153" t="s">
        <v>275</v>
      </c>
      <c r="F392" s="201" t="s">
        <v>3277</v>
      </c>
      <c r="H392" s="175">
        <v>5.8079999999999998</v>
      </c>
      <c r="L392" s="33"/>
      <c r="M392" s="151"/>
      <c r="T392" s="54"/>
      <c r="AU392" s="18" t="s">
        <v>80</v>
      </c>
    </row>
    <row r="393" spans="2:65" s="1" customFormat="1" ht="11.25">
      <c r="B393" s="33"/>
      <c r="D393" s="153" t="s">
        <v>275</v>
      </c>
      <c r="F393" s="201" t="s">
        <v>203</v>
      </c>
      <c r="H393" s="175">
        <v>360.43799999999999</v>
      </c>
      <c r="L393" s="33"/>
      <c r="M393" s="151"/>
      <c r="T393" s="54"/>
      <c r="AU393" s="18" t="s">
        <v>80</v>
      </c>
    </row>
    <row r="394" spans="2:65" s="1" customFormat="1" ht="16.5" customHeight="1">
      <c r="B394" s="33"/>
      <c r="C394" s="134" t="s">
        <v>399</v>
      </c>
      <c r="D394" s="134" t="s">
        <v>193</v>
      </c>
      <c r="E394" s="135" t="s">
        <v>503</v>
      </c>
      <c r="F394" s="136" t="s">
        <v>504</v>
      </c>
      <c r="G394" s="137" t="s">
        <v>146</v>
      </c>
      <c r="H394" s="138">
        <v>1364.222</v>
      </c>
      <c r="I394" s="139"/>
      <c r="J394" s="140">
        <f>ROUND(I394*H394,2)</f>
        <v>0</v>
      </c>
      <c r="K394" s="141"/>
      <c r="L394" s="33"/>
      <c r="M394" s="142" t="s">
        <v>19</v>
      </c>
      <c r="N394" s="143" t="s">
        <v>42</v>
      </c>
      <c r="P394" s="144">
        <f>O394*H394</f>
        <v>0</v>
      </c>
      <c r="Q394" s="144">
        <v>0</v>
      </c>
      <c r="R394" s="144">
        <f>Q394*H394</f>
        <v>0</v>
      </c>
      <c r="S394" s="144">
        <v>0</v>
      </c>
      <c r="T394" s="145">
        <f>S394*H394</f>
        <v>0</v>
      </c>
      <c r="AR394" s="146" t="s">
        <v>197</v>
      </c>
      <c r="AT394" s="146" t="s">
        <v>193</v>
      </c>
      <c r="AU394" s="146" t="s">
        <v>80</v>
      </c>
      <c r="AY394" s="18" t="s">
        <v>191</v>
      </c>
      <c r="BE394" s="147">
        <f>IF(N394="základní",J394,0)</f>
        <v>0</v>
      </c>
      <c r="BF394" s="147">
        <f>IF(N394="snížená",J394,0)</f>
        <v>0</v>
      </c>
      <c r="BG394" s="147">
        <f>IF(N394="zákl. přenesená",J394,0)</f>
        <v>0</v>
      </c>
      <c r="BH394" s="147">
        <f>IF(N394="sníž. přenesená",J394,0)</f>
        <v>0</v>
      </c>
      <c r="BI394" s="147">
        <f>IF(N394="nulová",J394,0)</f>
        <v>0</v>
      </c>
      <c r="BJ394" s="18" t="s">
        <v>78</v>
      </c>
      <c r="BK394" s="147">
        <f>ROUND(I394*H394,2)</f>
        <v>0</v>
      </c>
      <c r="BL394" s="18" t="s">
        <v>197</v>
      </c>
      <c r="BM394" s="146" t="s">
        <v>3296</v>
      </c>
    </row>
    <row r="395" spans="2:65" s="1" customFormat="1" ht="39">
      <c r="B395" s="33"/>
      <c r="D395" s="153" t="s">
        <v>498</v>
      </c>
      <c r="F395" s="194" t="s">
        <v>506</v>
      </c>
      <c r="I395" s="150"/>
      <c r="L395" s="33"/>
      <c r="M395" s="151"/>
      <c r="T395" s="54"/>
      <c r="AT395" s="18" t="s">
        <v>498</v>
      </c>
      <c r="AU395" s="18" t="s">
        <v>80</v>
      </c>
    </row>
    <row r="396" spans="2:65" s="12" customFormat="1" ht="11.25">
      <c r="B396" s="152"/>
      <c r="D396" s="153" t="s">
        <v>201</v>
      </c>
      <c r="E396" s="154" t="s">
        <v>19</v>
      </c>
      <c r="F396" s="155" t="s">
        <v>2256</v>
      </c>
      <c r="H396" s="156">
        <v>1364.222</v>
      </c>
      <c r="I396" s="157"/>
      <c r="L396" s="152"/>
      <c r="M396" s="158"/>
      <c r="T396" s="159"/>
      <c r="AT396" s="154" t="s">
        <v>201</v>
      </c>
      <c r="AU396" s="154" t="s">
        <v>80</v>
      </c>
      <c r="AV396" s="12" t="s">
        <v>80</v>
      </c>
      <c r="AW396" s="12" t="s">
        <v>33</v>
      </c>
      <c r="AX396" s="12" t="s">
        <v>78</v>
      </c>
      <c r="AY396" s="154" t="s">
        <v>191</v>
      </c>
    </row>
    <row r="397" spans="2:65" s="1" customFormat="1" ht="11.25">
      <c r="B397" s="33"/>
      <c r="D397" s="153" t="s">
        <v>275</v>
      </c>
      <c r="F397" s="173" t="s">
        <v>2312</v>
      </c>
      <c r="L397" s="33"/>
      <c r="M397" s="151"/>
      <c r="T397" s="54"/>
      <c r="AU397" s="18" t="s">
        <v>80</v>
      </c>
    </row>
    <row r="398" spans="2:65" s="1" customFormat="1" ht="11.25">
      <c r="B398" s="33"/>
      <c r="D398" s="153" t="s">
        <v>275</v>
      </c>
      <c r="F398" s="174" t="s">
        <v>3237</v>
      </c>
      <c r="H398" s="175">
        <v>1312.8</v>
      </c>
      <c r="L398" s="33"/>
      <c r="M398" s="151"/>
      <c r="T398" s="54"/>
      <c r="AU398" s="18" t="s">
        <v>80</v>
      </c>
    </row>
    <row r="399" spans="2:65" s="1" customFormat="1" ht="11.25">
      <c r="B399" s="33"/>
      <c r="D399" s="153" t="s">
        <v>275</v>
      </c>
      <c r="F399" s="174" t="s">
        <v>3238</v>
      </c>
      <c r="H399" s="175">
        <v>3.762</v>
      </c>
      <c r="L399" s="33"/>
      <c r="M399" s="151"/>
      <c r="T399" s="54"/>
      <c r="AU399" s="18" t="s">
        <v>80</v>
      </c>
    </row>
    <row r="400" spans="2:65" s="1" customFormat="1" ht="11.25">
      <c r="B400" s="33"/>
      <c r="D400" s="153" t="s">
        <v>275</v>
      </c>
      <c r="F400" s="174" t="s">
        <v>3239</v>
      </c>
      <c r="H400" s="175">
        <v>47.66</v>
      </c>
      <c r="L400" s="33"/>
      <c r="M400" s="151"/>
      <c r="T400" s="54"/>
      <c r="AU400" s="18" t="s">
        <v>80</v>
      </c>
    </row>
    <row r="401" spans="2:65" s="1" customFormat="1" ht="11.25">
      <c r="B401" s="33"/>
      <c r="D401" s="153" t="s">
        <v>275</v>
      </c>
      <c r="F401" s="174" t="s">
        <v>203</v>
      </c>
      <c r="H401" s="175">
        <v>1364.222</v>
      </c>
      <c r="L401" s="33"/>
      <c r="M401" s="151"/>
      <c r="T401" s="54"/>
      <c r="AU401" s="18" t="s">
        <v>80</v>
      </c>
    </row>
    <row r="402" spans="2:65" s="1" customFormat="1" ht="16.5" customHeight="1">
      <c r="B402" s="33"/>
      <c r="C402" s="134" t="s">
        <v>408</v>
      </c>
      <c r="D402" s="134" t="s">
        <v>193</v>
      </c>
      <c r="E402" s="135" t="s">
        <v>510</v>
      </c>
      <c r="F402" s="136" t="s">
        <v>511</v>
      </c>
      <c r="G402" s="137" t="s">
        <v>146</v>
      </c>
      <c r="H402" s="138">
        <v>774.96400000000006</v>
      </c>
      <c r="I402" s="139"/>
      <c r="J402" s="140">
        <f>ROUND(I402*H402,2)</f>
        <v>0</v>
      </c>
      <c r="K402" s="141"/>
      <c r="L402" s="33"/>
      <c r="M402" s="142" t="s">
        <v>19</v>
      </c>
      <c r="N402" s="143" t="s">
        <v>42</v>
      </c>
      <c r="P402" s="144">
        <f>O402*H402</f>
        <v>0</v>
      </c>
      <c r="Q402" s="144">
        <v>0</v>
      </c>
      <c r="R402" s="144">
        <f>Q402*H402</f>
        <v>0</v>
      </c>
      <c r="S402" s="144">
        <v>0</v>
      </c>
      <c r="T402" s="145">
        <f>S402*H402</f>
        <v>0</v>
      </c>
      <c r="AR402" s="146" t="s">
        <v>197</v>
      </c>
      <c r="AT402" s="146" t="s">
        <v>193</v>
      </c>
      <c r="AU402" s="146" t="s">
        <v>80</v>
      </c>
      <c r="AY402" s="18" t="s">
        <v>191</v>
      </c>
      <c r="BE402" s="147">
        <f>IF(N402="základní",J402,0)</f>
        <v>0</v>
      </c>
      <c r="BF402" s="147">
        <f>IF(N402="snížená",J402,0)</f>
        <v>0</v>
      </c>
      <c r="BG402" s="147">
        <f>IF(N402="zákl. přenesená",J402,0)</f>
        <v>0</v>
      </c>
      <c r="BH402" s="147">
        <f>IF(N402="sníž. přenesená",J402,0)</f>
        <v>0</v>
      </c>
      <c r="BI402" s="147">
        <f>IF(N402="nulová",J402,0)</f>
        <v>0</v>
      </c>
      <c r="BJ402" s="18" t="s">
        <v>78</v>
      </c>
      <c r="BK402" s="147">
        <f>ROUND(I402*H402,2)</f>
        <v>0</v>
      </c>
      <c r="BL402" s="18" t="s">
        <v>197</v>
      </c>
      <c r="BM402" s="146" t="s">
        <v>3297</v>
      </c>
    </row>
    <row r="403" spans="2:65" s="1" customFormat="1" ht="19.5">
      <c r="B403" s="33"/>
      <c r="D403" s="153" t="s">
        <v>498</v>
      </c>
      <c r="F403" s="194" t="s">
        <v>513</v>
      </c>
      <c r="I403" s="150"/>
      <c r="L403" s="33"/>
      <c r="M403" s="151"/>
      <c r="T403" s="54"/>
      <c r="AT403" s="18" t="s">
        <v>498</v>
      </c>
      <c r="AU403" s="18" t="s">
        <v>80</v>
      </c>
    </row>
    <row r="404" spans="2:65" s="12" customFormat="1" ht="11.25">
      <c r="B404" s="152"/>
      <c r="D404" s="153" t="s">
        <v>201</v>
      </c>
      <c r="E404" s="154" t="s">
        <v>19</v>
      </c>
      <c r="F404" s="155" t="s">
        <v>2268</v>
      </c>
      <c r="H404" s="156">
        <v>774.96400000000006</v>
      </c>
      <c r="I404" s="157"/>
      <c r="L404" s="152"/>
      <c r="M404" s="158"/>
      <c r="T404" s="159"/>
      <c r="AT404" s="154" t="s">
        <v>201</v>
      </c>
      <c r="AU404" s="154" t="s">
        <v>80</v>
      </c>
      <c r="AV404" s="12" t="s">
        <v>80</v>
      </c>
      <c r="AW404" s="12" t="s">
        <v>33</v>
      </c>
      <c r="AX404" s="12" t="s">
        <v>78</v>
      </c>
      <c r="AY404" s="154" t="s">
        <v>191</v>
      </c>
    </row>
    <row r="405" spans="2:65" s="1" customFormat="1" ht="11.25">
      <c r="B405" s="33"/>
      <c r="D405" s="153" t="s">
        <v>275</v>
      </c>
      <c r="F405" s="173" t="s">
        <v>2357</v>
      </c>
      <c r="L405" s="33"/>
      <c r="M405" s="151"/>
      <c r="T405" s="54"/>
      <c r="AU405" s="18" t="s">
        <v>80</v>
      </c>
    </row>
    <row r="406" spans="2:65" s="1" customFormat="1" ht="11.25">
      <c r="B406" s="33"/>
      <c r="D406" s="153" t="s">
        <v>275</v>
      </c>
      <c r="F406" s="174" t="s">
        <v>3280</v>
      </c>
      <c r="H406" s="175">
        <v>79.724999999999994</v>
      </c>
      <c r="L406" s="33"/>
      <c r="M406" s="151"/>
      <c r="T406" s="54"/>
      <c r="AU406" s="18" t="s">
        <v>80</v>
      </c>
    </row>
    <row r="407" spans="2:65" s="1" customFormat="1" ht="11.25">
      <c r="B407" s="33"/>
      <c r="D407" s="153" t="s">
        <v>275</v>
      </c>
      <c r="F407" s="174" t="s">
        <v>2359</v>
      </c>
      <c r="H407" s="175">
        <v>695.23900000000003</v>
      </c>
      <c r="L407" s="33"/>
      <c r="M407" s="151"/>
      <c r="T407" s="54"/>
      <c r="AU407" s="18" t="s">
        <v>80</v>
      </c>
    </row>
    <row r="408" spans="2:65" s="1" customFormat="1" ht="11.25">
      <c r="B408" s="33"/>
      <c r="D408" s="153" t="s">
        <v>275</v>
      </c>
      <c r="F408" s="174" t="s">
        <v>203</v>
      </c>
      <c r="H408" s="175">
        <v>774.96400000000006</v>
      </c>
      <c r="L408" s="33"/>
      <c r="M408" s="151"/>
      <c r="T408" s="54"/>
      <c r="AU408" s="18" t="s">
        <v>80</v>
      </c>
    </row>
    <row r="409" spans="2:65" s="11" customFormat="1" ht="22.9" customHeight="1">
      <c r="B409" s="122"/>
      <c r="D409" s="123" t="s">
        <v>70</v>
      </c>
      <c r="E409" s="132" t="s">
        <v>80</v>
      </c>
      <c r="F409" s="132" t="s">
        <v>516</v>
      </c>
      <c r="I409" s="125"/>
      <c r="J409" s="133">
        <f>BK409</f>
        <v>0</v>
      </c>
      <c r="L409" s="122"/>
      <c r="M409" s="127"/>
      <c r="P409" s="128">
        <f>SUM(P410:P411)</f>
        <v>0</v>
      </c>
      <c r="R409" s="128">
        <f>SUM(R410:R411)</f>
        <v>45.195552000000006</v>
      </c>
      <c r="T409" s="129">
        <f>SUM(T410:T411)</f>
        <v>0</v>
      </c>
      <c r="AR409" s="123" t="s">
        <v>78</v>
      </c>
      <c r="AT409" s="130" t="s">
        <v>70</v>
      </c>
      <c r="AU409" s="130" t="s">
        <v>78</v>
      </c>
      <c r="AY409" s="123" t="s">
        <v>191</v>
      </c>
      <c r="BK409" s="131">
        <f>SUM(BK410:BK411)</f>
        <v>0</v>
      </c>
    </row>
    <row r="410" spans="2:65" s="1" customFormat="1" ht="33" customHeight="1">
      <c r="B410" s="33"/>
      <c r="C410" s="134" t="s">
        <v>416</v>
      </c>
      <c r="D410" s="134" t="s">
        <v>193</v>
      </c>
      <c r="E410" s="135" t="s">
        <v>2394</v>
      </c>
      <c r="F410" s="136" t="s">
        <v>2395</v>
      </c>
      <c r="G410" s="137" t="s">
        <v>228</v>
      </c>
      <c r="H410" s="138">
        <v>220.8</v>
      </c>
      <c r="I410" s="139"/>
      <c r="J410" s="140">
        <f>ROUND(I410*H410,2)</f>
        <v>0</v>
      </c>
      <c r="K410" s="141"/>
      <c r="L410" s="33"/>
      <c r="M410" s="142" t="s">
        <v>19</v>
      </c>
      <c r="N410" s="143" t="s">
        <v>42</v>
      </c>
      <c r="P410" s="144">
        <f>O410*H410</f>
        <v>0</v>
      </c>
      <c r="Q410" s="144">
        <v>0.20469000000000001</v>
      </c>
      <c r="R410" s="144">
        <f>Q410*H410</f>
        <v>45.195552000000006</v>
      </c>
      <c r="S410" s="144">
        <v>0</v>
      </c>
      <c r="T410" s="145">
        <f>S410*H410</f>
        <v>0</v>
      </c>
      <c r="AR410" s="146" t="s">
        <v>197</v>
      </c>
      <c r="AT410" s="146" t="s">
        <v>193</v>
      </c>
      <c r="AU410" s="146" t="s">
        <v>80</v>
      </c>
      <c r="AY410" s="18" t="s">
        <v>191</v>
      </c>
      <c r="BE410" s="147">
        <f>IF(N410="základní",J410,0)</f>
        <v>0</v>
      </c>
      <c r="BF410" s="147">
        <f>IF(N410="snížená",J410,0)</f>
        <v>0</v>
      </c>
      <c r="BG410" s="147">
        <f>IF(N410="zákl. přenesená",J410,0)</f>
        <v>0</v>
      </c>
      <c r="BH410" s="147">
        <f>IF(N410="sníž. přenesená",J410,0)</f>
        <v>0</v>
      </c>
      <c r="BI410" s="147">
        <f>IF(N410="nulová",J410,0)</f>
        <v>0</v>
      </c>
      <c r="BJ410" s="18" t="s">
        <v>78</v>
      </c>
      <c r="BK410" s="147">
        <f>ROUND(I410*H410,2)</f>
        <v>0</v>
      </c>
      <c r="BL410" s="18" t="s">
        <v>197</v>
      </c>
      <c r="BM410" s="146" t="s">
        <v>3298</v>
      </c>
    </row>
    <row r="411" spans="2:65" s="1" customFormat="1" ht="11.25">
      <c r="B411" s="33"/>
      <c r="D411" s="148" t="s">
        <v>199</v>
      </c>
      <c r="F411" s="149" t="s">
        <v>2397</v>
      </c>
      <c r="I411" s="150"/>
      <c r="L411" s="33"/>
      <c r="M411" s="151"/>
      <c r="T411" s="54"/>
      <c r="AT411" s="18" t="s">
        <v>199</v>
      </c>
      <c r="AU411" s="18" t="s">
        <v>80</v>
      </c>
    </row>
    <row r="412" spans="2:65" s="11" customFormat="1" ht="22.9" customHeight="1">
      <c r="B412" s="122"/>
      <c r="D412" s="123" t="s">
        <v>70</v>
      </c>
      <c r="E412" s="132" t="s">
        <v>148</v>
      </c>
      <c r="F412" s="132" t="s">
        <v>2398</v>
      </c>
      <c r="I412" s="125"/>
      <c r="J412" s="133">
        <f>BK412</f>
        <v>0</v>
      </c>
      <c r="L412" s="122"/>
      <c r="M412" s="127"/>
      <c r="P412" s="128">
        <f>SUM(P413:P417)</f>
        <v>0</v>
      </c>
      <c r="R412" s="128">
        <f>SUM(R413:R417)</f>
        <v>0</v>
      </c>
      <c r="T412" s="129">
        <f>SUM(T413:T417)</f>
        <v>0</v>
      </c>
      <c r="AR412" s="123" t="s">
        <v>78</v>
      </c>
      <c r="AT412" s="130" t="s">
        <v>70</v>
      </c>
      <c r="AU412" s="130" t="s">
        <v>78</v>
      </c>
      <c r="AY412" s="123" t="s">
        <v>191</v>
      </c>
      <c r="BK412" s="131">
        <f>SUM(BK413:BK417)</f>
        <v>0</v>
      </c>
    </row>
    <row r="413" spans="2:65" s="1" customFormat="1" ht="16.5" customHeight="1">
      <c r="B413" s="33"/>
      <c r="C413" s="134" t="s">
        <v>422</v>
      </c>
      <c r="D413" s="134" t="s">
        <v>193</v>
      </c>
      <c r="E413" s="135" t="s">
        <v>2399</v>
      </c>
      <c r="F413" s="136" t="s">
        <v>2400</v>
      </c>
      <c r="G413" s="137" t="s">
        <v>228</v>
      </c>
      <c r="H413" s="138">
        <v>231.8</v>
      </c>
      <c r="I413" s="139"/>
      <c r="J413" s="140">
        <f>ROUND(I413*H413,2)</f>
        <v>0</v>
      </c>
      <c r="K413" s="141"/>
      <c r="L413" s="33"/>
      <c r="M413" s="142" t="s">
        <v>19</v>
      </c>
      <c r="N413" s="143" t="s">
        <v>42</v>
      </c>
      <c r="P413" s="144">
        <f>O413*H413</f>
        <v>0</v>
      </c>
      <c r="Q413" s="144">
        <v>0</v>
      </c>
      <c r="R413" s="144">
        <f>Q413*H413</f>
        <v>0</v>
      </c>
      <c r="S413" s="144">
        <v>0</v>
      </c>
      <c r="T413" s="145">
        <f>S413*H413</f>
        <v>0</v>
      </c>
      <c r="AR413" s="146" t="s">
        <v>197</v>
      </c>
      <c r="AT413" s="146" t="s">
        <v>193</v>
      </c>
      <c r="AU413" s="146" t="s">
        <v>80</v>
      </c>
      <c r="AY413" s="18" t="s">
        <v>191</v>
      </c>
      <c r="BE413" s="147">
        <f>IF(N413="základní",J413,0)</f>
        <v>0</v>
      </c>
      <c r="BF413" s="147">
        <f>IF(N413="snížená",J413,0)</f>
        <v>0</v>
      </c>
      <c r="BG413" s="147">
        <f>IF(N413="zákl. přenesená",J413,0)</f>
        <v>0</v>
      </c>
      <c r="BH413" s="147">
        <f>IF(N413="sníž. přenesená",J413,0)</f>
        <v>0</v>
      </c>
      <c r="BI413" s="147">
        <f>IF(N413="nulová",J413,0)</f>
        <v>0</v>
      </c>
      <c r="BJ413" s="18" t="s">
        <v>78</v>
      </c>
      <c r="BK413" s="147">
        <f>ROUND(I413*H413,2)</f>
        <v>0</v>
      </c>
      <c r="BL413" s="18" t="s">
        <v>197</v>
      </c>
      <c r="BM413" s="146" t="s">
        <v>3299</v>
      </c>
    </row>
    <row r="414" spans="2:65" s="1" customFormat="1" ht="11.25">
      <c r="B414" s="33"/>
      <c r="D414" s="148" t="s">
        <v>199</v>
      </c>
      <c r="F414" s="149" t="s">
        <v>2402</v>
      </c>
      <c r="I414" s="150"/>
      <c r="L414" s="33"/>
      <c r="M414" s="151"/>
      <c r="T414" s="54"/>
      <c r="AT414" s="18" t="s">
        <v>199</v>
      </c>
      <c r="AU414" s="18" t="s">
        <v>80</v>
      </c>
    </row>
    <row r="415" spans="2:65" s="12" customFormat="1" ht="11.25">
      <c r="B415" s="152"/>
      <c r="D415" s="153" t="s">
        <v>201</v>
      </c>
      <c r="E415" s="154" t="s">
        <v>19</v>
      </c>
      <c r="F415" s="155" t="s">
        <v>3300</v>
      </c>
      <c r="H415" s="156">
        <v>231.8</v>
      </c>
      <c r="I415" s="157"/>
      <c r="L415" s="152"/>
      <c r="M415" s="158"/>
      <c r="T415" s="159"/>
      <c r="AT415" s="154" t="s">
        <v>201</v>
      </c>
      <c r="AU415" s="154" t="s">
        <v>80</v>
      </c>
      <c r="AV415" s="12" t="s">
        <v>80</v>
      </c>
      <c r="AW415" s="12" t="s">
        <v>33</v>
      </c>
      <c r="AX415" s="12" t="s">
        <v>78</v>
      </c>
      <c r="AY415" s="154" t="s">
        <v>191</v>
      </c>
    </row>
    <row r="416" spans="2:65" s="1" customFormat="1" ht="16.5" customHeight="1">
      <c r="B416" s="33"/>
      <c r="C416" s="134" t="s">
        <v>427</v>
      </c>
      <c r="D416" s="134" t="s">
        <v>193</v>
      </c>
      <c r="E416" s="135" t="s">
        <v>2404</v>
      </c>
      <c r="F416" s="136" t="s">
        <v>2405</v>
      </c>
      <c r="G416" s="137" t="s">
        <v>228</v>
      </c>
      <c r="H416" s="138">
        <v>231.8</v>
      </c>
      <c r="I416" s="139"/>
      <c r="J416" s="140">
        <f>ROUND(I416*H416,2)</f>
        <v>0</v>
      </c>
      <c r="K416" s="141"/>
      <c r="L416" s="33"/>
      <c r="M416" s="142" t="s">
        <v>19</v>
      </c>
      <c r="N416" s="143" t="s">
        <v>42</v>
      </c>
      <c r="P416" s="144">
        <f>O416*H416</f>
        <v>0</v>
      </c>
      <c r="Q416" s="144">
        <v>0</v>
      </c>
      <c r="R416" s="144">
        <f>Q416*H416</f>
        <v>0</v>
      </c>
      <c r="S416" s="144">
        <v>0</v>
      </c>
      <c r="T416" s="145">
        <f>S416*H416</f>
        <v>0</v>
      </c>
      <c r="AR416" s="146" t="s">
        <v>197</v>
      </c>
      <c r="AT416" s="146" t="s">
        <v>193</v>
      </c>
      <c r="AU416" s="146" t="s">
        <v>80</v>
      </c>
      <c r="AY416" s="18" t="s">
        <v>191</v>
      </c>
      <c r="BE416" s="147">
        <f>IF(N416="základní",J416,0)</f>
        <v>0</v>
      </c>
      <c r="BF416" s="147">
        <f>IF(N416="snížená",J416,0)</f>
        <v>0</v>
      </c>
      <c r="BG416" s="147">
        <f>IF(N416="zákl. přenesená",J416,0)</f>
        <v>0</v>
      </c>
      <c r="BH416" s="147">
        <f>IF(N416="sníž. přenesená",J416,0)</f>
        <v>0</v>
      </c>
      <c r="BI416" s="147">
        <f>IF(N416="nulová",J416,0)</f>
        <v>0</v>
      </c>
      <c r="BJ416" s="18" t="s">
        <v>78</v>
      </c>
      <c r="BK416" s="147">
        <f>ROUND(I416*H416,2)</f>
        <v>0</v>
      </c>
      <c r="BL416" s="18" t="s">
        <v>197</v>
      </c>
      <c r="BM416" s="146" t="s">
        <v>3301</v>
      </c>
    </row>
    <row r="417" spans="2:65" s="1" customFormat="1" ht="11.25">
      <c r="B417" s="33"/>
      <c r="D417" s="148" t="s">
        <v>199</v>
      </c>
      <c r="F417" s="149" t="s">
        <v>2407</v>
      </c>
      <c r="I417" s="150"/>
      <c r="L417" s="33"/>
      <c r="M417" s="151"/>
      <c r="T417" s="54"/>
      <c r="AT417" s="18" t="s">
        <v>199</v>
      </c>
      <c r="AU417" s="18" t="s">
        <v>80</v>
      </c>
    </row>
    <row r="418" spans="2:65" s="11" customFormat="1" ht="22.9" customHeight="1">
      <c r="B418" s="122"/>
      <c r="D418" s="123" t="s">
        <v>70</v>
      </c>
      <c r="E418" s="132" t="s">
        <v>197</v>
      </c>
      <c r="F418" s="132" t="s">
        <v>517</v>
      </c>
      <c r="I418" s="125"/>
      <c r="J418" s="133">
        <f>BK418</f>
        <v>0</v>
      </c>
      <c r="L418" s="122"/>
      <c r="M418" s="127"/>
      <c r="P418" s="128">
        <f>SUM(P419:P458)</f>
        <v>0</v>
      </c>
      <c r="R418" s="128">
        <f>SUM(R419:R458)</f>
        <v>2.3602392000000001</v>
      </c>
      <c r="T418" s="129">
        <f>SUM(T419:T458)</f>
        <v>0</v>
      </c>
      <c r="AR418" s="123" t="s">
        <v>78</v>
      </c>
      <c r="AT418" s="130" t="s">
        <v>70</v>
      </c>
      <c r="AU418" s="130" t="s">
        <v>78</v>
      </c>
      <c r="AY418" s="123" t="s">
        <v>191</v>
      </c>
      <c r="BK418" s="131">
        <f>SUM(BK419:BK458)</f>
        <v>0</v>
      </c>
    </row>
    <row r="419" spans="2:65" s="1" customFormat="1" ht="16.5" customHeight="1">
      <c r="B419" s="33"/>
      <c r="C419" s="134" t="s">
        <v>434</v>
      </c>
      <c r="D419" s="134" t="s">
        <v>193</v>
      </c>
      <c r="E419" s="135" t="s">
        <v>2408</v>
      </c>
      <c r="F419" s="136" t="s">
        <v>2409</v>
      </c>
      <c r="G419" s="137" t="s">
        <v>146</v>
      </c>
      <c r="H419" s="138">
        <v>4.84</v>
      </c>
      <c r="I419" s="139"/>
      <c r="J419" s="140">
        <f>ROUND(I419*H419,2)</f>
        <v>0</v>
      </c>
      <c r="K419" s="141"/>
      <c r="L419" s="33"/>
      <c r="M419" s="142" t="s">
        <v>19</v>
      </c>
      <c r="N419" s="143" t="s">
        <v>42</v>
      </c>
      <c r="P419" s="144">
        <f>O419*H419</f>
        <v>0</v>
      </c>
      <c r="Q419" s="144">
        <v>0</v>
      </c>
      <c r="R419" s="144">
        <f>Q419*H419</f>
        <v>0</v>
      </c>
      <c r="S419" s="144">
        <v>0</v>
      </c>
      <c r="T419" s="145">
        <f>S419*H419</f>
        <v>0</v>
      </c>
      <c r="AR419" s="146" t="s">
        <v>197</v>
      </c>
      <c r="AT419" s="146" t="s">
        <v>193</v>
      </c>
      <c r="AU419" s="146" t="s">
        <v>80</v>
      </c>
      <c r="AY419" s="18" t="s">
        <v>191</v>
      </c>
      <c r="BE419" s="147">
        <f>IF(N419="základní",J419,0)</f>
        <v>0</v>
      </c>
      <c r="BF419" s="147">
        <f>IF(N419="snížená",J419,0)</f>
        <v>0</v>
      </c>
      <c r="BG419" s="147">
        <f>IF(N419="zákl. přenesená",J419,0)</f>
        <v>0</v>
      </c>
      <c r="BH419" s="147">
        <f>IF(N419="sníž. přenesená",J419,0)</f>
        <v>0</v>
      </c>
      <c r="BI419" s="147">
        <f>IF(N419="nulová",J419,0)</f>
        <v>0</v>
      </c>
      <c r="BJ419" s="18" t="s">
        <v>78</v>
      </c>
      <c r="BK419" s="147">
        <f>ROUND(I419*H419,2)</f>
        <v>0</v>
      </c>
      <c r="BL419" s="18" t="s">
        <v>197</v>
      </c>
      <c r="BM419" s="146" t="s">
        <v>3302</v>
      </c>
    </row>
    <row r="420" spans="2:65" s="1" customFormat="1" ht="11.25">
      <c r="B420" s="33"/>
      <c r="D420" s="148" t="s">
        <v>199</v>
      </c>
      <c r="F420" s="149" t="s">
        <v>2411</v>
      </c>
      <c r="I420" s="150"/>
      <c r="L420" s="33"/>
      <c r="M420" s="151"/>
      <c r="T420" s="54"/>
      <c r="AT420" s="18" t="s">
        <v>199</v>
      </c>
      <c r="AU420" s="18" t="s">
        <v>80</v>
      </c>
    </row>
    <row r="421" spans="2:65" s="12" customFormat="1" ht="11.25">
      <c r="B421" s="152"/>
      <c r="D421" s="153" t="s">
        <v>201</v>
      </c>
      <c r="E421" s="154" t="s">
        <v>19</v>
      </c>
      <c r="F421" s="155" t="s">
        <v>2262</v>
      </c>
      <c r="H421" s="156">
        <v>4.84</v>
      </c>
      <c r="I421" s="157"/>
      <c r="L421" s="152"/>
      <c r="M421" s="158"/>
      <c r="T421" s="159"/>
      <c r="AT421" s="154" t="s">
        <v>201</v>
      </c>
      <c r="AU421" s="154" t="s">
        <v>80</v>
      </c>
      <c r="AV421" s="12" t="s">
        <v>80</v>
      </c>
      <c r="AW421" s="12" t="s">
        <v>33</v>
      </c>
      <c r="AX421" s="12" t="s">
        <v>78</v>
      </c>
      <c r="AY421" s="154" t="s">
        <v>191</v>
      </c>
    </row>
    <row r="422" spans="2:65" s="1" customFormat="1" ht="11.25">
      <c r="B422" s="33"/>
      <c r="D422" s="153" t="s">
        <v>275</v>
      </c>
      <c r="F422" s="173" t="s">
        <v>2339</v>
      </c>
      <c r="L422" s="33"/>
      <c r="M422" s="151"/>
      <c r="T422" s="54"/>
      <c r="AU422" s="18" t="s">
        <v>80</v>
      </c>
    </row>
    <row r="423" spans="2:65" s="1" customFormat="1" ht="11.25">
      <c r="B423" s="33"/>
      <c r="D423" s="153" t="s">
        <v>275</v>
      </c>
      <c r="F423" s="174" t="s">
        <v>3275</v>
      </c>
      <c r="H423" s="175">
        <v>4.84</v>
      </c>
      <c r="L423" s="33"/>
      <c r="M423" s="151"/>
      <c r="T423" s="54"/>
      <c r="AU423" s="18" t="s">
        <v>80</v>
      </c>
    </row>
    <row r="424" spans="2:65" s="1" customFormat="1" ht="11.25">
      <c r="B424" s="33"/>
      <c r="D424" s="153" t="s">
        <v>275</v>
      </c>
      <c r="F424" s="174" t="s">
        <v>203</v>
      </c>
      <c r="H424" s="175">
        <v>4.84</v>
      </c>
      <c r="L424" s="33"/>
      <c r="M424" s="151"/>
      <c r="T424" s="54"/>
      <c r="AU424" s="18" t="s">
        <v>80</v>
      </c>
    </row>
    <row r="425" spans="2:65" s="1" customFormat="1" ht="16.5" customHeight="1">
      <c r="B425" s="33"/>
      <c r="C425" s="134" t="s">
        <v>450</v>
      </c>
      <c r="D425" s="134" t="s">
        <v>193</v>
      </c>
      <c r="E425" s="135" t="s">
        <v>519</v>
      </c>
      <c r="F425" s="136" t="s">
        <v>520</v>
      </c>
      <c r="G425" s="137" t="s">
        <v>146</v>
      </c>
      <c r="H425" s="138">
        <v>34.33</v>
      </c>
      <c r="I425" s="139"/>
      <c r="J425" s="140">
        <f>ROUND(I425*H425,2)</f>
        <v>0</v>
      </c>
      <c r="K425" s="141"/>
      <c r="L425" s="33"/>
      <c r="M425" s="142" t="s">
        <v>19</v>
      </c>
      <c r="N425" s="143" t="s">
        <v>42</v>
      </c>
      <c r="P425" s="144">
        <f>O425*H425</f>
        <v>0</v>
      </c>
      <c r="Q425" s="144">
        <v>0</v>
      </c>
      <c r="R425" s="144">
        <f>Q425*H425</f>
        <v>0</v>
      </c>
      <c r="S425" s="144">
        <v>0</v>
      </c>
      <c r="T425" s="145">
        <f>S425*H425</f>
        <v>0</v>
      </c>
      <c r="AR425" s="146" t="s">
        <v>197</v>
      </c>
      <c r="AT425" s="146" t="s">
        <v>193</v>
      </c>
      <c r="AU425" s="146" t="s">
        <v>80</v>
      </c>
      <c r="AY425" s="18" t="s">
        <v>191</v>
      </c>
      <c r="BE425" s="147">
        <f>IF(N425="základní",J425,0)</f>
        <v>0</v>
      </c>
      <c r="BF425" s="147">
        <f>IF(N425="snížená",J425,0)</f>
        <v>0</v>
      </c>
      <c r="BG425" s="147">
        <f>IF(N425="zákl. přenesená",J425,0)</f>
        <v>0</v>
      </c>
      <c r="BH425" s="147">
        <f>IF(N425="sníž. přenesená",J425,0)</f>
        <v>0</v>
      </c>
      <c r="BI425" s="147">
        <f>IF(N425="nulová",J425,0)</f>
        <v>0</v>
      </c>
      <c r="BJ425" s="18" t="s">
        <v>78</v>
      </c>
      <c r="BK425" s="147">
        <f>ROUND(I425*H425,2)</f>
        <v>0</v>
      </c>
      <c r="BL425" s="18" t="s">
        <v>197</v>
      </c>
      <c r="BM425" s="146" t="s">
        <v>3303</v>
      </c>
    </row>
    <row r="426" spans="2:65" s="1" customFormat="1" ht="11.25">
      <c r="B426" s="33"/>
      <c r="D426" s="148" t="s">
        <v>199</v>
      </c>
      <c r="F426" s="149" t="s">
        <v>522</v>
      </c>
      <c r="I426" s="150"/>
      <c r="L426" s="33"/>
      <c r="M426" s="151"/>
      <c r="T426" s="54"/>
      <c r="AT426" s="18" t="s">
        <v>199</v>
      </c>
      <c r="AU426" s="18" t="s">
        <v>80</v>
      </c>
    </row>
    <row r="427" spans="2:65" s="12" customFormat="1" ht="11.25">
      <c r="B427" s="152"/>
      <c r="D427" s="153" t="s">
        <v>201</v>
      </c>
      <c r="E427" s="154" t="s">
        <v>19</v>
      </c>
      <c r="F427" s="155" t="s">
        <v>2259</v>
      </c>
      <c r="H427" s="156">
        <v>34.33</v>
      </c>
      <c r="I427" s="157"/>
      <c r="L427" s="152"/>
      <c r="M427" s="158"/>
      <c r="T427" s="159"/>
      <c r="AT427" s="154" t="s">
        <v>201</v>
      </c>
      <c r="AU427" s="154" t="s">
        <v>80</v>
      </c>
      <c r="AV427" s="12" t="s">
        <v>80</v>
      </c>
      <c r="AW427" s="12" t="s">
        <v>33</v>
      </c>
      <c r="AX427" s="12" t="s">
        <v>78</v>
      </c>
      <c r="AY427" s="154" t="s">
        <v>191</v>
      </c>
    </row>
    <row r="428" spans="2:65" s="1" customFormat="1" ht="11.25">
      <c r="B428" s="33"/>
      <c r="D428" s="153" t="s">
        <v>275</v>
      </c>
      <c r="F428" s="173" t="s">
        <v>2336</v>
      </c>
      <c r="L428" s="33"/>
      <c r="M428" s="151"/>
      <c r="T428" s="54"/>
      <c r="AU428" s="18" t="s">
        <v>80</v>
      </c>
    </row>
    <row r="429" spans="2:65" s="1" customFormat="1" ht="11.25">
      <c r="B429" s="33"/>
      <c r="D429" s="153" t="s">
        <v>275</v>
      </c>
      <c r="F429" s="174" t="s">
        <v>3273</v>
      </c>
      <c r="H429" s="175">
        <v>33.119999999999997</v>
      </c>
      <c r="L429" s="33"/>
      <c r="M429" s="151"/>
      <c r="T429" s="54"/>
      <c r="AU429" s="18" t="s">
        <v>80</v>
      </c>
    </row>
    <row r="430" spans="2:65" s="1" customFormat="1" ht="11.25">
      <c r="B430" s="33"/>
      <c r="D430" s="153" t="s">
        <v>275</v>
      </c>
      <c r="F430" s="174" t="s">
        <v>3274</v>
      </c>
      <c r="H430" s="175">
        <v>1.21</v>
      </c>
      <c r="L430" s="33"/>
      <c r="M430" s="151"/>
      <c r="T430" s="54"/>
      <c r="AU430" s="18" t="s">
        <v>80</v>
      </c>
    </row>
    <row r="431" spans="2:65" s="1" customFormat="1" ht="11.25">
      <c r="B431" s="33"/>
      <c r="D431" s="153" t="s">
        <v>275</v>
      </c>
      <c r="F431" s="174" t="s">
        <v>203</v>
      </c>
      <c r="H431" s="175">
        <v>34.33</v>
      </c>
      <c r="L431" s="33"/>
      <c r="M431" s="151"/>
      <c r="T431" s="54"/>
      <c r="AU431" s="18" t="s">
        <v>80</v>
      </c>
    </row>
    <row r="432" spans="2:65" s="1" customFormat="1" ht="16.5" customHeight="1">
      <c r="B432" s="33"/>
      <c r="C432" s="134" t="s">
        <v>461</v>
      </c>
      <c r="D432" s="134" t="s">
        <v>193</v>
      </c>
      <c r="E432" s="135" t="s">
        <v>2413</v>
      </c>
      <c r="F432" s="136" t="s">
        <v>2414</v>
      </c>
      <c r="G432" s="137" t="s">
        <v>595</v>
      </c>
      <c r="H432" s="138">
        <v>8</v>
      </c>
      <c r="I432" s="139"/>
      <c r="J432" s="140">
        <f>ROUND(I432*H432,2)</f>
        <v>0</v>
      </c>
      <c r="K432" s="141"/>
      <c r="L432" s="33"/>
      <c r="M432" s="142" t="s">
        <v>19</v>
      </c>
      <c r="N432" s="143" t="s">
        <v>42</v>
      </c>
      <c r="P432" s="144">
        <f>O432*H432</f>
        <v>0</v>
      </c>
      <c r="Q432" s="144">
        <v>8.7419999999999998E-2</v>
      </c>
      <c r="R432" s="144">
        <f>Q432*H432</f>
        <v>0.69935999999999998</v>
      </c>
      <c r="S432" s="144">
        <v>0</v>
      </c>
      <c r="T432" s="145">
        <f>S432*H432</f>
        <v>0</v>
      </c>
      <c r="AR432" s="146" t="s">
        <v>197</v>
      </c>
      <c r="AT432" s="146" t="s">
        <v>193</v>
      </c>
      <c r="AU432" s="146" t="s">
        <v>80</v>
      </c>
      <c r="AY432" s="18" t="s">
        <v>191</v>
      </c>
      <c r="BE432" s="147">
        <f>IF(N432="základní",J432,0)</f>
        <v>0</v>
      </c>
      <c r="BF432" s="147">
        <f>IF(N432="snížená",J432,0)</f>
        <v>0</v>
      </c>
      <c r="BG432" s="147">
        <f>IF(N432="zákl. přenesená",J432,0)</f>
        <v>0</v>
      </c>
      <c r="BH432" s="147">
        <f>IF(N432="sníž. přenesená",J432,0)</f>
        <v>0</v>
      </c>
      <c r="BI432" s="147">
        <f>IF(N432="nulová",J432,0)</f>
        <v>0</v>
      </c>
      <c r="BJ432" s="18" t="s">
        <v>78</v>
      </c>
      <c r="BK432" s="147">
        <f>ROUND(I432*H432,2)</f>
        <v>0</v>
      </c>
      <c r="BL432" s="18" t="s">
        <v>197</v>
      </c>
      <c r="BM432" s="146" t="s">
        <v>3304</v>
      </c>
    </row>
    <row r="433" spans="2:65" s="1" customFormat="1" ht="16.5" customHeight="1">
      <c r="B433" s="33"/>
      <c r="C433" s="183" t="s">
        <v>468</v>
      </c>
      <c r="D433" s="183" t="s">
        <v>462</v>
      </c>
      <c r="E433" s="184" t="s">
        <v>2416</v>
      </c>
      <c r="F433" s="185" t="s">
        <v>2417</v>
      </c>
      <c r="G433" s="186" t="s">
        <v>595</v>
      </c>
      <c r="H433" s="187">
        <v>4</v>
      </c>
      <c r="I433" s="188"/>
      <c r="J433" s="189">
        <f>ROUND(I433*H433,2)</f>
        <v>0</v>
      </c>
      <c r="K433" s="190"/>
      <c r="L433" s="191"/>
      <c r="M433" s="192" t="s">
        <v>19</v>
      </c>
      <c r="N433" s="193" t="s">
        <v>42</v>
      </c>
      <c r="P433" s="144">
        <f>O433*H433</f>
        <v>0</v>
      </c>
      <c r="Q433" s="144">
        <v>6.8000000000000005E-2</v>
      </c>
      <c r="R433" s="144">
        <f>Q433*H433</f>
        <v>0.27200000000000002</v>
      </c>
      <c r="S433" s="144">
        <v>0</v>
      </c>
      <c r="T433" s="145">
        <f>S433*H433</f>
        <v>0</v>
      </c>
      <c r="AR433" s="146" t="s">
        <v>236</v>
      </c>
      <c r="AT433" s="146" t="s">
        <v>462</v>
      </c>
      <c r="AU433" s="146" t="s">
        <v>80</v>
      </c>
      <c r="AY433" s="18" t="s">
        <v>191</v>
      </c>
      <c r="BE433" s="147">
        <f>IF(N433="základní",J433,0)</f>
        <v>0</v>
      </c>
      <c r="BF433" s="147">
        <f>IF(N433="snížená",J433,0)</f>
        <v>0</v>
      </c>
      <c r="BG433" s="147">
        <f>IF(N433="zákl. přenesená",J433,0)</f>
        <v>0</v>
      </c>
      <c r="BH433" s="147">
        <f>IF(N433="sníž. přenesená",J433,0)</f>
        <v>0</v>
      </c>
      <c r="BI433" s="147">
        <f>IF(N433="nulová",J433,0)</f>
        <v>0</v>
      </c>
      <c r="BJ433" s="18" t="s">
        <v>78</v>
      </c>
      <c r="BK433" s="147">
        <f>ROUND(I433*H433,2)</f>
        <v>0</v>
      </c>
      <c r="BL433" s="18" t="s">
        <v>197</v>
      </c>
      <c r="BM433" s="146" t="s">
        <v>3305</v>
      </c>
    </row>
    <row r="434" spans="2:65" s="1" customFormat="1" ht="19.5">
      <c r="B434" s="33"/>
      <c r="D434" s="153" t="s">
        <v>498</v>
      </c>
      <c r="F434" s="194" t="s">
        <v>2419</v>
      </c>
      <c r="I434" s="150"/>
      <c r="L434" s="33"/>
      <c r="M434" s="151"/>
      <c r="T434" s="54"/>
      <c r="AT434" s="18" t="s">
        <v>498</v>
      </c>
      <c r="AU434" s="18" t="s">
        <v>80</v>
      </c>
    </row>
    <row r="435" spans="2:65" s="1" customFormat="1" ht="16.5" customHeight="1">
      <c r="B435" s="33"/>
      <c r="C435" s="183" t="s">
        <v>474</v>
      </c>
      <c r="D435" s="183" t="s">
        <v>462</v>
      </c>
      <c r="E435" s="184" t="s">
        <v>2420</v>
      </c>
      <c r="F435" s="185" t="s">
        <v>2421</v>
      </c>
      <c r="G435" s="186" t="s">
        <v>595</v>
      </c>
      <c r="H435" s="187">
        <v>3</v>
      </c>
      <c r="I435" s="188"/>
      <c r="J435" s="189">
        <f>ROUND(I435*H435,2)</f>
        <v>0</v>
      </c>
      <c r="K435" s="190"/>
      <c r="L435" s="191"/>
      <c r="M435" s="192" t="s">
        <v>19</v>
      </c>
      <c r="N435" s="193" t="s">
        <v>42</v>
      </c>
      <c r="P435" s="144">
        <f>O435*H435</f>
        <v>0</v>
      </c>
      <c r="Q435" s="144">
        <v>8.1000000000000003E-2</v>
      </c>
      <c r="R435" s="144">
        <f>Q435*H435</f>
        <v>0.24299999999999999</v>
      </c>
      <c r="S435" s="144">
        <v>0</v>
      </c>
      <c r="T435" s="145">
        <f>S435*H435</f>
        <v>0</v>
      </c>
      <c r="AR435" s="146" t="s">
        <v>236</v>
      </c>
      <c r="AT435" s="146" t="s">
        <v>462</v>
      </c>
      <c r="AU435" s="146" t="s">
        <v>80</v>
      </c>
      <c r="AY435" s="18" t="s">
        <v>191</v>
      </c>
      <c r="BE435" s="147">
        <f>IF(N435="základní",J435,0)</f>
        <v>0</v>
      </c>
      <c r="BF435" s="147">
        <f>IF(N435="snížená",J435,0)</f>
        <v>0</v>
      </c>
      <c r="BG435" s="147">
        <f>IF(N435="zákl. přenesená",J435,0)</f>
        <v>0</v>
      </c>
      <c r="BH435" s="147">
        <f>IF(N435="sníž. přenesená",J435,0)</f>
        <v>0</v>
      </c>
      <c r="BI435" s="147">
        <f>IF(N435="nulová",J435,0)</f>
        <v>0</v>
      </c>
      <c r="BJ435" s="18" t="s">
        <v>78</v>
      </c>
      <c r="BK435" s="147">
        <f>ROUND(I435*H435,2)</f>
        <v>0</v>
      </c>
      <c r="BL435" s="18" t="s">
        <v>197</v>
      </c>
      <c r="BM435" s="146" t="s">
        <v>3306</v>
      </c>
    </row>
    <row r="436" spans="2:65" s="1" customFormat="1" ht="19.5">
      <c r="B436" s="33"/>
      <c r="D436" s="153" t="s">
        <v>498</v>
      </c>
      <c r="F436" s="194" t="s">
        <v>2419</v>
      </c>
      <c r="I436" s="150"/>
      <c r="L436" s="33"/>
      <c r="M436" s="151"/>
      <c r="T436" s="54"/>
      <c r="AT436" s="18" t="s">
        <v>498</v>
      </c>
      <c r="AU436" s="18" t="s">
        <v>80</v>
      </c>
    </row>
    <row r="437" spans="2:65" s="1" customFormat="1" ht="16.5" customHeight="1">
      <c r="B437" s="33"/>
      <c r="C437" s="183" t="s">
        <v>479</v>
      </c>
      <c r="D437" s="183" t="s">
        <v>462</v>
      </c>
      <c r="E437" s="184" t="s">
        <v>2426</v>
      </c>
      <c r="F437" s="185" t="s">
        <v>2427</v>
      </c>
      <c r="G437" s="186" t="s">
        <v>595</v>
      </c>
      <c r="H437" s="187">
        <v>1</v>
      </c>
      <c r="I437" s="188"/>
      <c r="J437" s="189">
        <f>ROUND(I437*H437,2)</f>
        <v>0</v>
      </c>
      <c r="K437" s="190"/>
      <c r="L437" s="191"/>
      <c r="M437" s="192" t="s">
        <v>19</v>
      </c>
      <c r="N437" s="193" t="s">
        <v>42</v>
      </c>
      <c r="P437" s="144">
        <f>O437*H437</f>
        <v>0</v>
      </c>
      <c r="Q437" s="144">
        <v>0.04</v>
      </c>
      <c r="R437" s="144">
        <f>Q437*H437</f>
        <v>0.04</v>
      </c>
      <c r="S437" s="144">
        <v>0</v>
      </c>
      <c r="T437" s="145">
        <f>S437*H437</f>
        <v>0</v>
      </c>
      <c r="AR437" s="146" t="s">
        <v>236</v>
      </c>
      <c r="AT437" s="146" t="s">
        <v>462</v>
      </c>
      <c r="AU437" s="146" t="s">
        <v>80</v>
      </c>
      <c r="AY437" s="18" t="s">
        <v>191</v>
      </c>
      <c r="BE437" s="147">
        <f>IF(N437="základní",J437,0)</f>
        <v>0</v>
      </c>
      <c r="BF437" s="147">
        <f>IF(N437="snížená",J437,0)</f>
        <v>0</v>
      </c>
      <c r="BG437" s="147">
        <f>IF(N437="zákl. přenesená",J437,0)</f>
        <v>0</v>
      </c>
      <c r="BH437" s="147">
        <f>IF(N437="sníž. přenesená",J437,0)</f>
        <v>0</v>
      </c>
      <c r="BI437" s="147">
        <f>IF(N437="nulová",J437,0)</f>
        <v>0</v>
      </c>
      <c r="BJ437" s="18" t="s">
        <v>78</v>
      </c>
      <c r="BK437" s="147">
        <f>ROUND(I437*H437,2)</f>
        <v>0</v>
      </c>
      <c r="BL437" s="18" t="s">
        <v>197</v>
      </c>
      <c r="BM437" s="146" t="s">
        <v>3307</v>
      </c>
    </row>
    <row r="438" spans="2:65" s="1" customFormat="1" ht="19.5">
      <c r="B438" s="33"/>
      <c r="D438" s="153" t="s">
        <v>498</v>
      </c>
      <c r="F438" s="194" t="s">
        <v>2419</v>
      </c>
      <c r="I438" s="150"/>
      <c r="L438" s="33"/>
      <c r="M438" s="151"/>
      <c r="T438" s="54"/>
      <c r="AT438" s="18" t="s">
        <v>498</v>
      </c>
      <c r="AU438" s="18" t="s">
        <v>80</v>
      </c>
    </row>
    <row r="439" spans="2:65" s="1" customFormat="1" ht="24.2" customHeight="1">
      <c r="B439" s="33"/>
      <c r="C439" s="134" t="s">
        <v>484</v>
      </c>
      <c r="D439" s="134" t="s">
        <v>193</v>
      </c>
      <c r="E439" s="135" t="s">
        <v>2432</v>
      </c>
      <c r="F439" s="136" t="s">
        <v>2433</v>
      </c>
      <c r="G439" s="137" t="s">
        <v>146</v>
      </c>
      <c r="H439" s="138">
        <v>22.292000000000002</v>
      </c>
      <c r="I439" s="139"/>
      <c r="J439" s="140">
        <f>ROUND(I439*H439,2)</f>
        <v>0</v>
      </c>
      <c r="K439" s="141"/>
      <c r="L439" s="33"/>
      <c r="M439" s="142" t="s">
        <v>19</v>
      </c>
      <c r="N439" s="143" t="s">
        <v>42</v>
      </c>
      <c r="P439" s="144">
        <f>O439*H439</f>
        <v>0</v>
      </c>
      <c r="Q439" s="144">
        <v>0</v>
      </c>
      <c r="R439" s="144">
        <f>Q439*H439</f>
        <v>0</v>
      </c>
      <c r="S439" s="144">
        <v>0</v>
      </c>
      <c r="T439" s="145">
        <f>S439*H439</f>
        <v>0</v>
      </c>
      <c r="AR439" s="146" t="s">
        <v>197</v>
      </c>
      <c r="AT439" s="146" t="s">
        <v>193</v>
      </c>
      <c r="AU439" s="146" t="s">
        <v>80</v>
      </c>
      <c r="AY439" s="18" t="s">
        <v>191</v>
      </c>
      <c r="BE439" s="147">
        <f>IF(N439="základní",J439,0)</f>
        <v>0</v>
      </c>
      <c r="BF439" s="147">
        <f>IF(N439="snížená",J439,0)</f>
        <v>0</v>
      </c>
      <c r="BG439" s="147">
        <f>IF(N439="zákl. přenesená",J439,0)</f>
        <v>0</v>
      </c>
      <c r="BH439" s="147">
        <f>IF(N439="sníž. přenesená",J439,0)</f>
        <v>0</v>
      </c>
      <c r="BI439" s="147">
        <f>IF(N439="nulová",J439,0)</f>
        <v>0</v>
      </c>
      <c r="BJ439" s="18" t="s">
        <v>78</v>
      </c>
      <c r="BK439" s="147">
        <f>ROUND(I439*H439,2)</f>
        <v>0</v>
      </c>
      <c r="BL439" s="18" t="s">
        <v>197</v>
      </c>
      <c r="BM439" s="146" t="s">
        <v>3308</v>
      </c>
    </row>
    <row r="440" spans="2:65" s="1" customFormat="1" ht="11.25">
      <c r="B440" s="33"/>
      <c r="D440" s="148" t="s">
        <v>199</v>
      </c>
      <c r="F440" s="149" t="s">
        <v>2435</v>
      </c>
      <c r="I440" s="150"/>
      <c r="L440" s="33"/>
      <c r="M440" s="151"/>
      <c r="T440" s="54"/>
      <c r="AT440" s="18" t="s">
        <v>199</v>
      </c>
      <c r="AU440" s="18" t="s">
        <v>80</v>
      </c>
    </row>
    <row r="441" spans="2:65" s="12" customFormat="1" ht="11.25">
      <c r="B441" s="152"/>
      <c r="D441" s="153" t="s">
        <v>201</v>
      </c>
      <c r="E441" s="154" t="s">
        <v>19</v>
      </c>
      <c r="F441" s="155" t="s">
        <v>2275</v>
      </c>
      <c r="H441" s="156">
        <v>22.292000000000002</v>
      </c>
      <c r="I441" s="157"/>
      <c r="L441" s="152"/>
      <c r="M441" s="158"/>
      <c r="T441" s="159"/>
      <c r="AT441" s="154" t="s">
        <v>201</v>
      </c>
      <c r="AU441" s="154" t="s">
        <v>80</v>
      </c>
      <c r="AV441" s="12" t="s">
        <v>80</v>
      </c>
      <c r="AW441" s="12" t="s">
        <v>33</v>
      </c>
      <c r="AX441" s="12" t="s">
        <v>78</v>
      </c>
      <c r="AY441" s="154" t="s">
        <v>191</v>
      </c>
    </row>
    <row r="442" spans="2:65" s="1" customFormat="1" ht="11.25">
      <c r="B442" s="33"/>
      <c r="D442" s="153" t="s">
        <v>275</v>
      </c>
      <c r="F442" s="173" t="s">
        <v>2386</v>
      </c>
      <c r="L442" s="33"/>
      <c r="M442" s="151"/>
      <c r="T442" s="54"/>
      <c r="AU442" s="18" t="s">
        <v>80</v>
      </c>
    </row>
    <row r="443" spans="2:65" s="1" customFormat="1" ht="11.25">
      <c r="B443" s="33"/>
      <c r="D443" s="153" t="s">
        <v>275</v>
      </c>
      <c r="F443" s="174" t="s">
        <v>3293</v>
      </c>
      <c r="H443" s="175">
        <v>19.872</v>
      </c>
      <c r="L443" s="33"/>
      <c r="M443" s="151"/>
      <c r="T443" s="54"/>
      <c r="AU443" s="18" t="s">
        <v>80</v>
      </c>
    </row>
    <row r="444" spans="2:65" s="1" customFormat="1" ht="11.25">
      <c r="B444" s="33"/>
      <c r="D444" s="153" t="s">
        <v>275</v>
      </c>
      <c r="F444" s="174" t="s">
        <v>3294</v>
      </c>
      <c r="H444" s="175">
        <v>2.42</v>
      </c>
      <c r="L444" s="33"/>
      <c r="M444" s="151"/>
      <c r="T444" s="54"/>
      <c r="AU444" s="18" t="s">
        <v>80</v>
      </c>
    </row>
    <row r="445" spans="2:65" s="1" customFormat="1" ht="11.25">
      <c r="B445" s="33"/>
      <c r="D445" s="153" t="s">
        <v>275</v>
      </c>
      <c r="F445" s="174" t="s">
        <v>203</v>
      </c>
      <c r="H445" s="175">
        <v>22.292000000000002</v>
      </c>
      <c r="L445" s="33"/>
      <c r="M445" s="151"/>
      <c r="T445" s="54"/>
      <c r="AU445" s="18" t="s">
        <v>80</v>
      </c>
    </row>
    <row r="446" spans="2:65" s="1" customFormat="1" ht="24.2" customHeight="1">
      <c r="B446" s="33"/>
      <c r="C446" s="134" t="s">
        <v>489</v>
      </c>
      <c r="D446" s="134" t="s">
        <v>193</v>
      </c>
      <c r="E446" s="135" t="s">
        <v>2436</v>
      </c>
      <c r="F446" s="136" t="s">
        <v>2437</v>
      </c>
      <c r="G446" s="137" t="s">
        <v>146</v>
      </c>
      <c r="H446" s="138">
        <v>1.9970000000000001</v>
      </c>
      <c r="I446" s="139"/>
      <c r="J446" s="140">
        <f>ROUND(I446*H446,2)</f>
        <v>0</v>
      </c>
      <c r="K446" s="141"/>
      <c r="L446" s="33"/>
      <c r="M446" s="142" t="s">
        <v>19</v>
      </c>
      <c r="N446" s="143" t="s">
        <v>42</v>
      </c>
      <c r="P446" s="144">
        <f>O446*H446</f>
        <v>0</v>
      </c>
      <c r="Q446" s="144">
        <v>0</v>
      </c>
      <c r="R446" s="144">
        <f>Q446*H446</f>
        <v>0</v>
      </c>
      <c r="S446" s="144">
        <v>0</v>
      </c>
      <c r="T446" s="145">
        <f>S446*H446</f>
        <v>0</v>
      </c>
      <c r="AR446" s="146" t="s">
        <v>197</v>
      </c>
      <c r="AT446" s="146" t="s">
        <v>193</v>
      </c>
      <c r="AU446" s="146" t="s">
        <v>80</v>
      </c>
      <c r="AY446" s="18" t="s">
        <v>191</v>
      </c>
      <c r="BE446" s="147">
        <f>IF(N446="základní",J446,0)</f>
        <v>0</v>
      </c>
      <c r="BF446" s="147">
        <f>IF(N446="snížená",J446,0)</f>
        <v>0</v>
      </c>
      <c r="BG446" s="147">
        <f>IF(N446="zákl. přenesená",J446,0)</f>
        <v>0</v>
      </c>
      <c r="BH446" s="147">
        <f>IF(N446="sníž. přenesená",J446,0)</f>
        <v>0</v>
      </c>
      <c r="BI446" s="147">
        <f>IF(N446="nulová",J446,0)</f>
        <v>0</v>
      </c>
      <c r="BJ446" s="18" t="s">
        <v>78</v>
      </c>
      <c r="BK446" s="147">
        <f>ROUND(I446*H446,2)</f>
        <v>0</v>
      </c>
      <c r="BL446" s="18" t="s">
        <v>197</v>
      </c>
      <c r="BM446" s="146" t="s">
        <v>3309</v>
      </c>
    </row>
    <row r="447" spans="2:65" s="1" customFormat="1" ht="11.25">
      <c r="B447" s="33"/>
      <c r="D447" s="148" t="s">
        <v>199</v>
      </c>
      <c r="F447" s="149" t="s">
        <v>2439</v>
      </c>
      <c r="I447" s="150"/>
      <c r="L447" s="33"/>
      <c r="M447" s="151"/>
      <c r="T447" s="54"/>
      <c r="AT447" s="18" t="s">
        <v>199</v>
      </c>
      <c r="AU447" s="18" t="s">
        <v>80</v>
      </c>
    </row>
    <row r="448" spans="2:65" s="12" customFormat="1" ht="11.25">
      <c r="B448" s="152"/>
      <c r="D448" s="153" t="s">
        <v>201</v>
      </c>
      <c r="E448" s="154" t="s">
        <v>19</v>
      </c>
      <c r="F448" s="155" t="s">
        <v>2279</v>
      </c>
      <c r="H448" s="156">
        <v>1.9970000000000001</v>
      </c>
      <c r="I448" s="157"/>
      <c r="L448" s="152"/>
      <c r="M448" s="158"/>
      <c r="T448" s="159"/>
      <c r="AT448" s="154" t="s">
        <v>201</v>
      </c>
      <c r="AU448" s="154" t="s">
        <v>80</v>
      </c>
      <c r="AV448" s="12" t="s">
        <v>80</v>
      </c>
      <c r="AW448" s="12" t="s">
        <v>33</v>
      </c>
      <c r="AX448" s="12" t="s">
        <v>78</v>
      </c>
      <c r="AY448" s="154" t="s">
        <v>191</v>
      </c>
    </row>
    <row r="449" spans="2:65" s="1" customFormat="1" ht="11.25">
      <c r="B449" s="33"/>
      <c r="D449" s="153" t="s">
        <v>275</v>
      </c>
      <c r="F449" s="173" t="s">
        <v>2389</v>
      </c>
      <c r="L449" s="33"/>
      <c r="M449" s="151"/>
      <c r="T449" s="54"/>
      <c r="AU449" s="18" t="s">
        <v>80</v>
      </c>
    </row>
    <row r="450" spans="2:65" s="1" customFormat="1" ht="11.25">
      <c r="B450" s="33"/>
      <c r="D450" s="153" t="s">
        <v>275</v>
      </c>
      <c r="F450" s="174" t="s">
        <v>3295</v>
      </c>
      <c r="H450" s="175">
        <v>1.9970000000000001</v>
      </c>
      <c r="L450" s="33"/>
      <c r="M450" s="151"/>
      <c r="T450" s="54"/>
      <c r="AU450" s="18" t="s">
        <v>80</v>
      </c>
    </row>
    <row r="451" spans="2:65" s="1" customFormat="1" ht="11.25">
      <c r="B451" s="33"/>
      <c r="D451" s="153" t="s">
        <v>275</v>
      </c>
      <c r="F451" s="174" t="s">
        <v>203</v>
      </c>
      <c r="H451" s="175">
        <v>1.9970000000000001</v>
      </c>
      <c r="L451" s="33"/>
      <c r="M451" s="151"/>
      <c r="T451" s="54"/>
      <c r="AU451" s="18" t="s">
        <v>80</v>
      </c>
    </row>
    <row r="452" spans="2:65" s="1" customFormat="1" ht="24.2" customHeight="1">
      <c r="B452" s="33"/>
      <c r="C452" s="134" t="s">
        <v>494</v>
      </c>
      <c r="D452" s="134" t="s">
        <v>193</v>
      </c>
      <c r="E452" s="135" t="s">
        <v>2440</v>
      </c>
      <c r="F452" s="136" t="s">
        <v>2441</v>
      </c>
      <c r="G452" s="137" t="s">
        <v>196</v>
      </c>
      <c r="H452" s="138">
        <v>140.34</v>
      </c>
      <c r="I452" s="139"/>
      <c r="J452" s="140">
        <f>ROUND(I452*H452,2)</f>
        <v>0</v>
      </c>
      <c r="K452" s="141"/>
      <c r="L452" s="33"/>
      <c r="M452" s="142" t="s">
        <v>19</v>
      </c>
      <c r="N452" s="143" t="s">
        <v>42</v>
      </c>
      <c r="P452" s="144">
        <f>O452*H452</f>
        <v>0</v>
      </c>
      <c r="Q452" s="144">
        <v>7.8799999999999999E-3</v>
      </c>
      <c r="R452" s="144">
        <f>Q452*H452</f>
        <v>1.1058792</v>
      </c>
      <c r="S452" s="144">
        <v>0</v>
      </c>
      <c r="T452" s="145">
        <f>S452*H452</f>
        <v>0</v>
      </c>
      <c r="AR452" s="146" t="s">
        <v>197</v>
      </c>
      <c r="AT452" s="146" t="s">
        <v>193</v>
      </c>
      <c r="AU452" s="146" t="s">
        <v>80</v>
      </c>
      <c r="AY452" s="18" t="s">
        <v>191</v>
      </c>
      <c r="BE452" s="147">
        <f>IF(N452="základní",J452,0)</f>
        <v>0</v>
      </c>
      <c r="BF452" s="147">
        <f>IF(N452="snížená",J452,0)</f>
        <v>0</v>
      </c>
      <c r="BG452" s="147">
        <f>IF(N452="zákl. přenesená",J452,0)</f>
        <v>0</v>
      </c>
      <c r="BH452" s="147">
        <f>IF(N452="sníž. přenesená",J452,0)</f>
        <v>0</v>
      </c>
      <c r="BI452" s="147">
        <f>IF(N452="nulová",J452,0)</f>
        <v>0</v>
      </c>
      <c r="BJ452" s="18" t="s">
        <v>78</v>
      </c>
      <c r="BK452" s="147">
        <f>ROUND(I452*H452,2)</f>
        <v>0</v>
      </c>
      <c r="BL452" s="18" t="s">
        <v>197</v>
      </c>
      <c r="BM452" s="146" t="s">
        <v>3310</v>
      </c>
    </row>
    <row r="453" spans="2:65" s="1" customFormat="1" ht="11.25">
      <c r="B453" s="33"/>
      <c r="D453" s="148" t="s">
        <v>199</v>
      </c>
      <c r="F453" s="149" t="s">
        <v>2443</v>
      </c>
      <c r="I453" s="150"/>
      <c r="L453" s="33"/>
      <c r="M453" s="151"/>
      <c r="T453" s="54"/>
      <c r="AT453" s="18" t="s">
        <v>199</v>
      </c>
      <c r="AU453" s="18" t="s">
        <v>80</v>
      </c>
    </row>
    <row r="454" spans="2:65" s="12" customFormat="1" ht="11.25">
      <c r="B454" s="152"/>
      <c r="D454" s="153" t="s">
        <v>201</v>
      </c>
      <c r="E454" s="154" t="s">
        <v>19</v>
      </c>
      <c r="F454" s="155" t="s">
        <v>3311</v>
      </c>
      <c r="H454" s="156">
        <v>44.34</v>
      </c>
      <c r="I454" s="157"/>
      <c r="L454" s="152"/>
      <c r="M454" s="158"/>
      <c r="T454" s="159"/>
      <c r="AT454" s="154" t="s">
        <v>201</v>
      </c>
      <c r="AU454" s="154" t="s">
        <v>80</v>
      </c>
      <c r="AV454" s="12" t="s">
        <v>80</v>
      </c>
      <c r="AW454" s="12" t="s">
        <v>33</v>
      </c>
      <c r="AX454" s="12" t="s">
        <v>71</v>
      </c>
      <c r="AY454" s="154" t="s">
        <v>191</v>
      </c>
    </row>
    <row r="455" spans="2:65" s="12" customFormat="1" ht="11.25">
      <c r="B455" s="152"/>
      <c r="D455" s="153" t="s">
        <v>201</v>
      </c>
      <c r="E455" s="154" t="s">
        <v>19</v>
      </c>
      <c r="F455" s="155" t="s">
        <v>3312</v>
      </c>
      <c r="H455" s="156">
        <v>96</v>
      </c>
      <c r="I455" s="157"/>
      <c r="L455" s="152"/>
      <c r="M455" s="158"/>
      <c r="T455" s="159"/>
      <c r="AT455" s="154" t="s">
        <v>201</v>
      </c>
      <c r="AU455" s="154" t="s">
        <v>80</v>
      </c>
      <c r="AV455" s="12" t="s">
        <v>80</v>
      </c>
      <c r="AW455" s="12" t="s">
        <v>33</v>
      </c>
      <c r="AX455" s="12" t="s">
        <v>71</v>
      </c>
      <c r="AY455" s="154" t="s">
        <v>191</v>
      </c>
    </row>
    <row r="456" spans="2:65" s="13" customFormat="1" ht="11.25">
      <c r="B456" s="160"/>
      <c r="D456" s="153" t="s">
        <v>201</v>
      </c>
      <c r="E456" s="161" t="s">
        <v>19</v>
      </c>
      <c r="F456" s="162" t="s">
        <v>203</v>
      </c>
      <c r="H456" s="163">
        <v>140.34</v>
      </c>
      <c r="I456" s="164"/>
      <c r="L456" s="160"/>
      <c r="M456" s="165"/>
      <c r="T456" s="166"/>
      <c r="AT456" s="161" t="s">
        <v>201</v>
      </c>
      <c r="AU456" s="161" t="s">
        <v>80</v>
      </c>
      <c r="AV456" s="13" t="s">
        <v>197</v>
      </c>
      <c r="AW456" s="13" t="s">
        <v>33</v>
      </c>
      <c r="AX456" s="13" t="s">
        <v>78</v>
      </c>
      <c r="AY456" s="161" t="s">
        <v>191</v>
      </c>
    </row>
    <row r="457" spans="2:65" s="1" customFormat="1" ht="24.2" customHeight="1">
      <c r="B457" s="33"/>
      <c r="C457" s="134" t="s">
        <v>502</v>
      </c>
      <c r="D457" s="134" t="s">
        <v>193</v>
      </c>
      <c r="E457" s="135" t="s">
        <v>2446</v>
      </c>
      <c r="F457" s="136" t="s">
        <v>2447</v>
      </c>
      <c r="G457" s="137" t="s">
        <v>196</v>
      </c>
      <c r="H457" s="138">
        <v>140.34</v>
      </c>
      <c r="I457" s="139"/>
      <c r="J457" s="140">
        <f>ROUND(I457*H457,2)</f>
        <v>0</v>
      </c>
      <c r="K457" s="141"/>
      <c r="L457" s="33"/>
      <c r="M457" s="142" t="s">
        <v>19</v>
      </c>
      <c r="N457" s="143" t="s">
        <v>42</v>
      </c>
      <c r="P457" s="144">
        <f>O457*H457</f>
        <v>0</v>
      </c>
      <c r="Q457" s="144">
        <v>0</v>
      </c>
      <c r="R457" s="144">
        <f>Q457*H457</f>
        <v>0</v>
      </c>
      <c r="S457" s="144">
        <v>0</v>
      </c>
      <c r="T457" s="145">
        <f>S457*H457</f>
        <v>0</v>
      </c>
      <c r="AR457" s="146" t="s">
        <v>197</v>
      </c>
      <c r="AT457" s="146" t="s">
        <v>193</v>
      </c>
      <c r="AU457" s="146" t="s">
        <v>80</v>
      </c>
      <c r="AY457" s="18" t="s">
        <v>191</v>
      </c>
      <c r="BE457" s="147">
        <f>IF(N457="základní",J457,0)</f>
        <v>0</v>
      </c>
      <c r="BF457" s="147">
        <f>IF(N457="snížená",J457,0)</f>
        <v>0</v>
      </c>
      <c r="BG457" s="147">
        <f>IF(N457="zákl. přenesená",J457,0)</f>
        <v>0</v>
      </c>
      <c r="BH457" s="147">
        <f>IF(N457="sníž. přenesená",J457,0)</f>
        <v>0</v>
      </c>
      <c r="BI457" s="147">
        <f>IF(N457="nulová",J457,0)</f>
        <v>0</v>
      </c>
      <c r="BJ457" s="18" t="s">
        <v>78</v>
      </c>
      <c r="BK457" s="147">
        <f>ROUND(I457*H457,2)</f>
        <v>0</v>
      </c>
      <c r="BL457" s="18" t="s">
        <v>197</v>
      </c>
      <c r="BM457" s="146" t="s">
        <v>3313</v>
      </c>
    </row>
    <row r="458" spans="2:65" s="1" customFormat="1" ht="11.25">
      <c r="B458" s="33"/>
      <c r="D458" s="148" t="s">
        <v>199</v>
      </c>
      <c r="F458" s="149" t="s">
        <v>2449</v>
      </c>
      <c r="I458" s="150"/>
      <c r="L458" s="33"/>
      <c r="M458" s="151"/>
      <c r="T458" s="54"/>
      <c r="AT458" s="18" t="s">
        <v>199</v>
      </c>
      <c r="AU458" s="18" t="s">
        <v>80</v>
      </c>
    </row>
    <row r="459" spans="2:65" s="11" customFormat="1" ht="22.9" customHeight="1">
      <c r="B459" s="122"/>
      <c r="D459" s="123" t="s">
        <v>70</v>
      </c>
      <c r="E459" s="132" t="s">
        <v>219</v>
      </c>
      <c r="F459" s="132" t="s">
        <v>556</v>
      </c>
      <c r="I459" s="125"/>
      <c r="J459" s="133">
        <f>BK459</f>
        <v>0</v>
      </c>
      <c r="L459" s="122"/>
      <c r="M459" s="127"/>
      <c r="P459" s="128">
        <f>SUM(P460:P476)</f>
        <v>0</v>
      </c>
      <c r="R459" s="128">
        <f>SUM(R460:R476)</f>
        <v>0</v>
      </c>
      <c r="T459" s="129">
        <f>SUM(T460:T476)</f>
        <v>0</v>
      </c>
      <c r="AR459" s="123" t="s">
        <v>78</v>
      </c>
      <c r="AT459" s="130" t="s">
        <v>70</v>
      </c>
      <c r="AU459" s="130" t="s">
        <v>78</v>
      </c>
      <c r="AY459" s="123" t="s">
        <v>191</v>
      </c>
      <c r="BK459" s="131">
        <f>SUM(BK460:BK476)</f>
        <v>0</v>
      </c>
    </row>
    <row r="460" spans="2:65" s="1" customFormat="1" ht="21.75" customHeight="1">
      <c r="B460" s="33"/>
      <c r="C460" s="134" t="s">
        <v>509</v>
      </c>
      <c r="D460" s="134" t="s">
        <v>193</v>
      </c>
      <c r="E460" s="135" t="s">
        <v>558</v>
      </c>
      <c r="F460" s="136" t="s">
        <v>559</v>
      </c>
      <c r="G460" s="137" t="s">
        <v>196</v>
      </c>
      <c r="H460" s="138">
        <v>682.4</v>
      </c>
      <c r="I460" s="139"/>
      <c r="J460" s="140">
        <f>ROUND(I460*H460,2)</f>
        <v>0</v>
      </c>
      <c r="K460" s="141"/>
      <c r="L460" s="33"/>
      <c r="M460" s="142" t="s">
        <v>19</v>
      </c>
      <c r="N460" s="143" t="s">
        <v>42</v>
      </c>
      <c r="P460" s="144">
        <f>O460*H460</f>
        <v>0</v>
      </c>
      <c r="Q460" s="144">
        <v>0</v>
      </c>
      <c r="R460" s="144">
        <f>Q460*H460</f>
        <v>0</v>
      </c>
      <c r="S460" s="144">
        <v>0</v>
      </c>
      <c r="T460" s="145">
        <f>S460*H460</f>
        <v>0</v>
      </c>
      <c r="AR460" s="146" t="s">
        <v>197</v>
      </c>
      <c r="AT460" s="146" t="s">
        <v>193</v>
      </c>
      <c r="AU460" s="146" t="s">
        <v>80</v>
      </c>
      <c r="AY460" s="18" t="s">
        <v>191</v>
      </c>
      <c r="BE460" s="147">
        <f>IF(N460="základní",J460,0)</f>
        <v>0</v>
      </c>
      <c r="BF460" s="147">
        <f>IF(N460="snížená",J460,0)</f>
        <v>0</v>
      </c>
      <c r="BG460" s="147">
        <f>IF(N460="zákl. přenesená",J460,0)</f>
        <v>0</v>
      </c>
      <c r="BH460" s="147">
        <f>IF(N460="sníž. přenesená",J460,0)</f>
        <v>0</v>
      </c>
      <c r="BI460" s="147">
        <f>IF(N460="nulová",J460,0)</f>
        <v>0</v>
      </c>
      <c r="BJ460" s="18" t="s">
        <v>78</v>
      </c>
      <c r="BK460" s="147">
        <f>ROUND(I460*H460,2)</f>
        <v>0</v>
      </c>
      <c r="BL460" s="18" t="s">
        <v>197</v>
      </c>
      <c r="BM460" s="146" t="s">
        <v>3314</v>
      </c>
    </row>
    <row r="461" spans="2:65" s="1" customFormat="1" ht="11.25">
      <c r="B461" s="33"/>
      <c r="D461" s="148" t="s">
        <v>199</v>
      </c>
      <c r="F461" s="149" t="s">
        <v>561</v>
      </c>
      <c r="I461" s="150"/>
      <c r="L461" s="33"/>
      <c r="M461" s="151"/>
      <c r="T461" s="54"/>
      <c r="AT461" s="18" t="s">
        <v>199</v>
      </c>
      <c r="AU461" s="18" t="s">
        <v>80</v>
      </c>
    </row>
    <row r="462" spans="2:65" s="14" customFormat="1" ht="11.25">
      <c r="B462" s="167"/>
      <c r="D462" s="153" t="s">
        <v>201</v>
      </c>
      <c r="E462" s="168" t="s">
        <v>19</v>
      </c>
      <c r="F462" s="169" t="s">
        <v>562</v>
      </c>
      <c r="H462" s="168" t="s">
        <v>19</v>
      </c>
      <c r="I462" s="170"/>
      <c r="L462" s="167"/>
      <c r="M462" s="171"/>
      <c r="T462" s="172"/>
      <c r="AT462" s="168" t="s">
        <v>201</v>
      </c>
      <c r="AU462" s="168" t="s">
        <v>80</v>
      </c>
      <c r="AV462" s="14" t="s">
        <v>78</v>
      </c>
      <c r="AW462" s="14" t="s">
        <v>33</v>
      </c>
      <c r="AX462" s="14" t="s">
        <v>71</v>
      </c>
      <c r="AY462" s="168" t="s">
        <v>191</v>
      </c>
    </row>
    <row r="463" spans="2:65" s="12" customFormat="1" ht="11.25">
      <c r="B463" s="152"/>
      <c r="D463" s="153" t="s">
        <v>201</v>
      </c>
      <c r="E463" s="154" t="s">
        <v>19</v>
      </c>
      <c r="F463" s="155" t="s">
        <v>3315</v>
      </c>
      <c r="H463" s="156">
        <v>682.4</v>
      </c>
      <c r="I463" s="157"/>
      <c r="L463" s="152"/>
      <c r="M463" s="158"/>
      <c r="T463" s="159"/>
      <c r="AT463" s="154" t="s">
        <v>201</v>
      </c>
      <c r="AU463" s="154" t="s">
        <v>80</v>
      </c>
      <c r="AV463" s="12" t="s">
        <v>80</v>
      </c>
      <c r="AW463" s="12" t="s">
        <v>33</v>
      </c>
      <c r="AX463" s="12" t="s">
        <v>78</v>
      </c>
      <c r="AY463" s="154" t="s">
        <v>191</v>
      </c>
    </row>
    <row r="464" spans="2:65" s="1" customFormat="1" ht="11.25">
      <c r="B464" s="33"/>
      <c r="D464" s="153" t="s">
        <v>275</v>
      </c>
      <c r="F464" s="173" t="s">
        <v>2293</v>
      </c>
      <c r="L464" s="33"/>
      <c r="M464" s="151"/>
      <c r="T464" s="54"/>
      <c r="AU464" s="18" t="s">
        <v>80</v>
      </c>
    </row>
    <row r="465" spans="2:65" s="1" customFormat="1" ht="11.25">
      <c r="B465" s="33"/>
      <c r="D465" s="153" t="s">
        <v>275</v>
      </c>
      <c r="F465" s="174" t="s">
        <v>3226</v>
      </c>
      <c r="H465" s="175">
        <v>186.3</v>
      </c>
      <c r="L465" s="33"/>
      <c r="M465" s="151"/>
      <c r="T465" s="54"/>
      <c r="AU465" s="18" t="s">
        <v>80</v>
      </c>
    </row>
    <row r="466" spans="2:65" s="1" customFormat="1" ht="11.25">
      <c r="B466" s="33"/>
      <c r="D466" s="153" t="s">
        <v>275</v>
      </c>
      <c r="F466" s="174" t="s">
        <v>2670</v>
      </c>
      <c r="H466" s="175">
        <v>4</v>
      </c>
      <c r="L466" s="33"/>
      <c r="M466" s="151"/>
      <c r="T466" s="54"/>
      <c r="AU466" s="18" t="s">
        <v>80</v>
      </c>
    </row>
    <row r="467" spans="2:65" s="1" customFormat="1" ht="11.25">
      <c r="B467" s="33"/>
      <c r="D467" s="153" t="s">
        <v>275</v>
      </c>
      <c r="F467" s="174" t="s">
        <v>203</v>
      </c>
      <c r="H467" s="175">
        <v>190.3</v>
      </c>
      <c r="L467" s="33"/>
      <c r="M467" s="151"/>
      <c r="T467" s="54"/>
      <c r="AU467" s="18" t="s">
        <v>80</v>
      </c>
    </row>
    <row r="468" spans="2:65" s="1" customFormat="1" ht="11.25">
      <c r="B468" s="33"/>
      <c r="D468" s="153" t="s">
        <v>275</v>
      </c>
      <c r="F468" s="173" t="s">
        <v>2668</v>
      </c>
      <c r="L468" s="33"/>
      <c r="M468" s="151"/>
      <c r="T468" s="54"/>
      <c r="AU468" s="18" t="s">
        <v>80</v>
      </c>
    </row>
    <row r="469" spans="2:65" s="1" customFormat="1" ht="11.25">
      <c r="B469" s="33"/>
      <c r="D469" s="153" t="s">
        <v>275</v>
      </c>
      <c r="F469" s="174" t="s">
        <v>3221</v>
      </c>
      <c r="H469" s="175">
        <v>24.75</v>
      </c>
      <c r="L469" s="33"/>
      <c r="M469" s="151"/>
      <c r="T469" s="54"/>
      <c r="AU469" s="18" t="s">
        <v>80</v>
      </c>
    </row>
    <row r="470" spans="2:65" s="1" customFormat="1" ht="11.25">
      <c r="B470" s="33"/>
      <c r="D470" s="153" t="s">
        <v>275</v>
      </c>
      <c r="F470" s="174" t="s">
        <v>3222</v>
      </c>
      <c r="H470" s="175">
        <v>1</v>
      </c>
      <c r="L470" s="33"/>
      <c r="M470" s="151"/>
      <c r="T470" s="54"/>
      <c r="AU470" s="18" t="s">
        <v>80</v>
      </c>
    </row>
    <row r="471" spans="2:65" s="1" customFormat="1" ht="11.25">
      <c r="B471" s="33"/>
      <c r="D471" s="153" t="s">
        <v>275</v>
      </c>
      <c r="F471" s="174" t="s">
        <v>203</v>
      </c>
      <c r="H471" s="175">
        <v>25.75</v>
      </c>
      <c r="L471" s="33"/>
      <c r="M471" s="151"/>
      <c r="T471" s="54"/>
      <c r="AU471" s="18" t="s">
        <v>80</v>
      </c>
    </row>
    <row r="472" spans="2:65" s="1" customFormat="1" ht="11.25">
      <c r="B472" s="33"/>
      <c r="D472" s="153" t="s">
        <v>275</v>
      </c>
      <c r="F472" s="173" t="s">
        <v>3216</v>
      </c>
      <c r="L472" s="33"/>
      <c r="M472" s="151"/>
      <c r="T472" s="54"/>
      <c r="AU472" s="18" t="s">
        <v>80</v>
      </c>
    </row>
    <row r="473" spans="2:65" s="1" customFormat="1" ht="11.25">
      <c r="B473" s="33"/>
      <c r="D473" s="153" t="s">
        <v>275</v>
      </c>
      <c r="F473" s="174" t="s">
        <v>3217</v>
      </c>
      <c r="H473" s="175">
        <v>331.2</v>
      </c>
      <c r="L473" s="33"/>
      <c r="M473" s="151"/>
      <c r="T473" s="54"/>
      <c r="AU473" s="18" t="s">
        <v>80</v>
      </c>
    </row>
    <row r="474" spans="2:65" s="1" customFormat="1" ht="11.25">
      <c r="B474" s="33"/>
      <c r="D474" s="153" t="s">
        <v>275</v>
      </c>
      <c r="F474" s="174" t="s">
        <v>3218</v>
      </c>
      <c r="H474" s="175">
        <v>10</v>
      </c>
      <c r="L474" s="33"/>
      <c r="M474" s="151"/>
      <c r="T474" s="54"/>
      <c r="AU474" s="18" t="s">
        <v>80</v>
      </c>
    </row>
    <row r="475" spans="2:65" s="1" customFormat="1" ht="11.25">
      <c r="B475" s="33"/>
      <c r="D475" s="153" t="s">
        <v>275</v>
      </c>
      <c r="F475" s="174" t="s">
        <v>3219</v>
      </c>
      <c r="H475" s="175">
        <v>-216.05</v>
      </c>
      <c r="L475" s="33"/>
      <c r="M475" s="151"/>
      <c r="T475" s="54"/>
      <c r="AU475" s="18" t="s">
        <v>80</v>
      </c>
    </row>
    <row r="476" spans="2:65" s="1" customFormat="1" ht="11.25">
      <c r="B476" s="33"/>
      <c r="D476" s="153" t="s">
        <v>275</v>
      </c>
      <c r="F476" s="174" t="s">
        <v>203</v>
      </c>
      <c r="H476" s="175">
        <v>125.15</v>
      </c>
      <c r="L476" s="33"/>
      <c r="M476" s="151"/>
      <c r="T476" s="54"/>
      <c r="AU476" s="18" t="s">
        <v>80</v>
      </c>
    </row>
    <row r="477" spans="2:65" s="11" customFormat="1" ht="22.9" customHeight="1">
      <c r="B477" s="122"/>
      <c r="D477" s="123" t="s">
        <v>70</v>
      </c>
      <c r="E477" s="132" t="s">
        <v>236</v>
      </c>
      <c r="F477" s="132" t="s">
        <v>574</v>
      </c>
      <c r="I477" s="125"/>
      <c r="J477" s="133">
        <f>BK477</f>
        <v>0</v>
      </c>
      <c r="L477" s="122"/>
      <c r="M477" s="127"/>
      <c r="P477" s="128">
        <f>SUM(P478:P541)</f>
        <v>0</v>
      </c>
      <c r="R477" s="128">
        <f>SUM(R478:R541)</f>
        <v>281.40512299999995</v>
      </c>
      <c r="T477" s="129">
        <f>SUM(T478:T541)</f>
        <v>301.41970000000003</v>
      </c>
      <c r="AR477" s="123" t="s">
        <v>78</v>
      </c>
      <c r="AT477" s="130" t="s">
        <v>70</v>
      </c>
      <c r="AU477" s="130" t="s">
        <v>78</v>
      </c>
      <c r="AY477" s="123" t="s">
        <v>191</v>
      </c>
      <c r="BK477" s="131">
        <f>SUM(BK478:BK541)</f>
        <v>0</v>
      </c>
    </row>
    <row r="478" spans="2:65" s="1" customFormat="1" ht="16.5" customHeight="1">
      <c r="B478" s="33"/>
      <c r="C478" s="134" t="s">
        <v>518</v>
      </c>
      <c r="D478" s="134" t="s">
        <v>193</v>
      </c>
      <c r="E478" s="135" t="s">
        <v>3316</v>
      </c>
      <c r="F478" s="136" t="s">
        <v>3317</v>
      </c>
      <c r="G478" s="137" t="s">
        <v>228</v>
      </c>
      <c r="H478" s="138">
        <v>222.5</v>
      </c>
      <c r="I478" s="139"/>
      <c r="J478" s="140">
        <f>ROUND(I478*H478,2)</f>
        <v>0</v>
      </c>
      <c r="K478" s="141"/>
      <c r="L478" s="33"/>
      <c r="M478" s="142" t="s">
        <v>19</v>
      </c>
      <c r="N478" s="143" t="s">
        <v>42</v>
      </c>
      <c r="P478" s="144">
        <f>O478*H478</f>
        <v>0</v>
      </c>
      <c r="Q478" s="144">
        <v>0</v>
      </c>
      <c r="R478" s="144">
        <f>Q478*H478</f>
        <v>0</v>
      </c>
      <c r="S478" s="144">
        <v>1.2</v>
      </c>
      <c r="T478" s="145">
        <f>S478*H478</f>
        <v>267</v>
      </c>
      <c r="AR478" s="146" t="s">
        <v>197</v>
      </c>
      <c r="AT478" s="146" t="s">
        <v>193</v>
      </c>
      <c r="AU478" s="146" t="s">
        <v>80</v>
      </c>
      <c r="AY478" s="18" t="s">
        <v>191</v>
      </c>
      <c r="BE478" s="147">
        <f>IF(N478="základní",J478,0)</f>
        <v>0</v>
      </c>
      <c r="BF478" s="147">
        <f>IF(N478="snížená",J478,0)</f>
        <v>0</v>
      </c>
      <c r="BG478" s="147">
        <f>IF(N478="zákl. přenesená",J478,0)</f>
        <v>0</v>
      </c>
      <c r="BH478" s="147">
        <f>IF(N478="sníž. přenesená",J478,0)</f>
        <v>0</v>
      </c>
      <c r="BI478" s="147">
        <f>IF(N478="nulová",J478,0)</f>
        <v>0</v>
      </c>
      <c r="BJ478" s="18" t="s">
        <v>78</v>
      </c>
      <c r="BK478" s="147">
        <f>ROUND(I478*H478,2)</f>
        <v>0</v>
      </c>
      <c r="BL478" s="18" t="s">
        <v>197</v>
      </c>
      <c r="BM478" s="146" t="s">
        <v>3318</v>
      </c>
    </row>
    <row r="479" spans="2:65" s="1" customFormat="1" ht="11.25">
      <c r="B479" s="33"/>
      <c r="D479" s="148" t="s">
        <v>199</v>
      </c>
      <c r="F479" s="149" t="s">
        <v>3319</v>
      </c>
      <c r="I479" s="150"/>
      <c r="L479" s="33"/>
      <c r="M479" s="151"/>
      <c r="T479" s="54"/>
      <c r="AT479" s="18" t="s">
        <v>199</v>
      </c>
      <c r="AU479" s="18" t="s">
        <v>80</v>
      </c>
    </row>
    <row r="480" spans="2:65" s="12" customFormat="1" ht="11.25">
      <c r="B480" s="152"/>
      <c r="D480" s="153" t="s">
        <v>201</v>
      </c>
      <c r="E480" s="154" t="s">
        <v>19</v>
      </c>
      <c r="F480" s="155" t="s">
        <v>3320</v>
      </c>
      <c r="H480" s="156">
        <v>222.5</v>
      </c>
      <c r="I480" s="157"/>
      <c r="L480" s="152"/>
      <c r="M480" s="158"/>
      <c r="T480" s="159"/>
      <c r="AT480" s="154" t="s">
        <v>201</v>
      </c>
      <c r="AU480" s="154" t="s">
        <v>80</v>
      </c>
      <c r="AV480" s="12" t="s">
        <v>80</v>
      </c>
      <c r="AW480" s="12" t="s">
        <v>33</v>
      </c>
      <c r="AX480" s="12" t="s">
        <v>78</v>
      </c>
      <c r="AY480" s="154" t="s">
        <v>191</v>
      </c>
    </row>
    <row r="481" spans="2:65" s="1" customFormat="1" ht="16.5" customHeight="1">
      <c r="B481" s="33"/>
      <c r="C481" s="134" t="s">
        <v>528</v>
      </c>
      <c r="D481" s="134" t="s">
        <v>193</v>
      </c>
      <c r="E481" s="135" t="s">
        <v>3321</v>
      </c>
      <c r="F481" s="136" t="s">
        <v>3322</v>
      </c>
      <c r="G481" s="137" t="s">
        <v>228</v>
      </c>
      <c r="H481" s="138">
        <v>222.5</v>
      </c>
      <c r="I481" s="139"/>
      <c r="J481" s="140">
        <f>ROUND(I481*H481,2)</f>
        <v>0</v>
      </c>
      <c r="K481" s="141"/>
      <c r="L481" s="33"/>
      <c r="M481" s="142" t="s">
        <v>19</v>
      </c>
      <c r="N481" s="143" t="s">
        <v>42</v>
      </c>
      <c r="P481" s="144">
        <f>O481*H481</f>
        <v>0</v>
      </c>
      <c r="Q481" s="144">
        <v>0</v>
      </c>
      <c r="R481" s="144">
        <f>Q481*H481</f>
        <v>0</v>
      </c>
      <c r="S481" s="144">
        <v>5.5E-2</v>
      </c>
      <c r="T481" s="145">
        <f>S481*H481</f>
        <v>12.237500000000001</v>
      </c>
      <c r="AR481" s="146" t="s">
        <v>197</v>
      </c>
      <c r="AT481" s="146" t="s">
        <v>193</v>
      </c>
      <c r="AU481" s="146" t="s">
        <v>80</v>
      </c>
      <c r="AY481" s="18" t="s">
        <v>191</v>
      </c>
      <c r="BE481" s="147">
        <f>IF(N481="základní",J481,0)</f>
        <v>0</v>
      </c>
      <c r="BF481" s="147">
        <f>IF(N481="snížená",J481,0)</f>
        <v>0</v>
      </c>
      <c r="BG481" s="147">
        <f>IF(N481="zákl. přenesená",J481,0)</f>
        <v>0</v>
      </c>
      <c r="BH481" s="147">
        <f>IF(N481="sníž. přenesená",J481,0)</f>
        <v>0</v>
      </c>
      <c r="BI481" s="147">
        <f>IF(N481="nulová",J481,0)</f>
        <v>0</v>
      </c>
      <c r="BJ481" s="18" t="s">
        <v>78</v>
      </c>
      <c r="BK481" s="147">
        <f>ROUND(I481*H481,2)</f>
        <v>0</v>
      </c>
      <c r="BL481" s="18" t="s">
        <v>197</v>
      </c>
      <c r="BM481" s="146" t="s">
        <v>3323</v>
      </c>
    </row>
    <row r="482" spans="2:65" s="1" customFormat="1" ht="11.25">
      <c r="B482" s="33"/>
      <c r="D482" s="148" t="s">
        <v>199</v>
      </c>
      <c r="F482" s="149" t="s">
        <v>3324</v>
      </c>
      <c r="I482" s="150"/>
      <c r="L482" s="33"/>
      <c r="M482" s="151"/>
      <c r="T482" s="54"/>
      <c r="AT482" s="18" t="s">
        <v>199</v>
      </c>
      <c r="AU482" s="18" t="s">
        <v>80</v>
      </c>
    </row>
    <row r="483" spans="2:65" s="12" customFormat="1" ht="11.25">
      <c r="B483" s="152"/>
      <c r="D483" s="153" t="s">
        <v>201</v>
      </c>
      <c r="E483" s="154" t="s">
        <v>19</v>
      </c>
      <c r="F483" s="155" t="s">
        <v>3325</v>
      </c>
      <c r="H483" s="156">
        <v>222.5</v>
      </c>
      <c r="I483" s="157"/>
      <c r="L483" s="152"/>
      <c r="M483" s="158"/>
      <c r="T483" s="159"/>
      <c r="AT483" s="154" t="s">
        <v>201</v>
      </c>
      <c r="AU483" s="154" t="s">
        <v>80</v>
      </c>
      <c r="AV483" s="12" t="s">
        <v>80</v>
      </c>
      <c r="AW483" s="12" t="s">
        <v>33</v>
      </c>
      <c r="AX483" s="12" t="s">
        <v>78</v>
      </c>
      <c r="AY483" s="154" t="s">
        <v>191</v>
      </c>
    </row>
    <row r="484" spans="2:65" s="1" customFormat="1" ht="21.75" customHeight="1">
      <c r="B484" s="33"/>
      <c r="C484" s="134" t="s">
        <v>535</v>
      </c>
      <c r="D484" s="134" t="s">
        <v>193</v>
      </c>
      <c r="E484" s="135" t="s">
        <v>2457</v>
      </c>
      <c r="F484" s="136" t="s">
        <v>2458</v>
      </c>
      <c r="G484" s="137" t="s">
        <v>146</v>
      </c>
      <c r="H484" s="138">
        <v>36.137</v>
      </c>
      <c r="I484" s="139"/>
      <c r="J484" s="140">
        <f>ROUND(I484*H484,2)</f>
        <v>0</v>
      </c>
      <c r="K484" s="141"/>
      <c r="L484" s="33"/>
      <c r="M484" s="142" t="s">
        <v>19</v>
      </c>
      <c r="N484" s="143" t="s">
        <v>42</v>
      </c>
      <c r="P484" s="144">
        <f>O484*H484</f>
        <v>0</v>
      </c>
      <c r="Q484" s="144">
        <v>0</v>
      </c>
      <c r="R484" s="144">
        <f>Q484*H484</f>
        <v>0</v>
      </c>
      <c r="S484" s="144">
        <v>0.6</v>
      </c>
      <c r="T484" s="145">
        <f>S484*H484</f>
        <v>21.682199999999998</v>
      </c>
      <c r="AR484" s="146" t="s">
        <v>197</v>
      </c>
      <c r="AT484" s="146" t="s">
        <v>193</v>
      </c>
      <c r="AU484" s="146" t="s">
        <v>80</v>
      </c>
      <c r="AY484" s="18" t="s">
        <v>191</v>
      </c>
      <c r="BE484" s="147">
        <f>IF(N484="základní",J484,0)</f>
        <v>0</v>
      </c>
      <c r="BF484" s="147">
        <f>IF(N484="snížená",J484,0)</f>
        <v>0</v>
      </c>
      <c r="BG484" s="147">
        <f>IF(N484="zákl. přenesená",J484,0)</f>
        <v>0</v>
      </c>
      <c r="BH484" s="147">
        <f>IF(N484="sníž. přenesená",J484,0)</f>
        <v>0</v>
      </c>
      <c r="BI484" s="147">
        <f>IF(N484="nulová",J484,0)</f>
        <v>0</v>
      </c>
      <c r="BJ484" s="18" t="s">
        <v>78</v>
      </c>
      <c r="BK484" s="147">
        <f>ROUND(I484*H484,2)</f>
        <v>0</v>
      </c>
      <c r="BL484" s="18" t="s">
        <v>197</v>
      </c>
      <c r="BM484" s="146" t="s">
        <v>3326</v>
      </c>
    </row>
    <row r="485" spans="2:65" s="1" customFormat="1" ht="11.25">
      <c r="B485" s="33"/>
      <c r="D485" s="148" t="s">
        <v>199</v>
      </c>
      <c r="F485" s="149" t="s">
        <v>2460</v>
      </c>
      <c r="I485" s="150"/>
      <c r="L485" s="33"/>
      <c r="M485" s="151"/>
      <c r="T485" s="54"/>
      <c r="AT485" s="18" t="s">
        <v>199</v>
      </c>
      <c r="AU485" s="18" t="s">
        <v>80</v>
      </c>
    </row>
    <row r="486" spans="2:65" s="12" customFormat="1" ht="11.25">
      <c r="B486" s="152"/>
      <c r="D486" s="153" t="s">
        <v>201</v>
      </c>
      <c r="E486" s="154" t="s">
        <v>19</v>
      </c>
      <c r="F486" s="155" t="s">
        <v>3327</v>
      </c>
      <c r="H486" s="156">
        <v>36.137</v>
      </c>
      <c r="I486" s="157"/>
      <c r="L486" s="152"/>
      <c r="M486" s="158"/>
      <c r="T486" s="159"/>
      <c r="AT486" s="154" t="s">
        <v>201</v>
      </c>
      <c r="AU486" s="154" t="s">
        <v>80</v>
      </c>
      <c r="AV486" s="12" t="s">
        <v>80</v>
      </c>
      <c r="AW486" s="12" t="s">
        <v>33</v>
      </c>
      <c r="AX486" s="12" t="s">
        <v>78</v>
      </c>
      <c r="AY486" s="154" t="s">
        <v>191</v>
      </c>
    </row>
    <row r="487" spans="2:65" s="1" customFormat="1" ht="24.2" customHeight="1">
      <c r="B487" s="33"/>
      <c r="C487" s="134" t="s">
        <v>543</v>
      </c>
      <c r="D487" s="134" t="s">
        <v>193</v>
      </c>
      <c r="E487" s="135" t="s">
        <v>3328</v>
      </c>
      <c r="F487" s="136" t="s">
        <v>3329</v>
      </c>
      <c r="G487" s="137" t="s">
        <v>228</v>
      </c>
      <c r="H487" s="138">
        <v>220.8</v>
      </c>
      <c r="I487" s="139"/>
      <c r="J487" s="140">
        <f>ROUND(I487*H487,2)</f>
        <v>0</v>
      </c>
      <c r="K487" s="141"/>
      <c r="L487" s="33"/>
      <c r="M487" s="142" t="s">
        <v>19</v>
      </c>
      <c r="N487" s="143" t="s">
        <v>42</v>
      </c>
      <c r="P487" s="144">
        <f>O487*H487</f>
        <v>0</v>
      </c>
      <c r="Q487" s="144">
        <v>2.3000000000000001E-4</v>
      </c>
      <c r="R487" s="144">
        <f>Q487*H487</f>
        <v>5.0784000000000003E-2</v>
      </c>
      <c r="S487" s="144">
        <v>0</v>
      </c>
      <c r="T487" s="145">
        <f>S487*H487</f>
        <v>0</v>
      </c>
      <c r="AR487" s="146" t="s">
        <v>197</v>
      </c>
      <c r="AT487" s="146" t="s">
        <v>193</v>
      </c>
      <c r="AU487" s="146" t="s">
        <v>80</v>
      </c>
      <c r="AY487" s="18" t="s">
        <v>191</v>
      </c>
      <c r="BE487" s="147">
        <f>IF(N487="základní",J487,0)</f>
        <v>0</v>
      </c>
      <c r="BF487" s="147">
        <f>IF(N487="snížená",J487,0)</f>
        <v>0</v>
      </c>
      <c r="BG487" s="147">
        <f>IF(N487="zákl. přenesená",J487,0)</f>
        <v>0</v>
      </c>
      <c r="BH487" s="147">
        <f>IF(N487="sníž. přenesená",J487,0)</f>
        <v>0</v>
      </c>
      <c r="BI487" s="147">
        <f>IF(N487="nulová",J487,0)</f>
        <v>0</v>
      </c>
      <c r="BJ487" s="18" t="s">
        <v>78</v>
      </c>
      <c r="BK487" s="147">
        <f>ROUND(I487*H487,2)</f>
        <v>0</v>
      </c>
      <c r="BL487" s="18" t="s">
        <v>197</v>
      </c>
      <c r="BM487" s="146" t="s">
        <v>3330</v>
      </c>
    </row>
    <row r="488" spans="2:65" s="1" customFormat="1" ht="11.25">
      <c r="B488" s="33"/>
      <c r="D488" s="148" t="s">
        <v>199</v>
      </c>
      <c r="F488" s="149" t="s">
        <v>3331</v>
      </c>
      <c r="I488" s="150"/>
      <c r="L488" s="33"/>
      <c r="M488" s="151"/>
      <c r="T488" s="54"/>
      <c r="AT488" s="18" t="s">
        <v>199</v>
      </c>
      <c r="AU488" s="18" t="s">
        <v>80</v>
      </c>
    </row>
    <row r="489" spans="2:65" s="1" customFormat="1" ht="16.5" customHeight="1">
      <c r="B489" s="33"/>
      <c r="C489" s="183" t="s">
        <v>551</v>
      </c>
      <c r="D489" s="183" t="s">
        <v>462</v>
      </c>
      <c r="E489" s="184" t="s">
        <v>3332</v>
      </c>
      <c r="F489" s="185" t="s">
        <v>3333</v>
      </c>
      <c r="G489" s="186" t="s">
        <v>228</v>
      </c>
      <c r="H489" s="187">
        <v>224.11199999999999</v>
      </c>
      <c r="I489" s="188"/>
      <c r="J489" s="189">
        <f>ROUND(I489*H489,2)</f>
        <v>0</v>
      </c>
      <c r="K489" s="190"/>
      <c r="L489" s="191"/>
      <c r="M489" s="192" t="s">
        <v>19</v>
      </c>
      <c r="N489" s="193" t="s">
        <v>42</v>
      </c>
      <c r="P489" s="144">
        <f>O489*H489</f>
        <v>0</v>
      </c>
      <c r="Q489" s="144">
        <v>0.79200000000000004</v>
      </c>
      <c r="R489" s="144">
        <f>Q489*H489</f>
        <v>177.49670399999999</v>
      </c>
      <c r="S489" s="144">
        <v>0</v>
      </c>
      <c r="T489" s="145">
        <f>S489*H489</f>
        <v>0</v>
      </c>
      <c r="AR489" s="146" t="s">
        <v>236</v>
      </c>
      <c r="AT489" s="146" t="s">
        <v>462</v>
      </c>
      <c r="AU489" s="146" t="s">
        <v>80</v>
      </c>
      <c r="AY489" s="18" t="s">
        <v>191</v>
      </c>
      <c r="BE489" s="147">
        <f>IF(N489="základní",J489,0)</f>
        <v>0</v>
      </c>
      <c r="BF489" s="147">
        <f>IF(N489="snížená",J489,0)</f>
        <v>0</v>
      </c>
      <c r="BG489" s="147">
        <f>IF(N489="zákl. přenesená",J489,0)</f>
        <v>0</v>
      </c>
      <c r="BH489" s="147">
        <f>IF(N489="sníž. přenesená",J489,0)</f>
        <v>0</v>
      </c>
      <c r="BI489" s="147">
        <f>IF(N489="nulová",J489,0)</f>
        <v>0</v>
      </c>
      <c r="BJ489" s="18" t="s">
        <v>78</v>
      </c>
      <c r="BK489" s="147">
        <f>ROUND(I489*H489,2)</f>
        <v>0</v>
      </c>
      <c r="BL489" s="18" t="s">
        <v>197</v>
      </c>
      <c r="BM489" s="146" t="s">
        <v>3334</v>
      </c>
    </row>
    <row r="490" spans="2:65" s="12" customFormat="1" ht="11.25">
      <c r="B490" s="152"/>
      <c r="D490" s="153" t="s">
        <v>201</v>
      </c>
      <c r="F490" s="155" t="s">
        <v>3335</v>
      </c>
      <c r="H490" s="156">
        <v>224.11199999999999</v>
      </c>
      <c r="I490" s="157"/>
      <c r="L490" s="152"/>
      <c r="M490" s="158"/>
      <c r="T490" s="159"/>
      <c r="AT490" s="154" t="s">
        <v>201</v>
      </c>
      <c r="AU490" s="154" t="s">
        <v>80</v>
      </c>
      <c r="AV490" s="12" t="s">
        <v>80</v>
      </c>
      <c r="AW490" s="12" t="s">
        <v>4</v>
      </c>
      <c r="AX490" s="12" t="s">
        <v>78</v>
      </c>
      <c r="AY490" s="154" t="s">
        <v>191</v>
      </c>
    </row>
    <row r="491" spans="2:65" s="1" customFormat="1" ht="24.2" customHeight="1">
      <c r="B491" s="33"/>
      <c r="C491" s="134" t="s">
        <v>557</v>
      </c>
      <c r="D491" s="134" t="s">
        <v>193</v>
      </c>
      <c r="E491" s="135" t="s">
        <v>2462</v>
      </c>
      <c r="F491" s="136" t="s">
        <v>2463</v>
      </c>
      <c r="G491" s="137" t="s">
        <v>228</v>
      </c>
      <c r="H491" s="138">
        <v>11</v>
      </c>
      <c r="I491" s="139"/>
      <c r="J491" s="140">
        <f>ROUND(I491*H491,2)</f>
        <v>0</v>
      </c>
      <c r="K491" s="141"/>
      <c r="L491" s="33"/>
      <c r="M491" s="142" t="s">
        <v>19</v>
      </c>
      <c r="N491" s="143" t="s">
        <v>42</v>
      </c>
      <c r="P491" s="144">
        <f>O491*H491</f>
        <v>0</v>
      </c>
      <c r="Q491" s="144">
        <v>4.0000000000000003E-5</v>
      </c>
      <c r="R491" s="144">
        <f>Q491*H491</f>
        <v>4.4000000000000002E-4</v>
      </c>
      <c r="S491" s="144">
        <v>0</v>
      </c>
      <c r="T491" s="145">
        <f>S491*H491</f>
        <v>0</v>
      </c>
      <c r="AR491" s="146" t="s">
        <v>197</v>
      </c>
      <c r="AT491" s="146" t="s">
        <v>193</v>
      </c>
      <c r="AU491" s="146" t="s">
        <v>80</v>
      </c>
      <c r="AY491" s="18" t="s">
        <v>191</v>
      </c>
      <c r="BE491" s="147">
        <f>IF(N491="základní",J491,0)</f>
        <v>0</v>
      </c>
      <c r="BF491" s="147">
        <f>IF(N491="snížená",J491,0)</f>
        <v>0</v>
      </c>
      <c r="BG491" s="147">
        <f>IF(N491="zákl. přenesená",J491,0)</f>
        <v>0</v>
      </c>
      <c r="BH491" s="147">
        <f>IF(N491="sníž. přenesená",J491,0)</f>
        <v>0</v>
      </c>
      <c r="BI491" s="147">
        <f>IF(N491="nulová",J491,0)</f>
        <v>0</v>
      </c>
      <c r="BJ491" s="18" t="s">
        <v>78</v>
      </c>
      <c r="BK491" s="147">
        <f>ROUND(I491*H491,2)</f>
        <v>0</v>
      </c>
      <c r="BL491" s="18" t="s">
        <v>197</v>
      </c>
      <c r="BM491" s="146" t="s">
        <v>3336</v>
      </c>
    </row>
    <row r="492" spans="2:65" s="1" customFormat="1" ht="11.25">
      <c r="B492" s="33"/>
      <c r="D492" s="148" t="s">
        <v>199</v>
      </c>
      <c r="F492" s="149" t="s">
        <v>2465</v>
      </c>
      <c r="I492" s="150"/>
      <c r="L492" s="33"/>
      <c r="M492" s="151"/>
      <c r="T492" s="54"/>
      <c r="AT492" s="18" t="s">
        <v>199</v>
      </c>
      <c r="AU492" s="18" t="s">
        <v>80</v>
      </c>
    </row>
    <row r="493" spans="2:65" s="1" customFormat="1" ht="16.5" customHeight="1">
      <c r="B493" s="33"/>
      <c r="C493" s="183" t="s">
        <v>564</v>
      </c>
      <c r="D493" s="183" t="s">
        <v>462</v>
      </c>
      <c r="E493" s="184" t="s">
        <v>2466</v>
      </c>
      <c r="F493" s="185" t="s">
        <v>2467</v>
      </c>
      <c r="G493" s="186" t="s">
        <v>228</v>
      </c>
      <c r="H493" s="187">
        <v>11.164999999999999</v>
      </c>
      <c r="I493" s="188"/>
      <c r="J493" s="189">
        <f>ROUND(I493*H493,2)</f>
        <v>0</v>
      </c>
      <c r="K493" s="190"/>
      <c r="L493" s="191"/>
      <c r="M493" s="192" t="s">
        <v>19</v>
      </c>
      <c r="N493" s="193" t="s">
        <v>42</v>
      </c>
      <c r="P493" s="144">
        <f>O493*H493</f>
        <v>0</v>
      </c>
      <c r="Q493" s="144">
        <v>4.2999999999999997E-2</v>
      </c>
      <c r="R493" s="144">
        <f>Q493*H493</f>
        <v>0.48009499999999994</v>
      </c>
      <c r="S493" s="144">
        <v>0</v>
      </c>
      <c r="T493" s="145">
        <f>S493*H493</f>
        <v>0</v>
      </c>
      <c r="AR493" s="146" t="s">
        <v>236</v>
      </c>
      <c r="AT493" s="146" t="s">
        <v>462</v>
      </c>
      <c r="AU493" s="146" t="s">
        <v>80</v>
      </c>
      <c r="AY493" s="18" t="s">
        <v>191</v>
      </c>
      <c r="BE493" s="147">
        <f>IF(N493="základní",J493,0)</f>
        <v>0</v>
      </c>
      <c r="BF493" s="147">
        <f>IF(N493="snížená",J493,0)</f>
        <v>0</v>
      </c>
      <c r="BG493" s="147">
        <f>IF(N493="zákl. přenesená",J493,0)</f>
        <v>0</v>
      </c>
      <c r="BH493" s="147">
        <f>IF(N493="sníž. přenesená",J493,0)</f>
        <v>0</v>
      </c>
      <c r="BI493" s="147">
        <f>IF(N493="nulová",J493,0)</f>
        <v>0</v>
      </c>
      <c r="BJ493" s="18" t="s">
        <v>78</v>
      </c>
      <c r="BK493" s="147">
        <f>ROUND(I493*H493,2)</f>
        <v>0</v>
      </c>
      <c r="BL493" s="18" t="s">
        <v>197</v>
      </c>
      <c r="BM493" s="146" t="s">
        <v>3337</v>
      </c>
    </row>
    <row r="494" spans="2:65" s="1" customFormat="1" ht="19.5">
      <c r="B494" s="33"/>
      <c r="D494" s="153" t="s">
        <v>498</v>
      </c>
      <c r="F494" s="194" t="s">
        <v>2419</v>
      </c>
      <c r="I494" s="150"/>
      <c r="L494" s="33"/>
      <c r="M494" s="151"/>
      <c r="T494" s="54"/>
      <c r="AT494" s="18" t="s">
        <v>498</v>
      </c>
      <c r="AU494" s="18" t="s">
        <v>80</v>
      </c>
    </row>
    <row r="495" spans="2:65" s="12" customFormat="1" ht="11.25">
      <c r="B495" s="152"/>
      <c r="D495" s="153" t="s">
        <v>201</v>
      </c>
      <c r="F495" s="155" t="s">
        <v>3338</v>
      </c>
      <c r="H495" s="156">
        <v>11.164999999999999</v>
      </c>
      <c r="I495" s="157"/>
      <c r="L495" s="152"/>
      <c r="M495" s="158"/>
      <c r="T495" s="159"/>
      <c r="AT495" s="154" t="s">
        <v>201</v>
      </c>
      <c r="AU495" s="154" t="s">
        <v>80</v>
      </c>
      <c r="AV495" s="12" t="s">
        <v>80</v>
      </c>
      <c r="AW495" s="12" t="s">
        <v>4</v>
      </c>
      <c r="AX495" s="12" t="s">
        <v>78</v>
      </c>
      <c r="AY495" s="154" t="s">
        <v>191</v>
      </c>
    </row>
    <row r="496" spans="2:65" s="1" customFormat="1" ht="37.9" customHeight="1">
      <c r="B496" s="33"/>
      <c r="C496" s="134" t="s">
        <v>569</v>
      </c>
      <c r="D496" s="134" t="s">
        <v>193</v>
      </c>
      <c r="E496" s="135" t="s">
        <v>2470</v>
      </c>
      <c r="F496" s="136" t="s">
        <v>2471</v>
      </c>
      <c r="G496" s="137" t="s">
        <v>595</v>
      </c>
      <c r="H496" s="138">
        <v>17</v>
      </c>
      <c r="I496" s="139"/>
      <c r="J496" s="140">
        <f>ROUND(I496*H496,2)</f>
        <v>0</v>
      </c>
      <c r="K496" s="141"/>
      <c r="L496" s="33"/>
      <c r="M496" s="142" t="s">
        <v>19</v>
      </c>
      <c r="N496" s="143" t="s">
        <v>42</v>
      </c>
      <c r="P496" s="144">
        <f>O496*H496</f>
        <v>0</v>
      </c>
      <c r="Q496" s="144">
        <v>1E-3</v>
      </c>
      <c r="R496" s="144">
        <f>Q496*H496</f>
        <v>1.7000000000000001E-2</v>
      </c>
      <c r="S496" s="144">
        <v>0</v>
      </c>
      <c r="T496" s="145">
        <f>S496*H496</f>
        <v>0</v>
      </c>
      <c r="AR496" s="146" t="s">
        <v>197</v>
      </c>
      <c r="AT496" s="146" t="s">
        <v>193</v>
      </c>
      <c r="AU496" s="146" t="s">
        <v>80</v>
      </c>
      <c r="AY496" s="18" t="s">
        <v>191</v>
      </c>
      <c r="BE496" s="147">
        <f>IF(N496="základní",J496,0)</f>
        <v>0</v>
      </c>
      <c r="BF496" s="147">
        <f>IF(N496="snížená",J496,0)</f>
        <v>0</v>
      </c>
      <c r="BG496" s="147">
        <f>IF(N496="zákl. přenesená",J496,0)</f>
        <v>0</v>
      </c>
      <c r="BH496" s="147">
        <f>IF(N496="sníž. přenesená",J496,0)</f>
        <v>0</v>
      </c>
      <c r="BI496" s="147">
        <f>IF(N496="nulová",J496,0)</f>
        <v>0</v>
      </c>
      <c r="BJ496" s="18" t="s">
        <v>78</v>
      </c>
      <c r="BK496" s="147">
        <f>ROUND(I496*H496,2)</f>
        <v>0</v>
      </c>
      <c r="BL496" s="18" t="s">
        <v>197</v>
      </c>
      <c r="BM496" s="146" t="s">
        <v>3339</v>
      </c>
    </row>
    <row r="497" spans="2:65" s="1" customFormat="1" ht="11.25">
      <c r="B497" s="33"/>
      <c r="D497" s="148" t="s">
        <v>199</v>
      </c>
      <c r="F497" s="149" t="s">
        <v>2473</v>
      </c>
      <c r="I497" s="150"/>
      <c r="L497" s="33"/>
      <c r="M497" s="151"/>
      <c r="T497" s="54"/>
      <c r="AT497" s="18" t="s">
        <v>199</v>
      </c>
      <c r="AU497" s="18" t="s">
        <v>80</v>
      </c>
    </row>
    <row r="498" spans="2:65" s="1" customFormat="1" ht="24.2" customHeight="1">
      <c r="B498" s="33"/>
      <c r="C498" s="134" t="s">
        <v>575</v>
      </c>
      <c r="D498" s="134" t="s">
        <v>193</v>
      </c>
      <c r="E498" s="135" t="s">
        <v>2483</v>
      </c>
      <c r="F498" s="136" t="s">
        <v>2484</v>
      </c>
      <c r="G498" s="137" t="s">
        <v>595</v>
      </c>
      <c r="H498" s="138">
        <v>51</v>
      </c>
      <c r="I498" s="139"/>
      <c r="J498" s="140">
        <f>ROUND(I498*H498,2)</f>
        <v>0</v>
      </c>
      <c r="K498" s="141"/>
      <c r="L498" s="33"/>
      <c r="M498" s="142" t="s">
        <v>19</v>
      </c>
      <c r="N498" s="143" t="s">
        <v>42</v>
      </c>
      <c r="P498" s="144">
        <f>O498*H498</f>
        <v>0</v>
      </c>
      <c r="Q498" s="144">
        <v>6.9999999999999994E-5</v>
      </c>
      <c r="R498" s="144">
        <f>Q498*H498</f>
        <v>3.5699999999999998E-3</v>
      </c>
      <c r="S498" s="144">
        <v>0</v>
      </c>
      <c r="T498" s="145">
        <f>S498*H498</f>
        <v>0</v>
      </c>
      <c r="AR498" s="146" t="s">
        <v>197</v>
      </c>
      <c r="AT498" s="146" t="s">
        <v>193</v>
      </c>
      <c r="AU498" s="146" t="s">
        <v>80</v>
      </c>
      <c r="AY498" s="18" t="s">
        <v>191</v>
      </c>
      <c r="BE498" s="147">
        <f>IF(N498="základní",J498,0)</f>
        <v>0</v>
      </c>
      <c r="BF498" s="147">
        <f>IF(N498="snížená",J498,0)</f>
        <v>0</v>
      </c>
      <c r="BG498" s="147">
        <f>IF(N498="zákl. přenesená",J498,0)</f>
        <v>0</v>
      </c>
      <c r="BH498" s="147">
        <f>IF(N498="sníž. přenesená",J498,0)</f>
        <v>0</v>
      </c>
      <c r="BI498" s="147">
        <f>IF(N498="nulová",J498,0)</f>
        <v>0</v>
      </c>
      <c r="BJ498" s="18" t="s">
        <v>78</v>
      </c>
      <c r="BK498" s="147">
        <f>ROUND(I498*H498,2)</f>
        <v>0</v>
      </c>
      <c r="BL498" s="18" t="s">
        <v>197</v>
      </c>
      <c r="BM498" s="146" t="s">
        <v>3340</v>
      </c>
    </row>
    <row r="499" spans="2:65" s="1" customFormat="1" ht="11.25">
      <c r="B499" s="33"/>
      <c r="D499" s="148" t="s">
        <v>199</v>
      </c>
      <c r="F499" s="149" t="s">
        <v>2486</v>
      </c>
      <c r="I499" s="150"/>
      <c r="L499" s="33"/>
      <c r="M499" s="151"/>
      <c r="T499" s="54"/>
      <c r="AT499" s="18" t="s">
        <v>199</v>
      </c>
      <c r="AU499" s="18" t="s">
        <v>80</v>
      </c>
    </row>
    <row r="500" spans="2:65" s="1" customFormat="1" ht="16.5" customHeight="1">
      <c r="B500" s="33"/>
      <c r="C500" s="183" t="s">
        <v>581</v>
      </c>
      <c r="D500" s="183" t="s">
        <v>462</v>
      </c>
      <c r="E500" s="184" t="s">
        <v>3122</v>
      </c>
      <c r="F500" s="185" t="s">
        <v>3123</v>
      </c>
      <c r="G500" s="186" t="s">
        <v>595</v>
      </c>
      <c r="H500" s="187">
        <v>17</v>
      </c>
      <c r="I500" s="188"/>
      <c r="J500" s="189">
        <f>ROUND(I500*H500,2)</f>
        <v>0</v>
      </c>
      <c r="K500" s="190"/>
      <c r="L500" s="191"/>
      <c r="M500" s="192" t="s">
        <v>19</v>
      </c>
      <c r="N500" s="193" t="s">
        <v>42</v>
      </c>
      <c r="P500" s="144">
        <f>O500*H500</f>
        <v>0</v>
      </c>
      <c r="Q500" s="144">
        <v>3.3E-3</v>
      </c>
      <c r="R500" s="144">
        <f>Q500*H500</f>
        <v>5.6099999999999997E-2</v>
      </c>
      <c r="S500" s="144">
        <v>0</v>
      </c>
      <c r="T500" s="145">
        <f>S500*H500</f>
        <v>0</v>
      </c>
      <c r="AR500" s="146" t="s">
        <v>236</v>
      </c>
      <c r="AT500" s="146" t="s">
        <v>462</v>
      </c>
      <c r="AU500" s="146" t="s">
        <v>80</v>
      </c>
      <c r="AY500" s="18" t="s">
        <v>191</v>
      </c>
      <c r="BE500" s="147">
        <f>IF(N500="základní",J500,0)</f>
        <v>0</v>
      </c>
      <c r="BF500" s="147">
        <f>IF(N500="snížená",J500,0)</f>
        <v>0</v>
      </c>
      <c r="BG500" s="147">
        <f>IF(N500="zákl. přenesená",J500,0)</f>
        <v>0</v>
      </c>
      <c r="BH500" s="147">
        <f>IF(N500="sníž. přenesená",J500,0)</f>
        <v>0</v>
      </c>
      <c r="BI500" s="147">
        <f>IF(N500="nulová",J500,0)</f>
        <v>0</v>
      </c>
      <c r="BJ500" s="18" t="s">
        <v>78</v>
      </c>
      <c r="BK500" s="147">
        <f>ROUND(I500*H500,2)</f>
        <v>0</v>
      </c>
      <c r="BL500" s="18" t="s">
        <v>197</v>
      </c>
      <c r="BM500" s="146" t="s">
        <v>3341</v>
      </c>
    </row>
    <row r="501" spans="2:65" s="1" customFormat="1" ht="16.5" customHeight="1">
      <c r="B501" s="33"/>
      <c r="C501" s="183" t="s">
        <v>586</v>
      </c>
      <c r="D501" s="183" t="s">
        <v>462</v>
      </c>
      <c r="E501" s="184" t="s">
        <v>2487</v>
      </c>
      <c r="F501" s="185" t="s">
        <v>2488</v>
      </c>
      <c r="G501" s="186" t="s">
        <v>595</v>
      </c>
      <c r="H501" s="187">
        <v>17</v>
      </c>
      <c r="I501" s="188"/>
      <c r="J501" s="189">
        <f>ROUND(I501*H501,2)</f>
        <v>0</v>
      </c>
      <c r="K501" s="190"/>
      <c r="L501" s="191"/>
      <c r="M501" s="192" t="s">
        <v>19</v>
      </c>
      <c r="N501" s="193" t="s">
        <v>42</v>
      </c>
      <c r="P501" s="144">
        <f>O501*H501</f>
        <v>0</v>
      </c>
      <c r="Q501" s="144">
        <v>2.1999999999999999E-2</v>
      </c>
      <c r="R501" s="144">
        <f>Q501*H501</f>
        <v>0.374</v>
      </c>
      <c r="S501" s="144">
        <v>0</v>
      </c>
      <c r="T501" s="145">
        <f>S501*H501</f>
        <v>0</v>
      </c>
      <c r="AR501" s="146" t="s">
        <v>236</v>
      </c>
      <c r="AT501" s="146" t="s">
        <v>462</v>
      </c>
      <c r="AU501" s="146" t="s">
        <v>80</v>
      </c>
      <c r="AY501" s="18" t="s">
        <v>191</v>
      </c>
      <c r="BE501" s="147">
        <f>IF(N501="základní",J501,0)</f>
        <v>0</v>
      </c>
      <c r="BF501" s="147">
        <f>IF(N501="snížená",J501,0)</f>
        <v>0</v>
      </c>
      <c r="BG501" s="147">
        <f>IF(N501="zákl. přenesená",J501,0)</f>
        <v>0</v>
      </c>
      <c r="BH501" s="147">
        <f>IF(N501="sníž. přenesená",J501,0)</f>
        <v>0</v>
      </c>
      <c r="BI501" s="147">
        <f>IF(N501="nulová",J501,0)</f>
        <v>0</v>
      </c>
      <c r="BJ501" s="18" t="s">
        <v>78</v>
      </c>
      <c r="BK501" s="147">
        <f>ROUND(I501*H501,2)</f>
        <v>0</v>
      </c>
      <c r="BL501" s="18" t="s">
        <v>197</v>
      </c>
      <c r="BM501" s="146" t="s">
        <v>3342</v>
      </c>
    </row>
    <row r="502" spans="2:65" s="1" customFormat="1" ht="16.5" customHeight="1">
      <c r="B502" s="33"/>
      <c r="C502" s="183" t="s">
        <v>592</v>
      </c>
      <c r="D502" s="183" t="s">
        <v>462</v>
      </c>
      <c r="E502" s="184" t="s">
        <v>2490</v>
      </c>
      <c r="F502" s="185" t="s">
        <v>2491</v>
      </c>
      <c r="G502" s="186" t="s">
        <v>595</v>
      </c>
      <c r="H502" s="187">
        <v>17</v>
      </c>
      <c r="I502" s="188"/>
      <c r="J502" s="189">
        <f>ROUND(I502*H502,2)</f>
        <v>0</v>
      </c>
      <c r="K502" s="190"/>
      <c r="L502" s="191"/>
      <c r="M502" s="192" t="s">
        <v>19</v>
      </c>
      <c r="N502" s="193" t="s">
        <v>42</v>
      </c>
      <c r="P502" s="144">
        <f>O502*H502</f>
        <v>0</v>
      </c>
      <c r="Q502" s="144">
        <v>2.1999999999999999E-2</v>
      </c>
      <c r="R502" s="144">
        <f>Q502*H502</f>
        <v>0.374</v>
      </c>
      <c r="S502" s="144">
        <v>0</v>
      </c>
      <c r="T502" s="145">
        <f>S502*H502</f>
        <v>0</v>
      </c>
      <c r="AR502" s="146" t="s">
        <v>236</v>
      </c>
      <c r="AT502" s="146" t="s">
        <v>462</v>
      </c>
      <c r="AU502" s="146" t="s">
        <v>80</v>
      </c>
      <c r="AY502" s="18" t="s">
        <v>191</v>
      </c>
      <c r="BE502" s="147">
        <f>IF(N502="základní",J502,0)</f>
        <v>0</v>
      </c>
      <c r="BF502" s="147">
        <f>IF(N502="snížená",J502,0)</f>
        <v>0</v>
      </c>
      <c r="BG502" s="147">
        <f>IF(N502="zákl. přenesená",J502,0)</f>
        <v>0</v>
      </c>
      <c r="BH502" s="147">
        <f>IF(N502="sníž. přenesená",J502,0)</f>
        <v>0</v>
      </c>
      <c r="BI502" s="147">
        <f>IF(N502="nulová",J502,0)</f>
        <v>0</v>
      </c>
      <c r="BJ502" s="18" t="s">
        <v>78</v>
      </c>
      <c r="BK502" s="147">
        <f>ROUND(I502*H502,2)</f>
        <v>0</v>
      </c>
      <c r="BL502" s="18" t="s">
        <v>197</v>
      </c>
      <c r="BM502" s="146" t="s">
        <v>3343</v>
      </c>
    </row>
    <row r="503" spans="2:65" s="1" customFormat="1" ht="16.5" customHeight="1">
      <c r="B503" s="33"/>
      <c r="C503" s="134" t="s">
        <v>597</v>
      </c>
      <c r="D503" s="134" t="s">
        <v>193</v>
      </c>
      <c r="E503" s="135" t="s">
        <v>2520</v>
      </c>
      <c r="F503" s="136" t="s">
        <v>2521</v>
      </c>
      <c r="G503" s="137" t="s">
        <v>2522</v>
      </c>
      <c r="H503" s="138">
        <v>17</v>
      </c>
      <c r="I503" s="139"/>
      <c r="J503" s="140">
        <f>ROUND(I503*H503,2)</f>
        <v>0</v>
      </c>
      <c r="K503" s="141"/>
      <c r="L503" s="33"/>
      <c r="M503" s="142" t="s">
        <v>19</v>
      </c>
      <c r="N503" s="143" t="s">
        <v>42</v>
      </c>
      <c r="P503" s="144">
        <f>O503*H503</f>
        <v>0</v>
      </c>
      <c r="Q503" s="144">
        <v>1.8000000000000001E-4</v>
      </c>
      <c r="R503" s="144">
        <f>Q503*H503</f>
        <v>3.0600000000000002E-3</v>
      </c>
      <c r="S503" s="144">
        <v>0</v>
      </c>
      <c r="T503" s="145">
        <f>S503*H503</f>
        <v>0</v>
      </c>
      <c r="AR503" s="146" t="s">
        <v>197</v>
      </c>
      <c r="AT503" s="146" t="s">
        <v>193</v>
      </c>
      <c r="AU503" s="146" t="s">
        <v>80</v>
      </c>
      <c r="AY503" s="18" t="s">
        <v>191</v>
      </c>
      <c r="BE503" s="147">
        <f>IF(N503="základní",J503,0)</f>
        <v>0</v>
      </c>
      <c r="BF503" s="147">
        <f>IF(N503="snížená",J503,0)</f>
        <v>0</v>
      </c>
      <c r="BG503" s="147">
        <f>IF(N503="zákl. přenesená",J503,0)</f>
        <v>0</v>
      </c>
      <c r="BH503" s="147">
        <f>IF(N503="sníž. přenesená",J503,0)</f>
        <v>0</v>
      </c>
      <c r="BI503" s="147">
        <f>IF(N503="nulová",J503,0)</f>
        <v>0</v>
      </c>
      <c r="BJ503" s="18" t="s">
        <v>78</v>
      </c>
      <c r="BK503" s="147">
        <f>ROUND(I503*H503,2)</f>
        <v>0</v>
      </c>
      <c r="BL503" s="18" t="s">
        <v>197</v>
      </c>
      <c r="BM503" s="146" t="s">
        <v>3344</v>
      </c>
    </row>
    <row r="504" spans="2:65" s="1" customFormat="1" ht="11.25">
      <c r="B504" s="33"/>
      <c r="D504" s="148" t="s">
        <v>199</v>
      </c>
      <c r="F504" s="149" t="s">
        <v>2524</v>
      </c>
      <c r="I504" s="150"/>
      <c r="L504" s="33"/>
      <c r="M504" s="151"/>
      <c r="T504" s="54"/>
      <c r="AT504" s="18" t="s">
        <v>199</v>
      </c>
      <c r="AU504" s="18" t="s">
        <v>80</v>
      </c>
    </row>
    <row r="505" spans="2:65" s="1" customFormat="1" ht="16.5" customHeight="1">
      <c r="B505" s="33"/>
      <c r="C505" s="134" t="s">
        <v>602</v>
      </c>
      <c r="D505" s="134" t="s">
        <v>193</v>
      </c>
      <c r="E505" s="135" t="s">
        <v>3345</v>
      </c>
      <c r="F505" s="136" t="s">
        <v>3346</v>
      </c>
      <c r="G505" s="137" t="s">
        <v>2522</v>
      </c>
      <c r="H505" s="138">
        <v>5</v>
      </c>
      <c r="I505" s="139"/>
      <c r="J505" s="140">
        <f>ROUND(I505*H505,2)</f>
        <v>0</v>
      </c>
      <c r="K505" s="141"/>
      <c r="L505" s="33"/>
      <c r="M505" s="142" t="s">
        <v>19</v>
      </c>
      <c r="N505" s="143" t="s">
        <v>42</v>
      </c>
      <c r="P505" s="144">
        <f>O505*H505</f>
        <v>0</v>
      </c>
      <c r="Q505" s="144">
        <v>1.66E-3</v>
      </c>
      <c r="R505" s="144">
        <f>Q505*H505</f>
        <v>8.3000000000000001E-3</v>
      </c>
      <c r="S505" s="144">
        <v>0</v>
      </c>
      <c r="T505" s="145">
        <f>S505*H505</f>
        <v>0</v>
      </c>
      <c r="AR505" s="146" t="s">
        <v>197</v>
      </c>
      <c r="AT505" s="146" t="s">
        <v>193</v>
      </c>
      <c r="AU505" s="146" t="s">
        <v>80</v>
      </c>
      <c r="AY505" s="18" t="s">
        <v>191</v>
      </c>
      <c r="BE505" s="147">
        <f>IF(N505="základní",J505,0)</f>
        <v>0</v>
      </c>
      <c r="BF505" s="147">
        <f>IF(N505="snížená",J505,0)</f>
        <v>0</v>
      </c>
      <c r="BG505" s="147">
        <f>IF(N505="zákl. přenesená",J505,0)</f>
        <v>0</v>
      </c>
      <c r="BH505" s="147">
        <f>IF(N505="sníž. přenesená",J505,0)</f>
        <v>0</v>
      </c>
      <c r="BI505" s="147">
        <f>IF(N505="nulová",J505,0)</f>
        <v>0</v>
      </c>
      <c r="BJ505" s="18" t="s">
        <v>78</v>
      </c>
      <c r="BK505" s="147">
        <f>ROUND(I505*H505,2)</f>
        <v>0</v>
      </c>
      <c r="BL505" s="18" t="s">
        <v>197</v>
      </c>
      <c r="BM505" s="146" t="s">
        <v>3347</v>
      </c>
    </row>
    <row r="506" spans="2:65" s="1" customFormat="1" ht="11.25">
      <c r="B506" s="33"/>
      <c r="D506" s="148" t="s">
        <v>199</v>
      </c>
      <c r="F506" s="149" t="s">
        <v>3348</v>
      </c>
      <c r="I506" s="150"/>
      <c r="L506" s="33"/>
      <c r="M506" s="151"/>
      <c r="T506" s="54"/>
      <c r="AT506" s="18" t="s">
        <v>199</v>
      </c>
      <c r="AU506" s="18" t="s">
        <v>80</v>
      </c>
    </row>
    <row r="507" spans="2:65" s="1" customFormat="1" ht="16.5" customHeight="1">
      <c r="B507" s="33"/>
      <c r="C507" s="134" t="s">
        <v>607</v>
      </c>
      <c r="D507" s="134" t="s">
        <v>193</v>
      </c>
      <c r="E507" s="135" t="s">
        <v>3134</v>
      </c>
      <c r="F507" s="136" t="s">
        <v>3135</v>
      </c>
      <c r="G507" s="137" t="s">
        <v>2522</v>
      </c>
      <c r="H507" s="138">
        <v>5</v>
      </c>
      <c r="I507" s="139"/>
      <c r="J507" s="140">
        <f>ROUND(I507*H507,2)</f>
        <v>0</v>
      </c>
      <c r="K507" s="141"/>
      <c r="L507" s="33"/>
      <c r="M507" s="142" t="s">
        <v>19</v>
      </c>
      <c r="N507" s="143" t="s">
        <v>42</v>
      </c>
      <c r="P507" s="144">
        <f>O507*H507</f>
        <v>0</v>
      </c>
      <c r="Q507" s="144">
        <v>1.8799999999999999E-3</v>
      </c>
      <c r="R507" s="144">
        <f>Q507*H507</f>
        <v>9.4000000000000004E-3</v>
      </c>
      <c r="S507" s="144">
        <v>0</v>
      </c>
      <c r="T507" s="145">
        <f>S507*H507</f>
        <v>0</v>
      </c>
      <c r="AR507" s="146" t="s">
        <v>197</v>
      </c>
      <c r="AT507" s="146" t="s">
        <v>193</v>
      </c>
      <c r="AU507" s="146" t="s">
        <v>80</v>
      </c>
      <c r="AY507" s="18" t="s">
        <v>191</v>
      </c>
      <c r="BE507" s="147">
        <f>IF(N507="základní",J507,0)</f>
        <v>0</v>
      </c>
      <c r="BF507" s="147">
        <f>IF(N507="snížená",J507,0)</f>
        <v>0</v>
      </c>
      <c r="BG507" s="147">
        <f>IF(N507="zákl. přenesená",J507,0)</f>
        <v>0</v>
      </c>
      <c r="BH507" s="147">
        <f>IF(N507="sníž. přenesená",J507,0)</f>
        <v>0</v>
      </c>
      <c r="BI507" s="147">
        <f>IF(N507="nulová",J507,0)</f>
        <v>0</v>
      </c>
      <c r="BJ507" s="18" t="s">
        <v>78</v>
      </c>
      <c r="BK507" s="147">
        <f>ROUND(I507*H507,2)</f>
        <v>0</v>
      </c>
      <c r="BL507" s="18" t="s">
        <v>197</v>
      </c>
      <c r="BM507" s="146" t="s">
        <v>3349</v>
      </c>
    </row>
    <row r="508" spans="2:65" s="1" customFormat="1" ht="11.25">
      <c r="B508" s="33"/>
      <c r="D508" s="148" t="s">
        <v>199</v>
      </c>
      <c r="F508" s="149" t="s">
        <v>3137</v>
      </c>
      <c r="I508" s="150"/>
      <c r="L508" s="33"/>
      <c r="M508" s="151"/>
      <c r="T508" s="54"/>
      <c r="AT508" s="18" t="s">
        <v>199</v>
      </c>
      <c r="AU508" s="18" t="s">
        <v>80</v>
      </c>
    </row>
    <row r="509" spans="2:65" s="1" customFormat="1" ht="19.5">
      <c r="B509" s="33"/>
      <c r="D509" s="153" t="s">
        <v>498</v>
      </c>
      <c r="F509" s="194" t="s">
        <v>3138</v>
      </c>
      <c r="I509" s="150"/>
      <c r="L509" s="33"/>
      <c r="M509" s="151"/>
      <c r="T509" s="54"/>
      <c r="AT509" s="18" t="s">
        <v>498</v>
      </c>
      <c r="AU509" s="18" t="s">
        <v>80</v>
      </c>
    </row>
    <row r="510" spans="2:65" s="1" customFormat="1" ht="24.2" customHeight="1">
      <c r="B510" s="33"/>
      <c r="C510" s="134" t="s">
        <v>611</v>
      </c>
      <c r="D510" s="134" t="s">
        <v>193</v>
      </c>
      <c r="E510" s="135" t="s">
        <v>2549</v>
      </c>
      <c r="F510" s="136" t="s">
        <v>2550</v>
      </c>
      <c r="G510" s="137" t="s">
        <v>595</v>
      </c>
      <c r="H510" s="138">
        <v>19</v>
      </c>
      <c r="I510" s="139"/>
      <c r="J510" s="140">
        <f>ROUND(I510*H510,2)</f>
        <v>0</v>
      </c>
      <c r="K510" s="141"/>
      <c r="L510" s="33"/>
      <c r="M510" s="142" t="s">
        <v>19</v>
      </c>
      <c r="N510" s="143" t="s">
        <v>42</v>
      </c>
      <c r="P510" s="144">
        <f>O510*H510</f>
        <v>0</v>
      </c>
      <c r="Q510" s="144">
        <v>3.5729999999999998E-2</v>
      </c>
      <c r="R510" s="144">
        <f>Q510*H510</f>
        <v>0.67886999999999997</v>
      </c>
      <c r="S510" s="144">
        <v>0</v>
      </c>
      <c r="T510" s="145">
        <f>S510*H510</f>
        <v>0</v>
      </c>
      <c r="AR510" s="146" t="s">
        <v>197</v>
      </c>
      <c r="AT510" s="146" t="s">
        <v>193</v>
      </c>
      <c r="AU510" s="146" t="s">
        <v>80</v>
      </c>
      <c r="AY510" s="18" t="s">
        <v>191</v>
      </c>
      <c r="BE510" s="147">
        <f>IF(N510="základní",J510,0)</f>
        <v>0</v>
      </c>
      <c r="BF510" s="147">
        <f>IF(N510="snížená",J510,0)</f>
        <v>0</v>
      </c>
      <c r="BG510" s="147">
        <f>IF(N510="zákl. přenesená",J510,0)</f>
        <v>0</v>
      </c>
      <c r="BH510" s="147">
        <f>IF(N510="sníž. přenesená",J510,0)</f>
        <v>0</v>
      </c>
      <c r="BI510" s="147">
        <f>IF(N510="nulová",J510,0)</f>
        <v>0</v>
      </c>
      <c r="BJ510" s="18" t="s">
        <v>78</v>
      </c>
      <c r="BK510" s="147">
        <f>ROUND(I510*H510,2)</f>
        <v>0</v>
      </c>
      <c r="BL510" s="18" t="s">
        <v>197</v>
      </c>
      <c r="BM510" s="146" t="s">
        <v>3350</v>
      </c>
    </row>
    <row r="511" spans="2:65" s="1" customFormat="1" ht="11.25">
      <c r="B511" s="33"/>
      <c r="D511" s="148" t="s">
        <v>199</v>
      </c>
      <c r="F511" s="149" t="s">
        <v>2552</v>
      </c>
      <c r="I511" s="150"/>
      <c r="L511" s="33"/>
      <c r="M511" s="151"/>
      <c r="T511" s="54"/>
      <c r="AT511" s="18" t="s">
        <v>199</v>
      </c>
      <c r="AU511" s="18" t="s">
        <v>80</v>
      </c>
    </row>
    <row r="512" spans="2:65" s="1" customFormat="1" ht="33" customHeight="1">
      <c r="B512" s="33"/>
      <c r="C512" s="134" t="s">
        <v>615</v>
      </c>
      <c r="D512" s="134" t="s">
        <v>193</v>
      </c>
      <c r="E512" s="135" t="s">
        <v>3140</v>
      </c>
      <c r="F512" s="136" t="s">
        <v>3141</v>
      </c>
      <c r="G512" s="137" t="s">
        <v>595</v>
      </c>
      <c r="H512" s="138">
        <v>5</v>
      </c>
      <c r="I512" s="139"/>
      <c r="J512" s="140">
        <f>ROUND(I512*H512,2)</f>
        <v>0</v>
      </c>
      <c r="K512" s="141"/>
      <c r="L512" s="33"/>
      <c r="M512" s="142" t="s">
        <v>19</v>
      </c>
      <c r="N512" s="143" t="s">
        <v>42</v>
      </c>
      <c r="P512" s="144">
        <f>O512*H512</f>
        <v>0</v>
      </c>
      <c r="Q512" s="144">
        <v>12.42802</v>
      </c>
      <c r="R512" s="144">
        <f>Q512*H512</f>
        <v>62.140100000000004</v>
      </c>
      <c r="S512" s="144">
        <v>0</v>
      </c>
      <c r="T512" s="145">
        <f>S512*H512</f>
        <v>0</v>
      </c>
      <c r="AR512" s="146" t="s">
        <v>197</v>
      </c>
      <c r="AT512" s="146" t="s">
        <v>193</v>
      </c>
      <c r="AU512" s="146" t="s">
        <v>80</v>
      </c>
      <c r="AY512" s="18" t="s">
        <v>191</v>
      </c>
      <c r="BE512" s="147">
        <f>IF(N512="základní",J512,0)</f>
        <v>0</v>
      </c>
      <c r="BF512" s="147">
        <f>IF(N512="snížená",J512,0)</f>
        <v>0</v>
      </c>
      <c r="BG512" s="147">
        <f>IF(N512="zákl. přenesená",J512,0)</f>
        <v>0</v>
      </c>
      <c r="BH512" s="147">
        <f>IF(N512="sníž. přenesená",J512,0)</f>
        <v>0</v>
      </c>
      <c r="BI512" s="147">
        <f>IF(N512="nulová",J512,0)</f>
        <v>0</v>
      </c>
      <c r="BJ512" s="18" t="s">
        <v>78</v>
      </c>
      <c r="BK512" s="147">
        <f>ROUND(I512*H512,2)</f>
        <v>0</v>
      </c>
      <c r="BL512" s="18" t="s">
        <v>197</v>
      </c>
      <c r="BM512" s="146" t="s">
        <v>3351</v>
      </c>
    </row>
    <row r="513" spans="2:65" s="1" customFormat="1" ht="11.25">
      <c r="B513" s="33"/>
      <c r="D513" s="148" t="s">
        <v>199</v>
      </c>
      <c r="F513" s="149" t="s">
        <v>3143</v>
      </c>
      <c r="I513" s="150"/>
      <c r="L513" s="33"/>
      <c r="M513" s="151"/>
      <c r="T513" s="54"/>
      <c r="AT513" s="18" t="s">
        <v>199</v>
      </c>
      <c r="AU513" s="18" t="s">
        <v>80</v>
      </c>
    </row>
    <row r="514" spans="2:65" s="1" customFormat="1" ht="16.5" customHeight="1">
      <c r="B514" s="33"/>
      <c r="C514" s="183" t="s">
        <v>620</v>
      </c>
      <c r="D514" s="183" t="s">
        <v>462</v>
      </c>
      <c r="E514" s="184" t="s">
        <v>2557</v>
      </c>
      <c r="F514" s="185" t="s">
        <v>2558</v>
      </c>
      <c r="G514" s="186" t="s">
        <v>595</v>
      </c>
      <c r="H514" s="187">
        <v>12</v>
      </c>
      <c r="I514" s="188"/>
      <c r="J514" s="189">
        <f>ROUND(I514*H514,2)</f>
        <v>0</v>
      </c>
      <c r="K514" s="190"/>
      <c r="L514" s="191"/>
      <c r="M514" s="192" t="s">
        <v>19</v>
      </c>
      <c r="N514" s="193" t="s">
        <v>42</v>
      </c>
      <c r="P514" s="144">
        <f>O514*H514</f>
        <v>0</v>
      </c>
      <c r="Q514" s="144">
        <v>2E-3</v>
      </c>
      <c r="R514" s="144">
        <f>Q514*H514</f>
        <v>2.4E-2</v>
      </c>
      <c r="S514" s="144">
        <v>0</v>
      </c>
      <c r="T514" s="145">
        <f>S514*H514</f>
        <v>0</v>
      </c>
      <c r="AR514" s="146" t="s">
        <v>236</v>
      </c>
      <c r="AT514" s="146" t="s">
        <v>462</v>
      </c>
      <c r="AU514" s="146" t="s">
        <v>80</v>
      </c>
      <c r="AY514" s="18" t="s">
        <v>191</v>
      </c>
      <c r="BE514" s="147">
        <f>IF(N514="základní",J514,0)</f>
        <v>0</v>
      </c>
      <c r="BF514" s="147">
        <f>IF(N514="snížená",J514,0)</f>
        <v>0</v>
      </c>
      <c r="BG514" s="147">
        <f>IF(N514="zákl. přenesená",J514,0)</f>
        <v>0</v>
      </c>
      <c r="BH514" s="147">
        <f>IF(N514="sníž. přenesená",J514,0)</f>
        <v>0</v>
      </c>
      <c r="BI514" s="147">
        <f>IF(N514="nulová",J514,0)</f>
        <v>0</v>
      </c>
      <c r="BJ514" s="18" t="s">
        <v>78</v>
      </c>
      <c r="BK514" s="147">
        <f>ROUND(I514*H514,2)</f>
        <v>0</v>
      </c>
      <c r="BL514" s="18" t="s">
        <v>197</v>
      </c>
      <c r="BM514" s="146" t="s">
        <v>3352</v>
      </c>
    </row>
    <row r="515" spans="2:65" s="1" customFormat="1" ht="19.5">
      <c r="B515" s="33"/>
      <c r="D515" s="153" t="s">
        <v>498</v>
      </c>
      <c r="F515" s="194" t="s">
        <v>2419</v>
      </c>
      <c r="I515" s="150"/>
      <c r="L515" s="33"/>
      <c r="M515" s="151"/>
      <c r="T515" s="54"/>
      <c r="AT515" s="18" t="s">
        <v>498</v>
      </c>
      <c r="AU515" s="18" t="s">
        <v>80</v>
      </c>
    </row>
    <row r="516" spans="2:65" s="1" customFormat="1" ht="16.5" customHeight="1">
      <c r="B516" s="33"/>
      <c r="C516" s="183" t="s">
        <v>624</v>
      </c>
      <c r="D516" s="183" t="s">
        <v>462</v>
      </c>
      <c r="E516" s="184" t="s">
        <v>2560</v>
      </c>
      <c r="F516" s="185" t="s">
        <v>2561</v>
      </c>
      <c r="G516" s="186" t="s">
        <v>595</v>
      </c>
      <c r="H516" s="187">
        <v>10</v>
      </c>
      <c r="I516" s="188"/>
      <c r="J516" s="189">
        <f>ROUND(I516*H516,2)</f>
        <v>0</v>
      </c>
      <c r="K516" s="190"/>
      <c r="L516" s="191"/>
      <c r="M516" s="192" t="s">
        <v>19</v>
      </c>
      <c r="N516" s="193" t="s">
        <v>42</v>
      </c>
      <c r="P516" s="144">
        <f>O516*H516</f>
        <v>0</v>
      </c>
      <c r="Q516" s="144">
        <v>3.0000000000000001E-3</v>
      </c>
      <c r="R516" s="144">
        <f>Q516*H516</f>
        <v>0.03</v>
      </c>
      <c r="S516" s="144">
        <v>0</v>
      </c>
      <c r="T516" s="145">
        <f>S516*H516</f>
        <v>0</v>
      </c>
      <c r="AR516" s="146" t="s">
        <v>236</v>
      </c>
      <c r="AT516" s="146" t="s">
        <v>462</v>
      </c>
      <c r="AU516" s="146" t="s">
        <v>80</v>
      </c>
      <c r="AY516" s="18" t="s">
        <v>191</v>
      </c>
      <c r="BE516" s="147">
        <f>IF(N516="základní",J516,0)</f>
        <v>0</v>
      </c>
      <c r="BF516" s="147">
        <f>IF(N516="snížená",J516,0)</f>
        <v>0</v>
      </c>
      <c r="BG516" s="147">
        <f>IF(N516="zákl. přenesená",J516,0)</f>
        <v>0</v>
      </c>
      <c r="BH516" s="147">
        <f>IF(N516="sníž. přenesená",J516,0)</f>
        <v>0</v>
      </c>
      <c r="BI516" s="147">
        <f>IF(N516="nulová",J516,0)</f>
        <v>0</v>
      </c>
      <c r="BJ516" s="18" t="s">
        <v>78</v>
      </c>
      <c r="BK516" s="147">
        <f>ROUND(I516*H516,2)</f>
        <v>0</v>
      </c>
      <c r="BL516" s="18" t="s">
        <v>197</v>
      </c>
      <c r="BM516" s="146" t="s">
        <v>3353</v>
      </c>
    </row>
    <row r="517" spans="2:65" s="1" customFormat="1" ht="24.2" customHeight="1">
      <c r="B517" s="33"/>
      <c r="C517" s="183" t="s">
        <v>628</v>
      </c>
      <c r="D517" s="183" t="s">
        <v>462</v>
      </c>
      <c r="E517" s="184" t="s">
        <v>3354</v>
      </c>
      <c r="F517" s="185" t="s">
        <v>3355</v>
      </c>
      <c r="G517" s="186" t="s">
        <v>595</v>
      </c>
      <c r="H517" s="187">
        <v>5</v>
      </c>
      <c r="I517" s="188"/>
      <c r="J517" s="189">
        <f>ROUND(I517*H517,2)</f>
        <v>0</v>
      </c>
      <c r="K517" s="190"/>
      <c r="L517" s="191"/>
      <c r="M517" s="192" t="s">
        <v>19</v>
      </c>
      <c r="N517" s="193" t="s">
        <v>42</v>
      </c>
      <c r="P517" s="144">
        <f>O517*H517</f>
        <v>0</v>
      </c>
      <c r="Q517" s="144">
        <v>3.9140000000000001</v>
      </c>
      <c r="R517" s="144">
        <f>Q517*H517</f>
        <v>19.57</v>
      </c>
      <c r="S517" s="144">
        <v>0</v>
      </c>
      <c r="T517" s="145">
        <f>S517*H517</f>
        <v>0</v>
      </c>
      <c r="AR517" s="146" t="s">
        <v>236</v>
      </c>
      <c r="AT517" s="146" t="s">
        <v>462</v>
      </c>
      <c r="AU517" s="146" t="s">
        <v>80</v>
      </c>
      <c r="AY517" s="18" t="s">
        <v>191</v>
      </c>
      <c r="BE517" s="147">
        <f>IF(N517="základní",J517,0)</f>
        <v>0</v>
      </c>
      <c r="BF517" s="147">
        <f>IF(N517="snížená",J517,0)</f>
        <v>0</v>
      </c>
      <c r="BG517" s="147">
        <f>IF(N517="zákl. přenesená",J517,0)</f>
        <v>0</v>
      </c>
      <c r="BH517" s="147">
        <f>IF(N517="sníž. přenesená",J517,0)</f>
        <v>0</v>
      </c>
      <c r="BI517" s="147">
        <f>IF(N517="nulová",J517,0)</f>
        <v>0</v>
      </c>
      <c r="BJ517" s="18" t="s">
        <v>78</v>
      </c>
      <c r="BK517" s="147">
        <f>ROUND(I517*H517,2)</f>
        <v>0</v>
      </c>
      <c r="BL517" s="18" t="s">
        <v>197</v>
      </c>
      <c r="BM517" s="146" t="s">
        <v>3356</v>
      </c>
    </row>
    <row r="518" spans="2:65" s="1" customFormat="1" ht="16.5" customHeight="1">
      <c r="B518" s="33"/>
      <c r="C518" s="183" t="s">
        <v>633</v>
      </c>
      <c r="D518" s="183" t="s">
        <v>462</v>
      </c>
      <c r="E518" s="184" t="s">
        <v>2572</v>
      </c>
      <c r="F518" s="185" t="s">
        <v>2573</v>
      </c>
      <c r="G518" s="186" t="s">
        <v>595</v>
      </c>
      <c r="H518" s="187">
        <v>1</v>
      </c>
      <c r="I518" s="188"/>
      <c r="J518" s="189">
        <f>ROUND(I518*H518,2)</f>
        <v>0</v>
      </c>
      <c r="K518" s="190"/>
      <c r="L518" s="191"/>
      <c r="M518" s="192" t="s">
        <v>19</v>
      </c>
      <c r="N518" s="193" t="s">
        <v>42</v>
      </c>
      <c r="P518" s="144">
        <f>O518*H518</f>
        <v>0</v>
      </c>
      <c r="Q518" s="144">
        <v>1.0129999999999999</v>
      </c>
      <c r="R518" s="144">
        <f>Q518*H518</f>
        <v>1.0129999999999999</v>
      </c>
      <c r="S518" s="144">
        <v>0</v>
      </c>
      <c r="T518" s="145">
        <f>S518*H518</f>
        <v>0</v>
      </c>
      <c r="AR518" s="146" t="s">
        <v>236</v>
      </c>
      <c r="AT518" s="146" t="s">
        <v>462</v>
      </c>
      <c r="AU518" s="146" t="s">
        <v>80</v>
      </c>
      <c r="AY518" s="18" t="s">
        <v>191</v>
      </c>
      <c r="BE518" s="147">
        <f>IF(N518="základní",J518,0)</f>
        <v>0</v>
      </c>
      <c r="BF518" s="147">
        <f>IF(N518="snížená",J518,0)</f>
        <v>0</v>
      </c>
      <c r="BG518" s="147">
        <f>IF(N518="zákl. přenesená",J518,0)</f>
        <v>0</v>
      </c>
      <c r="BH518" s="147">
        <f>IF(N518="sníž. přenesená",J518,0)</f>
        <v>0</v>
      </c>
      <c r="BI518" s="147">
        <f>IF(N518="nulová",J518,0)</f>
        <v>0</v>
      </c>
      <c r="BJ518" s="18" t="s">
        <v>78</v>
      </c>
      <c r="BK518" s="147">
        <f>ROUND(I518*H518,2)</f>
        <v>0</v>
      </c>
      <c r="BL518" s="18" t="s">
        <v>197</v>
      </c>
      <c r="BM518" s="146" t="s">
        <v>3357</v>
      </c>
    </row>
    <row r="519" spans="2:65" s="1" customFormat="1" ht="19.5">
      <c r="B519" s="33"/>
      <c r="D519" s="153" t="s">
        <v>498</v>
      </c>
      <c r="F519" s="194" t="s">
        <v>2419</v>
      </c>
      <c r="I519" s="150"/>
      <c r="L519" s="33"/>
      <c r="M519" s="151"/>
      <c r="T519" s="54"/>
      <c r="AT519" s="18" t="s">
        <v>498</v>
      </c>
      <c r="AU519" s="18" t="s">
        <v>80</v>
      </c>
    </row>
    <row r="520" spans="2:65" s="1" customFormat="1" ht="16.5" customHeight="1">
      <c r="B520" s="33"/>
      <c r="C520" s="183" t="s">
        <v>637</v>
      </c>
      <c r="D520" s="183" t="s">
        <v>462</v>
      </c>
      <c r="E520" s="184" t="s">
        <v>2575</v>
      </c>
      <c r="F520" s="185" t="s">
        <v>2576</v>
      </c>
      <c r="G520" s="186" t="s">
        <v>595</v>
      </c>
      <c r="H520" s="187">
        <v>4</v>
      </c>
      <c r="I520" s="188"/>
      <c r="J520" s="189">
        <f>ROUND(I520*H520,2)</f>
        <v>0</v>
      </c>
      <c r="K520" s="190"/>
      <c r="L520" s="191"/>
      <c r="M520" s="192" t="s">
        <v>19</v>
      </c>
      <c r="N520" s="193" t="s">
        <v>42</v>
      </c>
      <c r="P520" s="144">
        <f>O520*H520</f>
        <v>0</v>
      </c>
      <c r="Q520" s="144">
        <v>0.50600000000000001</v>
      </c>
      <c r="R520" s="144">
        <f>Q520*H520</f>
        <v>2.024</v>
      </c>
      <c r="S520" s="144">
        <v>0</v>
      </c>
      <c r="T520" s="145">
        <f>S520*H520</f>
        <v>0</v>
      </c>
      <c r="AR520" s="146" t="s">
        <v>236</v>
      </c>
      <c r="AT520" s="146" t="s">
        <v>462</v>
      </c>
      <c r="AU520" s="146" t="s">
        <v>80</v>
      </c>
      <c r="AY520" s="18" t="s">
        <v>191</v>
      </c>
      <c r="BE520" s="147">
        <f>IF(N520="základní",J520,0)</f>
        <v>0</v>
      </c>
      <c r="BF520" s="147">
        <f>IF(N520="snížená",J520,0)</f>
        <v>0</v>
      </c>
      <c r="BG520" s="147">
        <f>IF(N520="zákl. přenesená",J520,0)</f>
        <v>0</v>
      </c>
      <c r="BH520" s="147">
        <f>IF(N520="sníž. přenesená",J520,0)</f>
        <v>0</v>
      </c>
      <c r="BI520" s="147">
        <f>IF(N520="nulová",J520,0)</f>
        <v>0</v>
      </c>
      <c r="BJ520" s="18" t="s">
        <v>78</v>
      </c>
      <c r="BK520" s="147">
        <f>ROUND(I520*H520,2)</f>
        <v>0</v>
      </c>
      <c r="BL520" s="18" t="s">
        <v>197</v>
      </c>
      <c r="BM520" s="146" t="s">
        <v>3358</v>
      </c>
    </row>
    <row r="521" spans="2:65" s="1" customFormat="1" ht="19.5">
      <c r="B521" s="33"/>
      <c r="D521" s="153" t="s">
        <v>498</v>
      </c>
      <c r="F521" s="194" t="s">
        <v>2419</v>
      </c>
      <c r="I521" s="150"/>
      <c r="L521" s="33"/>
      <c r="M521" s="151"/>
      <c r="T521" s="54"/>
      <c r="AT521" s="18" t="s">
        <v>498</v>
      </c>
      <c r="AU521" s="18" t="s">
        <v>80</v>
      </c>
    </row>
    <row r="522" spans="2:65" s="1" customFormat="1" ht="16.5" customHeight="1">
      <c r="B522" s="33"/>
      <c r="C522" s="183" t="s">
        <v>641</v>
      </c>
      <c r="D522" s="183" t="s">
        <v>462</v>
      </c>
      <c r="E522" s="184" t="s">
        <v>2578</v>
      </c>
      <c r="F522" s="185" t="s">
        <v>2579</v>
      </c>
      <c r="G522" s="186" t="s">
        <v>595</v>
      </c>
      <c r="H522" s="187">
        <v>2</v>
      </c>
      <c r="I522" s="188"/>
      <c r="J522" s="189">
        <f>ROUND(I522*H522,2)</f>
        <v>0</v>
      </c>
      <c r="K522" s="190"/>
      <c r="L522" s="191"/>
      <c r="M522" s="192" t="s">
        <v>19</v>
      </c>
      <c r="N522" s="193" t="s">
        <v>42</v>
      </c>
      <c r="P522" s="144">
        <f>O522*H522</f>
        <v>0</v>
      </c>
      <c r="Q522" s="144">
        <v>0.254</v>
      </c>
      <c r="R522" s="144">
        <f>Q522*H522</f>
        <v>0.50800000000000001</v>
      </c>
      <c r="S522" s="144">
        <v>0</v>
      </c>
      <c r="T522" s="145">
        <f>S522*H522</f>
        <v>0</v>
      </c>
      <c r="AR522" s="146" t="s">
        <v>236</v>
      </c>
      <c r="AT522" s="146" t="s">
        <v>462</v>
      </c>
      <c r="AU522" s="146" t="s">
        <v>80</v>
      </c>
      <c r="AY522" s="18" t="s">
        <v>191</v>
      </c>
      <c r="BE522" s="147">
        <f>IF(N522="základní",J522,0)</f>
        <v>0</v>
      </c>
      <c r="BF522" s="147">
        <f>IF(N522="snížená",J522,0)</f>
        <v>0</v>
      </c>
      <c r="BG522" s="147">
        <f>IF(N522="zákl. přenesená",J522,0)</f>
        <v>0</v>
      </c>
      <c r="BH522" s="147">
        <f>IF(N522="sníž. přenesená",J522,0)</f>
        <v>0</v>
      </c>
      <c r="BI522" s="147">
        <f>IF(N522="nulová",J522,0)</f>
        <v>0</v>
      </c>
      <c r="BJ522" s="18" t="s">
        <v>78</v>
      </c>
      <c r="BK522" s="147">
        <f>ROUND(I522*H522,2)</f>
        <v>0</v>
      </c>
      <c r="BL522" s="18" t="s">
        <v>197</v>
      </c>
      <c r="BM522" s="146" t="s">
        <v>3359</v>
      </c>
    </row>
    <row r="523" spans="2:65" s="1" customFormat="1" ht="19.5">
      <c r="B523" s="33"/>
      <c r="D523" s="153" t="s">
        <v>498</v>
      </c>
      <c r="F523" s="194" t="s">
        <v>2419</v>
      </c>
      <c r="I523" s="150"/>
      <c r="L523" s="33"/>
      <c r="M523" s="151"/>
      <c r="T523" s="54"/>
      <c r="AT523" s="18" t="s">
        <v>498</v>
      </c>
      <c r="AU523" s="18" t="s">
        <v>80</v>
      </c>
    </row>
    <row r="524" spans="2:65" s="1" customFormat="1" ht="16.5" customHeight="1">
      <c r="B524" s="33"/>
      <c r="C524" s="183" t="s">
        <v>473</v>
      </c>
      <c r="D524" s="183" t="s">
        <v>462</v>
      </c>
      <c r="E524" s="184" t="s">
        <v>3150</v>
      </c>
      <c r="F524" s="185" t="s">
        <v>3151</v>
      </c>
      <c r="G524" s="186" t="s">
        <v>595</v>
      </c>
      <c r="H524" s="187">
        <v>5</v>
      </c>
      <c r="I524" s="188"/>
      <c r="J524" s="189">
        <f>ROUND(I524*H524,2)</f>
        <v>0</v>
      </c>
      <c r="K524" s="190"/>
      <c r="L524" s="191"/>
      <c r="M524" s="192" t="s">
        <v>19</v>
      </c>
      <c r="N524" s="193" t="s">
        <v>42</v>
      </c>
      <c r="P524" s="144">
        <f>O524*H524</f>
        <v>0</v>
      </c>
      <c r="Q524" s="144">
        <v>1.4</v>
      </c>
      <c r="R524" s="144">
        <f>Q524*H524</f>
        <v>7</v>
      </c>
      <c r="S524" s="144">
        <v>0</v>
      </c>
      <c r="T524" s="145">
        <f>S524*H524</f>
        <v>0</v>
      </c>
      <c r="AR524" s="146" t="s">
        <v>236</v>
      </c>
      <c r="AT524" s="146" t="s">
        <v>462</v>
      </c>
      <c r="AU524" s="146" t="s">
        <v>80</v>
      </c>
      <c r="AY524" s="18" t="s">
        <v>191</v>
      </c>
      <c r="BE524" s="147">
        <f>IF(N524="základní",J524,0)</f>
        <v>0</v>
      </c>
      <c r="BF524" s="147">
        <f>IF(N524="snížená",J524,0)</f>
        <v>0</v>
      </c>
      <c r="BG524" s="147">
        <f>IF(N524="zákl. přenesená",J524,0)</f>
        <v>0</v>
      </c>
      <c r="BH524" s="147">
        <f>IF(N524="sníž. přenesená",J524,0)</f>
        <v>0</v>
      </c>
      <c r="BI524" s="147">
        <f>IF(N524="nulová",J524,0)</f>
        <v>0</v>
      </c>
      <c r="BJ524" s="18" t="s">
        <v>78</v>
      </c>
      <c r="BK524" s="147">
        <f>ROUND(I524*H524,2)</f>
        <v>0</v>
      </c>
      <c r="BL524" s="18" t="s">
        <v>197</v>
      </c>
      <c r="BM524" s="146" t="s">
        <v>3360</v>
      </c>
    </row>
    <row r="525" spans="2:65" s="1" customFormat="1" ht="16.5" customHeight="1">
      <c r="B525" s="33"/>
      <c r="C525" s="183" t="s">
        <v>649</v>
      </c>
      <c r="D525" s="183" t="s">
        <v>462</v>
      </c>
      <c r="E525" s="184" t="s">
        <v>2581</v>
      </c>
      <c r="F525" s="185" t="s">
        <v>2582</v>
      </c>
      <c r="G525" s="186" t="s">
        <v>595</v>
      </c>
      <c r="H525" s="187">
        <v>5</v>
      </c>
      <c r="I525" s="188"/>
      <c r="J525" s="189">
        <f>ROUND(I525*H525,2)</f>
        <v>0</v>
      </c>
      <c r="K525" s="190"/>
      <c r="L525" s="191"/>
      <c r="M525" s="192" t="s">
        <v>19</v>
      </c>
      <c r="N525" s="193" t="s">
        <v>42</v>
      </c>
      <c r="P525" s="144">
        <f>O525*H525</f>
        <v>0</v>
      </c>
      <c r="Q525" s="144">
        <v>0.58499999999999996</v>
      </c>
      <c r="R525" s="144">
        <f>Q525*H525</f>
        <v>2.9249999999999998</v>
      </c>
      <c r="S525" s="144">
        <v>0</v>
      </c>
      <c r="T525" s="145">
        <f>S525*H525</f>
        <v>0</v>
      </c>
      <c r="AR525" s="146" t="s">
        <v>236</v>
      </c>
      <c r="AT525" s="146" t="s">
        <v>462</v>
      </c>
      <c r="AU525" s="146" t="s">
        <v>80</v>
      </c>
      <c r="AY525" s="18" t="s">
        <v>191</v>
      </c>
      <c r="BE525" s="147">
        <f>IF(N525="základní",J525,0)</f>
        <v>0</v>
      </c>
      <c r="BF525" s="147">
        <f>IF(N525="snížená",J525,0)</f>
        <v>0</v>
      </c>
      <c r="BG525" s="147">
        <f>IF(N525="zákl. přenesená",J525,0)</f>
        <v>0</v>
      </c>
      <c r="BH525" s="147">
        <f>IF(N525="sníž. přenesená",J525,0)</f>
        <v>0</v>
      </c>
      <c r="BI525" s="147">
        <f>IF(N525="nulová",J525,0)</f>
        <v>0</v>
      </c>
      <c r="BJ525" s="18" t="s">
        <v>78</v>
      </c>
      <c r="BK525" s="147">
        <f>ROUND(I525*H525,2)</f>
        <v>0</v>
      </c>
      <c r="BL525" s="18" t="s">
        <v>197</v>
      </c>
      <c r="BM525" s="146" t="s">
        <v>3361</v>
      </c>
    </row>
    <row r="526" spans="2:65" s="1" customFormat="1" ht="19.5">
      <c r="B526" s="33"/>
      <c r="D526" s="153" t="s">
        <v>498</v>
      </c>
      <c r="F526" s="194" t="s">
        <v>2419</v>
      </c>
      <c r="I526" s="150"/>
      <c r="L526" s="33"/>
      <c r="M526" s="151"/>
      <c r="T526" s="54"/>
      <c r="AT526" s="18" t="s">
        <v>498</v>
      </c>
      <c r="AU526" s="18" t="s">
        <v>80</v>
      </c>
    </row>
    <row r="527" spans="2:65" s="1" customFormat="1" ht="16.5" customHeight="1">
      <c r="B527" s="33"/>
      <c r="C527" s="183" t="s">
        <v>654</v>
      </c>
      <c r="D527" s="183" t="s">
        <v>462</v>
      </c>
      <c r="E527" s="184" t="s">
        <v>2584</v>
      </c>
      <c r="F527" s="185" t="s">
        <v>2585</v>
      </c>
      <c r="G527" s="186" t="s">
        <v>595</v>
      </c>
      <c r="H527" s="187">
        <v>5</v>
      </c>
      <c r="I527" s="188"/>
      <c r="J527" s="189">
        <f>ROUND(I527*H527,2)</f>
        <v>0</v>
      </c>
      <c r="K527" s="190"/>
      <c r="L527" s="191"/>
      <c r="M527" s="192" t="s">
        <v>19</v>
      </c>
      <c r="N527" s="193" t="s">
        <v>42</v>
      </c>
      <c r="P527" s="144">
        <f>O527*H527</f>
        <v>0</v>
      </c>
      <c r="Q527" s="144">
        <v>0.52500000000000002</v>
      </c>
      <c r="R527" s="144">
        <f>Q527*H527</f>
        <v>2.625</v>
      </c>
      <c r="S527" s="144">
        <v>0</v>
      </c>
      <c r="T527" s="145">
        <f>S527*H527</f>
        <v>0</v>
      </c>
      <c r="AR527" s="146" t="s">
        <v>236</v>
      </c>
      <c r="AT527" s="146" t="s">
        <v>462</v>
      </c>
      <c r="AU527" s="146" t="s">
        <v>80</v>
      </c>
      <c r="AY527" s="18" t="s">
        <v>191</v>
      </c>
      <c r="BE527" s="147">
        <f>IF(N527="základní",J527,0)</f>
        <v>0</v>
      </c>
      <c r="BF527" s="147">
        <f>IF(N527="snížená",J527,0)</f>
        <v>0</v>
      </c>
      <c r="BG527" s="147">
        <f>IF(N527="zákl. přenesená",J527,0)</f>
        <v>0</v>
      </c>
      <c r="BH527" s="147">
        <f>IF(N527="sníž. přenesená",J527,0)</f>
        <v>0</v>
      </c>
      <c r="BI527" s="147">
        <f>IF(N527="nulová",J527,0)</f>
        <v>0</v>
      </c>
      <c r="BJ527" s="18" t="s">
        <v>78</v>
      </c>
      <c r="BK527" s="147">
        <f>ROUND(I527*H527,2)</f>
        <v>0</v>
      </c>
      <c r="BL527" s="18" t="s">
        <v>197</v>
      </c>
      <c r="BM527" s="146" t="s">
        <v>3362</v>
      </c>
    </row>
    <row r="528" spans="2:65" s="1" customFormat="1" ht="16.5" customHeight="1">
      <c r="B528" s="33"/>
      <c r="C528" s="134" t="s">
        <v>658</v>
      </c>
      <c r="D528" s="134" t="s">
        <v>193</v>
      </c>
      <c r="E528" s="135" t="s">
        <v>2534</v>
      </c>
      <c r="F528" s="136" t="s">
        <v>2535</v>
      </c>
      <c r="G528" s="137" t="s">
        <v>595</v>
      </c>
      <c r="H528" s="138">
        <v>5</v>
      </c>
      <c r="I528" s="139"/>
      <c r="J528" s="140">
        <f>ROUND(I528*H528,2)</f>
        <v>0</v>
      </c>
      <c r="K528" s="141"/>
      <c r="L528" s="33"/>
      <c r="M528" s="142" t="s">
        <v>19</v>
      </c>
      <c r="N528" s="143" t="s">
        <v>42</v>
      </c>
      <c r="P528" s="144">
        <f>O528*H528</f>
        <v>0</v>
      </c>
      <c r="Q528" s="144">
        <v>0</v>
      </c>
      <c r="R528" s="144">
        <f>Q528*H528</f>
        <v>0</v>
      </c>
      <c r="S528" s="144">
        <v>0.1</v>
      </c>
      <c r="T528" s="145">
        <f>S528*H528</f>
        <v>0.5</v>
      </c>
      <c r="AR528" s="146" t="s">
        <v>197</v>
      </c>
      <c r="AT528" s="146" t="s">
        <v>193</v>
      </c>
      <c r="AU528" s="146" t="s">
        <v>80</v>
      </c>
      <c r="AY528" s="18" t="s">
        <v>191</v>
      </c>
      <c r="BE528" s="147">
        <f>IF(N528="základní",J528,0)</f>
        <v>0</v>
      </c>
      <c r="BF528" s="147">
        <f>IF(N528="snížená",J528,0)</f>
        <v>0</v>
      </c>
      <c r="BG528" s="147">
        <f>IF(N528="zákl. přenesená",J528,0)</f>
        <v>0</v>
      </c>
      <c r="BH528" s="147">
        <f>IF(N528="sníž. přenesená",J528,0)</f>
        <v>0</v>
      </c>
      <c r="BI528" s="147">
        <f>IF(N528="nulová",J528,0)</f>
        <v>0</v>
      </c>
      <c r="BJ528" s="18" t="s">
        <v>78</v>
      </c>
      <c r="BK528" s="147">
        <f>ROUND(I528*H528,2)</f>
        <v>0</v>
      </c>
      <c r="BL528" s="18" t="s">
        <v>197</v>
      </c>
      <c r="BM528" s="146" t="s">
        <v>3363</v>
      </c>
    </row>
    <row r="529" spans="2:65" s="1" customFormat="1" ht="11.25">
      <c r="B529" s="33"/>
      <c r="D529" s="148" t="s">
        <v>199</v>
      </c>
      <c r="F529" s="149" t="s">
        <v>2537</v>
      </c>
      <c r="I529" s="150"/>
      <c r="L529" s="33"/>
      <c r="M529" s="151"/>
      <c r="T529" s="54"/>
      <c r="AT529" s="18" t="s">
        <v>199</v>
      </c>
      <c r="AU529" s="18" t="s">
        <v>80</v>
      </c>
    </row>
    <row r="530" spans="2:65" s="1" customFormat="1" ht="21.75" customHeight="1">
      <c r="B530" s="33"/>
      <c r="C530" s="134" t="s">
        <v>662</v>
      </c>
      <c r="D530" s="134" t="s">
        <v>193</v>
      </c>
      <c r="E530" s="135" t="s">
        <v>2587</v>
      </c>
      <c r="F530" s="136" t="s">
        <v>2588</v>
      </c>
      <c r="G530" s="137" t="s">
        <v>595</v>
      </c>
      <c r="H530" s="138">
        <v>5</v>
      </c>
      <c r="I530" s="139"/>
      <c r="J530" s="140">
        <f>ROUND(I530*H530,2)</f>
        <v>0</v>
      </c>
      <c r="K530" s="141"/>
      <c r="L530" s="33"/>
      <c r="M530" s="142" t="s">
        <v>19</v>
      </c>
      <c r="N530" s="143" t="s">
        <v>42</v>
      </c>
      <c r="P530" s="144">
        <f>O530*H530</f>
        <v>0</v>
      </c>
      <c r="Q530" s="144">
        <v>0.09</v>
      </c>
      <c r="R530" s="144">
        <f>Q530*H530</f>
        <v>0.44999999999999996</v>
      </c>
      <c r="S530" s="144">
        <v>0</v>
      </c>
      <c r="T530" s="145">
        <f>S530*H530</f>
        <v>0</v>
      </c>
      <c r="AR530" s="146" t="s">
        <v>197</v>
      </c>
      <c r="AT530" s="146" t="s">
        <v>193</v>
      </c>
      <c r="AU530" s="146" t="s">
        <v>80</v>
      </c>
      <c r="AY530" s="18" t="s">
        <v>191</v>
      </c>
      <c r="BE530" s="147">
        <f>IF(N530="základní",J530,0)</f>
        <v>0</v>
      </c>
      <c r="BF530" s="147">
        <f>IF(N530="snížená",J530,0)</f>
        <v>0</v>
      </c>
      <c r="BG530" s="147">
        <f>IF(N530="zákl. přenesená",J530,0)</f>
        <v>0</v>
      </c>
      <c r="BH530" s="147">
        <f>IF(N530="sníž. přenesená",J530,0)</f>
        <v>0</v>
      </c>
      <c r="BI530" s="147">
        <f>IF(N530="nulová",J530,0)</f>
        <v>0</v>
      </c>
      <c r="BJ530" s="18" t="s">
        <v>78</v>
      </c>
      <c r="BK530" s="147">
        <f>ROUND(I530*H530,2)</f>
        <v>0</v>
      </c>
      <c r="BL530" s="18" t="s">
        <v>197</v>
      </c>
      <c r="BM530" s="146" t="s">
        <v>3364</v>
      </c>
    </row>
    <row r="531" spans="2:65" s="1" customFormat="1" ht="11.25">
      <c r="B531" s="33"/>
      <c r="D531" s="148" t="s">
        <v>199</v>
      </c>
      <c r="F531" s="149" t="s">
        <v>2590</v>
      </c>
      <c r="I531" s="150"/>
      <c r="L531" s="33"/>
      <c r="M531" s="151"/>
      <c r="T531" s="54"/>
      <c r="AT531" s="18" t="s">
        <v>199</v>
      </c>
      <c r="AU531" s="18" t="s">
        <v>80</v>
      </c>
    </row>
    <row r="532" spans="2:65" s="1" customFormat="1" ht="16.5" customHeight="1">
      <c r="B532" s="33"/>
      <c r="C532" s="183" t="s">
        <v>666</v>
      </c>
      <c r="D532" s="183" t="s">
        <v>462</v>
      </c>
      <c r="E532" s="184" t="s">
        <v>2594</v>
      </c>
      <c r="F532" s="185" t="s">
        <v>2595</v>
      </c>
      <c r="G532" s="186" t="s">
        <v>595</v>
      </c>
      <c r="H532" s="187">
        <v>2</v>
      </c>
      <c r="I532" s="188"/>
      <c r="J532" s="189">
        <f>ROUND(I532*H532,2)</f>
        <v>0</v>
      </c>
      <c r="K532" s="190"/>
      <c r="L532" s="191"/>
      <c r="M532" s="192" t="s">
        <v>19</v>
      </c>
      <c r="N532" s="193" t="s">
        <v>42</v>
      </c>
      <c r="P532" s="144">
        <f>O532*H532</f>
        <v>0</v>
      </c>
      <c r="Q532" s="144">
        <v>7.0999999999999994E-2</v>
      </c>
      <c r="R532" s="144">
        <f>Q532*H532</f>
        <v>0.14199999999999999</v>
      </c>
      <c r="S532" s="144">
        <v>0</v>
      </c>
      <c r="T532" s="145">
        <f>S532*H532</f>
        <v>0</v>
      </c>
      <c r="AR532" s="146" t="s">
        <v>236</v>
      </c>
      <c r="AT532" s="146" t="s">
        <v>462</v>
      </c>
      <c r="AU532" s="146" t="s">
        <v>80</v>
      </c>
      <c r="AY532" s="18" t="s">
        <v>191</v>
      </c>
      <c r="BE532" s="147">
        <f>IF(N532="základní",J532,0)</f>
        <v>0</v>
      </c>
      <c r="BF532" s="147">
        <f>IF(N532="snížená",J532,0)</f>
        <v>0</v>
      </c>
      <c r="BG532" s="147">
        <f>IF(N532="zákl. přenesená",J532,0)</f>
        <v>0</v>
      </c>
      <c r="BH532" s="147">
        <f>IF(N532="sníž. přenesená",J532,0)</f>
        <v>0</v>
      </c>
      <c r="BI532" s="147">
        <f>IF(N532="nulová",J532,0)</f>
        <v>0</v>
      </c>
      <c r="BJ532" s="18" t="s">
        <v>78</v>
      </c>
      <c r="BK532" s="147">
        <f>ROUND(I532*H532,2)</f>
        <v>0</v>
      </c>
      <c r="BL532" s="18" t="s">
        <v>197</v>
      </c>
      <c r="BM532" s="146" t="s">
        <v>3365</v>
      </c>
    </row>
    <row r="533" spans="2:65" s="1" customFormat="1" ht="19.5">
      <c r="B533" s="33"/>
      <c r="D533" s="153" t="s">
        <v>498</v>
      </c>
      <c r="F533" s="194" t="s">
        <v>2419</v>
      </c>
      <c r="I533" s="150"/>
      <c r="L533" s="33"/>
      <c r="M533" s="151"/>
      <c r="T533" s="54"/>
      <c r="AT533" s="18" t="s">
        <v>498</v>
      </c>
      <c r="AU533" s="18" t="s">
        <v>80</v>
      </c>
    </row>
    <row r="534" spans="2:65" s="1" customFormat="1" ht="16.5" customHeight="1">
      <c r="B534" s="33"/>
      <c r="C534" s="183" t="s">
        <v>670</v>
      </c>
      <c r="D534" s="183" t="s">
        <v>462</v>
      </c>
      <c r="E534" s="184" t="s">
        <v>2591</v>
      </c>
      <c r="F534" s="185" t="s">
        <v>2592</v>
      </c>
      <c r="G534" s="186" t="s">
        <v>595</v>
      </c>
      <c r="H534" s="187">
        <v>3</v>
      </c>
      <c r="I534" s="188"/>
      <c r="J534" s="189">
        <f>ROUND(I534*H534,2)</f>
        <v>0</v>
      </c>
      <c r="K534" s="190"/>
      <c r="L534" s="191"/>
      <c r="M534" s="192" t="s">
        <v>19</v>
      </c>
      <c r="N534" s="193" t="s">
        <v>42</v>
      </c>
      <c r="P534" s="144">
        <f>O534*H534</f>
        <v>0</v>
      </c>
      <c r="Q534" s="144">
        <v>0.114</v>
      </c>
      <c r="R534" s="144">
        <f>Q534*H534</f>
        <v>0.34200000000000003</v>
      </c>
      <c r="S534" s="144">
        <v>0</v>
      </c>
      <c r="T534" s="145">
        <f>S534*H534</f>
        <v>0</v>
      </c>
      <c r="AR534" s="146" t="s">
        <v>236</v>
      </c>
      <c r="AT534" s="146" t="s">
        <v>462</v>
      </c>
      <c r="AU534" s="146" t="s">
        <v>80</v>
      </c>
      <c r="AY534" s="18" t="s">
        <v>191</v>
      </c>
      <c r="BE534" s="147">
        <f>IF(N534="základní",J534,0)</f>
        <v>0</v>
      </c>
      <c r="BF534" s="147">
        <f>IF(N534="snížená",J534,0)</f>
        <v>0</v>
      </c>
      <c r="BG534" s="147">
        <f>IF(N534="zákl. přenesená",J534,0)</f>
        <v>0</v>
      </c>
      <c r="BH534" s="147">
        <f>IF(N534="sníž. přenesená",J534,0)</f>
        <v>0</v>
      </c>
      <c r="BI534" s="147">
        <f>IF(N534="nulová",J534,0)</f>
        <v>0</v>
      </c>
      <c r="BJ534" s="18" t="s">
        <v>78</v>
      </c>
      <c r="BK534" s="147">
        <f>ROUND(I534*H534,2)</f>
        <v>0</v>
      </c>
      <c r="BL534" s="18" t="s">
        <v>197</v>
      </c>
      <c r="BM534" s="146" t="s">
        <v>3366</v>
      </c>
    </row>
    <row r="535" spans="2:65" s="1" customFormat="1" ht="19.5">
      <c r="B535" s="33"/>
      <c r="D535" s="153" t="s">
        <v>498</v>
      </c>
      <c r="F535" s="194" t="s">
        <v>2419</v>
      </c>
      <c r="I535" s="150"/>
      <c r="L535" s="33"/>
      <c r="M535" s="151"/>
      <c r="T535" s="54"/>
      <c r="AT535" s="18" t="s">
        <v>498</v>
      </c>
      <c r="AU535" s="18" t="s">
        <v>80</v>
      </c>
    </row>
    <row r="536" spans="2:65" s="1" customFormat="1" ht="16.5" customHeight="1">
      <c r="B536" s="33"/>
      <c r="C536" s="134" t="s">
        <v>675</v>
      </c>
      <c r="D536" s="134" t="s">
        <v>193</v>
      </c>
      <c r="E536" s="135" t="s">
        <v>2597</v>
      </c>
      <c r="F536" s="136" t="s">
        <v>2598</v>
      </c>
      <c r="G536" s="137" t="s">
        <v>146</v>
      </c>
      <c r="H536" s="138">
        <v>28.8</v>
      </c>
      <c r="I536" s="139"/>
      <c r="J536" s="140">
        <f>ROUND(I536*H536,2)</f>
        <v>0</v>
      </c>
      <c r="K536" s="141"/>
      <c r="L536" s="33"/>
      <c r="M536" s="142" t="s">
        <v>19</v>
      </c>
      <c r="N536" s="143" t="s">
        <v>42</v>
      </c>
      <c r="P536" s="144">
        <f>O536*H536</f>
        <v>0</v>
      </c>
      <c r="Q536" s="144">
        <v>0</v>
      </c>
      <c r="R536" s="144">
        <f>Q536*H536</f>
        <v>0</v>
      </c>
      <c r="S536" s="144">
        <v>0</v>
      </c>
      <c r="T536" s="145">
        <f>S536*H536</f>
        <v>0</v>
      </c>
      <c r="AR536" s="146" t="s">
        <v>197</v>
      </c>
      <c r="AT536" s="146" t="s">
        <v>193</v>
      </c>
      <c r="AU536" s="146" t="s">
        <v>80</v>
      </c>
      <c r="AY536" s="18" t="s">
        <v>191</v>
      </c>
      <c r="BE536" s="147">
        <f>IF(N536="základní",J536,0)</f>
        <v>0</v>
      </c>
      <c r="BF536" s="147">
        <f>IF(N536="snížená",J536,0)</f>
        <v>0</v>
      </c>
      <c r="BG536" s="147">
        <f>IF(N536="zákl. přenesená",J536,0)</f>
        <v>0</v>
      </c>
      <c r="BH536" s="147">
        <f>IF(N536="sníž. přenesená",J536,0)</f>
        <v>0</v>
      </c>
      <c r="BI536" s="147">
        <f>IF(N536="nulová",J536,0)</f>
        <v>0</v>
      </c>
      <c r="BJ536" s="18" t="s">
        <v>78</v>
      </c>
      <c r="BK536" s="147">
        <f>ROUND(I536*H536,2)</f>
        <v>0</v>
      </c>
      <c r="BL536" s="18" t="s">
        <v>197</v>
      </c>
      <c r="BM536" s="146" t="s">
        <v>3367</v>
      </c>
    </row>
    <row r="537" spans="2:65" s="1" customFormat="1" ht="11.25">
      <c r="B537" s="33"/>
      <c r="D537" s="148" t="s">
        <v>199</v>
      </c>
      <c r="F537" s="149" t="s">
        <v>2600</v>
      </c>
      <c r="I537" s="150"/>
      <c r="L537" s="33"/>
      <c r="M537" s="151"/>
      <c r="T537" s="54"/>
      <c r="AT537" s="18" t="s">
        <v>199</v>
      </c>
      <c r="AU537" s="18" t="s">
        <v>80</v>
      </c>
    </row>
    <row r="538" spans="2:65" s="12" customFormat="1" ht="11.25">
      <c r="B538" s="152"/>
      <c r="D538" s="153" t="s">
        <v>201</v>
      </c>
      <c r="E538" s="154" t="s">
        <v>19</v>
      </c>
      <c r="F538" s="155" t="s">
        <v>3368</v>
      </c>
      <c r="H538" s="156">
        <v>28.8</v>
      </c>
      <c r="I538" s="157"/>
      <c r="L538" s="152"/>
      <c r="M538" s="158"/>
      <c r="T538" s="159"/>
      <c r="AT538" s="154" t="s">
        <v>201</v>
      </c>
      <c r="AU538" s="154" t="s">
        <v>80</v>
      </c>
      <c r="AV538" s="12" t="s">
        <v>80</v>
      </c>
      <c r="AW538" s="12" t="s">
        <v>33</v>
      </c>
      <c r="AX538" s="12" t="s">
        <v>78</v>
      </c>
      <c r="AY538" s="154" t="s">
        <v>191</v>
      </c>
    </row>
    <row r="539" spans="2:65" s="1" customFormat="1" ht="24.2" customHeight="1">
      <c r="B539" s="33"/>
      <c r="C539" s="134" t="s">
        <v>679</v>
      </c>
      <c r="D539" s="134" t="s">
        <v>193</v>
      </c>
      <c r="E539" s="135" t="s">
        <v>2538</v>
      </c>
      <c r="F539" s="136" t="s">
        <v>2539</v>
      </c>
      <c r="G539" s="137" t="s">
        <v>146</v>
      </c>
      <c r="H539" s="138">
        <v>2</v>
      </c>
      <c r="I539" s="139"/>
      <c r="J539" s="140">
        <f>ROUND(I539*H539,2)</f>
        <v>0</v>
      </c>
      <c r="K539" s="141"/>
      <c r="L539" s="33"/>
      <c r="M539" s="142" t="s">
        <v>19</v>
      </c>
      <c r="N539" s="143" t="s">
        <v>42</v>
      </c>
      <c r="P539" s="144">
        <f>O539*H539</f>
        <v>0</v>
      </c>
      <c r="Q539" s="144">
        <v>1.5298499999999999</v>
      </c>
      <c r="R539" s="144">
        <f>Q539*H539</f>
        <v>3.0596999999999999</v>
      </c>
      <c r="S539" s="144">
        <v>0</v>
      </c>
      <c r="T539" s="145">
        <f>S539*H539</f>
        <v>0</v>
      </c>
      <c r="AR539" s="146" t="s">
        <v>197</v>
      </c>
      <c r="AT539" s="146" t="s">
        <v>193</v>
      </c>
      <c r="AU539" s="146" t="s">
        <v>80</v>
      </c>
      <c r="AY539" s="18" t="s">
        <v>191</v>
      </c>
      <c r="BE539" s="147">
        <f>IF(N539="základní",J539,0)</f>
        <v>0</v>
      </c>
      <c r="BF539" s="147">
        <f>IF(N539="snížená",J539,0)</f>
        <v>0</v>
      </c>
      <c r="BG539" s="147">
        <f>IF(N539="zákl. přenesená",J539,0)</f>
        <v>0</v>
      </c>
      <c r="BH539" s="147">
        <f>IF(N539="sníž. přenesená",J539,0)</f>
        <v>0</v>
      </c>
      <c r="BI539" s="147">
        <f>IF(N539="nulová",J539,0)</f>
        <v>0</v>
      </c>
      <c r="BJ539" s="18" t="s">
        <v>78</v>
      </c>
      <c r="BK539" s="147">
        <f>ROUND(I539*H539,2)</f>
        <v>0</v>
      </c>
      <c r="BL539" s="18" t="s">
        <v>197</v>
      </c>
      <c r="BM539" s="146" t="s">
        <v>3369</v>
      </c>
    </row>
    <row r="540" spans="2:65" s="1" customFormat="1" ht="11.25">
      <c r="B540" s="33"/>
      <c r="D540" s="148" t="s">
        <v>199</v>
      </c>
      <c r="F540" s="149" t="s">
        <v>2541</v>
      </c>
      <c r="I540" s="150"/>
      <c r="L540" s="33"/>
      <c r="M540" s="151"/>
      <c r="T540" s="54"/>
      <c r="AT540" s="18" t="s">
        <v>199</v>
      </c>
      <c r="AU540" s="18" t="s">
        <v>80</v>
      </c>
    </row>
    <row r="541" spans="2:65" s="12" customFormat="1" ht="11.25">
      <c r="B541" s="152"/>
      <c r="D541" s="153" t="s">
        <v>201</v>
      </c>
      <c r="E541" s="154" t="s">
        <v>19</v>
      </c>
      <c r="F541" s="155" t="s">
        <v>80</v>
      </c>
      <c r="H541" s="156">
        <v>2</v>
      </c>
      <c r="I541" s="157"/>
      <c r="L541" s="152"/>
      <c r="M541" s="158"/>
      <c r="T541" s="159"/>
      <c r="AT541" s="154" t="s">
        <v>201</v>
      </c>
      <c r="AU541" s="154" t="s">
        <v>80</v>
      </c>
      <c r="AV541" s="12" t="s">
        <v>80</v>
      </c>
      <c r="AW541" s="12" t="s">
        <v>33</v>
      </c>
      <c r="AX541" s="12" t="s">
        <v>78</v>
      </c>
      <c r="AY541" s="154" t="s">
        <v>191</v>
      </c>
    </row>
    <row r="542" spans="2:65" s="11" customFormat="1" ht="22.9" customHeight="1">
      <c r="B542" s="122"/>
      <c r="D542" s="123" t="s">
        <v>70</v>
      </c>
      <c r="E542" s="132" t="s">
        <v>242</v>
      </c>
      <c r="F542" s="132" t="s">
        <v>950</v>
      </c>
      <c r="I542" s="125"/>
      <c r="J542" s="133">
        <f>BK542</f>
        <v>0</v>
      </c>
      <c r="L542" s="122"/>
      <c r="M542" s="127"/>
      <c r="P542" s="128">
        <f>SUM(P543:P559)</f>
        <v>0</v>
      </c>
      <c r="R542" s="128">
        <f>SUM(R543:R559)</f>
        <v>9.7575000000000005E-3</v>
      </c>
      <c r="T542" s="129">
        <f>SUM(T543:T559)</f>
        <v>0.28049999999999997</v>
      </c>
      <c r="AR542" s="123" t="s">
        <v>78</v>
      </c>
      <c r="AT542" s="130" t="s">
        <v>70</v>
      </c>
      <c r="AU542" s="130" t="s">
        <v>78</v>
      </c>
      <c r="AY542" s="123" t="s">
        <v>191</v>
      </c>
      <c r="BK542" s="131">
        <f>SUM(BK543:BK559)</f>
        <v>0</v>
      </c>
    </row>
    <row r="543" spans="2:65" s="1" customFormat="1" ht="16.5" customHeight="1">
      <c r="B543" s="33"/>
      <c r="C543" s="134" t="s">
        <v>683</v>
      </c>
      <c r="D543" s="134" t="s">
        <v>193</v>
      </c>
      <c r="E543" s="135" t="s">
        <v>952</v>
      </c>
      <c r="F543" s="136" t="s">
        <v>953</v>
      </c>
      <c r="G543" s="137" t="s">
        <v>228</v>
      </c>
      <c r="H543" s="138">
        <v>241</v>
      </c>
      <c r="I543" s="139"/>
      <c r="J543" s="140">
        <f>ROUND(I543*H543,2)</f>
        <v>0</v>
      </c>
      <c r="K543" s="141"/>
      <c r="L543" s="33"/>
      <c r="M543" s="142" t="s">
        <v>19</v>
      </c>
      <c r="N543" s="143" t="s">
        <v>42</v>
      </c>
      <c r="P543" s="144">
        <f>O543*H543</f>
        <v>0</v>
      </c>
      <c r="Q543" s="144">
        <v>0</v>
      </c>
      <c r="R543" s="144">
        <f>Q543*H543</f>
        <v>0</v>
      </c>
      <c r="S543" s="144">
        <v>0</v>
      </c>
      <c r="T543" s="145">
        <f>S543*H543</f>
        <v>0</v>
      </c>
      <c r="AR543" s="146" t="s">
        <v>197</v>
      </c>
      <c r="AT543" s="146" t="s">
        <v>193</v>
      </c>
      <c r="AU543" s="146" t="s">
        <v>80</v>
      </c>
      <c r="AY543" s="18" t="s">
        <v>191</v>
      </c>
      <c r="BE543" s="147">
        <f>IF(N543="základní",J543,0)</f>
        <v>0</v>
      </c>
      <c r="BF543" s="147">
        <f>IF(N543="snížená",J543,0)</f>
        <v>0</v>
      </c>
      <c r="BG543" s="147">
        <f>IF(N543="zákl. přenesená",J543,0)</f>
        <v>0</v>
      </c>
      <c r="BH543" s="147">
        <f>IF(N543="sníž. přenesená",J543,0)</f>
        <v>0</v>
      </c>
      <c r="BI543" s="147">
        <f>IF(N543="nulová",J543,0)</f>
        <v>0</v>
      </c>
      <c r="BJ543" s="18" t="s">
        <v>78</v>
      </c>
      <c r="BK543" s="147">
        <f>ROUND(I543*H543,2)</f>
        <v>0</v>
      </c>
      <c r="BL543" s="18" t="s">
        <v>197</v>
      </c>
      <c r="BM543" s="146" t="s">
        <v>3370</v>
      </c>
    </row>
    <row r="544" spans="2:65" s="1" customFormat="1" ht="11.25">
      <c r="B544" s="33"/>
      <c r="D544" s="148" t="s">
        <v>199</v>
      </c>
      <c r="F544" s="149" t="s">
        <v>955</v>
      </c>
      <c r="I544" s="150"/>
      <c r="L544" s="33"/>
      <c r="M544" s="151"/>
      <c r="T544" s="54"/>
      <c r="AT544" s="18" t="s">
        <v>199</v>
      </c>
      <c r="AU544" s="18" t="s">
        <v>80</v>
      </c>
    </row>
    <row r="545" spans="2:65" s="12" customFormat="1" ht="11.25">
      <c r="B545" s="152"/>
      <c r="D545" s="153" t="s">
        <v>201</v>
      </c>
      <c r="E545" s="154" t="s">
        <v>19</v>
      </c>
      <c r="F545" s="155" t="s">
        <v>3371</v>
      </c>
      <c r="H545" s="156">
        <v>241</v>
      </c>
      <c r="I545" s="157"/>
      <c r="L545" s="152"/>
      <c r="M545" s="158"/>
      <c r="T545" s="159"/>
      <c r="AT545" s="154" t="s">
        <v>201</v>
      </c>
      <c r="AU545" s="154" t="s">
        <v>80</v>
      </c>
      <c r="AV545" s="12" t="s">
        <v>80</v>
      </c>
      <c r="AW545" s="12" t="s">
        <v>33</v>
      </c>
      <c r="AX545" s="12" t="s">
        <v>78</v>
      </c>
      <c r="AY545" s="154" t="s">
        <v>191</v>
      </c>
    </row>
    <row r="546" spans="2:65" s="1" customFormat="1" ht="24.2" customHeight="1">
      <c r="B546" s="33"/>
      <c r="C546" s="134" t="s">
        <v>687</v>
      </c>
      <c r="D546" s="134" t="s">
        <v>193</v>
      </c>
      <c r="E546" s="135" t="s">
        <v>3166</v>
      </c>
      <c r="F546" s="136" t="s">
        <v>3167</v>
      </c>
      <c r="G546" s="137" t="s">
        <v>228</v>
      </c>
      <c r="H546" s="138">
        <v>2.5499999999999998</v>
      </c>
      <c r="I546" s="139"/>
      <c r="J546" s="140">
        <f>ROUND(I546*H546,2)</f>
        <v>0</v>
      </c>
      <c r="K546" s="141"/>
      <c r="L546" s="33"/>
      <c r="M546" s="142" t="s">
        <v>19</v>
      </c>
      <c r="N546" s="143" t="s">
        <v>42</v>
      </c>
      <c r="P546" s="144">
        <f>O546*H546</f>
        <v>0</v>
      </c>
      <c r="Q546" s="144">
        <v>3.65E-3</v>
      </c>
      <c r="R546" s="144">
        <f>Q546*H546</f>
        <v>9.3074999999999998E-3</v>
      </c>
      <c r="S546" s="144">
        <v>0.11</v>
      </c>
      <c r="T546" s="145">
        <f>S546*H546</f>
        <v>0.28049999999999997</v>
      </c>
      <c r="AR546" s="146" t="s">
        <v>197</v>
      </c>
      <c r="AT546" s="146" t="s">
        <v>193</v>
      </c>
      <c r="AU546" s="146" t="s">
        <v>80</v>
      </c>
      <c r="AY546" s="18" t="s">
        <v>191</v>
      </c>
      <c r="BE546" s="147">
        <f>IF(N546="základní",J546,0)</f>
        <v>0</v>
      </c>
      <c r="BF546" s="147">
        <f>IF(N546="snížená",J546,0)</f>
        <v>0</v>
      </c>
      <c r="BG546" s="147">
        <f>IF(N546="zákl. přenesená",J546,0)</f>
        <v>0</v>
      </c>
      <c r="BH546" s="147">
        <f>IF(N546="sníž. přenesená",J546,0)</f>
        <v>0</v>
      </c>
      <c r="BI546" s="147">
        <f>IF(N546="nulová",J546,0)</f>
        <v>0</v>
      </c>
      <c r="BJ546" s="18" t="s">
        <v>78</v>
      </c>
      <c r="BK546" s="147">
        <f>ROUND(I546*H546,2)</f>
        <v>0</v>
      </c>
      <c r="BL546" s="18" t="s">
        <v>197</v>
      </c>
      <c r="BM546" s="146" t="s">
        <v>3372</v>
      </c>
    </row>
    <row r="547" spans="2:65" s="1" customFormat="1" ht="11.25">
      <c r="B547" s="33"/>
      <c r="D547" s="148" t="s">
        <v>199</v>
      </c>
      <c r="F547" s="149" t="s">
        <v>3169</v>
      </c>
      <c r="I547" s="150"/>
      <c r="L547" s="33"/>
      <c r="M547" s="151"/>
      <c r="T547" s="54"/>
      <c r="AT547" s="18" t="s">
        <v>199</v>
      </c>
      <c r="AU547" s="18" t="s">
        <v>80</v>
      </c>
    </row>
    <row r="548" spans="2:65" s="12" customFormat="1" ht="11.25">
      <c r="B548" s="152"/>
      <c r="D548" s="153" t="s">
        <v>201</v>
      </c>
      <c r="E548" s="154" t="s">
        <v>19</v>
      </c>
      <c r="F548" s="155" t="s">
        <v>3373</v>
      </c>
      <c r="H548" s="156">
        <v>2.5499999999999998</v>
      </c>
      <c r="I548" s="157"/>
      <c r="L548" s="152"/>
      <c r="M548" s="158"/>
      <c r="T548" s="159"/>
      <c r="AT548" s="154" t="s">
        <v>201</v>
      </c>
      <c r="AU548" s="154" t="s">
        <v>80</v>
      </c>
      <c r="AV548" s="12" t="s">
        <v>80</v>
      </c>
      <c r="AW548" s="12" t="s">
        <v>33</v>
      </c>
      <c r="AX548" s="12" t="s">
        <v>78</v>
      </c>
      <c r="AY548" s="154" t="s">
        <v>191</v>
      </c>
    </row>
    <row r="549" spans="2:65" s="1" customFormat="1" ht="16.5" customHeight="1">
      <c r="B549" s="33"/>
      <c r="C549" s="134" t="s">
        <v>692</v>
      </c>
      <c r="D549" s="134" t="s">
        <v>193</v>
      </c>
      <c r="E549" s="135" t="s">
        <v>3374</v>
      </c>
      <c r="F549" s="136" t="s">
        <v>3375</v>
      </c>
      <c r="G549" s="137" t="s">
        <v>595</v>
      </c>
      <c r="H549" s="138">
        <v>5</v>
      </c>
      <c r="I549" s="139"/>
      <c r="J549" s="140">
        <f>ROUND(I549*H549,2)</f>
        <v>0</v>
      </c>
      <c r="K549" s="141"/>
      <c r="L549" s="33"/>
      <c r="M549" s="142" t="s">
        <v>19</v>
      </c>
      <c r="N549" s="143" t="s">
        <v>42</v>
      </c>
      <c r="P549" s="144">
        <f>O549*H549</f>
        <v>0</v>
      </c>
      <c r="Q549" s="144">
        <v>9.0000000000000006E-5</v>
      </c>
      <c r="R549" s="144">
        <f>Q549*H549</f>
        <v>4.5000000000000004E-4</v>
      </c>
      <c r="S549" s="144">
        <v>0</v>
      </c>
      <c r="T549" s="145">
        <f>S549*H549</f>
        <v>0</v>
      </c>
      <c r="AR549" s="146" t="s">
        <v>197</v>
      </c>
      <c r="AT549" s="146" t="s">
        <v>193</v>
      </c>
      <c r="AU549" s="146" t="s">
        <v>80</v>
      </c>
      <c r="AY549" s="18" t="s">
        <v>191</v>
      </c>
      <c r="BE549" s="147">
        <f>IF(N549="základní",J549,0)</f>
        <v>0</v>
      </c>
      <c r="BF549" s="147">
        <f>IF(N549="snížená",J549,0)</f>
        <v>0</v>
      </c>
      <c r="BG549" s="147">
        <f>IF(N549="zákl. přenesená",J549,0)</f>
        <v>0</v>
      </c>
      <c r="BH549" s="147">
        <f>IF(N549="sníž. přenesená",J549,0)</f>
        <v>0</v>
      </c>
      <c r="BI549" s="147">
        <f>IF(N549="nulová",J549,0)</f>
        <v>0</v>
      </c>
      <c r="BJ549" s="18" t="s">
        <v>78</v>
      </c>
      <c r="BK549" s="147">
        <f>ROUND(I549*H549,2)</f>
        <v>0</v>
      </c>
      <c r="BL549" s="18" t="s">
        <v>197</v>
      </c>
      <c r="BM549" s="146" t="s">
        <v>3376</v>
      </c>
    </row>
    <row r="550" spans="2:65" s="1" customFormat="1" ht="11.25">
      <c r="B550" s="33"/>
      <c r="D550" s="148" t="s">
        <v>199</v>
      </c>
      <c r="F550" s="149" t="s">
        <v>3377</v>
      </c>
      <c r="I550" s="150"/>
      <c r="L550" s="33"/>
      <c r="M550" s="151"/>
      <c r="T550" s="54"/>
      <c r="AT550" s="18" t="s">
        <v>199</v>
      </c>
      <c r="AU550" s="18" t="s">
        <v>80</v>
      </c>
    </row>
    <row r="551" spans="2:65" s="1" customFormat="1" ht="37.9" customHeight="1">
      <c r="B551" s="33"/>
      <c r="C551" s="134" t="s">
        <v>696</v>
      </c>
      <c r="D551" s="134" t="s">
        <v>193</v>
      </c>
      <c r="E551" s="135" t="s">
        <v>962</v>
      </c>
      <c r="F551" s="136" t="s">
        <v>963</v>
      </c>
      <c r="G551" s="137" t="s">
        <v>228</v>
      </c>
      <c r="H551" s="138">
        <v>33</v>
      </c>
      <c r="I551" s="139"/>
      <c r="J551" s="140">
        <f>ROUND(I551*H551,2)</f>
        <v>0</v>
      </c>
      <c r="K551" s="141"/>
      <c r="L551" s="33"/>
      <c r="M551" s="142" t="s">
        <v>19</v>
      </c>
      <c r="N551" s="143" t="s">
        <v>42</v>
      </c>
      <c r="P551" s="144">
        <f>O551*H551</f>
        <v>0</v>
      </c>
      <c r="Q551" s="144">
        <v>0</v>
      </c>
      <c r="R551" s="144">
        <f>Q551*H551</f>
        <v>0</v>
      </c>
      <c r="S551" s="144">
        <v>0</v>
      </c>
      <c r="T551" s="145">
        <f>S551*H551</f>
        <v>0</v>
      </c>
      <c r="AR551" s="146" t="s">
        <v>197</v>
      </c>
      <c r="AT551" s="146" t="s">
        <v>193</v>
      </c>
      <c r="AU551" s="146" t="s">
        <v>80</v>
      </c>
      <c r="AY551" s="18" t="s">
        <v>191</v>
      </c>
      <c r="BE551" s="147">
        <f>IF(N551="základní",J551,0)</f>
        <v>0</v>
      </c>
      <c r="BF551" s="147">
        <f>IF(N551="snížená",J551,0)</f>
        <v>0</v>
      </c>
      <c r="BG551" s="147">
        <f>IF(N551="zákl. přenesená",J551,0)</f>
        <v>0</v>
      </c>
      <c r="BH551" s="147">
        <f>IF(N551="sníž. přenesená",J551,0)</f>
        <v>0</v>
      </c>
      <c r="BI551" s="147">
        <f>IF(N551="nulová",J551,0)</f>
        <v>0</v>
      </c>
      <c r="BJ551" s="18" t="s">
        <v>78</v>
      </c>
      <c r="BK551" s="147">
        <f>ROUND(I551*H551,2)</f>
        <v>0</v>
      </c>
      <c r="BL551" s="18" t="s">
        <v>197</v>
      </c>
      <c r="BM551" s="146" t="s">
        <v>3378</v>
      </c>
    </row>
    <row r="552" spans="2:65" s="1" customFormat="1" ht="11.25">
      <c r="B552" s="33"/>
      <c r="D552" s="148" t="s">
        <v>199</v>
      </c>
      <c r="F552" s="149" t="s">
        <v>965</v>
      </c>
      <c r="I552" s="150"/>
      <c r="L552" s="33"/>
      <c r="M552" s="151"/>
      <c r="T552" s="54"/>
      <c r="AT552" s="18" t="s">
        <v>199</v>
      </c>
      <c r="AU552" s="18" t="s">
        <v>80</v>
      </c>
    </row>
    <row r="553" spans="2:65" s="1" customFormat="1" ht="37.9" customHeight="1">
      <c r="B553" s="33"/>
      <c r="C553" s="134" t="s">
        <v>701</v>
      </c>
      <c r="D553" s="134" t="s">
        <v>193</v>
      </c>
      <c r="E553" s="135" t="s">
        <v>967</v>
      </c>
      <c r="F553" s="136" t="s">
        <v>968</v>
      </c>
      <c r="G553" s="137" t="s">
        <v>196</v>
      </c>
      <c r="H553" s="138">
        <v>25.75</v>
      </c>
      <c r="I553" s="139"/>
      <c r="J553" s="140">
        <f>ROUND(I553*H553,2)</f>
        <v>0</v>
      </c>
      <c r="K553" s="141"/>
      <c r="L553" s="33"/>
      <c r="M553" s="142" t="s">
        <v>19</v>
      </c>
      <c r="N553" s="143" t="s">
        <v>42</v>
      </c>
      <c r="P553" s="144">
        <f>O553*H553</f>
        <v>0</v>
      </c>
      <c r="Q553" s="144">
        <v>0</v>
      </c>
      <c r="R553" s="144">
        <f>Q553*H553</f>
        <v>0</v>
      </c>
      <c r="S553" s="144">
        <v>0</v>
      </c>
      <c r="T553" s="145">
        <f>S553*H553</f>
        <v>0</v>
      </c>
      <c r="AR553" s="146" t="s">
        <v>197</v>
      </c>
      <c r="AT553" s="146" t="s">
        <v>193</v>
      </c>
      <c r="AU553" s="146" t="s">
        <v>80</v>
      </c>
      <c r="AY553" s="18" t="s">
        <v>191</v>
      </c>
      <c r="BE553" s="147">
        <f>IF(N553="základní",J553,0)</f>
        <v>0</v>
      </c>
      <c r="BF553" s="147">
        <f>IF(N553="snížená",J553,0)</f>
        <v>0</v>
      </c>
      <c r="BG553" s="147">
        <f>IF(N553="zákl. přenesená",J553,0)</f>
        <v>0</v>
      </c>
      <c r="BH553" s="147">
        <f>IF(N553="sníž. přenesená",J553,0)</f>
        <v>0</v>
      </c>
      <c r="BI553" s="147">
        <f>IF(N553="nulová",J553,0)</f>
        <v>0</v>
      </c>
      <c r="BJ553" s="18" t="s">
        <v>78</v>
      </c>
      <c r="BK553" s="147">
        <f>ROUND(I553*H553,2)</f>
        <v>0</v>
      </c>
      <c r="BL553" s="18" t="s">
        <v>197</v>
      </c>
      <c r="BM553" s="146" t="s">
        <v>3379</v>
      </c>
    </row>
    <row r="554" spans="2:65" s="1" customFormat="1" ht="11.25">
      <c r="B554" s="33"/>
      <c r="D554" s="148" t="s">
        <v>199</v>
      </c>
      <c r="F554" s="149" t="s">
        <v>970</v>
      </c>
      <c r="I554" s="150"/>
      <c r="L554" s="33"/>
      <c r="M554" s="151"/>
      <c r="T554" s="54"/>
      <c r="AT554" s="18" t="s">
        <v>199</v>
      </c>
      <c r="AU554" s="18" t="s">
        <v>80</v>
      </c>
    </row>
    <row r="555" spans="2:65" s="12" customFormat="1" ht="11.25">
      <c r="B555" s="152"/>
      <c r="D555" s="153" t="s">
        <v>201</v>
      </c>
      <c r="E555" s="154" t="s">
        <v>19</v>
      </c>
      <c r="F555" s="155" t="s">
        <v>2654</v>
      </c>
      <c r="H555" s="156">
        <v>25.75</v>
      </c>
      <c r="I555" s="157"/>
      <c r="L555" s="152"/>
      <c r="M555" s="158"/>
      <c r="T555" s="159"/>
      <c r="AT555" s="154" t="s">
        <v>201</v>
      </c>
      <c r="AU555" s="154" t="s">
        <v>80</v>
      </c>
      <c r="AV555" s="12" t="s">
        <v>80</v>
      </c>
      <c r="AW555" s="12" t="s">
        <v>33</v>
      </c>
      <c r="AX555" s="12" t="s">
        <v>78</v>
      </c>
      <c r="AY555" s="154" t="s">
        <v>191</v>
      </c>
    </row>
    <row r="556" spans="2:65" s="1" customFormat="1" ht="11.25">
      <c r="B556" s="33"/>
      <c r="D556" s="153" t="s">
        <v>275</v>
      </c>
      <c r="F556" s="173" t="s">
        <v>2668</v>
      </c>
      <c r="L556" s="33"/>
      <c r="M556" s="151"/>
      <c r="T556" s="54"/>
      <c r="AU556" s="18" t="s">
        <v>80</v>
      </c>
    </row>
    <row r="557" spans="2:65" s="1" customFormat="1" ht="11.25">
      <c r="B557" s="33"/>
      <c r="D557" s="153" t="s">
        <v>275</v>
      </c>
      <c r="F557" s="174" t="s">
        <v>3221</v>
      </c>
      <c r="H557" s="175">
        <v>24.75</v>
      </c>
      <c r="L557" s="33"/>
      <c r="M557" s="151"/>
      <c r="T557" s="54"/>
      <c r="AU557" s="18" t="s">
        <v>80</v>
      </c>
    </row>
    <row r="558" spans="2:65" s="1" customFormat="1" ht="11.25">
      <c r="B558" s="33"/>
      <c r="D558" s="153" t="s">
        <v>275</v>
      </c>
      <c r="F558" s="174" t="s">
        <v>3222</v>
      </c>
      <c r="H558" s="175">
        <v>1</v>
      </c>
      <c r="L558" s="33"/>
      <c r="M558" s="151"/>
      <c r="T558" s="54"/>
      <c r="AU558" s="18" t="s">
        <v>80</v>
      </c>
    </row>
    <row r="559" spans="2:65" s="1" customFormat="1" ht="11.25">
      <c r="B559" s="33"/>
      <c r="D559" s="153" t="s">
        <v>275</v>
      </c>
      <c r="F559" s="174" t="s">
        <v>203</v>
      </c>
      <c r="H559" s="175">
        <v>25.75</v>
      </c>
      <c r="L559" s="33"/>
      <c r="M559" s="151"/>
      <c r="T559" s="54"/>
      <c r="AU559" s="18" t="s">
        <v>80</v>
      </c>
    </row>
    <row r="560" spans="2:65" s="11" customFormat="1" ht="22.9" customHeight="1">
      <c r="B560" s="122"/>
      <c r="D560" s="123" t="s">
        <v>70</v>
      </c>
      <c r="E560" s="132" t="s">
        <v>971</v>
      </c>
      <c r="F560" s="132" t="s">
        <v>972</v>
      </c>
      <c r="I560" s="125"/>
      <c r="J560" s="133">
        <f>BK560</f>
        <v>0</v>
      </c>
      <c r="L560" s="122"/>
      <c r="M560" s="127"/>
      <c r="P560" s="128">
        <f>SUM(P561:P584)</f>
        <v>0</v>
      </c>
      <c r="R560" s="128">
        <f>SUM(R561:R584)</f>
        <v>0</v>
      </c>
      <c r="T560" s="129">
        <f>SUM(T561:T584)</f>
        <v>0</v>
      </c>
      <c r="AR560" s="123" t="s">
        <v>78</v>
      </c>
      <c r="AT560" s="130" t="s">
        <v>70</v>
      </c>
      <c r="AU560" s="130" t="s">
        <v>78</v>
      </c>
      <c r="AY560" s="123" t="s">
        <v>191</v>
      </c>
      <c r="BK560" s="131">
        <f>SUM(BK561:BK584)</f>
        <v>0</v>
      </c>
    </row>
    <row r="561" spans="2:65" s="1" customFormat="1" ht="21.75" customHeight="1">
      <c r="B561" s="33"/>
      <c r="C561" s="134" t="s">
        <v>705</v>
      </c>
      <c r="D561" s="134" t="s">
        <v>193</v>
      </c>
      <c r="E561" s="135" t="s">
        <v>974</v>
      </c>
      <c r="F561" s="136" t="s">
        <v>975</v>
      </c>
      <c r="G561" s="137" t="s">
        <v>465</v>
      </c>
      <c r="H561" s="138">
        <v>154.13</v>
      </c>
      <c r="I561" s="139"/>
      <c r="J561" s="140">
        <f>ROUND(I561*H561,2)</f>
        <v>0</v>
      </c>
      <c r="K561" s="141"/>
      <c r="L561" s="33"/>
      <c r="M561" s="142" t="s">
        <v>19</v>
      </c>
      <c r="N561" s="143" t="s">
        <v>42</v>
      </c>
      <c r="P561" s="144">
        <f>O561*H561</f>
        <v>0</v>
      </c>
      <c r="Q561" s="144">
        <v>0</v>
      </c>
      <c r="R561" s="144">
        <f>Q561*H561</f>
        <v>0</v>
      </c>
      <c r="S561" s="144">
        <v>0</v>
      </c>
      <c r="T561" s="145">
        <f>S561*H561</f>
        <v>0</v>
      </c>
      <c r="AR561" s="146" t="s">
        <v>197</v>
      </c>
      <c r="AT561" s="146" t="s">
        <v>193</v>
      </c>
      <c r="AU561" s="146" t="s">
        <v>80</v>
      </c>
      <c r="AY561" s="18" t="s">
        <v>191</v>
      </c>
      <c r="BE561" s="147">
        <f>IF(N561="základní",J561,0)</f>
        <v>0</v>
      </c>
      <c r="BF561" s="147">
        <f>IF(N561="snížená",J561,0)</f>
        <v>0</v>
      </c>
      <c r="BG561" s="147">
        <f>IF(N561="zákl. přenesená",J561,0)</f>
        <v>0</v>
      </c>
      <c r="BH561" s="147">
        <f>IF(N561="sníž. přenesená",J561,0)</f>
        <v>0</v>
      </c>
      <c r="BI561" s="147">
        <f>IF(N561="nulová",J561,0)</f>
        <v>0</v>
      </c>
      <c r="BJ561" s="18" t="s">
        <v>78</v>
      </c>
      <c r="BK561" s="147">
        <f>ROUND(I561*H561,2)</f>
        <v>0</v>
      </c>
      <c r="BL561" s="18" t="s">
        <v>197</v>
      </c>
      <c r="BM561" s="146" t="s">
        <v>3380</v>
      </c>
    </row>
    <row r="562" spans="2:65" s="1" customFormat="1" ht="11.25">
      <c r="B562" s="33"/>
      <c r="D562" s="148" t="s">
        <v>199</v>
      </c>
      <c r="F562" s="149" t="s">
        <v>977</v>
      </c>
      <c r="I562" s="150"/>
      <c r="L562" s="33"/>
      <c r="M562" s="151"/>
      <c r="T562" s="54"/>
      <c r="AT562" s="18" t="s">
        <v>199</v>
      </c>
      <c r="AU562" s="18" t="s">
        <v>80</v>
      </c>
    </row>
    <row r="563" spans="2:65" s="12" customFormat="1" ht="11.25">
      <c r="B563" s="152"/>
      <c r="D563" s="153" t="s">
        <v>201</v>
      </c>
      <c r="E563" s="154" t="s">
        <v>19</v>
      </c>
      <c r="F563" s="155" t="s">
        <v>3381</v>
      </c>
      <c r="H563" s="156">
        <v>154.13</v>
      </c>
      <c r="I563" s="157"/>
      <c r="L563" s="152"/>
      <c r="M563" s="158"/>
      <c r="T563" s="159"/>
      <c r="AT563" s="154" t="s">
        <v>201</v>
      </c>
      <c r="AU563" s="154" t="s">
        <v>80</v>
      </c>
      <c r="AV563" s="12" t="s">
        <v>80</v>
      </c>
      <c r="AW563" s="12" t="s">
        <v>33</v>
      </c>
      <c r="AX563" s="12" t="s">
        <v>78</v>
      </c>
      <c r="AY563" s="154" t="s">
        <v>191</v>
      </c>
    </row>
    <row r="564" spans="2:65" s="1" customFormat="1" ht="21.75" customHeight="1">
      <c r="B564" s="33"/>
      <c r="C564" s="134" t="s">
        <v>710</v>
      </c>
      <c r="D564" s="134" t="s">
        <v>193</v>
      </c>
      <c r="E564" s="135" t="s">
        <v>981</v>
      </c>
      <c r="F564" s="136" t="s">
        <v>982</v>
      </c>
      <c r="G564" s="137" t="s">
        <v>465</v>
      </c>
      <c r="H564" s="138">
        <v>154.13</v>
      </c>
      <c r="I564" s="139"/>
      <c r="J564" s="140">
        <f>ROUND(I564*H564,2)</f>
        <v>0</v>
      </c>
      <c r="K564" s="141"/>
      <c r="L564" s="33"/>
      <c r="M564" s="142" t="s">
        <v>19</v>
      </c>
      <c r="N564" s="143" t="s">
        <v>42</v>
      </c>
      <c r="P564" s="144">
        <f>O564*H564</f>
        <v>0</v>
      </c>
      <c r="Q564" s="144">
        <v>0</v>
      </c>
      <c r="R564" s="144">
        <f>Q564*H564</f>
        <v>0</v>
      </c>
      <c r="S564" s="144">
        <v>0</v>
      </c>
      <c r="T564" s="145">
        <f>S564*H564</f>
        <v>0</v>
      </c>
      <c r="AR564" s="146" t="s">
        <v>197</v>
      </c>
      <c r="AT564" s="146" t="s">
        <v>193</v>
      </c>
      <c r="AU564" s="146" t="s">
        <v>80</v>
      </c>
      <c r="AY564" s="18" t="s">
        <v>191</v>
      </c>
      <c r="BE564" s="147">
        <f>IF(N564="základní",J564,0)</f>
        <v>0</v>
      </c>
      <c r="BF564" s="147">
        <f>IF(N564="snížená",J564,0)</f>
        <v>0</v>
      </c>
      <c r="BG564" s="147">
        <f>IF(N564="zákl. přenesená",J564,0)</f>
        <v>0</v>
      </c>
      <c r="BH564" s="147">
        <f>IF(N564="sníž. přenesená",J564,0)</f>
        <v>0</v>
      </c>
      <c r="BI564" s="147">
        <f>IF(N564="nulová",J564,0)</f>
        <v>0</v>
      </c>
      <c r="BJ564" s="18" t="s">
        <v>78</v>
      </c>
      <c r="BK564" s="147">
        <f>ROUND(I564*H564,2)</f>
        <v>0</v>
      </c>
      <c r="BL564" s="18" t="s">
        <v>197</v>
      </c>
      <c r="BM564" s="146" t="s">
        <v>3382</v>
      </c>
    </row>
    <row r="565" spans="2:65" s="1" customFormat="1" ht="11.25">
      <c r="B565" s="33"/>
      <c r="D565" s="148" t="s">
        <v>199</v>
      </c>
      <c r="F565" s="149" t="s">
        <v>984</v>
      </c>
      <c r="I565" s="150"/>
      <c r="L565" s="33"/>
      <c r="M565" s="151"/>
      <c r="T565" s="54"/>
      <c r="AT565" s="18" t="s">
        <v>199</v>
      </c>
      <c r="AU565" s="18" t="s">
        <v>80</v>
      </c>
    </row>
    <row r="566" spans="2:65" s="12" customFormat="1" ht="11.25">
      <c r="B566" s="152"/>
      <c r="D566" s="153" t="s">
        <v>201</v>
      </c>
      <c r="E566" s="154" t="s">
        <v>19</v>
      </c>
      <c r="F566" s="155" t="s">
        <v>3383</v>
      </c>
      <c r="H566" s="156">
        <v>154.13</v>
      </c>
      <c r="I566" s="157"/>
      <c r="L566" s="152"/>
      <c r="M566" s="158"/>
      <c r="T566" s="159"/>
      <c r="AT566" s="154" t="s">
        <v>201</v>
      </c>
      <c r="AU566" s="154" t="s">
        <v>80</v>
      </c>
      <c r="AV566" s="12" t="s">
        <v>80</v>
      </c>
      <c r="AW566" s="12" t="s">
        <v>33</v>
      </c>
      <c r="AX566" s="12" t="s">
        <v>78</v>
      </c>
      <c r="AY566" s="154" t="s">
        <v>191</v>
      </c>
    </row>
    <row r="567" spans="2:65" s="1" customFormat="1" ht="11.25">
      <c r="B567" s="33"/>
      <c r="D567" s="153" t="s">
        <v>275</v>
      </c>
      <c r="F567" s="173" t="s">
        <v>2357</v>
      </c>
      <c r="L567" s="33"/>
      <c r="M567" s="151"/>
      <c r="T567" s="54"/>
      <c r="AU567" s="18" t="s">
        <v>80</v>
      </c>
    </row>
    <row r="568" spans="2:65" s="1" customFormat="1" ht="11.25">
      <c r="B568" s="33"/>
      <c r="D568" s="153" t="s">
        <v>275</v>
      </c>
      <c r="F568" s="174" t="s">
        <v>3280</v>
      </c>
      <c r="H568" s="175">
        <v>79.724999999999994</v>
      </c>
      <c r="L568" s="33"/>
      <c r="M568" s="151"/>
      <c r="T568" s="54"/>
      <c r="AU568" s="18" t="s">
        <v>80</v>
      </c>
    </row>
    <row r="569" spans="2:65" s="1" customFormat="1" ht="11.25">
      <c r="B569" s="33"/>
      <c r="D569" s="153" t="s">
        <v>275</v>
      </c>
      <c r="F569" s="174" t="s">
        <v>2359</v>
      </c>
      <c r="H569" s="175">
        <v>695.23900000000003</v>
      </c>
      <c r="L569" s="33"/>
      <c r="M569" s="151"/>
      <c r="T569" s="54"/>
      <c r="AU569" s="18" t="s">
        <v>80</v>
      </c>
    </row>
    <row r="570" spans="2:65" s="1" customFormat="1" ht="11.25">
      <c r="B570" s="33"/>
      <c r="D570" s="153" t="s">
        <v>275</v>
      </c>
      <c r="F570" s="174" t="s">
        <v>203</v>
      </c>
      <c r="H570" s="175">
        <v>774.96400000000006</v>
      </c>
      <c r="L570" s="33"/>
      <c r="M570" s="151"/>
      <c r="T570" s="54"/>
      <c r="AU570" s="18" t="s">
        <v>80</v>
      </c>
    </row>
    <row r="571" spans="2:65" s="1" customFormat="1" ht="24.2" customHeight="1">
      <c r="B571" s="33"/>
      <c r="C571" s="134" t="s">
        <v>715</v>
      </c>
      <c r="D571" s="134" t="s">
        <v>193</v>
      </c>
      <c r="E571" s="135" t="s">
        <v>992</v>
      </c>
      <c r="F571" s="136" t="s">
        <v>993</v>
      </c>
      <c r="G571" s="137" t="s">
        <v>465</v>
      </c>
      <c r="H571" s="138">
        <v>18.34</v>
      </c>
      <c r="I571" s="139"/>
      <c r="J571" s="140">
        <f>ROUND(I571*H571,2)</f>
        <v>0</v>
      </c>
      <c r="K571" s="141"/>
      <c r="L571" s="33"/>
      <c r="M571" s="142" t="s">
        <v>19</v>
      </c>
      <c r="N571" s="143" t="s">
        <v>42</v>
      </c>
      <c r="P571" s="144">
        <f>O571*H571</f>
        <v>0</v>
      </c>
      <c r="Q571" s="144">
        <v>0</v>
      </c>
      <c r="R571" s="144">
        <f>Q571*H571</f>
        <v>0</v>
      </c>
      <c r="S571" s="144">
        <v>0</v>
      </c>
      <c r="T571" s="145">
        <f>S571*H571</f>
        <v>0</v>
      </c>
      <c r="AR571" s="146" t="s">
        <v>197</v>
      </c>
      <c r="AT571" s="146" t="s">
        <v>193</v>
      </c>
      <c r="AU571" s="146" t="s">
        <v>80</v>
      </c>
      <c r="AY571" s="18" t="s">
        <v>191</v>
      </c>
      <c r="BE571" s="147">
        <f>IF(N571="základní",J571,0)</f>
        <v>0</v>
      </c>
      <c r="BF571" s="147">
        <f>IF(N571="snížená",J571,0)</f>
        <v>0</v>
      </c>
      <c r="BG571" s="147">
        <f>IF(N571="zákl. přenesená",J571,0)</f>
        <v>0</v>
      </c>
      <c r="BH571" s="147">
        <f>IF(N571="sníž. přenesená",J571,0)</f>
        <v>0</v>
      </c>
      <c r="BI571" s="147">
        <f>IF(N571="nulová",J571,0)</f>
        <v>0</v>
      </c>
      <c r="BJ571" s="18" t="s">
        <v>78</v>
      </c>
      <c r="BK571" s="147">
        <f>ROUND(I571*H571,2)</f>
        <v>0</v>
      </c>
      <c r="BL571" s="18" t="s">
        <v>197</v>
      </c>
      <c r="BM571" s="146" t="s">
        <v>3384</v>
      </c>
    </row>
    <row r="572" spans="2:65" s="1" customFormat="1" ht="11.25">
      <c r="B572" s="33"/>
      <c r="D572" s="148" t="s">
        <v>199</v>
      </c>
      <c r="F572" s="149" t="s">
        <v>995</v>
      </c>
      <c r="I572" s="150"/>
      <c r="L572" s="33"/>
      <c r="M572" s="151"/>
      <c r="T572" s="54"/>
      <c r="AT572" s="18" t="s">
        <v>199</v>
      </c>
      <c r="AU572" s="18" t="s">
        <v>80</v>
      </c>
    </row>
    <row r="573" spans="2:65" s="12" customFormat="1" ht="11.25">
      <c r="B573" s="152"/>
      <c r="D573" s="153" t="s">
        <v>201</v>
      </c>
      <c r="E573" s="154" t="s">
        <v>19</v>
      </c>
      <c r="F573" s="155" t="s">
        <v>3385</v>
      </c>
      <c r="H573" s="156">
        <v>18.34</v>
      </c>
      <c r="I573" s="157"/>
      <c r="L573" s="152"/>
      <c r="M573" s="158"/>
      <c r="T573" s="159"/>
      <c r="AT573" s="154" t="s">
        <v>201</v>
      </c>
      <c r="AU573" s="154" t="s">
        <v>80</v>
      </c>
      <c r="AV573" s="12" t="s">
        <v>80</v>
      </c>
      <c r="AW573" s="12" t="s">
        <v>33</v>
      </c>
      <c r="AX573" s="12" t="s">
        <v>78</v>
      </c>
      <c r="AY573" s="154" t="s">
        <v>191</v>
      </c>
    </row>
    <row r="574" spans="2:65" s="1" customFormat="1" ht="24.2" customHeight="1">
      <c r="B574" s="33"/>
      <c r="C574" s="134" t="s">
        <v>720</v>
      </c>
      <c r="D574" s="134" t="s">
        <v>193</v>
      </c>
      <c r="E574" s="135" t="s">
        <v>1000</v>
      </c>
      <c r="F574" s="136" t="s">
        <v>1001</v>
      </c>
      <c r="G574" s="137" t="s">
        <v>465</v>
      </c>
      <c r="H574" s="138">
        <v>18.34</v>
      </c>
      <c r="I574" s="139"/>
      <c r="J574" s="140">
        <f>ROUND(I574*H574,2)</f>
        <v>0</v>
      </c>
      <c r="K574" s="141"/>
      <c r="L574" s="33"/>
      <c r="M574" s="142" t="s">
        <v>19</v>
      </c>
      <c r="N574" s="143" t="s">
        <v>42</v>
      </c>
      <c r="P574" s="144">
        <f>O574*H574</f>
        <v>0</v>
      </c>
      <c r="Q574" s="144">
        <v>0</v>
      </c>
      <c r="R574" s="144">
        <f>Q574*H574</f>
        <v>0</v>
      </c>
      <c r="S574" s="144">
        <v>0</v>
      </c>
      <c r="T574" s="145">
        <f>S574*H574</f>
        <v>0</v>
      </c>
      <c r="AR574" s="146" t="s">
        <v>197</v>
      </c>
      <c r="AT574" s="146" t="s">
        <v>193</v>
      </c>
      <c r="AU574" s="146" t="s">
        <v>80</v>
      </c>
      <c r="AY574" s="18" t="s">
        <v>191</v>
      </c>
      <c r="BE574" s="147">
        <f>IF(N574="základní",J574,0)</f>
        <v>0</v>
      </c>
      <c r="BF574" s="147">
        <f>IF(N574="snížená",J574,0)</f>
        <v>0</v>
      </c>
      <c r="BG574" s="147">
        <f>IF(N574="zákl. přenesená",J574,0)</f>
        <v>0</v>
      </c>
      <c r="BH574" s="147">
        <f>IF(N574="sníž. přenesená",J574,0)</f>
        <v>0</v>
      </c>
      <c r="BI574" s="147">
        <f>IF(N574="nulová",J574,0)</f>
        <v>0</v>
      </c>
      <c r="BJ574" s="18" t="s">
        <v>78</v>
      </c>
      <c r="BK574" s="147">
        <f>ROUND(I574*H574,2)</f>
        <v>0</v>
      </c>
      <c r="BL574" s="18" t="s">
        <v>197</v>
      </c>
      <c r="BM574" s="146" t="s">
        <v>3386</v>
      </c>
    </row>
    <row r="575" spans="2:65" s="1" customFormat="1" ht="11.25">
      <c r="B575" s="33"/>
      <c r="D575" s="148" t="s">
        <v>199</v>
      </c>
      <c r="F575" s="149" t="s">
        <v>1003</v>
      </c>
      <c r="I575" s="150"/>
      <c r="L575" s="33"/>
      <c r="M575" s="151"/>
      <c r="T575" s="54"/>
      <c r="AT575" s="18" t="s">
        <v>199</v>
      </c>
      <c r="AU575" s="18" t="s">
        <v>80</v>
      </c>
    </row>
    <row r="576" spans="2:65" s="12" customFormat="1" ht="11.25">
      <c r="B576" s="152"/>
      <c r="D576" s="153" t="s">
        <v>201</v>
      </c>
      <c r="E576" s="154" t="s">
        <v>19</v>
      </c>
      <c r="F576" s="155" t="s">
        <v>3385</v>
      </c>
      <c r="H576" s="156">
        <v>18.34</v>
      </c>
      <c r="I576" s="157"/>
      <c r="L576" s="152"/>
      <c r="M576" s="158"/>
      <c r="T576" s="159"/>
      <c r="AT576" s="154" t="s">
        <v>201</v>
      </c>
      <c r="AU576" s="154" t="s">
        <v>80</v>
      </c>
      <c r="AV576" s="12" t="s">
        <v>80</v>
      </c>
      <c r="AW576" s="12" t="s">
        <v>33</v>
      </c>
      <c r="AX576" s="12" t="s">
        <v>78</v>
      </c>
      <c r="AY576" s="154" t="s">
        <v>191</v>
      </c>
    </row>
    <row r="577" spans="2:65" s="1" customFormat="1" ht="21.75" customHeight="1">
      <c r="B577" s="33"/>
      <c r="C577" s="134" t="s">
        <v>725</v>
      </c>
      <c r="D577" s="134" t="s">
        <v>193</v>
      </c>
      <c r="E577" s="135" t="s">
        <v>2626</v>
      </c>
      <c r="F577" s="136" t="s">
        <v>2627</v>
      </c>
      <c r="G577" s="137" t="s">
        <v>465</v>
      </c>
      <c r="H577" s="138">
        <v>321.99</v>
      </c>
      <c r="I577" s="139"/>
      <c r="J577" s="140">
        <f>ROUND(I577*H577,2)</f>
        <v>0</v>
      </c>
      <c r="K577" s="141"/>
      <c r="L577" s="33"/>
      <c r="M577" s="142" t="s">
        <v>19</v>
      </c>
      <c r="N577" s="143" t="s">
        <v>42</v>
      </c>
      <c r="P577" s="144">
        <f>O577*H577</f>
        <v>0</v>
      </c>
      <c r="Q577" s="144">
        <v>0</v>
      </c>
      <c r="R577" s="144">
        <f>Q577*H577</f>
        <v>0</v>
      </c>
      <c r="S577" s="144">
        <v>0</v>
      </c>
      <c r="T577" s="145">
        <f>S577*H577</f>
        <v>0</v>
      </c>
      <c r="AR577" s="146" t="s">
        <v>197</v>
      </c>
      <c r="AT577" s="146" t="s">
        <v>193</v>
      </c>
      <c r="AU577" s="146" t="s">
        <v>80</v>
      </c>
      <c r="AY577" s="18" t="s">
        <v>191</v>
      </c>
      <c r="BE577" s="147">
        <f>IF(N577="základní",J577,0)</f>
        <v>0</v>
      </c>
      <c r="BF577" s="147">
        <f>IF(N577="snížená",J577,0)</f>
        <v>0</v>
      </c>
      <c r="BG577" s="147">
        <f>IF(N577="zákl. přenesená",J577,0)</f>
        <v>0</v>
      </c>
      <c r="BH577" s="147">
        <f>IF(N577="sníž. přenesená",J577,0)</f>
        <v>0</v>
      </c>
      <c r="BI577" s="147">
        <f>IF(N577="nulová",J577,0)</f>
        <v>0</v>
      </c>
      <c r="BJ577" s="18" t="s">
        <v>78</v>
      </c>
      <c r="BK577" s="147">
        <f>ROUND(I577*H577,2)</f>
        <v>0</v>
      </c>
      <c r="BL577" s="18" t="s">
        <v>197</v>
      </c>
      <c r="BM577" s="146" t="s">
        <v>3387</v>
      </c>
    </row>
    <row r="578" spans="2:65" s="1" customFormat="1" ht="107.25">
      <c r="B578" s="33"/>
      <c r="D578" s="153" t="s">
        <v>498</v>
      </c>
      <c r="F578" s="194" t="s">
        <v>2380</v>
      </c>
      <c r="I578" s="150"/>
      <c r="L578" s="33"/>
      <c r="M578" s="151"/>
      <c r="T578" s="54"/>
      <c r="AT578" s="18" t="s">
        <v>498</v>
      </c>
      <c r="AU578" s="18" t="s">
        <v>80</v>
      </c>
    </row>
    <row r="579" spans="2:65" s="12" customFormat="1" ht="11.25">
      <c r="B579" s="152"/>
      <c r="D579" s="153" t="s">
        <v>201</v>
      </c>
      <c r="E579" s="154" t="s">
        <v>19</v>
      </c>
      <c r="F579" s="155" t="s">
        <v>3388</v>
      </c>
      <c r="H579" s="156">
        <v>321.99</v>
      </c>
      <c r="I579" s="157"/>
      <c r="L579" s="152"/>
      <c r="M579" s="158"/>
      <c r="T579" s="159"/>
      <c r="AT579" s="154" t="s">
        <v>201</v>
      </c>
      <c r="AU579" s="154" t="s">
        <v>80</v>
      </c>
      <c r="AV579" s="12" t="s">
        <v>80</v>
      </c>
      <c r="AW579" s="12" t="s">
        <v>33</v>
      </c>
      <c r="AX579" s="12" t="s">
        <v>78</v>
      </c>
      <c r="AY579" s="154" t="s">
        <v>191</v>
      </c>
    </row>
    <row r="580" spans="2:65" s="1" customFormat="1" ht="16.5" customHeight="1">
      <c r="B580" s="33"/>
      <c r="C580" s="134" t="s">
        <v>731</v>
      </c>
      <c r="D580" s="134" t="s">
        <v>193</v>
      </c>
      <c r="E580" s="135" t="s">
        <v>1021</v>
      </c>
      <c r="F580" s="136" t="s">
        <v>1022</v>
      </c>
      <c r="G580" s="137" t="s">
        <v>465</v>
      </c>
      <c r="H580" s="138">
        <v>41.87</v>
      </c>
      <c r="I580" s="139"/>
      <c r="J580" s="140">
        <f>ROUND(I580*H580,2)</f>
        <v>0</v>
      </c>
      <c r="K580" s="141"/>
      <c r="L580" s="33"/>
      <c r="M580" s="142" t="s">
        <v>19</v>
      </c>
      <c r="N580" s="143" t="s">
        <v>42</v>
      </c>
      <c r="P580" s="144">
        <f>O580*H580</f>
        <v>0</v>
      </c>
      <c r="Q580" s="144">
        <v>0</v>
      </c>
      <c r="R580" s="144">
        <f>Q580*H580</f>
        <v>0</v>
      </c>
      <c r="S580" s="144">
        <v>0</v>
      </c>
      <c r="T580" s="145">
        <f>S580*H580</f>
        <v>0</v>
      </c>
      <c r="AR580" s="146" t="s">
        <v>197</v>
      </c>
      <c r="AT580" s="146" t="s">
        <v>193</v>
      </c>
      <c r="AU580" s="146" t="s">
        <v>80</v>
      </c>
      <c r="AY580" s="18" t="s">
        <v>191</v>
      </c>
      <c r="BE580" s="147">
        <f>IF(N580="základní",J580,0)</f>
        <v>0</v>
      </c>
      <c r="BF580" s="147">
        <f>IF(N580="snížená",J580,0)</f>
        <v>0</v>
      </c>
      <c r="BG580" s="147">
        <f>IF(N580="zákl. přenesená",J580,0)</f>
        <v>0</v>
      </c>
      <c r="BH580" s="147">
        <f>IF(N580="sníž. přenesená",J580,0)</f>
        <v>0</v>
      </c>
      <c r="BI580" s="147">
        <f>IF(N580="nulová",J580,0)</f>
        <v>0</v>
      </c>
      <c r="BJ580" s="18" t="s">
        <v>78</v>
      </c>
      <c r="BK580" s="147">
        <f>ROUND(I580*H580,2)</f>
        <v>0</v>
      </c>
      <c r="BL580" s="18" t="s">
        <v>197</v>
      </c>
      <c r="BM580" s="146" t="s">
        <v>3389</v>
      </c>
    </row>
    <row r="581" spans="2:65" s="1" customFormat="1" ht="107.25">
      <c r="B581" s="33"/>
      <c r="D581" s="153" t="s">
        <v>498</v>
      </c>
      <c r="F581" s="194" t="s">
        <v>2380</v>
      </c>
      <c r="I581" s="150"/>
      <c r="L581" s="33"/>
      <c r="M581" s="151"/>
      <c r="T581" s="54"/>
      <c r="AT581" s="18" t="s">
        <v>498</v>
      </c>
      <c r="AU581" s="18" t="s">
        <v>80</v>
      </c>
    </row>
    <row r="582" spans="2:65" s="12" customFormat="1" ht="11.25">
      <c r="B582" s="152"/>
      <c r="D582" s="153" t="s">
        <v>201</v>
      </c>
      <c r="E582" s="154" t="s">
        <v>19</v>
      </c>
      <c r="F582" s="155" t="s">
        <v>3390</v>
      </c>
      <c r="H582" s="156">
        <v>41.87</v>
      </c>
      <c r="I582" s="157"/>
      <c r="L582" s="152"/>
      <c r="M582" s="158"/>
      <c r="T582" s="159"/>
      <c r="AT582" s="154" t="s">
        <v>201</v>
      </c>
      <c r="AU582" s="154" t="s">
        <v>80</v>
      </c>
      <c r="AV582" s="12" t="s">
        <v>80</v>
      </c>
      <c r="AW582" s="12" t="s">
        <v>33</v>
      </c>
      <c r="AX582" s="12" t="s">
        <v>78</v>
      </c>
      <c r="AY582" s="154" t="s">
        <v>191</v>
      </c>
    </row>
    <row r="583" spans="2:65" s="1" customFormat="1" ht="21.75" customHeight="1">
      <c r="B583" s="33"/>
      <c r="C583" s="134" t="s">
        <v>736</v>
      </c>
      <c r="D583" s="134" t="s">
        <v>193</v>
      </c>
      <c r="E583" s="135" t="s">
        <v>1026</v>
      </c>
      <c r="F583" s="136" t="s">
        <v>1027</v>
      </c>
      <c r="G583" s="137" t="s">
        <v>465</v>
      </c>
      <c r="H583" s="138">
        <v>12.24</v>
      </c>
      <c r="I583" s="139"/>
      <c r="J583" s="140">
        <f>ROUND(I583*H583,2)</f>
        <v>0</v>
      </c>
      <c r="K583" s="141"/>
      <c r="L583" s="33"/>
      <c r="M583" s="142" t="s">
        <v>19</v>
      </c>
      <c r="N583" s="143" t="s">
        <v>42</v>
      </c>
      <c r="P583" s="144">
        <f>O583*H583</f>
        <v>0</v>
      </c>
      <c r="Q583" s="144">
        <v>0</v>
      </c>
      <c r="R583" s="144">
        <f>Q583*H583</f>
        <v>0</v>
      </c>
      <c r="S583" s="144">
        <v>0</v>
      </c>
      <c r="T583" s="145">
        <f>S583*H583</f>
        <v>0</v>
      </c>
      <c r="AR583" s="146" t="s">
        <v>197</v>
      </c>
      <c r="AT583" s="146" t="s">
        <v>193</v>
      </c>
      <c r="AU583" s="146" t="s">
        <v>80</v>
      </c>
      <c r="AY583" s="18" t="s">
        <v>191</v>
      </c>
      <c r="BE583" s="147">
        <f>IF(N583="základní",J583,0)</f>
        <v>0</v>
      </c>
      <c r="BF583" s="147">
        <f>IF(N583="snížená",J583,0)</f>
        <v>0</v>
      </c>
      <c r="BG583" s="147">
        <f>IF(N583="zákl. přenesená",J583,0)</f>
        <v>0</v>
      </c>
      <c r="BH583" s="147">
        <f>IF(N583="sníž. přenesená",J583,0)</f>
        <v>0</v>
      </c>
      <c r="BI583" s="147">
        <f>IF(N583="nulová",J583,0)</f>
        <v>0</v>
      </c>
      <c r="BJ583" s="18" t="s">
        <v>78</v>
      </c>
      <c r="BK583" s="147">
        <f>ROUND(I583*H583,2)</f>
        <v>0</v>
      </c>
      <c r="BL583" s="18" t="s">
        <v>197</v>
      </c>
      <c r="BM583" s="146" t="s">
        <v>3391</v>
      </c>
    </row>
    <row r="584" spans="2:65" s="12" customFormat="1" ht="11.25">
      <c r="B584" s="152"/>
      <c r="D584" s="153" t="s">
        <v>201</v>
      </c>
      <c r="E584" s="154" t="s">
        <v>19</v>
      </c>
      <c r="F584" s="155" t="s">
        <v>3392</v>
      </c>
      <c r="H584" s="156">
        <v>12.24</v>
      </c>
      <c r="I584" s="157"/>
      <c r="L584" s="152"/>
      <c r="M584" s="158"/>
      <c r="T584" s="159"/>
      <c r="AT584" s="154" t="s">
        <v>201</v>
      </c>
      <c r="AU584" s="154" t="s">
        <v>80</v>
      </c>
      <c r="AV584" s="12" t="s">
        <v>80</v>
      </c>
      <c r="AW584" s="12" t="s">
        <v>33</v>
      </c>
      <c r="AX584" s="12" t="s">
        <v>78</v>
      </c>
      <c r="AY584" s="154" t="s">
        <v>191</v>
      </c>
    </row>
    <row r="585" spans="2:65" s="11" customFormat="1" ht="22.9" customHeight="1">
      <c r="B585" s="122"/>
      <c r="D585" s="123" t="s">
        <v>70</v>
      </c>
      <c r="E585" s="132" t="s">
        <v>1035</v>
      </c>
      <c r="F585" s="132" t="s">
        <v>1036</v>
      </c>
      <c r="I585" s="125"/>
      <c r="J585" s="133">
        <f>BK585</f>
        <v>0</v>
      </c>
      <c r="L585" s="122"/>
      <c r="M585" s="127"/>
      <c r="P585" s="128">
        <f>SUM(P586:P589)</f>
        <v>0</v>
      </c>
      <c r="R585" s="128">
        <f>SUM(R586:R589)</f>
        <v>0</v>
      </c>
      <c r="T585" s="129">
        <f>SUM(T586:T589)</f>
        <v>0</v>
      </c>
      <c r="AR585" s="123" t="s">
        <v>78</v>
      </c>
      <c r="AT585" s="130" t="s">
        <v>70</v>
      </c>
      <c r="AU585" s="130" t="s">
        <v>78</v>
      </c>
      <c r="AY585" s="123" t="s">
        <v>191</v>
      </c>
      <c r="BK585" s="131">
        <f>SUM(BK586:BK589)</f>
        <v>0</v>
      </c>
    </row>
    <row r="586" spans="2:65" s="1" customFormat="1" ht="24.2" customHeight="1">
      <c r="B586" s="33"/>
      <c r="C586" s="134" t="s">
        <v>740</v>
      </c>
      <c r="D586" s="134" t="s">
        <v>193</v>
      </c>
      <c r="E586" s="135" t="s">
        <v>3187</v>
      </c>
      <c r="F586" s="136" t="s">
        <v>3188</v>
      </c>
      <c r="G586" s="137" t="s">
        <v>465</v>
      </c>
      <c r="H586" s="138">
        <v>332.887</v>
      </c>
      <c r="I586" s="139"/>
      <c r="J586" s="140">
        <f>ROUND(I586*H586,2)</f>
        <v>0</v>
      </c>
      <c r="K586" s="141"/>
      <c r="L586" s="33"/>
      <c r="M586" s="142" t="s">
        <v>19</v>
      </c>
      <c r="N586" s="143" t="s">
        <v>42</v>
      </c>
      <c r="P586" s="144">
        <f>O586*H586</f>
        <v>0</v>
      </c>
      <c r="Q586" s="144">
        <v>0</v>
      </c>
      <c r="R586" s="144">
        <f>Q586*H586</f>
        <v>0</v>
      </c>
      <c r="S586" s="144">
        <v>0</v>
      </c>
      <c r="T586" s="145">
        <f>S586*H586</f>
        <v>0</v>
      </c>
      <c r="AR586" s="146" t="s">
        <v>197</v>
      </c>
      <c r="AT586" s="146" t="s">
        <v>193</v>
      </c>
      <c r="AU586" s="146" t="s">
        <v>80</v>
      </c>
      <c r="AY586" s="18" t="s">
        <v>191</v>
      </c>
      <c r="BE586" s="147">
        <f>IF(N586="základní",J586,0)</f>
        <v>0</v>
      </c>
      <c r="BF586" s="147">
        <f>IF(N586="snížená",J586,0)</f>
        <v>0</v>
      </c>
      <c r="BG586" s="147">
        <f>IF(N586="zákl. přenesená",J586,0)</f>
        <v>0</v>
      </c>
      <c r="BH586" s="147">
        <f>IF(N586="sníž. přenesená",J586,0)</f>
        <v>0</v>
      </c>
      <c r="BI586" s="147">
        <f>IF(N586="nulová",J586,0)</f>
        <v>0</v>
      </c>
      <c r="BJ586" s="18" t="s">
        <v>78</v>
      </c>
      <c r="BK586" s="147">
        <f>ROUND(I586*H586,2)</f>
        <v>0</v>
      </c>
      <c r="BL586" s="18" t="s">
        <v>197</v>
      </c>
      <c r="BM586" s="146" t="s">
        <v>3393</v>
      </c>
    </row>
    <row r="587" spans="2:65" s="1" customFormat="1" ht="11.25">
      <c r="B587" s="33"/>
      <c r="D587" s="148" t="s">
        <v>199</v>
      </c>
      <c r="F587" s="149" t="s">
        <v>3190</v>
      </c>
      <c r="I587" s="150"/>
      <c r="L587" s="33"/>
      <c r="M587" s="151"/>
      <c r="T587" s="54"/>
      <c r="AT587" s="18" t="s">
        <v>199</v>
      </c>
      <c r="AU587" s="18" t="s">
        <v>80</v>
      </c>
    </row>
    <row r="588" spans="2:65" s="1" customFormat="1" ht="24.2" customHeight="1">
      <c r="B588" s="33"/>
      <c r="C588" s="134" t="s">
        <v>744</v>
      </c>
      <c r="D588" s="134" t="s">
        <v>193</v>
      </c>
      <c r="E588" s="135" t="s">
        <v>3191</v>
      </c>
      <c r="F588" s="136" t="s">
        <v>3192</v>
      </c>
      <c r="G588" s="137" t="s">
        <v>465</v>
      </c>
      <c r="H588" s="138">
        <v>332.887</v>
      </c>
      <c r="I588" s="139"/>
      <c r="J588" s="140">
        <f>ROUND(I588*H588,2)</f>
        <v>0</v>
      </c>
      <c r="K588" s="141"/>
      <c r="L588" s="33"/>
      <c r="M588" s="142" t="s">
        <v>19</v>
      </c>
      <c r="N588" s="143" t="s">
        <v>42</v>
      </c>
      <c r="P588" s="144">
        <f>O588*H588</f>
        <v>0</v>
      </c>
      <c r="Q588" s="144">
        <v>0</v>
      </c>
      <c r="R588" s="144">
        <f>Q588*H588</f>
        <v>0</v>
      </c>
      <c r="S588" s="144">
        <v>0</v>
      </c>
      <c r="T588" s="145">
        <f>S588*H588</f>
        <v>0</v>
      </c>
      <c r="AR588" s="146" t="s">
        <v>197</v>
      </c>
      <c r="AT588" s="146" t="s">
        <v>193</v>
      </c>
      <c r="AU588" s="146" t="s">
        <v>80</v>
      </c>
      <c r="AY588" s="18" t="s">
        <v>191</v>
      </c>
      <c r="BE588" s="147">
        <f>IF(N588="základní",J588,0)</f>
        <v>0</v>
      </c>
      <c r="BF588" s="147">
        <f>IF(N588="snížená",J588,0)</f>
        <v>0</v>
      </c>
      <c r="BG588" s="147">
        <f>IF(N588="zákl. přenesená",J588,0)</f>
        <v>0</v>
      </c>
      <c r="BH588" s="147">
        <f>IF(N588="sníž. přenesená",J588,0)</f>
        <v>0</v>
      </c>
      <c r="BI588" s="147">
        <f>IF(N588="nulová",J588,0)</f>
        <v>0</v>
      </c>
      <c r="BJ588" s="18" t="s">
        <v>78</v>
      </c>
      <c r="BK588" s="147">
        <f>ROUND(I588*H588,2)</f>
        <v>0</v>
      </c>
      <c r="BL588" s="18" t="s">
        <v>197</v>
      </c>
      <c r="BM588" s="146" t="s">
        <v>3394</v>
      </c>
    </row>
    <row r="589" spans="2:65" s="1" customFormat="1" ht="11.25">
      <c r="B589" s="33"/>
      <c r="D589" s="148" t="s">
        <v>199</v>
      </c>
      <c r="F589" s="149" t="s">
        <v>3194</v>
      </c>
      <c r="I589" s="150"/>
      <c r="L589" s="33"/>
      <c r="M589" s="151"/>
      <c r="T589" s="54"/>
      <c r="AT589" s="18" t="s">
        <v>199</v>
      </c>
      <c r="AU589" s="18" t="s">
        <v>80</v>
      </c>
    </row>
    <row r="590" spans="2:65" s="11" customFormat="1" ht="25.9" customHeight="1">
      <c r="B590" s="122"/>
      <c r="D590" s="123" t="s">
        <v>70</v>
      </c>
      <c r="E590" s="124" t="s">
        <v>462</v>
      </c>
      <c r="F590" s="124" t="s">
        <v>1073</v>
      </c>
      <c r="I590" s="125"/>
      <c r="J590" s="126">
        <f>BK590</f>
        <v>0</v>
      </c>
      <c r="L590" s="122"/>
      <c r="M590" s="127"/>
      <c r="P590" s="128">
        <f>P591</f>
        <v>0</v>
      </c>
      <c r="R590" s="128">
        <f>R591</f>
        <v>4.1184000000000003</v>
      </c>
      <c r="T590" s="129">
        <f>T591</f>
        <v>0</v>
      </c>
      <c r="AR590" s="123" t="s">
        <v>148</v>
      </c>
      <c r="AT590" s="130" t="s">
        <v>70</v>
      </c>
      <c r="AU590" s="130" t="s">
        <v>71</v>
      </c>
      <c r="AY590" s="123" t="s">
        <v>191</v>
      </c>
      <c r="BK590" s="131">
        <f>BK591</f>
        <v>0</v>
      </c>
    </row>
    <row r="591" spans="2:65" s="11" customFormat="1" ht="22.9" customHeight="1">
      <c r="B591" s="122"/>
      <c r="D591" s="123" t="s">
        <v>70</v>
      </c>
      <c r="E591" s="132" t="s">
        <v>1074</v>
      </c>
      <c r="F591" s="132" t="s">
        <v>1075</v>
      </c>
      <c r="I591" s="125"/>
      <c r="J591" s="133">
        <f>BK591</f>
        <v>0</v>
      </c>
      <c r="L591" s="122"/>
      <c r="M591" s="127"/>
      <c r="P591" s="128">
        <f>SUM(P592:P599)</f>
        <v>0</v>
      </c>
      <c r="R591" s="128">
        <f>SUM(R592:R599)</f>
        <v>4.1184000000000003</v>
      </c>
      <c r="T591" s="129">
        <f>SUM(T592:T599)</f>
        <v>0</v>
      </c>
      <c r="AR591" s="123" t="s">
        <v>148</v>
      </c>
      <c r="AT591" s="130" t="s">
        <v>70</v>
      </c>
      <c r="AU591" s="130" t="s">
        <v>78</v>
      </c>
      <c r="AY591" s="123" t="s">
        <v>191</v>
      </c>
      <c r="BK591" s="131">
        <f>SUM(BK592:BK599)</f>
        <v>0</v>
      </c>
    </row>
    <row r="592" spans="2:65" s="1" customFormat="1" ht="24.2" customHeight="1">
      <c r="B592" s="33"/>
      <c r="C592" s="134" t="s">
        <v>749</v>
      </c>
      <c r="D592" s="134" t="s">
        <v>193</v>
      </c>
      <c r="E592" s="135" t="s">
        <v>2646</v>
      </c>
      <c r="F592" s="136" t="s">
        <v>2647</v>
      </c>
      <c r="G592" s="137" t="s">
        <v>228</v>
      </c>
      <c r="H592" s="138">
        <v>52</v>
      </c>
      <c r="I592" s="139"/>
      <c r="J592" s="140">
        <f>ROUND(I592*H592,2)</f>
        <v>0</v>
      </c>
      <c r="K592" s="141"/>
      <c r="L592" s="33"/>
      <c r="M592" s="142" t="s">
        <v>19</v>
      </c>
      <c r="N592" s="143" t="s">
        <v>42</v>
      </c>
      <c r="P592" s="144">
        <f>O592*H592</f>
        <v>0</v>
      </c>
      <c r="Q592" s="144">
        <v>0</v>
      </c>
      <c r="R592" s="144">
        <f>Q592*H592</f>
        <v>0</v>
      </c>
      <c r="S592" s="144">
        <v>0</v>
      </c>
      <c r="T592" s="145">
        <f>S592*H592</f>
        <v>0</v>
      </c>
      <c r="AR592" s="146" t="s">
        <v>611</v>
      </c>
      <c r="AT592" s="146" t="s">
        <v>193</v>
      </c>
      <c r="AU592" s="146" t="s">
        <v>80</v>
      </c>
      <c r="AY592" s="18" t="s">
        <v>191</v>
      </c>
      <c r="BE592" s="147">
        <f>IF(N592="základní",J592,0)</f>
        <v>0</v>
      </c>
      <c r="BF592" s="147">
        <f>IF(N592="snížená",J592,0)</f>
        <v>0</v>
      </c>
      <c r="BG592" s="147">
        <f>IF(N592="zákl. přenesená",J592,0)</f>
        <v>0</v>
      </c>
      <c r="BH592" s="147">
        <f>IF(N592="sníž. přenesená",J592,0)</f>
        <v>0</v>
      </c>
      <c r="BI592" s="147">
        <f>IF(N592="nulová",J592,0)</f>
        <v>0</v>
      </c>
      <c r="BJ592" s="18" t="s">
        <v>78</v>
      </c>
      <c r="BK592" s="147">
        <f>ROUND(I592*H592,2)</f>
        <v>0</v>
      </c>
      <c r="BL592" s="18" t="s">
        <v>611</v>
      </c>
      <c r="BM592" s="146" t="s">
        <v>3395</v>
      </c>
    </row>
    <row r="593" spans="2:65" s="1" customFormat="1" ht="11.25">
      <c r="B593" s="33"/>
      <c r="D593" s="148" t="s">
        <v>199</v>
      </c>
      <c r="F593" s="149" t="s">
        <v>2649</v>
      </c>
      <c r="I593" s="150"/>
      <c r="L593" s="33"/>
      <c r="M593" s="151"/>
      <c r="T593" s="54"/>
      <c r="AT593" s="18" t="s">
        <v>199</v>
      </c>
      <c r="AU593" s="18" t="s">
        <v>80</v>
      </c>
    </row>
    <row r="594" spans="2:65" s="12" customFormat="1" ht="11.25">
      <c r="B594" s="152"/>
      <c r="D594" s="153" t="s">
        <v>201</v>
      </c>
      <c r="E594" s="154" t="s">
        <v>19</v>
      </c>
      <c r="F594" s="155" t="s">
        <v>3396</v>
      </c>
      <c r="H594" s="156">
        <v>52</v>
      </c>
      <c r="I594" s="157"/>
      <c r="L594" s="152"/>
      <c r="M594" s="158"/>
      <c r="T594" s="159"/>
      <c r="AT594" s="154" t="s">
        <v>201</v>
      </c>
      <c r="AU594" s="154" t="s">
        <v>80</v>
      </c>
      <c r="AV594" s="12" t="s">
        <v>80</v>
      </c>
      <c r="AW594" s="12" t="s">
        <v>33</v>
      </c>
      <c r="AX594" s="12" t="s">
        <v>78</v>
      </c>
      <c r="AY594" s="154" t="s">
        <v>191</v>
      </c>
    </row>
    <row r="595" spans="2:65" s="1" customFormat="1" ht="16.5" customHeight="1">
      <c r="B595" s="33"/>
      <c r="C595" s="183" t="s">
        <v>753</v>
      </c>
      <c r="D595" s="183" t="s">
        <v>462</v>
      </c>
      <c r="E595" s="184" t="s">
        <v>1082</v>
      </c>
      <c r="F595" s="185" t="s">
        <v>1083</v>
      </c>
      <c r="G595" s="186" t="s">
        <v>228</v>
      </c>
      <c r="H595" s="187">
        <v>52</v>
      </c>
      <c r="I595" s="188"/>
      <c r="J595" s="189">
        <f>ROUND(I595*H595,2)</f>
        <v>0</v>
      </c>
      <c r="K595" s="190"/>
      <c r="L595" s="191"/>
      <c r="M595" s="192" t="s">
        <v>19</v>
      </c>
      <c r="N595" s="193" t="s">
        <v>42</v>
      </c>
      <c r="P595" s="144">
        <f>O595*H595</f>
        <v>0</v>
      </c>
      <c r="Q595" s="144">
        <v>0.06</v>
      </c>
      <c r="R595" s="144">
        <f>Q595*H595</f>
        <v>3.12</v>
      </c>
      <c r="S595" s="144">
        <v>0</v>
      </c>
      <c r="T595" s="145">
        <f>S595*H595</f>
        <v>0</v>
      </c>
      <c r="AR595" s="146" t="s">
        <v>894</v>
      </c>
      <c r="AT595" s="146" t="s">
        <v>462</v>
      </c>
      <c r="AU595" s="146" t="s">
        <v>80</v>
      </c>
      <c r="AY595" s="18" t="s">
        <v>191</v>
      </c>
      <c r="BE595" s="147">
        <f>IF(N595="základní",J595,0)</f>
        <v>0</v>
      </c>
      <c r="BF595" s="147">
        <f>IF(N595="snížená",J595,0)</f>
        <v>0</v>
      </c>
      <c r="BG595" s="147">
        <f>IF(N595="zákl. přenesená",J595,0)</f>
        <v>0</v>
      </c>
      <c r="BH595" s="147">
        <f>IF(N595="sníž. přenesená",J595,0)</f>
        <v>0</v>
      </c>
      <c r="BI595" s="147">
        <f>IF(N595="nulová",J595,0)</f>
        <v>0</v>
      </c>
      <c r="BJ595" s="18" t="s">
        <v>78</v>
      </c>
      <c r="BK595" s="147">
        <f>ROUND(I595*H595,2)</f>
        <v>0</v>
      </c>
      <c r="BL595" s="18" t="s">
        <v>894</v>
      </c>
      <c r="BM595" s="146" t="s">
        <v>3397</v>
      </c>
    </row>
    <row r="596" spans="2:65" s="1" customFormat="1" ht="19.5">
      <c r="B596" s="33"/>
      <c r="D596" s="153" t="s">
        <v>498</v>
      </c>
      <c r="F596" s="194" t="s">
        <v>2419</v>
      </c>
      <c r="I596" s="150"/>
      <c r="L596" s="33"/>
      <c r="M596" s="151"/>
      <c r="T596" s="54"/>
      <c r="AT596" s="18" t="s">
        <v>498</v>
      </c>
      <c r="AU596" s="18" t="s">
        <v>80</v>
      </c>
    </row>
    <row r="597" spans="2:65" s="1" customFormat="1" ht="16.5" customHeight="1">
      <c r="B597" s="33"/>
      <c r="C597" s="183" t="s">
        <v>757</v>
      </c>
      <c r="D597" s="183" t="s">
        <v>462</v>
      </c>
      <c r="E597" s="184" t="s">
        <v>1086</v>
      </c>
      <c r="F597" s="185" t="s">
        <v>1087</v>
      </c>
      <c r="G597" s="186" t="s">
        <v>595</v>
      </c>
      <c r="H597" s="187">
        <v>104</v>
      </c>
      <c r="I597" s="188"/>
      <c r="J597" s="189">
        <f>ROUND(I597*H597,2)</f>
        <v>0</v>
      </c>
      <c r="K597" s="190"/>
      <c r="L597" s="191"/>
      <c r="M597" s="192" t="s">
        <v>19</v>
      </c>
      <c r="N597" s="193" t="s">
        <v>42</v>
      </c>
      <c r="P597" s="144">
        <f>O597*H597</f>
        <v>0</v>
      </c>
      <c r="Q597" s="144">
        <v>9.5999999999999992E-3</v>
      </c>
      <c r="R597" s="144">
        <f>Q597*H597</f>
        <v>0.99839999999999995</v>
      </c>
      <c r="S597" s="144">
        <v>0</v>
      </c>
      <c r="T597" s="145">
        <f>S597*H597</f>
        <v>0</v>
      </c>
      <c r="AR597" s="146" t="s">
        <v>894</v>
      </c>
      <c r="AT597" s="146" t="s">
        <v>462</v>
      </c>
      <c r="AU597" s="146" t="s">
        <v>80</v>
      </c>
      <c r="AY597" s="18" t="s">
        <v>191</v>
      </c>
      <c r="BE597" s="147">
        <f>IF(N597="základní",J597,0)</f>
        <v>0</v>
      </c>
      <c r="BF597" s="147">
        <f>IF(N597="snížená",J597,0)</f>
        <v>0</v>
      </c>
      <c r="BG597" s="147">
        <f>IF(N597="zákl. přenesená",J597,0)</f>
        <v>0</v>
      </c>
      <c r="BH597" s="147">
        <f>IF(N597="sníž. přenesená",J597,0)</f>
        <v>0</v>
      </c>
      <c r="BI597" s="147">
        <f>IF(N597="nulová",J597,0)</f>
        <v>0</v>
      </c>
      <c r="BJ597" s="18" t="s">
        <v>78</v>
      </c>
      <c r="BK597" s="147">
        <f>ROUND(I597*H597,2)</f>
        <v>0</v>
      </c>
      <c r="BL597" s="18" t="s">
        <v>894</v>
      </c>
      <c r="BM597" s="146" t="s">
        <v>3398</v>
      </c>
    </row>
    <row r="598" spans="2:65" s="1" customFormat="1" ht="19.5">
      <c r="B598" s="33"/>
      <c r="D598" s="153" t="s">
        <v>498</v>
      </c>
      <c r="F598" s="194" t="s">
        <v>2419</v>
      </c>
      <c r="I598" s="150"/>
      <c r="L598" s="33"/>
      <c r="M598" s="151"/>
      <c r="T598" s="54"/>
      <c r="AT598" s="18" t="s">
        <v>498</v>
      </c>
      <c r="AU598" s="18" t="s">
        <v>80</v>
      </c>
    </row>
    <row r="599" spans="2:65" s="12" customFormat="1" ht="11.25">
      <c r="B599" s="152"/>
      <c r="D599" s="153" t="s">
        <v>201</v>
      </c>
      <c r="F599" s="155" t="s">
        <v>3399</v>
      </c>
      <c r="H599" s="156">
        <v>104</v>
      </c>
      <c r="I599" s="157"/>
      <c r="L599" s="152"/>
      <c r="M599" s="202"/>
      <c r="N599" s="203"/>
      <c r="O599" s="203"/>
      <c r="P599" s="203"/>
      <c r="Q599" s="203"/>
      <c r="R599" s="203"/>
      <c r="S599" s="203"/>
      <c r="T599" s="204"/>
      <c r="AT599" s="154" t="s">
        <v>201</v>
      </c>
      <c r="AU599" s="154" t="s">
        <v>80</v>
      </c>
      <c r="AV599" s="12" t="s">
        <v>80</v>
      </c>
      <c r="AW599" s="12" t="s">
        <v>4</v>
      </c>
      <c r="AX599" s="12" t="s">
        <v>78</v>
      </c>
      <c r="AY599" s="154" t="s">
        <v>191</v>
      </c>
    </row>
    <row r="600" spans="2:65" s="1" customFormat="1" ht="6.95" customHeight="1">
      <c r="B600" s="42"/>
      <c r="C600" s="43"/>
      <c r="D600" s="43"/>
      <c r="E600" s="43"/>
      <c r="F600" s="43"/>
      <c r="G600" s="43"/>
      <c r="H600" s="43"/>
      <c r="I600" s="43"/>
      <c r="J600" s="43"/>
      <c r="K600" s="43"/>
      <c r="L600" s="33"/>
    </row>
  </sheetData>
  <sheetProtection algorithmName="SHA-512" hashValue="wkQRruIUpB300gSK7kG8Z+6ZpQdSCe1p30m6WtGjysOUElGrp8yvtGpBux/IHDZaek45b2SalqHVKv9Yoy0wBQ==" saltValue="a/FSWsDBOVkVBa3UsM1lpE0H+EJl3f+gKNq/Q9M/C/KG/wU4KDmm6ycF6JWbyA4L8lL2eKDGQCekZyI1RmdcoA==" spinCount="100000" sheet="1" objects="1" scenarios="1" formatColumns="0" formatRows="0" autoFilter="0"/>
  <autoFilter ref="C96:K599" xr:uid="{00000000-0009-0000-0000-00000E000000}"/>
  <mergeCells count="12">
    <mergeCell ref="E89:H89"/>
    <mergeCell ref="L2:V2"/>
    <mergeCell ref="E50:H50"/>
    <mergeCell ref="E52:H52"/>
    <mergeCell ref="E54:H54"/>
    <mergeCell ref="E85:H85"/>
    <mergeCell ref="E87:H87"/>
    <mergeCell ref="E7:H7"/>
    <mergeCell ref="E9:H9"/>
    <mergeCell ref="E11:H11"/>
    <mergeCell ref="E20:H20"/>
    <mergeCell ref="E29:H29"/>
  </mergeCells>
  <hyperlinks>
    <hyperlink ref="F101" r:id="rId1" xr:uid="{00000000-0004-0000-0E00-000000000000}"/>
    <hyperlink ref="F109" r:id="rId2" xr:uid="{00000000-0004-0000-0E00-000001000000}"/>
    <hyperlink ref="F116" r:id="rId3" xr:uid="{00000000-0004-0000-0E00-000002000000}"/>
    <hyperlink ref="F128" r:id="rId4" xr:uid="{00000000-0004-0000-0E00-000003000000}"/>
    <hyperlink ref="F135" r:id="rId5" xr:uid="{00000000-0004-0000-0E00-000004000000}"/>
    <hyperlink ref="F142" r:id="rId6" xr:uid="{00000000-0004-0000-0E00-000005000000}"/>
    <hyperlink ref="F145" r:id="rId7" xr:uid="{00000000-0004-0000-0E00-000006000000}"/>
    <hyperlink ref="F148" r:id="rId8" xr:uid="{00000000-0004-0000-0E00-000007000000}"/>
    <hyperlink ref="F150" r:id="rId9" xr:uid="{00000000-0004-0000-0E00-000008000000}"/>
    <hyperlink ref="F153" r:id="rId10" xr:uid="{00000000-0004-0000-0E00-000009000000}"/>
    <hyperlink ref="F156" r:id="rId11" xr:uid="{00000000-0004-0000-0E00-00000A000000}"/>
    <hyperlink ref="F166" r:id="rId12" xr:uid="{00000000-0004-0000-0E00-00000B000000}"/>
    <hyperlink ref="F176" r:id="rId13" xr:uid="{00000000-0004-0000-0E00-00000C000000}"/>
    <hyperlink ref="F186" r:id="rId14" xr:uid="{00000000-0004-0000-0E00-00000D000000}"/>
    <hyperlink ref="F196" r:id="rId15" xr:uid="{00000000-0004-0000-0E00-00000E000000}"/>
    <hyperlink ref="F206" r:id="rId16" xr:uid="{00000000-0004-0000-0E00-00000F000000}"/>
    <hyperlink ref="F209" r:id="rId17" xr:uid="{00000000-0004-0000-0E00-000010000000}"/>
    <hyperlink ref="F212" r:id="rId18" xr:uid="{00000000-0004-0000-0E00-000011000000}"/>
    <hyperlink ref="F214" r:id="rId19" xr:uid="{00000000-0004-0000-0E00-000012000000}"/>
    <hyperlink ref="F224" r:id="rId20" xr:uid="{00000000-0004-0000-0E00-000013000000}"/>
    <hyperlink ref="F234" r:id="rId21" xr:uid="{00000000-0004-0000-0E00-000014000000}"/>
    <hyperlink ref="F244" r:id="rId22" xr:uid="{00000000-0004-0000-0E00-000015000000}"/>
    <hyperlink ref="F272" r:id="rId23" xr:uid="{00000000-0004-0000-0E00-000016000000}"/>
    <hyperlink ref="F283" r:id="rId24" xr:uid="{00000000-0004-0000-0E00-000017000000}"/>
    <hyperlink ref="F299" r:id="rId25" xr:uid="{00000000-0004-0000-0E00-000018000000}"/>
    <hyperlink ref="F310" r:id="rId26" xr:uid="{00000000-0004-0000-0E00-000019000000}"/>
    <hyperlink ref="F321" r:id="rId27" xr:uid="{00000000-0004-0000-0E00-00001A000000}"/>
    <hyperlink ref="F336" r:id="rId28" xr:uid="{00000000-0004-0000-0E00-00001B000000}"/>
    <hyperlink ref="F343" r:id="rId29" xr:uid="{00000000-0004-0000-0E00-00001C000000}"/>
    <hyperlink ref="F352" r:id="rId30" xr:uid="{00000000-0004-0000-0E00-00001D000000}"/>
    <hyperlink ref="F411" r:id="rId31" xr:uid="{00000000-0004-0000-0E00-00001E000000}"/>
    <hyperlink ref="F414" r:id="rId32" xr:uid="{00000000-0004-0000-0E00-00001F000000}"/>
    <hyperlink ref="F417" r:id="rId33" xr:uid="{00000000-0004-0000-0E00-000020000000}"/>
    <hyperlink ref="F420" r:id="rId34" xr:uid="{00000000-0004-0000-0E00-000021000000}"/>
    <hyperlink ref="F426" r:id="rId35" xr:uid="{00000000-0004-0000-0E00-000022000000}"/>
    <hyperlink ref="F440" r:id="rId36" xr:uid="{00000000-0004-0000-0E00-000023000000}"/>
    <hyperlink ref="F447" r:id="rId37" xr:uid="{00000000-0004-0000-0E00-000024000000}"/>
    <hyperlink ref="F453" r:id="rId38" xr:uid="{00000000-0004-0000-0E00-000025000000}"/>
    <hyperlink ref="F458" r:id="rId39" xr:uid="{00000000-0004-0000-0E00-000026000000}"/>
    <hyperlink ref="F461" r:id="rId40" xr:uid="{00000000-0004-0000-0E00-000027000000}"/>
    <hyperlink ref="F479" r:id="rId41" xr:uid="{00000000-0004-0000-0E00-000028000000}"/>
    <hyperlink ref="F482" r:id="rId42" xr:uid="{00000000-0004-0000-0E00-000029000000}"/>
    <hyperlink ref="F485" r:id="rId43" xr:uid="{00000000-0004-0000-0E00-00002A000000}"/>
    <hyperlink ref="F488" r:id="rId44" xr:uid="{00000000-0004-0000-0E00-00002B000000}"/>
    <hyperlink ref="F492" r:id="rId45" xr:uid="{00000000-0004-0000-0E00-00002C000000}"/>
    <hyperlink ref="F497" r:id="rId46" xr:uid="{00000000-0004-0000-0E00-00002D000000}"/>
    <hyperlink ref="F499" r:id="rId47" xr:uid="{00000000-0004-0000-0E00-00002E000000}"/>
    <hyperlink ref="F504" r:id="rId48" xr:uid="{00000000-0004-0000-0E00-00002F000000}"/>
    <hyperlink ref="F506" r:id="rId49" xr:uid="{00000000-0004-0000-0E00-000030000000}"/>
    <hyperlink ref="F508" r:id="rId50" xr:uid="{00000000-0004-0000-0E00-000031000000}"/>
    <hyperlink ref="F511" r:id="rId51" xr:uid="{00000000-0004-0000-0E00-000032000000}"/>
    <hyperlink ref="F513" r:id="rId52" xr:uid="{00000000-0004-0000-0E00-000033000000}"/>
    <hyperlink ref="F529" r:id="rId53" xr:uid="{00000000-0004-0000-0E00-000034000000}"/>
    <hyperlink ref="F531" r:id="rId54" xr:uid="{00000000-0004-0000-0E00-000035000000}"/>
    <hyperlink ref="F537" r:id="rId55" xr:uid="{00000000-0004-0000-0E00-000036000000}"/>
    <hyperlink ref="F540" r:id="rId56" xr:uid="{00000000-0004-0000-0E00-000037000000}"/>
    <hyperlink ref="F544" r:id="rId57" xr:uid="{00000000-0004-0000-0E00-000038000000}"/>
    <hyperlink ref="F547" r:id="rId58" xr:uid="{00000000-0004-0000-0E00-000039000000}"/>
    <hyperlink ref="F550" r:id="rId59" xr:uid="{00000000-0004-0000-0E00-00003A000000}"/>
    <hyperlink ref="F552" r:id="rId60" xr:uid="{00000000-0004-0000-0E00-00003B000000}"/>
    <hyperlink ref="F554" r:id="rId61" xr:uid="{00000000-0004-0000-0E00-00003C000000}"/>
    <hyperlink ref="F562" r:id="rId62" xr:uid="{00000000-0004-0000-0E00-00003D000000}"/>
    <hyperlink ref="F565" r:id="rId63" xr:uid="{00000000-0004-0000-0E00-00003E000000}"/>
    <hyperlink ref="F572" r:id="rId64" xr:uid="{00000000-0004-0000-0E00-00003F000000}"/>
    <hyperlink ref="F575" r:id="rId65" xr:uid="{00000000-0004-0000-0E00-000040000000}"/>
    <hyperlink ref="F587" r:id="rId66" xr:uid="{00000000-0004-0000-0E00-000041000000}"/>
    <hyperlink ref="F589" r:id="rId67" xr:uid="{00000000-0004-0000-0E00-000042000000}"/>
    <hyperlink ref="F593" r:id="rId68" xr:uid="{00000000-0004-0000-0E00-000043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69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2:BM549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8" t="s">
        <v>130</v>
      </c>
      <c r="AZ2" s="91" t="s">
        <v>2654</v>
      </c>
      <c r="BA2" s="91" t="s">
        <v>2655</v>
      </c>
      <c r="BB2" s="91" t="s">
        <v>196</v>
      </c>
      <c r="BC2" s="91" t="s">
        <v>3400</v>
      </c>
      <c r="BD2" s="91" t="s">
        <v>148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  <c r="AZ3" s="91" t="s">
        <v>2253</v>
      </c>
      <c r="BA3" s="91" t="s">
        <v>2254</v>
      </c>
      <c r="BB3" s="91" t="s">
        <v>196</v>
      </c>
      <c r="BC3" s="91" t="s">
        <v>3401</v>
      </c>
      <c r="BD3" s="91" t="s">
        <v>148</v>
      </c>
    </row>
    <row r="4" spans="2:56" ht="24.95" customHeight="1">
      <c r="B4" s="21"/>
      <c r="D4" s="22" t="s">
        <v>152</v>
      </c>
      <c r="L4" s="21"/>
      <c r="M4" s="92" t="s">
        <v>10</v>
      </c>
      <c r="AT4" s="18" t="s">
        <v>4</v>
      </c>
      <c r="AZ4" s="91" t="s">
        <v>2256</v>
      </c>
      <c r="BA4" s="91" t="s">
        <v>2257</v>
      </c>
      <c r="BB4" s="91" t="s">
        <v>146</v>
      </c>
      <c r="BC4" s="91" t="s">
        <v>3402</v>
      </c>
      <c r="BD4" s="91" t="s">
        <v>148</v>
      </c>
    </row>
    <row r="5" spans="2:56" ht="6.95" customHeight="1">
      <c r="B5" s="21"/>
      <c r="L5" s="21"/>
      <c r="AZ5" s="91" t="s">
        <v>2259</v>
      </c>
      <c r="BA5" s="91" t="s">
        <v>2260</v>
      </c>
      <c r="BB5" s="91" t="s">
        <v>146</v>
      </c>
      <c r="BC5" s="91" t="s">
        <v>3403</v>
      </c>
      <c r="BD5" s="91" t="s">
        <v>148</v>
      </c>
    </row>
    <row r="6" spans="2:56" ht="12" customHeight="1">
      <c r="B6" s="21"/>
      <c r="D6" s="28" t="s">
        <v>16</v>
      </c>
      <c r="L6" s="21"/>
      <c r="AZ6" s="91" t="s">
        <v>2262</v>
      </c>
      <c r="BA6" s="91" t="s">
        <v>2263</v>
      </c>
      <c r="BB6" s="91" t="s">
        <v>146</v>
      </c>
      <c r="BC6" s="91" t="s">
        <v>3404</v>
      </c>
      <c r="BD6" s="91" t="s">
        <v>148</v>
      </c>
    </row>
    <row r="7" spans="2:56" ht="16.5" customHeight="1">
      <c r="B7" s="21"/>
      <c r="E7" s="342" t="str">
        <f>'Rekapitulace stavby'!K6</f>
        <v>Velké Meziříčí, náměstí - Rekonstrukce vodovodu a kanalizace</v>
      </c>
      <c r="F7" s="343"/>
      <c r="G7" s="343"/>
      <c r="H7" s="343"/>
      <c r="L7" s="21"/>
      <c r="AZ7" s="91" t="s">
        <v>2265</v>
      </c>
      <c r="BA7" s="91" t="s">
        <v>2266</v>
      </c>
      <c r="BB7" s="91" t="s">
        <v>146</v>
      </c>
      <c r="BC7" s="91" t="s">
        <v>3405</v>
      </c>
      <c r="BD7" s="91" t="s">
        <v>148</v>
      </c>
    </row>
    <row r="8" spans="2:56" ht="12" customHeight="1">
      <c r="B8" s="21"/>
      <c r="D8" s="28" t="s">
        <v>153</v>
      </c>
      <c r="L8" s="21"/>
      <c r="AZ8" s="91" t="s">
        <v>2268</v>
      </c>
      <c r="BA8" s="91" t="s">
        <v>2269</v>
      </c>
      <c r="BB8" s="91" t="s">
        <v>146</v>
      </c>
      <c r="BC8" s="91" t="s">
        <v>3406</v>
      </c>
      <c r="BD8" s="91" t="s">
        <v>148</v>
      </c>
    </row>
    <row r="9" spans="2:56" s="1" customFormat="1" ht="16.5" customHeight="1">
      <c r="B9" s="33"/>
      <c r="E9" s="342" t="s">
        <v>2271</v>
      </c>
      <c r="F9" s="344"/>
      <c r="G9" s="344"/>
      <c r="H9" s="344"/>
      <c r="L9" s="33"/>
      <c r="AZ9" s="91" t="s">
        <v>2272</v>
      </c>
      <c r="BA9" s="91" t="s">
        <v>2273</v>
      </c>
      <c r="BB9" s="91" t="s">
        <v>146</v>
      </c>
      <c r="BC9" s="91" t="s">
        <v>3407</v>
      </c>
      <c r="BD9" s="91" t="s">
        <v>148</v>
      </c>
    </row>
    <row r="10" spans="2:56" s="1" customFormat="1" ht="12" customHeight="1">
      <c r="B10" s="33"/>
      <c r="D10" s="28" t="s">
        <v>155</v>
      </c>
      <c r="L10" s="33"/>
      <c r="AZ10" s="91" t="s">
        <v>2275</v>
      </c>
      <c r="BA10" s="91" t="s">
        <v>2276</v>
      </c>
      <c r="BB10" s="91" t="s">
        <v>146</v>
      </c>
      <c r="BC10" s="91" t="s">
        <v>3408</v>
      </c>
      <c r="BD10" s="91" t="s">
        <v>148</v>
      </c>
    </row>
    <row r="11" spans="2:56" s="1" customFormat="1" ht="16.5" customHeight="1">
      <c r="B11" s="33"/>
      <c r="E11" s="306" t="s">
        <v>3409</v>
      </c>
      <c r="F11" s="344"/>
      <c r="G11" s="344"/>
      <c r="H11" s="344"/>
      <c r="L11" s="33"/>
      <c r="AZ11" s="91" t="s">
        <v>2279</v>
      </c>
      <c r="BA11" s="91" t="s">
        <v>2280</v>
      </c>
      <c r="BB11" s="91" t="s">
        <v>146</v>
      </c>
      <c r="BC11" s="91" t="s">
        <v>3410</v>
      </c>
      <c r="BD11" s="91" t="s">
        <v>148</v>
      </c>
    </row>
    <row r="12" spans="2:56" s="1" customFormat="1" ht="11.25">
      <c r="B12" s="33"/>
      <c r="L12" s="33"/>
    </row>
    <row r="13" spans="2:5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56" s="1" customFormat="1" ht="12" customHeight="1">
      <c r="B14" s="33"/>
      <c r="D14" s="28" t="s">
        <v>21</v>
      </c>
      <c r="F14" s="26" t="s">
        <v>22</v>
      </c>
      <c r="I14" s="28" t="s">
        <v>23</v>
      </c>
      <c r="J14" s="50" t="str">
        <f>'Rekapitulace stavby'!AN8</f>
        <v>11. 9. 2024</v>
      </c>
      <c r="L14" s="33"/>
    </row>
    <row r="15" spans="2:56" s="1" customFormat="1" ht="10.9" customHeight="1">
      <c r="B15" s="33"/>
      <c r="L15" s="33"/>
    </row>
    <row r="16" spans="2:56" s="1" customFormat="1" ht="12" customHeight="1">
      <c r="B16" s="33"/>
      <c r="D16" s="28" t="s">
        <v>25</v>
      </c>
      <c r="I16" s="28" t="s">
        <v>26</v>
      </c>
      <c r="J16" s="26" t="s">
        <v>19</v>
      </c>
      <c r="L16" s="33"/>
    </row>
    <row r="17" spans="2:12" s="1" customFormat="1" ht="18" customHeight="1">
      <c r="B17" s="33"/>
      <c r="E17" s="26" t="s">
        <v>27</v>
      </c>
      <c r="I17" s="28" t="s">
        <v>28</v>
      </c>
      <c r="J17" s="26" t="s">
        <v>19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29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5" t="str">
        <f>'Rekapitulace stavby'!E14</f>
        <v>Vyplň údaj</v>
      </c>
      <c r="F20" s="312"/>
      <c r="G20" s="312"/>
      <c r="H20" s="312"/>
      <c r="I20" s="28" t="s">
        <v>28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31</v>
      </c>
      <c r="I22" s="28" t="s">
        <v>26</v>
      </c>
      <c r="J22" s="26" t="s">
        <v>19</v>
      </c>
      <c r="L22" s="33"/>
    </row>
    <row r="23" spans="2:12" s="1" customFormat="1" ht="18" customHeight="1">
      <c r="B23" s="33"/>
      <c r="E23" s="26" t="s">
        <v>32</v>
      </c>
      <c r="I23" s="28" t="s">
        <v>28</v>
      </c>
      <c r="J23" s="26" t="s">
        <v>19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26</v>
      </c>
      <c r="J25" s="26" t="s">
        <v>19</v>
      </c>
      <c r="L25" s="33"/>
    </row>
    <row r="26" spans="2:12" s="1" customFormat="1" ht="18" customHeight="1">
      <c r="B26" s="33"/>
      <c r="E26" s="26" t="s">
        <v>32</v>
      </c>
      <c r="I26" s="28" t="s">
        <v>28</v>
      </c>
      <c r="J26" s="26" t="s">
        <v>19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35</v>
      </c>
      <c r="L28" s="33"/>
    </row>
    <row r="29" spans="2:12" s="7" customFormat="1" ht="16.5" customHeight="1">
      <c r="B29" s="93"/>
      <c r="E29" s="317" t="s">
        <v>19</v>
      </c>
      <c r="F29" s="317"/>
      <c r="G29" s="317"/>
      <c r="H29" s="317"/>
      <c r="L29" s="93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4" t="s">
        <v>37</v>
      </c>
      <c r="J32" s="64">
        <f>ROUND(J97,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39</v>
      </c>
      <c r="I34" s="36" t="s">
        <v>38</v>
      </c>
      <c r="J34" s="36" t="s">
        <v>40</v>
      </c>
      <c r="L34" s="33"/>
    </row>
    <row r="35" spans="2:12" s="1" customFormat="1" ht="14.45" customHeight="1">
      <c r="B35" s="33"/>
      <c r="D35" s="53" t="s">
        <v>41</v>
      </c>
      <c r="E35" s="28" t="s">
        <v>42</v>
      </c>
      <c r="F35" s="84">
        <f>ROUND((SUM(BE97:BE548)),  2)</f>
        <v>0</v>
      </c>
      <c r="I35" s="95">
        <v>0.21</v>
      </c>
      <c r="J35" s="84">
        <f>ROUND(((SUM(BE97:BE548))*I35),  2)</f>
        <v>0</v>
      </c>
      <c r="L35" s="33"/>
    </row>
    <row r="36" spans="2:12" s="1" customFormat="1" ht="14.45" customHeight="1">
      <c r="B36" s="33"/>
      <c r="E36" s="28" t="s">
        <v>43</v>
      </c>
      <c r="F36" s="84">
        <f>ROUND((SUM(BF97:BF548)),  2)</f>
        <v>0</v>
      </c>
      <c r="I36" s="95">
        <v>0.12</v>
      </c>
      <c r="J36" s="84">
        <f>ROUND(((SUM(BF97:BF548))*I36),  2)</f>
        <v>0</v>
      </c>
      <c r="L36" s="33"/>
    </row>
    <row r="37" spans="2:12" s="1" customFormat="1" ht="14.45" hidden="1" customHeight="1">
      <c r="B37" s="33"/>
      <c r="E37" s="28" t="s">
        <v>44</v>
      </c>
      <c r="F37" s="84">
        <f>ROUND((SUM(BG97:BG548)),  2)</f>
        <v>0</v>
      </c>
      <c r="I37" s="95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45</v>
      </c>
      <c r="F38" s="84">
        <f>ROUND((SUM(BH97:BH548)),  2)</f>
        <v>0</v>
      </c>
      <c r="I38" s="95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ROUND((SUM(BI97:BI548)),  2)</f>
        <v>0</v>
      </c>
      <c r="I39" s="95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6"/>
      <c r="D41" s="97" t="s">
        <v>47</v>
      </c>
      <c r="E41" s="55"/>
      <c r="F41" s="55"/>
      <c r="G41" s="98" t="s">
        <v>48</v>
      </c>
      <c r="H41" s="99" t="s">
        <v>49</v>
      </c>
      <c r="I41" s="55"/>
      <c r="J41" s="100">
        <f>SUM(J32:J39)</f>
        <v>0</v>
      </c>
      <c r="K41" s="101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159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42" t="str">
        <f>E7</f>
        <v>Velké Meziříčí, náměstí - Rekonstrukce vodovodu a kanalizace</v>
      </c>
      <c r="F50" s="343"/>
      <c r="G50" s="343"/>
      <c r="H50" s="343"/>
      <c r="L50" s="33"/>
    </row>
    <row r="51" spans="2:47" ht="12" customHeight="1">
      <c r="B51" s="21"/>
      <c r="C51" s="28" t="s">
        <v>153</v>
      </c>
      <c r="L51" s="21"/>
    </row>
    <row r="52" spans="2:47" s="1" customFormat="1" ht="16.5" customHeight="1">
      <c r="B52" s="33"/>
      <c r="E52" s="342" t="s">
        <v>2271</v>
      </c>
      <c r="F52" s="344"/>
      <c r="G52" s="344"/>
      <c r="H52" s="344"/>
      <c r="L52" s="33"/>
    </row>
    <row r="53" spans="2:47" s="1" customFormat="1" ht="12" customHeight="1">
      <c r="B53" s="33"/>
      <c r="C53" s="28" t="s">
        <v>155</v>
      </c>
      <c r="L53" s="33"/>
    </row>
    <row r="54" spans="2:47" s="1" customFormat="1" ht="16.5" customHeight="1">
      <c r="B54" s="33"/>
      <c r="E54" s="306" t="str">
        <f>E11</f>
        <v>SO 02-1.2 - Etapa 4 - Stoka 1-2</v>
      </c>
      <c r="F54" s="344"/>
      <c r="G54" s="344"/>
      <c r="H54" s="344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21</v>
      </c>
      <c r="F56" s="26" t="str">
        <f>F14</f>
        <v>Velké Meziříčí</v>
      </c>
      <c r="I56" s="28" t="s">
        <v>23</v>
      </c>
      <c r="J56" s="50" t="str">
        <f>IF(J14="","",J14)</f>
        <v>11. 9. 2024</v>
      </c>
      <c r="L56" s="33"/>
    </row>
    <row r="57" spans="2:47" s="1" customFormat="1" ht="6.95" customHeight="1">
      <c r="B57" s="33"/>
      <c r="L57" s="33"/>
    </row>
    <row r="58" spans="2:47" s="1" customFormat="1" ht="25.7" customHeight="1">
      <c r="B58" s="33"/>
      <c r="C58" s="28" t="s">
        <v>25</v>
      </c>
      <c r="F58" s="26" t="str">
        <f>E17</f>
        <v>SVK Žďársko</v>
      </c>
      <c r="I58" s="28" t="s">
        <v>31</v>
      </c>
      <c r="J58" s="31" t="str">
        <f>E23</f>
        <v>AQA CLEAN, Ing.Josef Novotný</v>
      </c>
      <c r="L58" s="33"/>
    </row>
    <row r="59" spans="2:47" s="1" customFormat="1" ht="25.7" customHeight="1">
      <c r="B59" s="33"/>
      <c r="C59" s="28" t="s">
        <v>29</v>
      </c>
      <c r="F59" s="26" t="str">
        <f>IF(E20="","",E20)</f>
        <v>Vyplň údaj</v>
      </c>
      <c r="I59" s="28" t="s">
        <v>34</v>
      </c>
      <c r="J59" s="31" t="str">
        <f>E26</f>
        <v>AQA CLEAN, Ing.Josef Novotný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2" t="s">
        <v>160</v>
      </c>
      <c r="D61" s="96"/>
      <c r="E61" s="96"/>
      <c r="F61" s="96"/>
      <c r="G61" s="96"/>
      <c r="H61" s="96"/>
      <c r="I61" s="96"/>
      <c r="J61" s="103" t="s">
        <v>161</v>
      </c>
      <c r="K61" s="96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4" t="s">
        <v>69</v>
      </c>
      <c r="J63" s="64">
        <f>J97</f>
        <v>0</v>
      </c>
      <c r="L63" s="33"/>
      <c r="AU63" s="18" t="s">
        <v>162</v>
      </c>
    </row>
    <row r="64" spans="2:47" s="8" customFormat="1" ht="24.95" customHeight="1">
      <c r="B64" s="105"/>
      <c r="D64" s="106" t="s">
        <v>163</v>
      </c>
      <c r="E64" s="107"/>
      <c r="F64" s="107"/>
      <c r="G64" s="107"/>
      <c r="H64" s="107"/>
      <c r="I64" s="107"/>
      <c r="J64" s="108">
        <f>J98</f>
        <v>0</v>
      </c>
      <c r="L64" s="105"/>
    </row>
    <row r="65" spans="2:12" s="9" customFormat="1" ht="19.899999999999999" customHeight="1">
      <c r="B65" s="109"/>
      <c r="D65" s="110" t="s">
        <v>164</v>
      </c>
      <c r="E65" s="111"/>
      <c r="F65" s="111"/>
      <c r="G65" s="111"/>
      <c r="H65" s="111"/>
      <c r="I65" s="111"/>
      <c r="J65" s="112">
        <f>J99</f>
        <v>0</v>
      </c>
      <c r="L65" s="109"/>
    </row>
    <row r="66" spans="2:12" s="9" customFormat="1" ht="19.899999999999999" customHeight="1">
      <c r="B66" s="109"/>
      <c r="D66" s="110" t="s">
        <v>165</v>
      </c>
      <c r="E66" s="111"/>
      <c r="F66" s="111"/>
      <c r="G66" s="111"/>
      <c r="H66" s="111"/>
      <c r="I66" s="111"/>
      <c r="J66" s="112">
        <f>J364</f>
        <v>0</v>
      </c>
      <c r="L66" s="109"/>
    </row>
    <row r="67" spans="2:12" s="9" customFormat="1" ht="19.899999999999999" customHeight="1">
      <c r="B67" s="109"/>
      <c r="D67" s="110" t="s">
        <v>2282</v>
      </c>
      <c r="E67" s="111"/>
      <c r="F67" s="111"/>
      <c r="G67" s="111"/>
      <c r="H67" s="111"/>
      <c r="I67" s="111"/>
      <c r="J67" s="112">
        <f>J367</f>
        <v>0</v>
      </c>
      <c r="L67" s="109"/>
    </row>
    <row r="68" spans="2:12" s="9" customFormat="1" ht="19.899999999999999" customHeight="1">
      <c r="B68" s="109"/>
      <c r="D68" s="110" t="s">
        <v>166</v>
      </c>
      <c r="E68" s="111"/>
      <c r="F68" s="111"/>
      <c r="G68" s="111"/>
      <c r="H68" s="111"/>
      <c r="I68" s="111"/>
      <c r="J68" s="112">
        <f>J373</f>
        <v>0</v>
      </c>
      <c r="L68" s="109"/>
    </row>
    <row r="69" spans="2:12" s="9" customFormat="1" ht="19.899999999999999" customHeight="1">
      <c r="B69" s="109"/>
      <c r="D69" s="110" t="s">
        <v>167</v>
      </c>
      <c r="E69" s="111"/>
      <c r="F69" s="111"/>
      <c r="G69" s="111"/>
      <c r="H69" s="111"/>
      <c r="I69" s="111"/>
      <c r="J69" s="112">
        <f>J413</f>
        <v>0</v>
      </c>
      <c r="L69" s="109"/>
    </row>
    <row r="70" spans="2:12" s="9" customFormat="1" ht="19.899999999999999" customHeight="1">
      <c r="B70" s="109"/>
      <c r="D70" s="110" t="s">
        <v>168</v>
      </c>
      <c r="E70" s="111"/>
      <c r="F70" s="111"/>
      <c r="G70" s="111"/>
      <c r="H70" s="111"/>
      <c r="I70" s="111"/>
      <c r="J70" s="112">
        <f>J428</f>
        <v>0</v>
      </c>
      <c r="L70" s="109"/>
    </row>
    <row r="71" spans="2:12" s="9" customFormat="1" ht="19.899999999999999" customHeight="1">
      <c r="B71" s="109"/>
      <c r="D71" s="110" t="s">
        <v>169</v>
      </c>
      <c r="E71" s="111"/>
      <c r="F71" s="111"/>
      <c r="G71" s="111"/>
      <c r="H71" s="111"/>
      <c r="I71" s="111"/>
      <c r="J71" s="112">
        <f>J495</f>
        <v>0</v>
      </c>
      <c r="L71" s="109"/>
    </row>
    <row r="72" spans="2:12" s="9" customFormat="1" ht="19.899999999999999" customHeight="1">
      <c r="B72" s="109"/>
      <c r="D72" s="110" t="s">
        <v>170</v>
      </c>
      <c r="E72" s="111"/>
      <c r="F72" s="111"/>
      <c r="G72" s="111"/>
      <c r="H72" s="111"/>
      <c r="I72" s="111"/>
      <c r="J72" s="112">
        <f>J511</f>
        <v>0</v>
      </c>
      <c r="L72" s="109"/>
    </row>
    <row r="73" spans="2:12" s="9" customFormat="1" ht="19.899999999999999" customHeight="1">
      <c r="B73" s="109"/>
      <c r="D73" s="110" t="s">
        <v>171</v>
      </c>
      <c r="E73" s="111"/>
      <c r="F73" s="111"/>
      <c r="G73" s="111"/>
      <c r="H73" s="111"/>
      <c r="I73" s="111"/>
      <c r="J73" s="112">
        <f>J534</f>
        <v>0</v>
      </c>
      <c r="L73" s="109"/>
    </row>
    <row r="74" spans="2:12" s="8" customFormat="1" ht="24.95" customHeight="1">
      <c r="B74" s="105"/>
      <c r="D74" s="106" t="s">
        <v>174</v>
      </c>
      <c r="E74" s="107"/>
      <c r="F74" s="107"/>
      <c r="G74" s="107"/>
      <c r="H74" s="107"/>
      <c r="I74" s="107"/>
      <c r="J74" s="108">
        <f>J539</f>
        <v>0</v>
      </c>
      <c r="L74" s="105"/>
    </row>
    <row r="75" spans="2:12" s="9" customFormat="1" ht="19.899999999999999" customHeight="1">
      <c r="B75" s="109"/>
      <c r="D75" s="110" t="s">
        <v>175</v>
      </c>
      <c r="E75" s="111"/>
      <c r="F75" s="111"/>
      <c r="G75" s="111"/>
      <c r="H75" s="111"/>
      <c r="I75" s="111"/>
      <c r="J75" s="112">
        <f>J540</f>
        <v>0</v>
      </c>
      <c r="L75" s="109"/>
    </row>
    <row r="76" spans="2:12" s="1" customFormat="1" ht="21.75" customHeight="1">
      <c r="B76" s="33"/>
      <c r="L76" s="33"/>
    </row>
    <row r="77" spans="2:12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3"/>
    </row>
    <row r="81" spans="2:20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3"/>
    </row>
    <row r="82" spans="2:20" s="1" customFormat="1" ht="24.95" customHeight="1">
      <c r="B82" s="33"/>
      <c r="C82" s="22" t="s">
        <v>176</v>
      </c>
      <c r="L82" s="33"/>
    </row>
    <row r="83" spans="2:20" s="1" customFormat="1" ht="6.95" customHeight="1">
      <c r="B83" s="33"/>
      <c r="L83" s="33"/>
    </row>
    <row r="84" spans="2:20" s="1" customFormat="1" ht="12" customHeight="1">
      <c r="B84" s="33"/>
      <c r="C84" s="28" t="s">
        <v>16</v>
      </c>
      <c r="L84" s="33"/>
    </row>
    <row r="85" spans="2:20" s="1" customFormat="1" ht="16.5" customHeight="1">
      <c r="B85" s="33"/>
      <c r="E85" s="342" t="str">
        <f>E7</f>
        <v>Velké Meziříčí, náměstí - Rekonstrukce vodovodu a kanalizace</v>
      </c>
      <c r="F85" s="343"/>
      <c r="G85" s="343"/>
      <c r="H85" s="343"/>
      <c r="L85" s="33"/>
    </row>
    <row r="86" spans="2:20" ht="12" customHeight="1">
      <c r="B86" s="21"/>
      <c r="C86" s="28" t="s">
        <v>153</v>
      </c>
      <c r="L86" s="21"/>
    </row>
    <row r="87" spans="2:20" s="1" customFormat="1" ht="16.5" customHeight="1">
      <c r="B87" s="33"/>
      <c r="E87" s="342" t="s">
        <v>2271</v>
      </c>
      <c r="F87" s="344"/>
      <c r="G87" s="344"/>
      <c r="H87" s="344"/>
      <c r="L87" s="33"/>
    </row>
    <row r="88" spans="2:20" s="1" customFormat="1" ht="12" customHeight="1">
      <c r="B88" s="33"/>
      <c r="C88" s="28" t="s">
        <v>155</v>
      </c>
      <c r="L88" s="33"/>
    </row>
    <row r="89" spans="2:20" s="1" customFormat="1" ht="16.5" customHeight="1">
      <c r="B89" s="33"/>
      <c r="E89" s="306" t="str">
        <f>E11</f>
        <v>SO 02-1.2 - Etapa 4 - Stoka 1-2</v>
      </c>
      <c r="F89" s="344"/>
      <c r="G89" s="344"/>
      <c r="H89" s="344"/>
      <c r="L89" s="33"/>
    </row>
    <row r="90" spans="2:20" s="1" customFormat="1" ht="6.95" customHeight="1">
      <c r="B90" s="33"/>
      <c r="L90" s="33"/>
    </row>
    <row r="91" spans="2:20" s="1" customFormat="1" ht="12" customHeight="1">
      <c r="B91" s="33"/>
      <c r="C91" s="28" t="s">
        <v>21</v>
      </c>
      <c r="F91" s="26" t="str">
        <f>F14</f>
        <v>Velké Meziříčí</v>
      </c>
      <c r="I91" s="28" t="s">
        <v>23</v>
      </c>
      <c r="J91" s="50" t="str">
        <f>IF(J14="","",J14)</f>
        <v>11. 9. 2024</v>
      </c>
      <c r="L91" s="33"/>
    </row>
    <row r="92" spans="2:20" s="1" customFormat="1" ht="6.95" customHeight="1">
      <c r="B92" s="33"/>
      <c r="L92" s="33"/>
    </row>
    <row r="93" spans="2:20" s="1" customFormat="1" ht="25.7" customHeight="1">
      <c r="B93" s="33"/>
      <c r="C93" s="28" t="s">
        <v>25</v>
      </c>
      <c r="F93" s="26" t="str">
        <f>E17</f>
        <v>SVK Žďársko</v>
      </c>
      <c r="I93" s="28" t="s">
        <v>31</v>
      </c>
      <c r="J93" s="31" t="str">
        <f>E23</f>
        <v>AQA CLEAN, Ing.Josef Novotný</v>
      </c>
      <c r="L93" s="33"/>
    </row>
    <row r="94" spans="2:20" s="1" customFormat="1" ht="25.7" customHeight="1">
      <c r="B94" s="33"/>
      <c r="C94" s="28" t="s">
        <v>29</v>
      </c>
      <c r="F94" s="26" t="str">
        <f>IF(E20="","",E20)</f>
        <v>Vyplň údaj</v>
      </c>
      <c r="I94" s="28" t="s">
        <v>34</v>
      </c>
      <c r="J94" s="31" t="str">
        <f>E26</f>
        <v>AQA CLEAN, Ing.Josef Novotný</v>
      </c>
      <c r="L94" s="33"/>
    </row>
    <row r="95" spans="2:20" s="1" customFormat="1" ht="10.35" customHeight="1">
      <c r="B95" s="33"/>
      <c r="L95" s="33"/>
    </row>
    <row r="96" spans="2:20" s="10" customFormat="1" ht="29.25" customHeight="1">
      <c r="B96" s="113"/>
      <c r="C96" s="114" t="s">
        <v>177</v>
      </c>
      <c r="D96" s="115" t="s">
        <v>56</v>
      </c>
      <c r="E96" s="115" t="s">
        <v>52</v>
      </c>
      <c r="F96" s="115" t="s">
        <v>53</v>
      </c>
      <c r="G96" s="115" t="s">
        <v>178</v>
      </c>
      <c r="H96" s="115" t="s">
        <v>179</v>
      </c>
      <c r="I96" s="115" t="s">
        <v>180</v>
      </c>
      <c r="J96" s="116" t="s">
        <v>161</v>
      </c>
      <c r="K96" s="117" t="s">
        <v>181</v>
      </c>
      <c r="L96" s="113"/>
      <c r="M96" s="57" t="s">
        <v>19</v>
      </c>
      <c r="N96" s="58" t="s">
        <v>41</v>
      </c>
      <c r="O96" s="58" t="s">
        <v>182</v>
      </c>
      <c r="P96" s="58" t="s">
        <v>183</v>
      </c>
      <c r="Q96" s="58" t="s">
        <v>184</v>
      </c>
      <c r="R96" s="58" t="s">
        <v>185</v>
      </c>
      <c r="S96" s="58" t="s">
        <v>186</v>
      </c>
      <c r="T96" s="59" t="s">
        <v>187</v>
      </c>
    </row>
    <row r="97" spans="2:65" s="1" customFormat="1" ht="22.9" customHeight="1">
      <c r="B97" s="33"/>
      <c r="C97" s="62" t="s">
        <v>188</v>
      </c>
      <c r="J97" s="118">
        <f>BK97</f>
        <v>0</v>
      </c>
      <c r="L97" s="33"/>
      <c r="M97" s="60"/>
      <c r="N97" s="51"/>
      <c r="O97" s="51"/>
      <c r="P97" s="119">
        <f>P98+P539</f>
        <v>0</v>
      </c>
      <c r="Q97" s="51"/>
      <c r="R97" s="119">
        <f>R98+R539</f>
        <v>68.521990150000008</v>
      </c>
      <c r="S97" s="51"/>
      <c r="T97" s="120">
        <f>T98+T539</f>
        <v>173.35522499999999</v>
      </c>
      <c r="AT97" s="18" t="s">
        <v>70</v>
      </c>
      <c r="AU97" s="18" t="s">
        <v>162</v>
      </c>
      <c r="BK97" s="121">
        <f>BK98+BK539</f>
        <v>0</v>
      </c>
    </row>
    <row r="98" spans="2:65" s="11" customFormat="1" ht="25.9" customHeight="1">
      <c r="B98" s="122"/>
      <c r="D98" s="123" t="s">
        <v>70</v>
      </c>
      <c r="E98" s="124" t="s">
        <v>189</v>
      </c>
      <c r="F98" s="124" t="s">
        <v>190</v>
      </c>
      <c r="I98" s="125"/>
      <c r="J98" s="126">
        <f>BK98</f>
        <v>0</v>
      </c>
      <c r="L98" s="122"/>
      <c r="M98" s="127"/>
      <c r="P98" s="128">
        <f>P99+P364+P367+P373+P413+P428+P495+P511+P534</f>
        <v>0</v>
      </c>
      <c r="R98" s="128">
        <f>R99+R364+R367+R373+R413+R428+R495+R511+R534</f>
        <v>67.413190150000005</v>
      </c>
      <c r="T98" s="129">
        <f>T99+T364+T367+T373+T413+T428+T495+T511+T534</f>
        <v>173.35522499999999</v>
      </c>
      <c r="AR98" s="123" t="s">
        <v>78</v>
      </c>
      <c r="AT98" s="130" t="s">
        <v>70</v>
      </c>
      <c r="AU98" s="130" t="s">
        <v>71</v>
      </c>
      <c r="AY98" s="123" t="s">
        <v>191</v>
      </c>
      <c r="BK98" s="131">
        <f>BK99+BK364+BK367+BK373+BK413+BK428+BK495+BK511+BK534</f>
        <v>0</v>
      </c>
    </row>
    <row r="99" spans="2:65" s="11" customFormat="1" ht="22.9" customHeight="1">
      <c r="B99" s="122"/>
      <c r="D99" s="123" t="s">
        <v>70</v>
      </c>
      <c r="E99" s="132" t="s">
        <v>78</v>
      </c>
      <c r="F99" s="132" t="s">
        <v>192</v>
      </c>
      <c r="I99" s="125"/>
      <c r="J99" s="133">
        <f>BK99</f>
        <v>0</v>
      </c>
      <c r="L99" s="122"/>
      <c r="M99" s="127"/>
      <c r="P99" s="128">
        <f>SUM(P100:P363)</f>
        <v>0</v>
      </c>
      <c r="R99" s="128">
        <f>SUM(R100:R363)</f>
        <v>1.176668</v>
      </c>
      <c r="T99" s="129">
        <f>SUM(T100:T363)</f>
        <v>132.16442499999999</v>
      </c>
      <c r="AR99" s="123" t="s">
        <v>78</v>
      </c>
      <c r="AT99" s="130" t="s">
        <v>70</v>
      </c>
      <c r="AU99" s="130" t="s">
        <v>78</v>
      </c>
      <c r="AY99" s="123" t="s">
        <v>191</v>
      </c>
      <c r="BK99" s="131">
        <f>SUM(BK100:BK363)</f>
        <v>0</v>
      </c>
    </row>
    <row r="100" spans="2:65" s="1" customFormat="1" ht="33" customHeight="1">
      <c r="B100" s="33"/>
      <c r="C100" s="134" t="s">
        <v>78</v>
      </c>
      <c r="D100" s="134" t="s">
        <v>193</v>
      </c>
      <c r="E100" s="135" t="s">
        <v>204</v>
      </c>
      <c r="F100" s="136" t="s">
        <v>205</v>
      </c>
      <c r="G100" s="137" t="s">
        <v>196</v>
      </c>
      <c r="H100" s="138">
        <v>49.375</v>
      </c>
      <c r="I100" s="139"/>
      <c r="J100" s="140">
        <f>ROUND(I100*H100,2)</f>
        <v>0</v>
      </c>
      <c r="K100" s="141"/>
      <c r="L100" s="33"/>
      <c r="M100" s="142" t="s">
        <v>19</v>
      </c>
      <c r="N100" s="143" t="s">
        <v>42</v>
      </c>
      <c r="P100" s="144">
        <f>O100*H100</f>
        <v>0</v>
      </c>
      <c r="Q100" s="144">
        <v>0</v>
      </c>
      <c r="R100" s="144">
        <f>Q100*H100</f>
        <v>0</v>
      </c>
      <c r="S100" s="144">
        <v>0.41699999999999998</v>
      </c>
      <c r="T100" s="145">
        <f>S100*H100</f>
        <v>20.589375</v>
      </c>
      <c r="AR100" s="146" t="s">
        <v>197</v>
      </c>
      <c r="AT100" s="146" t="s">
        <v>193</v>
      </c>
      <c r="AU100" s="146" t="s">
        <v>80</v>
      </c>
      <c r="AY100" s="18" t="s">
        <v>191</v>
      </c>
      <c r="BE100" s="147">
        <f>IF(N100="základní",J100,0)</f>
        <v>0</v>
      </c>
      <c r="BF100" s="147">
        <f>IF(N100="snížená",J100,0)</f>
        <v>0</v>
      </c>
      <c r="BG100" s="147">
        <f>IF(N100="zákl. přenesená",J100,0)</f>
        <v>0</v>
      </c>
      <c r="BH100" s="147">
        <f>IF(N100="sníž. přenesená",J100,0)</f>
        <v>0</v>
      </c>
      <c r="BI100" s="147">
        <f>IF(N100="nulová",J100,0)</f>
        <v>0</v>
      </c>
      <c r="BJ100" s="18" t="s">
        <v>78</v>
      </c>
      <c r="BK100" s="147">
        <f>ROUND(I100*H100,2)</f>
        <v>0</v>
      </c>
      <c r="BL100" s="18" t="s">
        <v>197</v>
      </c>
      <c r="BM100" s="146" t="s">
        <v>3411</v>
      </c>
    </row>
    <row r="101" spans="2:65" s="1" customFormat="1" ht="11.25">
      <c r="B101" s="33"/>
      <c r="D101" s="148" t="s">
        <v>199</v>
      </c>
      <c r="F101" s="149" t="s">
        <v>207</v>
      </c>
      <c r="I101" s="150"/>
      <c r="L101" s="33"/>
      <c r="M101" s="151"/>
      <c r="T101" s="54"/>
      <c r="AT101" s="18" t="s">
        <v>199</v>
      </c>
      <c r="AU101" s="18" t="s">
        <v>80</v>
      </c>
    </row>
    <row r="102" spans="2:65" s="12" customFormat="1" ht="11.25">
      <c r="B102" s="152"/>
      <c r="D102" s="153" t="s">
        <v>201</v>
      </c>
      <c r="E102" s="154" t="s">
        <v>19</v>
      </c>
      <c r="F102" s="155" t="s">
        <v>2654</v>
      </c>
      <c r="H102" s="156">
        <v>49.375</v>
      </c>
      <c r="I102" s="157"/>
      <c r="L102" s="152"/>
      <c r="M102" s="158"/>
      <c r="T102" s="159"/>
      <c r="AT102" s="154" t="s">
        <v>201</v>
      </c>
      <c r="AU102" s="154" t="s">
        <v>80</v>
      </c>
      <c r="AV102" s="12" t="s">
        <v>80</v>
      </c>
      <c r="AW102" s="12" t="s">
        <v>33</v>
      </c>
      <c r="AX102" s="12" t="s">
        <v>78</v>
      </c>
      <c r="AY102" s="154" t="s">
        <v>191</v>
      </c>
    </row>
    <row r="103" spans="2:65" s="1" customFormat="1" ht="11.25">
      <c r="B103" s="33"/>
      <c r="D103" s="153" t="s">
        <v>275</v>
      </c>
      <c r="F103" s="173" t="s">
        <v>2668</v>
      </c>
      <c r="L103" s="33"/>
      <c r="M103" s="151"/>
      <c r="T103" s="54"/>
      <c r="AU103" s="18" t="s">
        <v>80</v>
      </c>
    </row>
    <row r="104" spans="2:65" s="1" customFormat="1" ht="11.25">
      <c r="B104" s="33"/>
      <c r="D104" s="153" t="s">
        <v>275</v>
      </c>
      <c r="F104" s="174" t="s">
        <v>3412</v>
      </c>
      <c r="H104" s="175">
        <v>45.174999999999997</v>
      </c>
      <c r="L104" s="33"/>
      <c r="M104" s="151"/>
      <c r="T104" s="54"/>
      <c r="AU104" s="18" t="s">
        <v>80</v>
      </c>
    </row>
    <row r="105" spans="2:65" s="1" customFormat="1" ht="11.25">
      <c r="B105" s="33"/>
      <c r="D105" s="153" t="s">
        <v>275</v>
      </c>
      <c r="F105" s="174" t="s">
        <v>3413</v>
      </c>
      <c r="H105" s="175">
        <v>2</v>
      </c>
      <c r="L105" s="33"/>
      <c r="M105" s="151"/>
      <c r="T105" s="54"/>
      <c r="AU105" s="18" t="s">
        <v>80</v>
      </c>
    </row>
    <row r="106" spans="2:65" s="1" customFormat="1" ht="11.25">
      <c r="B106" s="33"/>
      <c r="D106" s="153" t="s">
        <v>275</v>
      </c>
      <c r="F106" s="174" t="s">
        <v>3414</v>
      </c>
      <c r="H106" s="175">
        <v>2.2000000000000002</v>
      </c>
      <c r="L106" s="33"/>
      <c r="M106" s="151"/>
      <c r="T106" s="54"/>
      <c r="AU106" s="18" t="s">
        <v>80</v>
      </c>
    </row>
    <row r="107" spans="2:65" s="1" customFormat="1" ht="11.25">
      <c r="B107" s="33"/>
      <c r="D107" s="153" t="s">
        <v>275</v>
      </c>
      <c r="F107" s="174" t="s">
        <v>203</v>
      </c>
      <c r="H107" s="175">
        <v>49.375</v>
      </c>
      <c r="L107" s="33"/>
      <c r="M107" s="151"/>
      <c r="T107" s="54"/>
      <c r="AU107" s="18" t="s">
        <v>80</v>
      </c>
    </row>
    <row r="108" spans="2:65" s="1" customFormat="1" ht="37.9" customHeight="1">
      <c r="B108" s="33"/>
      <c r="C108" s="134" t="s">
        <v>80</v>
      </c>
      <c r="D108" s="134" t="s">
        <v>193</v>
      </c>
      <c r="E108" s="135" t="s">
        <v>2288</v>
      </c>
      <c r="F108" s="136" t="s">
        <v>2289</v>
      </c>
      <c r="G108" s="137" t="s">
        <v>196</v>
      </c>
      <c r="H108" s="138">
        <v>49.375</v>
      </c>
      <c r="I108" s="139"/>
      <c r="J108" s="140">
        <f>ROUND(I108*H108,2)</f>
        <v>0</v>
      </c>
      <c r="K108" s="141"/>
      <c r="L108" s="33"/>
      <c r="M108" s="142" t="s">
        <v>19</v>
      </c>
      <c r="N108" s="143" t="s">
        <v>42</v>
      </c>
      <c r="P108" s="144">
        <f>O108*H108</f>
        <v>0</v>
      </c>
      <c r="Q108" s="144">
        <v>0</v>
      </c>
      <c r="R108" s="144">
        <f>Q108*H108</f>
        <v>0</v>
      </c>
      <c r="S108" s="144">
        <v>0.28999999999999998</v>
      </c>
      <c r="T108" s="145">
        <f>S108*H108</f>
        <v>14.31875</v>
      </c>
      <c r="AR108" s="146" t="s">
        <v>197</v>
      </c>
      <c r="AT108" s="146" t="s">
        <v>193</v>
      </c>
      <c r="AU108" s="146" t="s">
        <v>80</v>
      </c>
      <c r="AY108" s="18" t="s">
        <v>191</v>
      </c>
      <c r="BE108" s="147">
        <f>IF(N108="základní",J108,0)</f>
        <v>0</v>
      </c>
      <c r="BF108" s="147">
        <f>IF(N108="snížená",J108,0)</f>
        <v>0</v>
      </c>
      <c r="BG108" s="147">
        <f>IF(N108="zákl. přenesená",J108,0)</f>
        <v>0</v>
      </c>
      <c r="BH108" s="147">
        <f>IF(N108="sníž. přenesená",J108,0)</f>
        <v>0</v>
      </c>
      <c r="BI108" s="147">
        <f>IF(N108="nulová",J108,0)</f>
        <v>0</v>
      </c>
      <c r="BJ108" s="18" t="s">
        <v>78</v>
      </c>
      <c r="BK108" s="147">
        <f>ROUND(I108*H108,2)</f>
        <v>0</v>
      </c>
      <c r="BL108" s="18" t="s">
        <v>197</v>
      </c>
      <c r="BM108" s="146" t="s">
        <v>3415</v>
      </c>
    </row>
    <row r="109" spans="2:65" s="1" customFormat="1" ht="11.25">
      <c r="B109" s="33"/>
      <c r="D109" s="148" t="s">
        <v>199</v>
      </c>
      <c r="F109" s="149" t="s">
        <v>2291</v>
      </c>
      <c r="I109" s="150"/>
      <c r="L109" s="33"/>
      <c r="M109" s="151"/>
      <c r="T109" s="54"/>
      <c r="AT109" s="18" t="s">
        <v>199</v>
      </c>
      <c r="AU109" s="18" t="s">
        <v>80</v>
      </c>
    </row>
    <row r="110" spans="2:65" s="12" customFormat="1" ht="11.25">
      <c r="B110" s="152"/>
      <c r="D110" s="153" t="s">
        <v>201</v>
      </c>
      <c r="E110" s="154" t="s">
        <v>19</v>
      </c>
      <c r="F110" s="155" t="s">
        <v>2654</v>
      </c>
      <c r="H110" s="156">
        <v>49.375</v>
      </c>
      <c r="I110" s="157"/>
      <c r="L110" s="152"/>
      <c r="M110" s="158"/>
      <c r="T110" s="159"/>
      <c r="AT110" s="154" t="s">
        <v>201</v>
      </c>
      <c r="AU110" s="154" t="s">
        <v>80</v>
      </c>
      <c r="AV110" s="12" t="s">
        <v>80</v>
      </c>
      <c r="AW110" s="12" t="s">
        <v>33</v>
      </c>
      <c r="AX110" s="12" t="s">
        <v>78</v>
      </c>
      <c r="AY110" s="154" t="s">
        <v>191</v>
      </c>
    </row>
    <row r="111" spans="2:65" s="1" customFormat="1" ht="11.25">
      <c r="B111" s="33"/>
      <c r="D111" s="153" t="s">
        <v>275</v>
      </c>
      <c r="F111" s="173" t="s">
        <v>2668</v>
      </c>
      <c r="L111" s="33"/>
      <c r="M111" s="151"/>
      <c r="T111" s="54"/>
      <c r="AU111" s="18" t="s">
        <v>80</v>
      </c>
    </row>
    <row r="112" spans="2:65" s="1" customFormat="1" ht="11.25">
      <c r="B112" s="33"/>
      <c r="D112" s="153" t="s">
        <v>275</v>
      </c>
      <c r="F112" s="174" t="s">
        <v>3412</v>
      </c>
      <c r="H112" s="175">
        <v>45.174999999999997</v>
      </c>
      <c r="L112" s="33"/>
      <c r="M112" s="151"/>
      <c r="T112" s="54"/>
      <c r="AU112" s="18" t="s">
        <v>80</v>
      </c>
    </row>
    <row r="113" spans="2:65" s="1" customFormat="1" ht="11.25">
      <c r="B113" s="33"/>
      <c r="D113" s="153" t="s">
        <v>275</v>
      </c>
      <c r="F113" s="174" t="s">
        <v>3413</v>
      </c>
      <c r="H113" s="175">
        <v>2</v>
      </c>
      <c r="L113" s="33"/>
      <c r="M113" s="151"/>
      <c r="T113" s="54"/>
      <c r="AU113" s="18" t="s">
        <v>80</v>
      </c>
    </row>
    <row r="114" spans="2:65" s="1" customFormat="1" ht="11.25">
      <c r="B114" s="33"/>
      <c r="D114" s="153" t="s">
        <v>275</v>
      </c>
      <c r="F114" s="174" t="s">
        <v>3414</v>
      </c>
      <c r="H114" s="175">
        <v>2.2000000000000002</v>
      </c>
      <c r="L114" s="33"/>
      <c r="M114" s="151"/>
      <c r="T114" s="54"/>
      <c r="AU114" s="18" t="s">
        <v>80</v>
      </c>
    </row>
    <row r="115" spans="2:65" s="1" customFormat="1" ht="11.25">
      <c r="B115" s="33"/>
      <c r="D115" s="153" t="s">
        <v>275</v>
      </c>
      <c r="F115" s="174" t="s">
        <v>203</v>
      </c>
      <c r="H115" s="175">
        <v>49.375</v>
      </c>
      <c r="L115" s="33"/>
      <c r="M115" s="151"/>
      <c r="T115" s="54"/>
      <c r="AU115" s="18" t="s">
        <v>80</v>
      </c>
    </row>
    <row r="116" spans="2:65" s="1" customFormat="1" ht="37.9" customHeight="1">
      <c r="B116" s="33"/>
      <c r="C116" s="134" t="s">
        <v>148</v>
      </c>
      <c r="D116" s="134" t="s">
        <v>193</v>
      </c>
      <c r="E116" s="135" t="s">
        <v>2673</v>
      </c>
      <c r="F116" s="136" t="s">
        <v>2674</v>
      </c>
      <c r="G116" s="137" t="s">
        <v>196</v>
      </c>
      <c r="H116" s="138">
        <v>117.23</v>
      </c>
      <c r="I116" s="139"/>
      <c r="J116" s="140">
        <f>ROUND(I116*H116,2)</f>
        <v>0</v>
      </c>
      <c r="K116" s="141"/>
      <c r="L116" s="33"/>
      <c r="M116" s="142" t="s">
        <v>19</v>
      </c>
      <c r="N116" s="143" t="s">
        <v>42</v>
      </c>
      <c r="P116" s="144">
        <f>O116*H116</f>
        <v>0</v>
      </c>
      <c r="Q116" s="144">
        <v>0</v>
      </c>
      <c r="R116" s="144">
        <f>Q116*H116</f>
        <v>0</v>
      </c>
      <c r="S116" s="144">
        <v>0.57999999999999996</v>
      </c>
      <c r="T116" s="145">
        <f>S116*H116</f>
        <v>67.993399999999994</v>
      </c>
      <c r="AR116" s="146" t="s">
        <v>197</v>
      </c>
      <c r="AT116" s="146" t="s">
        <v>193</v>
      </c>
      <c r="AU116" s="146" t="s">
        <v>80</v>
      </c>
      <c r="AY116" s="18" t="s">
        <v>191</v>
      </c>
      <c r="BE116" s="147">
        <f>IF(N116="základní",J116,0)</f>
        <v>0</v>
      </c>
      <c r="BF116" s="147">
        <f>IF(N116="snížená",J116,0)</f>
        <v>0</v>
      </c>
      <c r="BG116" s="147">
        <f>IF(N116="zákl. přenesená",J116,0)</f>
        <v>0</v>
      </c>
      <c r="BH116" s="147">
        <f>IF(N116="sníž. přenesená",J116,0)</f>
        <v>0</v>
      </c>
      <c r="BI116" s="147">
        <f>IF(N116="nulová",J116,0)</f>
        <v>0</v>
      </c>
      <c r="BJ116" s="18" t="s">
        <v>78</v>
      </c>
      <c r="BK116" s="147">
        <f>ROUND(I116*H116,2)</f>
        <v>0</v>
      </c>
      <c r="BL116" s="18" t="s">
        <v>197</v>
      </c>
      <c r="BM116" s="146" t="s">
        <v>3416</v>
      </c>
    </row>
    <row r="117" spans="2:65" s="1" customFormat="1" ht="11.25">
      <c r="B117" s="33"/>
      <c r="D117" s="148" t="s">
        <v>199</v>
      </c>
      <c r="F117" s="149" t="s">
        <v>2676</v>
      </c>
      <c r="I117" s="150"/>
      <c r="L117" s="33"/>
      <c r="M117" s="151"/>
      <c r="T117" s="54"/>
      <c r="AT117" s="18" t="s">
        <v>199</v>
      </c>
      <c r="AU117" s="18" t="s">
        <v>80</v>
      </c>
    </row>
    <row r="118" spans="2:65" s="12" customFormat="1" ht="11.25">
      <c r="B118" s="152"/>
      <c r="D118" s="153" t="s">
        <v>201</v>
      </c>
      <c r="E118" s="154" t="s">
        <v>19</v>
      </c>
      <c r="F118" s="155" t="s">
        <v>2253</v>
      </c>
      <c r="H118" s="156">
        <v>117.23</v>
      </c>
      <c r="I118" s="157"/>
      <c r="L118" s="152"/>
      <c r="M118" s="158"/>
      <c r="T118" s="159"/>
      <c r="AT118" s="154" t="s">
        <v>201</v>
      </c>
      <c r="AU118" s="154" t="s">
        <v>80</v>
      </c>
      <c r="AV118" s="12" t="s">
        <v>80</v>
      </c>
      <c r="AW118" s="12" t="s">
        <v>33</v>
      </c>
      <c r="AX118" s="12" t="s">
        <v>78</v>
      </c>
      <c r="AY118" s="154" t="s">
        <v>191</v>
      </c>
    </row>
    <row r="119" spans="2:65" s="1" customFormat="1" ht="11.25">
      <c r="B119" s="33"/>
      <c r="D119" s="153" t="s">
        <v>275</v>
      </c>
      <c r="F119" s="173" t="s">
        <v>2293</v>
      </c>
      <c r="L119" s="33"/>
      <c r="M119" s="151"/>
      <c r="T119" s="54"/>
      <c r="AU119" s="18" t="s">
        <v>80</v>
      </c>
    </row>
    <row r="120" spans="2:65" s="1" customFormat="1" ht="11.25">
      <c r="B120" s="33"/>
      <c r="D120" s="153" t="s">
        <v>275</v>
      </c>
      <c r="F120" s="174" t="s">
        <v>3417</v>
      </c>
      <c r="H120" s="175">
        <v>14.17</v>
      </c>
      <c r="L120" s="33"/>
      <c r="M120" s="151"/>
      <c r="T120" s="54"/>
      <c r="AU120" s="18" t="s">
        <v>80</v>
      </c>
    </row>
    <row r="121" spans="2:65" s="1" customFormat="1" ht="11.25">
      <c r="B121" s="33"/>
      <c r="D121" s="153" t="s">
        <v>275</v>
      </c>
      <c r="F121" s="174" t="s">
        <v>3418</v>
      </c>
      <c r="H121" s="175">
        <v>99.06</v>
      </c>
      <c r="L121" s="33"/>
      <c r="M121" s="151"/>
      <c r="T121" s="54"/>
      <c r="AU121" s="18" t="s">
        <v>80</v>
      </c>
    </row>
    <row r="122" spans="2:65" s="1" customFormat="1" ht="11.25">
      <c r="B122" s="33"/>
      <c r="D122" s="153" t="s">
        <v>275</v>
      </c>
      <c r="F122" s="174" t="s">
        <v>2670</v>
      </c>
      <c r="H122" s="175">
        <v>4</v>
      </c>
      <c r="L122" s="33"/>
      <c r="M122" s="151"/>
      <c r="T122" s="54"/>
      <c r="AU122" s="18" t="s">
        <v>80</v>
      </c>
    </row>
    <row r="123" spans="2:65" s="1" customFormat="1" ht="11.25">
      <c r="B123" s="33"/>
      <c r="D123" s="153" t="s">
        <v>275</v>
      </c>
      <c r="F123" s="174" t="s">
        <v>203</v>
      </c>
      <c r="H123" s="175">
        <v>117.23</v>
      </c>
      <c r="L123" s="33"/>
      <c r="M123" s="151"/>
      <c r="T123" s="54"/>
      <c r="AU123" s="18" t="s">
        <v>80</v>
      </c>
    </row>
    <row r="124" spans="2:65" s="1" customFormat="1" ht="24.2" customHeight="1">
      <c r="B124" s="33"/>
      <c r="C124" s="134" t="s">
        <v>197</v>
      </c>
      <c r="D124" s="134" t="s">
        <v>193</v>
      </c>
      <c r="E124" s="135" t="s">
        <v>220</v>
      </c>
      <c r="F124" s="136" t="s">
        <v>221</v>
      </c>
      <c r="G124" s="137" t="s">
        <v>196</v>
      </c>
      <c r="H124" s="138">
        <v>117.23</v>
      </c>
      <c r="I124" s="139"/>
      <c r="J124" s="140">
        <f>ROUND(I124*H124,2)</f>
        <v>0</v>
      </c>
      <c r="K124" s="141"/>
      <c r="L124" s="33"/>
      <c r="M124" s="142" t="s">
        <v>19</v>
      </c>
      <c r="N124" s="143" t="s">
        <v>42</v>
      </c>
      <c r="P124" s="144">
        <f>O124*H124</f>
        <v>0</v>
      </c>
      <c r="Q124" s="144">
        <v>0</v>
      </c>
      <c r="R124" s="144">
        <f>Q124*H124</f>
        <v>0</v>
      </c>
      <c r="S124" s="144">
        <v>0.23</v>
      </c>
      <c r="T124" s="145">
        <f>S124*H124</f>
        <v>26.962900000000001</v>
      </c>
      <c r="AR124" s="146" t="s">
        <v>197</v>
      </c>
      <c r="AT124" s="146" t="s">
        <v>193</v>
      </c>
      <c r="AU124" s="146" t="s">
        <v>80</v>
      </c>
      <c r="AY124" s="18" t="s">
        <v>191</v>
      </c>
      <c r="BE124" s="147">
        <f>IF(N124="základní",J124,0)</f>
        <v>0</v>
      </c>
      <c r="BF124" s="147">
        <f>IF(N124="snížená",J124,0)</f>
        <v>0</v>
      </c>
      <c r="BG124" s="147">
        <f>IF(N124="zákl. přenesená",J124,0)</f>
        <v>0</v>
      </c>
      <c r="BH124" s="147">
        <f>IF(N124="sníž. přenesená",J124,0)</f>
        <v>0</v>
      </c>
      <c r="BI124" s="147">
        <f>IF(N124="nulová",J124,0)</f>
        <v>0</v>
      </c>
      <c r="BJ124" s="18" t="s">
        <v>78</v>
      </c>
      <c r="BK124" s="147">
        <f>ROUND(I124*H124,2)</f>
        <v>0</v>
      </c>
      <c r="BL124" s="18" t="s">
        <v>197</v>
      </c>
      <c r="BM124" s="146" t="s">
        <v>3419</v>
      </c>
    </row>
    <row r="125" spans="2:65" s="1" customFormat="1" ht="11.25">
      <c r="B125" s="33"/>
      <c r="D125" s="148" t="s">
        <v>199</v>
      </c>
      <c r="F125" s="149" t="s">
        <v>223</v>
      </c>
      <c r="I125" s="150"/>
      <c r="L125" s="33"/>
      <c r="M125" s="151"/>
      <c r="T125" s="54"/>
      <c r="AT125" s="18" t="s">
        <v>199</v>
      </c>
      <c r="AU125" s="18" t="s">
        <v>80</v>
      </c>
    </row>
    <row r="126" spans="2:65" s="12" customFormat="1" ht="11.25">
      <c r="B126" s="152"/>
      <c r="D126" s="153" t="s">
        <v>201</v>
      </c>
      <c r="E126" s="154" t="s">
        <v>19</v>
      </c>
      <c r="F126" s="155" t="s">
        <v>2253</v>
      </c>
      <c r="H126" s="156">
        <v>117.23</v>
      </c>
      <c r="I126" s="157"/>
      <c r="L126" s="152"/>
      <c r="M126" s="158"/>
      <c r="T126" s="159"/>
      <c r="AT126" s="154" t="s">
        <v>201</v>
      </c>
      <c r="AU126" s="154" t="s">
        <v>80</v>
      </c>
      <c r="AV126" s="12" t="s">
        <v>80</v>
      </c>
      <c r="AW126" s="12" t="s">
        <v>33</v>
      </c>
      <c r="AX126" s="12" t="s">
        <v>78</v>
      </c>
      <c r="AY126" s="154" t="s">
        <v>191</v>
      </c>
    </row>
    <row r="127" spans="2:65" s="1" customFormat="1" ht="11.25">
      <c r="B127" s="33"/>
      <c r="D127" s="153" t="s">
        <v>275</v>
      </c>
      <c r="F127" s="173" t="s">
        <v>2293</v>
      </c>
      <c r="L127" s="33"/>
      <c r="M127" s="151"/>
      <c r="T127" s="54"/>
      <c r="AU127" s="18" t="s">
        <v>80</v>
      </c>
    </row>
    <row r="128" spans="2:65" s="1" customFormat="1" ht="11.25">
      <c r="B128" s="33"/>
      <c r="D128" s="153" t="s">
        <v>275</v>
      </c>
      <c r="F128" s="174" t="s">
        <v>3417</v>
      </c>
      <c r="H128" s="175">
        <v>14.17</v>
      </c>
      <c r="L128" s="33"/>
      <c r="M128" s="151"/>
      <c r="T128" s="54"/>
      <c r="AU128" s="18" t="s">
        <v>80</v>
      </c>
    </row>
    <row r="129" spans="2:65" s="1" customFormat="1" ht="11.25">
      <c r="B129" s="33"/>
      <c r="D129" s="153" t="s">
        <v>275</v>
      </c>
      <c r="F129" s="174" t="s">
        <v>3418</v>
      </c>
      <c r="H129" s="175">
        <v>99.06</v>
      </c>
      <c r="L129" s="33"/>
      <c r="M129" s="151"/>
      <c r="T129" s="54"/>
      <c r="AU129" s="18" t="s">
        <v>80</v>
      </c>
    </row>
    <row r="130" spans="2:65" s="1" customFormat="1" ht="11.25">
      <c r="B130" s="33"/>
      <c r="D130" s="153" t="s">
        <v>275</v>
      </c>
      <c r="F130" s="174" t="s">
        <v>2670</v>
      </c>
      <c r="H130" s="175">
        <v>4</v>
      </c>
      <c r="L130" s="33"/>
      <c r="M130" s="151"/>
      <c r="T130" s="54"/>
      <c r="AU130" s="18" t="s">
        <v>80</v>
      </c>
    </row>
    <row r="131" spans="2:65" s="1" customFormat="1" ht="11.25">
      <c r="B131" s="33"/>
      <c r="D131" s="153" t="s">
        <v>275</v>
      </c>
      <c r="F131" s="174" t="s">
        <v>203</v>
      </c>
      <c r="H131" s="175">
        <v>117.23</v>
      </c>
      <c r="L131" s="33"/>
      <c r="M131" s="151"/>
      <c r="T131" s="54"/>
      <c r="AU131" s="18" t="s">
        <v>80</v>
      </c>
    </row>
    <row r="132" spans="2:65" s="1" customFormat="1" ht="24.2" customHeight="1">
      <c r="B132" s="33"/>
      <c r="C132" s="134" t="s">
        <v>219</v>
      </c>
      <c r="D132" s="134" t="s">
        <v>193</v>
      </c>
      <c r="E132" s="135" t="s">
        <v>2298</v>
      </c>
      <c r="F132" s="136" t="s">
        <v>2299</v>
      </c>
      <c r="G132" s="137" t="s">
        <v>228</v>
      </c>
      <c r="H132" s="138">
        <v>10</v>
      </c>
      <c r="I132" s="139"/>
      <c r="J132" s="140">
        <f>ROUND(I132*H132,2)</f>
        <v>0</v>
      </c>
      <c r="K132" s="141"/>
      <c r="L132" s="33"/>
      <c r="M132" s="142" t="s">
        <v>19</v>
      </c>
      <c r="N132" s="143" t="s">
        <v>42</v>
      </c>
      <c r="P132" s="144">
        <f>O132*H132</f>
        <v>0</v>
      </c>
      <c r="Q132" s="144">
        <v>0</v>
      </c>
      <c r="R132" s="144">
        <f>Q132*H132</f>
        <v>0</v>
      </c>
      <c r="S132" s="144">
        <v>0.23</v>
      </c>
      <c r="T132" s="145">
        <f>S132*H132</f>
        <v>2.3000000000000003</v>
      </c>
      <c r="AR132" s="146" t="s">
        <v>197</v>
      </c>
      <c r="AT132" s="146" t="s">
        <v>193</v>
      </c>
      <c r="AU132" s="146" t="s">
        <v>80</v>
      </c>
      <c r="AY132" s="18" t="s">
        <v>191</v>
      </c>
      <c r="BE132" s="147">
        <f>IF(N132="základní",J132,0)</f>
        <v>0</v>
      </c>
      <c r="BF132" s="147">
        <f>IF(N132="snížená",J132,0)</f>
        <v>0</v>
      </c>
      <c r="BG132" s="147">
        <f>IF(N132="zákl. přenesená",J132,0)</f>
        <v>0</v>
      </c>
      <c r="BH132" s="147">
        <f>IF(N132="sníž. přenesená",J132,0)</f>
        <v>0</v>
      </c>
      <c r="BI132" s="147">
        <f>IF(N132="nulová",J132,0)</f>
        <v>0</v>
      </c>
      <c r="BJ132" s="18" t="s">
        <v>78</v>
      </c>
      <c r="BK132" s="147">
        <f>ROUND(I132*H132,2)</f>
        <v>0</v>
      </c>
      <c r="BL132" s="18" t="s">
        <v>197</v>
      </c>
      <c r="BM132" s="146" t="s">
        <v>3420</v>
      </c>
    </row>
    <row r="133" spans="2:65" s="1" customFormat="1" ht="11.25">
      <c r="B133" s="33"/>
      <c r="D133" s="148" t="s">
        <v>199</v>
      </c>
      <c r="F133" s="149" t="s">
        <v>2301</v>
      </c>
      <c r="I133" s="150"/>
      <c r="L133" s="33"/>
      <c r="M133" s="151"/>
      <c r="T133" s="54"/>
      <c r="AT133" s="18" t="s">
        <v>199</v>
      </c>
      <c r="AU133" s="18" t="s">
        <v>80</v>
      </c>
    </row>
    <row r="134" spans="2:65" s="1" customFormat="1" ht="16.5" customHeight="1">
      <c r="B134" s="33"/>
      <c r="C134" s="134" t="s">
        <v>225</v>
      </c>
      <c r="D134" s="134" t="s">
        <v>193</v>
      </c>
      <c r="E134" s="135" t="s">
        <v>237</v>
      </c>
      <c r="F134" s="136" t="s">
        <v>238</v>
      </c>
      <c r="G134" s="137" t="s">
        <v>239</v>
      </c>
      <c r="H134" s="138">
        <v>240</v>
      </c>
      <c r="I134" s="139"/>
      <c r="J134" s="140">
        <f>ROUND(I134*H134,2)</f>
        <v>0</v>
      </c>
      <c r="K134" s="141"/>
      <c r="L134" s="33"/>
      <c r="M134" s="142" t="s">
        <v>19</v>
      </c>
      <c r="N134" s="143" t="s">
        <v>42</v>
      </c>
      <c r="P134" s="144">
        <f>O134*H134</f>
        <v>0</v>
      </c>
      <c r="Q134" s="144">
        <v>3.0000000000000001E-5</v>
      </c>
      <c r="R134" s="144">
        <f>Q134*H134</f>
        <v>7.1999999999999998E-3</v>
      </c>
      <c r="S134" s="144">
        <v>0</v>
      </c>
      <c r="T134" s="145">
        <f>S134*H134</f>
        <v>0</v>
      </c>
      <c r="AR134" s="146" t="s">
        <v>197</v>
      </c>
      <c r="AT134" s="146" t="s">
        <v>193</v>
      </c>
      <c r="AU134" s="146" t="s">
        <v>80</v>
      </c>
      <c r="AY134" s="18" t="s">
        <v>191</v>
      </c>
      <c r="BE134" s="147">
        <f>IF(N134="základní",J134,0)</f>
        <v>0</v>
      </c>
      <c r="BF134" s="147">
        <f>IF(N134="snížená",J134,0)</f>
        <v>0</v>
      </c>
      <c r="BG134" s="147">
        <f>IF(N134="zákl. přenesená",J134,0)</f>
        <v>0</v>
      </c>
      <c r="BH134" s="147">
        <f>IF(N134="sníž. přenesená",J134,0)</f>
        <v>0</v>
      </c>
      <c r="BI134" s="147">
        <f>IF(N134="nulová",J134,0)</f>
        <v>0</v>
      </c>
      <c r="BJ134" s="18" t="s">
        <v>78</v>
      </c>
      <c r="BK134" s="147">
        <f>ROUND(I134*H134,2)</f>
        <v>0</v>
      </c>
      <c r="BL134" s="18" t="s">
        <v>197</v>
      </c>
      <c r="BM134" s="146" t="s">
        <v>3421</v>
      </c>
    </row>
    <row r="135" spans="2:65" s="1" customFormat="1" ht="11.25">
      <c r="B135" s="33"/>
      <c r="D135" s="148" t="s">
        <v>199</v>
      </c>
      <c r="F135" s="149" t="s">
        <v>241</v>
      </c>
      <c r="I135" s="150"/>
      <c r="L135" s="33"/>
      <c r="M135" s="151"/>
      <c r="T135" s="54"/>
      <c r="AT135" s="18" t="s">
        <v>199</v>
      </c>
      <c r="AU135" s="18" t="s">
        <v>80</v>
      </c>
    </row>
    <row r="136" spans="2:65" s="12" customFormat="1" ht="11.25">
      <c r="B136" s="152"/>
      <c r="D136" s="153" t="s">
        <v>201</v>
      </c>
      <c r="E136" s="154" t="s">
        <v>19</v>
      </c>
      <c r="F136" s="155" t="s">
        <v>3422</v>
      </c>
      <c r="H136" s="156">
        <v>240</v>
      </c>
      <c r="I136" s="157"/>
      <c r="L136" s="152"/>
      <c r="M136" s="158"/>
      <c r="T136" s="159"/>
      <c r="AT136" s="154" t="s">
        <v>201</v>
      </c>
      <c r="AU136" s="154" t="s">
        <v>80</v>
      </c>
      <c r="AV136" s="12" t="s">
        <v>80</v>
      </c>
      <c r="AW136" s="12" t="s">
        <v>33</v>
      </c>
      <c r="AX136" s="12" t="s">
        <v>78</v>
      </c>
      <c r="AY136" s="154" t="s">
        <v>191</v>
      </c>
    </row>
    <row r="137" spans="2:65" s="1" customFormat="1" ht="24.2" customHeight="1">
      <c r="B137" s="33"/>
      <c r="C137" s="134" t="s">
        <v>231</v>
      </c>
      <c r="D137" s="134" t="s">
        <v>193</v>
      </c>
      <c r="E137" s="135" t="s">
        <v>243</v>
      </c>
      <c r="F137" s="136" t="s">
        <v>244</v>
      </c>
      <c r="G137" s="137" t="s">
        <v>245</v>
      </c>
      <c r="H137" s="138">
        <v>30</v>
      </c>
      <c r="I137" s="139"/>
      <c r="J137" s="140">
        <f>ROUND(I137*H137,2)</f>
        <v>0</v>
      </c>
      <c r="K137" s="141"/>
      <c r="L137" s="33"/>
      <c r="M137" s="142" t="s">
        <v>19</v>
      </c>
      <c r="N137" s="143" t="s">
        <v>42</v>
      </c>
      <c r="P137" s="144">
        <f>O137*H137</f>
        <v>0</v>
      </c>
      <c r="Q137" s="144">
        <v>0</v>
      </c>
      <c r="R137" s="144">
        <f>Q137*H137</f>
        <v>0</v>
      </c>
      <c r="S137" s="144">
        <v>0</v>
      </c>
      <c r="T137" s="145">
        <f>S137*H137</f>
        <v>0</v>
      </c>
      <c r="AR137" s="146" t="s">
        <v>197</v>
      </c>
      <c r="AT137" s="146" t="s">
        <v>193</v>
      </c>
      <c r="AU137" s="146" t="s">
        <v>80</v>
      </c>
      <c r="AY137" s="18" t="s">
        <v>191</v>
      </c>
      <c r="BE137" s="147">
        <f>IF(N137="základní",J137,0)</f>
        <v>0</v>
      </c>
      <c r="BF137" s="147">
        <f>IF(N137="snížená",J137,0)</f>
        <v>0</v>
      </c>
      <c r="BG137" s="147">
        <f>IF(N137="zákl. přenesená",J137,0)</f>
        <v>0</v>
      </c>
      <c r="BH137" s="147">
        <f>IF(N137="sníž. přenesená",J137,0)</f>
        <v>0</v>
      </c>
      <c r="BI137" s="147">
        <f>IF(N137="nulová",J137,0)</f>
        <v>0</v>
      </c>
      <c r="BJ137" s="18" t="s">
        <v>78</v>
      </c>
      <c r="BK137" s="147">
        <f>ROUND(I137*H137,2)</f>
        <v>0</v>
      </c>
      <c r="BL137" s="18" t="s">
        <v>197</v>
      </c>
      <c r="BM137" s="146" t="s">
        <v>3423</v>
      </c>
    </row>
    <row r="138" spans="2:65" s="1" customFormat="1" ht="11.25">
      <c r="B138" s="33"/>
      <c r="D138" s="148" t="s">
        <v>199</v>
      </c>
      <c r="F138" s="149" t="s">
        <v>247</v>
      </c>
      <c r="I138" s="150"/>
      <c r="L138" s="33"/>
      <c r="M138" s="151"/>
      <c r="T138" s="54"/>
      <c r="AT138" s="18" t="s">
        <v>199</v>
      </c>
      <c r="AU138" s="18" t="s">
        <v>80</v>
      </c>
    </row>
    <row r="139" spans="2:65" s="1" customFormat="1" ht="49.15" customHeight="1">
      <c r="B139" s="33"/>
      <c r="C139" s="134" t="s">
        <v>236</v>
      </c>
      <c r="D139" s="134" t="s">
        <v>193</v>
      </c>
      <c r="E139" s="135" t="s">
        <v>249</v>
      </c>
      <c r="F139" s="136" t="s">
        <v>250</v>
      </c>
      <c r="G139" s="137" t="s">
        <v>228</v>
      </c>
      <c r="H139" s="138">
        <v>11.7</v>
      </c>
      <c r="I139" s="139"/>
      <c r="J139" s="140">
        <f>ROUND(I139*H139,2)</f>
        <v>0</v>
      </c>
      <c r="K139" s="141"/>
      <c r="L139" s="33"/>
      <c r="M139" s="142" t="s">
        <v>19</v>
      </c>
      <c r="N139" s="143" t="s">
        <v>42</v>
      </c>
      <c r="P139" s="144">
        <f>O139*H139</f>
        <v>0</v>
      </c>
      <c r="Q139" s="144">
        <v>8.6800000000000002E-3</v>
      </c>
      <c r="R139" s="144">
        <f>Q139*H139</f>
        <v>0.10155599999999999</v>
      </c>
      <c r="S139" s="144">
        <v>0</v>
      </c>
      <c r="T139" s="145">
        <f>S139*H139</f>
        <v>0</v>
      </c>
      <c r="AR139" s="146" t="s">
        <v>197</v>
      </c>
      <c r="AT139" s="146" t="s">
        <v>193</v>
      </c>
      <c r="AU139" s="146" t="s">
        <v>80</v>
      </c>
      <c r="AY139" s="18" t="s">
        <v>191</v>
      </c>
      <c r="BE139" s="147">
        <f>IF(N139="základní",J139,0)</f>
        <v>0</v>
      </c>
      <c r="BF139" s="147">
        <f>IF(N139="snížená",J139,0)</f>
        <v>0</v>
      </c>
      <c r="BG139" s="147">
        <f>IF(N139="zákl. přenesená",J139,0)</f>
        <v>0</v>
      </c>
      <c r="BH139" s="147">
        <f>IF(N139="sníž. přenesená",J139,0)</f>
        <v>0</v>
      </c>
      <c r="BI139" s="147">
        <f>IF(N139="nulová",J139,0)</f>
        <v>0</v>
      </c>
      <c r="BJ139" s="18" t="s">
        <v>78</v>
      </c>
      <c r="BK139" s="147">
        <f>ROUND(I139*H139,2)</f>
        <v>0</v>
      </c>
      <c r="BL139" s="18" t="s">
        <v>197</v>
      </c>
      <c r="BM139" s="146" t="s">
        <v>3424</v>
      </c>
    </row>
    <row r="140" spans="2:65" s="1" customFormat="1" ht="11.25">
      <c r="B140" s="33"/>
      <c r="D140" s="148" t="s">
        <v>199</v>
      </c>
      <c r="F140" s="149" t="s">
        <v>252</v>
      </c>
      <c r="I140" s="150"/>
      <c r="L140" s="33"/>
      <c r="M140" s="151"/>
      <c r="T140" s="54"/>
      <c r="AT140" s="18" t="s">
        <v>199</v>
      </c>
      <c r="AU140" s="18" t="s">
        <v>80</v>
      </c>
    </row>
    <row r="141" spans="2:65" s="12" customFormat="1" ht="11.25">
      <c r="B141" s="152"/>
      <c r="D141" s="153" t="s">
        <v>201</v>
      </c>
      <c r="E141" s="154" t="s">
        <v>19</v>
      </c>
      <c r="F141" s="155" t="s">
        <v>3425</v>
      </c>
      <c r="H141" s="156">
        <v>11.7</v>
      </c>
      <c r="I141" s="157"/>
      <c r="L141" s="152"/>
      <c r="M141" s="158"/>
      <c r="T141" s="159"/>
      <c r="AT141" s="154" t="s">
        <v>201</v>
      </c>
      <c r="AU141" s="154" t="s">
        <v>80</v>
      </c>
      <c r="AV141" s="12" t="s">
        <v>80</v>
      </c>
      <c r="AW141" s="12" t="s">
        <v>33</v>
      </c>
      <c r="AX141" s="12" t="s">
        <v>78</v>
      </c>
      <c r="AY141" s="154" t="s">
        <v>191</v>
      </c>
    </row>
    <row r="142" spans="2:65" s="1" customFormat="1" ht="49.15" customHeight="1">
      <c r="B142" s="33"/>
      <c r="C142" s="134" t="s">
        <v>242</v>
      </c>
      <c r="D142" s="134" t="s">
        <v>193</v>
      </c>
      <c r="E142" s="135" t="s">
        <v>256</v>
      </c>
      <c r="F142" s="136" t="s">
        <v>257</v>
      </c>
      <c r="G142" s="137" t="s">
        <v>228</v>
      </c>
      <c r="H142" s="138">
        <v>9.1</v>
      </c>
      <c r="I142" s="139"/>
      <c r="J142" s="140">
        <f>ROUND(I142*H142,2)</f>
        <v>0</v>
      </c>
      <c r="K142" s="141"/>
      <c r="L142" s="33"/>
      <c r="M142" s="142" t="s">
        <v>19</v>
      </c>
      <c r="N142" s="143" t="s">
        <v>42</v>
      </c>
      <c r="P142" s="144">
        <f>O142*H142</f>
        <v>0</v>
      </c>
      <c r="Q142" s="144">
        <v>3.6900000000000002E-2</v>
      </c>
      <c r="R142" s="144">
        <f>Q142*H142</f>
        <v>0.33579000000000003</v>
      </c>
      <c r="S142" s="144">
        <v>0</v>
      </c>
      <c r="T142" s="145">
        <f>S142*H142</f>
        <v>0</v>
      </c>
      <c r="AR142" s="146" t="s">
        <v>197</v>
      </c>
      <c r="AT142" s="146" t="s">
        <v>193</v>
      </c>
      <c r="AU142" s="146" t="s">
        <v>80</v>
      </c>
      <c r="AY142" s="18" t="s">
        <v>191</v>
      </c>
      <c r="BE142" s="147">
        <f>IF(N142="základní",J142,0)</f>
        <v>0</v>
      </c>
      <c r="BF142" s="147">
        <f>IF(N142="snížená",J142,0)</f>
        <v>0</v>
      </c>
      <c r="BG142" s="147">
        <f>IF(N142="zákl. přenesená",J142,0)</f>
        <v>0</v>
      </c>
      <c r="BH142" s="147">
        <f>IF(N142="sníž. přenesená",J142,0)</f>
        <v>0</v>
      </c>
      <c r="BI142" s="147">
        <f>IF(N142="nulová",J142,0)</f>
        <v>0</v>
      </c>
      <c r="BJ142" s="18" t="s">
        <v>78</v>
      </c>
      <c r="BK142" s="147">
        <f>ROUND(I142*H142,2)</f>
        <v>0</v>
      </c>
      <c r="BL142" s="18" t="s">
        <v>197</v>
      </c>
      <c r="BM142" s="146" t="s">
        <v>3426</v>
      </c>
    </row>
    <row r="143" spans="2:65" s="1" customFormat="1" ht="11.25">
      <c r="B143" s="33"/>
      <c r="D143" s="148" t="s">
        <v>199</v>
      </c>
      <c r="F143" s="149" t="s">
        <v>259</v>
      </c>
      <c r="I143" s="150"/>
      <c r="L143" s="33"/>
      <c r="M143" s="151"/>
      <c r="T143" s="54"/>
      <c r="AT143" s="18" t="s">
        <v>199</v>
      </c>
      <c r="AU143" s="18" t="s">
        <v>80</v>
      </c>
    </row>
    <row r="144" spans="2:65" s="12" customFormat="1" ht="11.25">
      <c r="B144" s="152"/>
      <c r="D144" s="153" t="s">
        <v>201</v>
      </c>
      <c r="E144" s="154" t="s">
        <v>19</v>
      </c>
      <c r="F144" s="155" t="s">
        <v>3427</v>
      </c>
      <c r="H144" s="156">
        <v>9.1</v>
      </c>
      <c r="I144" s="157"/>
      <c r="L144" s="152"/>
      <c r="M144" s="158"/>
      <c r="T144" s="159"/>
      <c r="AT144" s="154" t="s">
        <v>201</v>
      </c>
      <c r="AU144" s="154" t="s">
        <v>80</v>
      </c>
      <c r="AV144" s="12" t="s">
        <v>80</v>
      </c>
      <c r="AW144" s="12" t="s">
        <v>33</v>
      </c>
      <c r="AX144" s="12" t="s">
        <v>78</v>
      </c>
      <c r="AY144" s="154" t="s">
        <v>191</v>
      </c>
    </row>
    <row r="145" spans="2:65" s="1" customFormat="1" ht="24.2" customHeight="1">
      <c r="B145" s="33"/>
      <c r="C145" s="134" t="s">
        <v>248</v>
      </c>
      <c r="D145" s="134" t="s">
        <v>193</v>
      </c>
      <c r="E145" s="135" t="s">
        <v>298</v>
      </c>
      <c r="F145" s="136" t="s">
        <v>299</v>
      </c>
      <c r="G145" s="137" t="s">
        <v>146</v>
      </c>
      <c r="H145" s="138">
        <v>157.238</v>
      </c>
      <c r="I145" s="139"/>
      <c r="J145" s="140">
        <f>ROUND(I145*H145,2)</f>
        <v>0</v>
      </c>
      <c r="K145" s="141"/>
      <c r="L145" s="33"/>
      <c r="M145" s="142" t="s">
        <v>19</v>
      </c>
      <c r="N145" s="143" t="s">
        <v>42</v>
      </c>
      <c r="P145" s="144">
        <f>O145*H145</f>
        <v>0</v>
      </c>
      <c r="Q145" s="144">
        <v>0</v>
      </c>
      <c r="R145" s="144">
        <f>Q145*H145</f>
        <v>0</v>
      </c>
      <c r="S145" s="144">
        <v>0</v>
      </c>
      <c r="T145" s="145">
        <f>S145*H145</f>
        <v>0</v>
      </c>
      <c r="AR145" s="146" t="s">
        <v>197</v>
      </c>
      <c r="AT145" s="146" t="s">
        <v>193</v>
      </c>
      <c r="AU145" s="146" t="s">
        <v>80</v>
      </c>
      <c r="AY145" s="18" t="s">
        <v>191</v>
      </c>
      <c r="BE145" s="147">
        <f>IF(N145="základní",J145,0)</f>
        <v>0</v>
      </c>
      <c r="BF145" s="147">
        <f>IF(N145="snížená",J145,0)</f>
        <v>0</v>
      </c>
      <c r="BG145" s="147">
        <f>IF(N145="zákl. přenesená",J145,0)</f>
        <v>0</v>
      </c>
      <c r="BH145" s="147">
        <f>IF(N145="sníž. přenesená",J145,0)</f>
        <v>0</v>
      </c>
      <c r="BI145" s="147">
        <f>IF(N145="nulová",J145,0)</f>
        <v>0</v>
      </c>
      <c r="BJ145" s="18" t="s">
        <v>78</v>
      </c>
      <c r="BK145" s="147">
        <f>ROUND(I145*H145,2)</f>
        <v>0</v>
      </c>
      <c r="BL145" s="18" t="s">
        <v>197</v>
      </c>
      <c r="BM145" s="146" t="s">
        <v>3428</v>
      </c>
    </row>
    <row r="146" spans="2:65" s="1" customFormat="1" ht="11.25">
      <c r="B146" s="33"/>
      <c r="D146" s="148" t="s">
        <v>199</v>
      </c>
      <c r="F146" s="149" t="s">
        <v>301</v>
      </c>
      <c r="I146" s="150"/>
      <c r="L146" s="33"/>
      <c r="M146" s="151"/>
      <c r="T146" s="54"/>
      <c r="AT146" s="18" t="s">
        <v>199</v>
      </c>
      <c r="AU146" s="18" t="s">
        <v>80</v>
      </c>
    </row>
    <row r="147" spans="2:65" s="14" customFormat="1" ht="11.25">
      <c r="B147" s="167"/>
      <c r="D147" s="153" t="s">
        <v>201</v>
      </c>
      <c r="E147" s="168" t="s">
        <v>19</v>
      </c>
      <c r="F147" s="169" t="s">
        <v>2310</v>
      </c>
      <c r="H147" s="168" t="s">
        <v>19</v>
      </c>
      <c r="I147" s="170"/>
      <c r="L147" s="167"/>
      <c r="M147" s="171"/>
      <c r="T147" s="172"/>
      <c r="AT147" s="168" t="s">
        <v>201</v>
      </c>
      <c r="AU147" s="168" t="s">
        <v>80</v>
      </c>
      <c r="AV147" s="14" t="s">
        <v>78</v>
      </c>
      <c r="AW147" s="14" t="s">
        <v>33</v>
      </c>
      <c r="AX147" s="14" t="s">
        <v>71</v>
      </c>
      <c r="AY147" s="168" t="s">
        <v>191</v>
      </c>
    </row>
    <row r="148" spans="2:65" s="12" customFormat="1" ht="11.25">
      <c r="B148" s="152"/>
      <c r="D148" s="153" t="s">
        <v>201</v>
      </c>
      <c r="E148" s="154" t="s">
        <v>19</v>
      </c>
      <c r="F148" s="155" t="s">
        <v>2311</v>
      </c>
      <c r="H148" s="156">
        <v>157.238</v>
      </c>
      <c r="I148" s="157"/>
      <c r="L148" s="152"/>
      <c r="M148" s="158"/>
      <c r="T148" s="159"/>
      <c r="AT148" s="154" t="s">
        <v>201</v>
      </c>
      <c r="AU148" s="154" t="s">
        <v>80</v>
      </c>
      <c r="AV148" s="12" t="s">
        <v>80</v>
      </c>
      <c r="AW148" s="12" t="s">
        <v>33</v>
      </c>
      <c r="AX148" s="12" t="s">
        <v>71</v>
      </c>
      <c r="AY148" s="154" t="s">
        <v>191</v>
      </c>
    </row>
    <row r="149" spans="2:65" s="13" customFormat="1" ht="11.25">
      <c r="B149" s="160"/>
      <c r="D149" s="153" t="s">
        <v>201</v>
      </c>
      <c r="E149" s="161" t="s">
        <v>19</v>
      </c>
      <c r="F149" s="162" t="s">
        <v>203</v>
      </c>
      <c r="H149" s="163">
        <v>157.238</v>
      </c>
      <c r="I149" s="164"/>
      <c r="L149" s="160"/>
      <c r="M149" s="165"/>
      <c r="T149" s="166"/>
      <c r="AT149" s="161" t="s">
        <v>201</v>
      </c>
      <c r="AU149" s="161" t="s">
        <v>80</v>
      </c>
      <c r="AV149" s="13" t="s">
        <v>197</v>
      </c>
      <c r="AW149" s="13" t="s">
        <v>33</v>
      </c>
      <c r="AX149" s="13" t="s">
        <v>78</v>
      </c>
      <c r="AY149" s="161" t="s">
        <v>191</v>
      </c>
    </row>
    <row r="150" spans="2:65" s="1" customFormat="1" ht="11.25">
      <c r="B150" s="33"/>
      <c r="D150" s="153" t="s">
        <v>275</v>
      </c>
      <c r="F150" s="173" t="s">
        <v>2312</v>
      </c>
      <c r="L150" s="33"/>
      <c r="M150" s="151"/>
      <c r="T150" s="54"/>
      <c r="AU150" s="18" t="s">
        <v>80</v>
      </c>
    </row>
    <row r="151" spans="2:65" s="1" customFormat="1" ht="11.25">
      <c r="B151" s="33"/>
      <c r="D151" s="153" t="s">
        <v>275</v>
      </c>
      <c r="F151" s="174" t="s">
        <v>3429</v>
      </c>
      <c r="H151" s="175">
        <v>498.14</v>
      </c>
      <c r="L151" s="33"/>
      <c r="M151" s="151"/>
      <c r="T151" s="54"/>
      <c r="AU151" s="18" t="s">
        <v>80</v>
      </c>
    </row>
    <row r="152" spans="2:65" s="1" customFormat="1" ht="11.25">
      <c r="B152" s="33"/>
      <c r="D152" s="153" t="s">
        <v>275</v>
      </c>
      <c r="F152" s="174" t="s">
        <v>3430</v>
      </c>
      <c r="H152" s="175">
        <v>2.7719999999999998</v>
      </c>
      <c r="L152" s="33"/>
      <c r="M152" s="151"/>
      <c r="T152" s="54"/>
      <c r="AU152" s="18" t="s">
        <v>80</v>
      </c>
    </row>
    <row r="153" spans="2:65" s="1" customFormat="1" ht="11.25">
      <c r="B153" s="33"/>
      <c r="D153" s="153" t="s">
        <v>275</v>
      </c>
      <c r="F153" s="174" t="s">
        <v>3431</v>
      </c>
      <c r="H153" s="175">
        <v>23.216000000000001</v>
      </c>
      <c r="L153" s="33"/>
      <c r="M153" s="151"/>
      <c r="T153" s="54"/>
      <c r="AU153" s="18" t="s">
        <v>80</v>
      </c>
    </row>
    <row r="154" spans="2:65" s="1" customFormat="1" ht="11.25">
      <c r="B154" s="33"/>
      <c r="D154" s="153" t="s">
        <v>275</v>
      </c>
      <c r="F154" s="174" t="s">
        <v>203</v>
      </c>
      <c r="H154" s="175">
        <v>524.12800000000004</v>
      </c>
      <c r="L154" s="33"/>
      <c r="M154" s="151"/>
      <c r="T154" s="54"/>
      <c r="AU154" s="18" t="s">
        <v>80</v>
      </c>
    </row>
    <row r="155" spans="2:65" s="1" customFormat="1" ht="33" customHeight="1">
      <c r="B155" s="33"/>
      <c r="C155" s="134" t="s">
        <v>255</v>
      </c>
      <c r="D155" s="134" t="s">
        <v>193</v>
      </c>
      <c r="E155" s="135" t="s">
        <v>309</v>
      </c>
      <c r="F155" s="136" t="s">
        <v>310</v>
      </c>
      <c r="G155" s="137" t="s">
        <v>146</v>
      </c>
      <c r="H155" s="138">
        <v>235.858</v>
      </c>
      <c r="I155" s="139"/>
      <c r="J155" s="140">
        <f>ROUND(I155*H155,2)</f>
        <v>0</v>
      </c>
      <c r="K155" s="141"/>
      <c r="L155" s="33"/>
      <c r="M155" s="142" t="s">
        <v>19</v>
      </c>
      <c r="N155" s="143" t="s">
        <v>42</v>
      </c>
      <c r="P155" s="144">
        <f>O155*H155</f>
        <v>0</v>
      </c>
      <c r="Q155" s="144">
        <v>0</v>
      </c>
      <c r="R155" s="144">
        <f>Q155*H155</f>
        <v>0</v>
      </c>
      <c r="S155" s="144">
        <v>0</v>
      </c>
      <c r="T155" s="145">
        <f>S155*H155</f>
        <v>0</v>
      </c>
      <c r="AR155" s="146" t="s">
        <v>197</v>
      </c>
      <c r="AT155" s="146" t="s">
        <v>193</v>
      </c>
      <c r="AU155" s="146" t="s">
        <v>80</v>
      </c>
      <c r="AY155" s="18" t="s">
        <v>191</v>
      </c>
      <c r="BE155" s="147">
        <f>IF(N155="základní",J155,0)</f>
        <v>0</v>
      </c>
      <c r="BF155" s="147">
        <f>IF(N155="snížená",J155,0)</f>
        <v>0</v>
      </c>
      <c r="BG155" s="147">
        <f>IF(N155="zákl. přenesená",J155,0)</f>
        <v>0</v>
      </c>
      <c r="BH155" s="147">
        <f>IF(N155="sníž. přenesená",J155,0)</f>
        <v>0</v>
      </c>
      <c r="BI155" s="147">
        <f>IF(N155="nulová",J155,0)</f>
        <v>0</v>
      </c>
      <c r="BJ155" s="18" t="s">
        <v>78</v>
      </c>
      <c r="BK155" s="147">
        <f>ROUND(I155*H155,2)</f>
        <v>0</v>
      </c>
      <c r="BL155" s="18" t="s">
        <v>197</v>
      </c>
      <c r="BM155" s="146" t="s">
        <v>3432</v>
      </c>
    </row>
    <row r="156" spans="2:65" s="1" customFormat="1" ht="11.25">
      <c r="B156" s="33"/>
      <c r="D156" s="148" t="s">
        <v>199</v>
      </c>
      <c r="F156" s="149" t="s">
        <v>312</v>
      </c>
      <c r="I156" s="150"/>
      <c r="L156" s="33"/>
      <c r="M156" s="151"/>
      <c r="T156" s="54"/>
      <c r="AT156" s="18" t="s">
        <v>199</v>
      </c>
      <c r="AU156" s="18" t="s">
        <v>80</v>
      </c>
    </row>
    <row r="157" spans="2:65" s="14" customFormat="1" ht="11.25">
      <c r="B157" s="167"/>
      <c r="D157" s="153" t="s">
        <v>201</v>
      </c>
      <c r="E157" s="168" t="s">
        <v>19</v>
      </c>
      <c r="F157" s="169" t="s">
        <v>2310</v>
      </c>
      <c r="H157" s="168" t="s">
        <v>19</v>
      </c>
      <c r="I157" s="170"/>
      <c r="L157" s="167"/>
      <c r="M157" s="171"/>
      <c r="T157" s="172"/>
      <c r="AT157" s="168" t="s">
        <v>201</v>
      </c>
      <c r="AU157" s="168" t="s">
        <v>80</v>
      </c>
      <c r="AV157" s="14" t="s">
        <v>78</v>
      </c>
      <c r="AW157" s="14" t="s">
        <v>33</v>
      </c>
      <c r="AX157" s="14" t="s">
        <v>71</v>
      </c>
      <c r="AY157" s="168" t="s">
        <v>191</v>
      </c>
    </row>
    <row r="158" spans="2:65" s="12" customFormat="1" ht="11.25">
      <c r="B158" s="152"/>
      <c r="D158" s="153" t="s">
        <v>201</v>
      </c>
      <c r="E158" s="154" t="s">
        <v>19</v>
      </c>
      <c r="F158" s="155" t="s">
        <v>2317</v>
      </c>
      <c r="H158" s="156">
        <v>235.858</v>
      </c>
      <c r="I158" s="157"/>
      <c r="L158" s="152"/>
      <c r="M158" s="158"/>
      <c r="T158" s="159"/>
      <c r="AT158" s="154" t="s">
        <v>201</v>
      </c>
      <c r="AU158" s="154" t="s">
        <v>80</v>
      </c>
      <c r="AV158" s="12" t="s">
        <v>80</v>
      </c>
      <c r="AW158" s="12" t="s">
        <v>33</v>
      </c>
      <c r="AX158" s="12" t="s">
        <v>71</v>
      </c>
      <c r="AY158" s="154" t="s">
        <v>191</v>
      </c>
    </row>
    <row r="159" spans="2:65" s="13" customFormat="1" ht="11.25">
      <c r="B159" s="160"/>
      <c r="D159" s="153" t="s">
        <v>201</v>
      </c>
      <c r="E159" s="161" t="s">
        <v>19</v>
      </c>
      <c r="F159" s="162" t="s">
        <v>203</v>
      </c>
      <c r="H159" s="163">
        <v>235.858</v>
      </c>
      <c r="I159" s="164"/>
      <c r="L159" s="160"/>
      <c r="M159" s="165"/>
      <c r="T159" s="166"/>
      <c r="AT159" s="161" t="s">
        <v>201</v>
      </c>
      <c r="AU159" s="161" t="s">
        <v>80</v>
      </c>
      <c r="AV159" s="13" t="s">
        <v>197</v>
      </c>
      <c r="AW159" s="13" t="s">
        <v>33</v>
      </c>
      <c r="AX159" s="13" t="s">
        <v>78</v>
      </c>
      <c r="AY159" s="161" t="s">
        <v>191</v>
      </c>
    </row>
    <row r="160" spans="2:65" s="1" customFormat="1" ht="11.25">
      <c r="B160" s="33"/>
      <c r="D160" s="153" t="s">
        <v>275</v>
      </c>
      <c r="F160" s="173" t="s">
        <v>2312</v>
      </c>
      <c r="L160" s="33"/>
      <c r="M160" s="151"/>
      <c r="T160" s="54"/>
      <c r="AU160" s="18" t="s">
        <v>80</v>
      </c>
    </row>
    <row r="161" spans="2:65" s="1" customFormat="1" ht="11.25">
      <c r="B161" s="33"/>
      <c r="D161" s="153" t="s">
        <v>275</v>
      </c>
      <c r="F161" s="174" t="s">
        <v>3429</v>
      </c>
      <c r="H161" s="175">
        <v>498.14</v>
      </c>
      <c r="L161" s="33"/>
      <c r="M161" s="151"/>
      <c r="T161" s="54"/>
      <c r="AU161" s="18" t="s">
        <v>80</v>
      </c>
    </row>
    <row r="162" spans="2:65" s="1" customFormat="1" ht="11.25">
      <c r="B162" s="33"/>
      <c r="D162" s="153" t="s">
        <v>275</v>
      </c>
      <c r="F162" s="174" t="s">
        <v>3430</v>
      </c>
      <c r="H162" s="175">
        <v>2.7719999999999998</v>
      </c>
      <c r="L162" s="33"/>
      <c r="M162" s="151"/>
      <c r="T162" s="54"/>
      <c r="AU162" s="18" t="s">
        <v>80</v>
      </c>
    </row>
    <row r="163" spans="2:65" s="1" customFormat="1" ht="11.25">
      <c r="B163" s="33"/>
      <c r="D163" s="153" t="s">
        <v>275</v>
      </c>
      <c r="F163" s="174" t="s">
        <v>3431</v>
      </c>
      <c r="H163" s="175">
        <v>23.216000000000001</v>
      </c>
      <c r="L163" s="33"/>
      <c r="M163" s="151"/>
      <c r="T163" s="54"/>
      <c r="AU163" s="18" t="s">
        <v>80</v>
      </c>
    </row>
    <row r="164" spans="2:65" s="1" customFormat="1" ht="11.25">
      <c r="B164" s="33"/>
      <c r="D164" s="153" t="s">
        <v>275</v>
      </c>
      <c r="F164" s="174" t="s">
        <v>203</v>
      </c>
      <c r="H164" s="175">
        <v>524.12800000000004</v>
      </c>
      <c r="L164" s="33"/>
      <c r="M164" s="151"/>
      <c r="T164" s="54"/>
      <c r="AU164" s="18" t="s">
        <v>80</v>
      </c>
    </row>
    <row r="165" spans="2:65" s="1" customFormat="1" ht="33" customHeight="1">
      <c r="B165" s="33"/>
      <c r="C165" s="134" t="s">
        <v>8</v>
      </c>
      <c r="D165" s="134" t="s">
        <v>193</v>
      </c>
      <c r="E165" s="135" t="s">
        <v>315</v>
      </c>
      <c r="F165" s="136" t="s">
        <v>316</v>
      </c>
      <c r="G165" s="137" t="s">
        <v>146</v>
      </c>
      <c r="H165" s="138">
        <v>78.619</v>
      </c>
      <c r="I165" s="139"/>
      <c r="J165" s="140">
        <f>ROUND(I165*H165,2)</f>
        <v>0</v>
      </c>
      <c r="K165" s="141"/>
      <c r="L165" s="33"/>
      <c r="M165" s="142" t="s">
        <v>19</v>
      </c>
      <c r="N165" s="143" t="s">
        <v>42</v>
      </c>
      <c r="P165" s="144">
        <f>O165*H165</f>
        <v>0</v>
      </c>
      <c r="Q165" s="144">
        <v>0</v>
      </c>
      <c r="R165" s="144">
        <f>Q165*H165</f>
        <v>0</v>
      </c>
      <c r="S165" s="144">
        <v>0</v>
      </c>
      <c r="T165" s="145">
        <f>S165*H165</f>
        <v>0</v>
      </c>
      <c r="AR165" s="146" t="s">
        <v>197</v>
      </c>
      <c r="AT165" s="146" t="s">
        <v>193</v>
      </c>
      <c r="AU165" s="146" t="s">
        <v>80</v>
      </c>
      <c r="AY165" s="18" t="s">
        <v>191</v>
      </c>
      <c r="BE165" s="147">
        <f>IF(N165="základní",J165,0)</f>
        <v>0</v>
      </c>
      <c r="BF165" s="147">
        <f>IF(N165="snížená",J165,0)</f>
        <v>0</v>
      </c>
      <c r="BG165" s="147">
        <f>IF(N165="zákl. přenesená",J165,0)</f>
        <v>0</v>
      </c>
      <c r="BH165" s="147">
        <f>IF(N165="sníž. přenesená",J165,0)</f>
        <v>0</v>
      </c>
      <c r="BI165" s="147">
        <f>IF(N165="nulová",J165,0)</f>
        <v>0</v>
      </c>
      <c r="BJ165" s="18" t="s">
        <v>78</v>
      </c>
      <c r="BK165" s="147">
        <f>ROUND(I165*H165,2)</f>
        <v>0</v>
      </c>
      <c r="BL165" s="18" t="s">
        <v>197</v>
      </c>
      <c r="BM165" s="146" t="s">
        <v>3433</v>
      </c>
    </row>
    <row r="166" spans="2:65" s="1" customFormat="1" ht="11.25">
      <c r="B166" s="33"/>
      <c r="D166" s="148" t="s">
        <v>199</v>
      </c>
      <c r="F166" s="149" t="s">
        <v>318</v>
      </c>
      <c r="I166" s="150"/>
      <c r="L166" s="33"/>
      <c r="M166" s="151"/>
      <c r="T166" s="54"/>
      <c r="AT166" s="18" t="s">
        <v>199</v>
      </c>
      <c r="AU166" s="18" t="s">
        <v>80</v>
      </c>
    </row>
    <row r="167" spans="2:65" s="14" customFormat="1" ht="11.25">
      <c r="B167" s="167"/>
      <c r="D167" s="153" t="s">
        <v>201</v>
      </c>
      <c r="E167" s="168" t="s">
        <v>19</v>
      </c>
      <c r="F167" s="169" t="s">
        <v>2310</v>
      </c>
      <c r="H167" s="168" t="s">
        <v>19</v>
      </c>
      <c r="I167" s="170"/>
      <c r="L167" s="167"/>
      <c r="M167" s="171"/>
      <c r="T167" s="172"/>
      <c r="AT167" s="168" t="s">
        <v>201</v>
      </c>
      <c r="AU167" s="168" t="s">
        <v>80</v>
      </c>
      <c r="AV167" s="14" t="s">
        <v>78</v>
      </c>
      <c r="AW167" s="14" t="s">
        <v>33</v>
      </c>
      <c r="AX167" s="14" t="s">
        <v>71</v>
      </c>
      <c r="AY167" s="168" t="s">
        <v>191</v>
      </c>
    </row>
    <row r="168" spans="2:65" s="12" customFormat="1" ht="11.25">
      <c r="B168" s="152"/>
      <c r="D168" s="153" t="s">
        <v>201</v>
      </c>
      <c r="E168" s="154" t="s">
        <v>19</v>
      </c>
      <c r="F168" s="155" t="s">
        <v>2319</v>
      </c>
      <c r="H168" s="156">
        <v>78.619</v>
      </c>
      <c r="I168" s="157"/>
      <c r="L168" s="152"/>
      <c r="M168" s="158"/>
      <c r="T168" s="159"/>
      <c r="AT168" s="154" t="s">
        <v>201</v>
      </c>
      <c r="AU168" s="154" t="s">
        <v>80</v>
      </c>
      <c r="AV168" s="12" t="s">
        <v>80</v>
      </c>
      <c r="AW168" s="12" t="s">
        <v>33</v>
      </c>
      <c r="AX168" s="12" t="s">
        <v>71</v>
      </c>
      <c r="AY168" s="154" t="s">
        <v>191</v>
      </c>
    </row>
    <row r="169" spans="2:65" s="13" customFormat="1" ht="11.25">
      <c r="B169" s="160"/>
      <c r="D169" s="153" t="s">
        <v>201</v>
      </c>
      <c r="E169" s="161" t="s">
        <v>19</v>
      </c>
      <c r="F169" s="162" t="s">
        <v>203</v>
      </c>
      <c r="H169" s="163">
        <v>78.619</v>
      </c>
      <c r="I169" s="164"/>
      <c r="L169" s="160"/>
      <c r="M169" s="165"/>
      <c r="T169" s="166"/>
      <c r="AT169" s="161" t="s">
        <v>201</v>
      </c>
      <c r="AU169" s="161" t="s">
        <v>80</v>
      </c>
      <c r="AV169" s="13" t="s">
        <v>197</v>
      </c>
      <c r="AW169" s="13" t="s">
        <v>33</v>
      </c>
      <c r="AX169" s="13" t="s">
        <v>78</v>
      </c>
      <c r="AY169" s="161" t="s">
        <v>191</v>
      </c>
    </row>
    <row r="170" spans="2:65" s="1" customFormat="1" ht="11.25">
      <c r="B170" s="33"/>
      <c r="D170" s="153" t="s">
        <v>275</v>
      </c>
      <c r="F170" s="173" t="s">
        <v>2312</v>
      </c>
      <c r="L170" s="33"/>
      <c r="M170" s="151"/>
      <c r="T170" s="54"/>
      <c r="AU170" s="18" t="s">
        <v>80</v>
      </c>
    </row>
    <row r="171" spans="2:65" s="1" customFormat="1" ht="11.25">
      <c r="B171" s="33"/>
      <c r="D171" s="153" t="s">
        <v>275</v>
      </c>
      <c r="F171" s="174" t="s">
        <v>3429</v>
      </c>
      <c r="H171" s="175">
        <v>498.14</v>
      </c>
      <c r="L171" s="33"/>
      <c r="M171" s="151"/>
      <c r="T171" s="54"/>
      <c r="AU171" s="18" t="s">
        <v>80</v>
      </c>
    </row>
    <row r="172" spans="2:65" s="1" customFormat="1" ht="11.25">
      <c r="B172" s="33"/>
      <c r="D172" s="153" t="s">
        <v>275</v>
      </c>
      <c r="F172" s="174" t="s">
        <v>3430</v>
      </c>
      <c r="H172" s="175">
        <v>2.7719999999999998</v>
      </c>
      <c r="L172" s="33"/>
      <c r="M172" s="151"/>
      <c r="T172" s="54"/>
      <c r="AU172" s="18" t="s">
        <v>80</v>
      </c>
    </row>
    <row r="173" spans="2:65" s="1" customFormat="1" ht="11.25">
      <c r="B173" s="33"/>
      <c r="D173" s="153" t="s">
        <v>275</v>
      </c>
      <c r="F173" s="174" t="s">
        <v>3431</v>
      </c>
      <c r="H173" s="175">
        <v>23.216000000000001</v>
      </c>
      <c r="L173" s="33"/>
      <c r="M173" s="151"/>
      <c r="T173" s="54"/>
      <c r="AU173" s="18" t="s">
        <v>80</v>
      </c>
    </row>
    <row r="174" spans="2:65" s="1" customFormat="1" ht="11.25">
      <c r="B174" s="33"/>
      <c r="D174" s="153" t="s">
        <v>275</v>
      </c>
      <c r="F174" s="174" t="s">
        <v>203</v>
      </c>
      <c r="H174" s="175">
        <v>524.12800000000004</v>
      </c>
      <c r="L174" s="33"/>
      <c r="M174" s="151"/>
      <c r="T174" s="54"/>
      <c r="AU174" s="18" t="s">
        <v>80</v>
      </c>
    </row>
    <row r="175" spans="2:65" s="1" customFormat="1" ht="33" customHeight="1">
      <c r="B175" s="33"/>
      <c r="C175" s="134" t="s">
        <v>268</v>
      </c>
      <c r="D175" s="134" t="s">
        <v>193</v>
      </c>
      <c r="E175" s="135" t="s">
        <v>321</v>
      </c>
      <c r="F175" s="136" t="s">
        <v>322</v>
      </c>
      <c r="G175" s="137" t="s">
        <v>146</v>
      </c>
      <c r="H175" s="138">
        <v>52.412999999999997</v>
      </c>
      <c r="I175" s="139"/>
      <c r="J175" s="140">
        <f>ROUND(I175*H175,2)</f>
        <v>0</v>
      </c>
      <c r="K175" s="141"/>
      <c r="L175" s="33"/>
      <c r="M175" s="142" t="s">
        <v>19</v>
      </c>
      <c r="N175" s="143" t="s">
        <v>42</v>
      </c>
      <c r="P175" s="144">
        <f>O175*H175</f>
        <v>0</v>
      </c>
      <c r="Q175" s="144">
        <v>0</v>
      </c>
      <c r="R175" s="144">
        <f>Q175*H175</f>
        <v>0</v>
      </c>
      <c r="S175" s="144">
        <v>0</v>
      </c>
      <c r="T175" s="145">
        <f>S175*H175</f>
        <v>0</v>
      </c>
      <c r="AR175" s="146" t="s">
        <v>197</v>
      </c>
      <c r="AT175" s="146" t="s">
        <v>193</v>
      </c>
      <c r="AU175" s="146" t="s">
        <v>80</v>
      </c>
      <c r="AY175" s="18" t="s">
        <v>191</v>
      </c>
      <c r="BE175" s="147">
        <f>IF(N175="základní",J175,0)</f>
        <v>0</v>
      </c>
      <c r="BF175" s="147">
        <f>IF(N175="snížená",J175,0)</f>
        <v>0</v>
      </c>
      <c r="BG175" s="147">
        <f>IF(N175="zákl. přenesená",J175,0)</f>
        <v>0</v>
      </c>
      <c r="BH175" s="147">
        <f>IF(N175="sníž. přenesená",J175,0)</f>
        <v>0</v>
      </c>
      <c r="BI175" s="147">
        <f>IF(N175="nulová",J175,0)</f>
        <v>0</v>
      </c>
      <c r="BJ175" s="18" t="s">
        <v>78</v>
      </c>
      <c r="BK175" s="147">
        <f>ROUND(I175*H175,2)</f>
        <v>0</v>
      </c>
      <c r="BL175" s="18" t="s">
        <v>197</v>
      </c>
      <c r="BM175" s="146" t="s">
        <v>3434</v>
      </c>
    </row>
    <row r="176" spans="2:65" s="1" customFormat="1" ht="11.25">
      <c r="B176" s="33"/>
      <c r="D176" s="148" t="s">
        <v>199</v>
      </c>
      <c r="F176" s="149" t="s">
        <v>324</v>
      </c>
      <c r="I176" s="150"/>
      <c r="L176" s="33"/>
      <c r="M176" s="151"/>
      <c r="T176" s="54"/>
      <c r="AT176" s="18" t="s">
        <v>199</v>
      </c>
      <c r="AU176" s="18" t="s">
        <v>80</v>
      </c>
    </row>
    <row r="177" spans="2:65" s="14" customFormat="1" ht="11.25">
      <c r="B177" s="167"/>
      <c r="D177" s="153" t="s">
        <v>201</v>
      </c>
      <c r="E177" s="168" t="s">
        <v>19</v>
      </c>
      <c r="F177" s="169" t="s">
        <v>2310</v>
      </c>
      <c r="H177" s="168" t="s">
        <v>19</v>
      </c>
      <c r="I177" s="170"/>
      <c r="L177" s="167"/>
      <c r="M177" s="171"/>
      <c r="T177" s="172"/>
      <c r="AT177" s="168" t="s">
        <v>201</v>
      </c>
      <c r="AU177" s="168" t="s">
        <v>80</v>
      </c>
      <c r="AV177" s="14" t="s">
        <v>78</v>
      </c>
      <c r="AW177" s="14" t="s">
        <v>33</v>
      </c>
      <c r="AX177" s="14" t="s">
        <v>71</v>
      </c>
      <c r="AY177" s="168" t="s">
        <v>191</v>
      </c>
    </row>
    <row r="178" spans="2:65" s="12" customFormat="1" ht="11.25">
      <c r="B178" s="152"/>
      <c r="D178" s="153" t="s">
        <v>201</v>
      </c>
      <c r="E178" s="154" t="s">
        <v>19</v>
      </c>
      <c r="F178" s="155" t="s">
        <v>2321</v>
      </c>
      <c r="H178" s="156">
        <v>52.412999999999997</v>
      </c>
      <c r="I178" s="157"/>
      <c r="L178" s="152"/>
      <c r="M178" s="158"/>
      <c r="T178" s="159"/>
      <c r="AT178" s="154" t="s">
        <v>201</v>
      </c>
      <c r="AU178" s="154" t="s">
        <v>80</v>
      </c>
      <c r="AV178" s="12" t="s">
        <v>80</v>
      </c>
      <c r="AW178" s="12" t="s">
        <v>33</v>
      </c>
      <c r="AX178" s="12" t="s">
        <v>71</v>
      </c>
      <c r="AY178" s="154" t="s">
        <v>191</v>
      </c>
    </row>
    <row r="179" spans="2:65" s="13" customFormat="1" ht="11.25">
      <c r="B179" s="160"/>
      <c r="D179" s="153" t="s">
        <v>201</v>
      </c>
      <c r="E179" s="161" t="s">
        <v>19</v>
      </c>
      <c r="F179" s="162" t="s">
        <v>203</v>
      </c>
      <c r="H179" s="163">
        <v>52.412999999999997</v>
      </c>
      <c r="I179" s="164"/>
      <c r="L179" s="160"/>
      <c r="M179" s="165"/>
      <c r="T179" s="166"/>
      <c r="AT179" s="161" t="s">
        <v>201</v>
      </c>
      <c r="AU179" s="161" t="s">
        <v>80</v>
      </c>
      <c r="AV179" s="13" t="s">
        <v>197</v>
      </c>
      <c r="AW179" s="13" t="s">
        <v>33</v>
      </c>
      <c r="AX179" s="13" t="s">
        <v>78</v>
      </c>
      <c r="AY179" s="161" t="s">
        <v>191</v>
      </c>
    </row>
    <row r="180" spans="2:65" s="1" customFormat="1" ht="11.25">
      <c r="B180" s="33"/>
      <c r="D180" s="153" t="s">
        <v>275</v>
      </c>
      <c r="F180" s="173" t="s">
        <v>2312</v>
      </c>
      <c r="L180" s="33"/>
      <c r="M180" s="151"/>
      <c r="T180" s="54"/>
      <c r="AU180" s="18" t="s">
        <v>80</v>
      </c>
    </row>
    <row r="181" spans="2:65" s="1" customFormat="1" ht="11.25">
      <c r="B181" s="33"/>
      <c r="D181" s="153" t="s">
        <v>275</v>
      </c>
      <c r="F181" s="174" t="s">
        <v>3429</v>
      </c>
      <c r="H181" s="175">
        <v>498.14</v>
      </c>
      <c r="L181" s="33"/>
      <c r="M181" s="151"/>
      <c r="T181" s="54"/>
      <c r="AU181" s="18" t="s">
        <v>80</v>
      </c>
    </row>
    <row r="182" spans="2:65" s="1" customFormat="1" ht="11.25">
      <c r="B182" s="33"/>
      <c r="D182" s="153" t="s">
        <v>275</v>
      </c>
      <c r="F182" s="174" t="s">
        <v>3430</v>
      </c>
      <c r="H182" s="175">
        <v>2.7719999999999998</v>
      </c>
      <c r="L182" s="33"/>
      <c r="M182" s="151"/>
      <c r="T182" s="54"/>
      <c r="AU182" s="18" t="s">
        <v>80</v>
      </c>
    </row>
    <row r="183" spans="2:65" s="1" customFormat="1" ht="11.25">
      <c r="B183" s="33"/>
      <c r="D183" s="153" t="s">
        <v>275</v>
      </c>
      <c r="F183" s="174" t="s">
        <v>3431</v>
      </c>
      <c r="H183" s="175">
        <v>23.216000000000001</v>
      </c>
      <c r="L183" s="33"/>
      <c r="M183" s="151"/>
      <c r="T183" s="54"/>
      <c r="AU183" s="18" t="s">
        <v>80</v>
      </c>
    </row>
    <row r="184" spans="2:65" s="1" customFormat="1" ht="11.25">
      <c r="B184" s="33"/>
      <c r="D184" s="153" t="s">
        <v>275</v>
      </c>
      <c r="F184" s="174" t="s">
        <v>203</v>
      </c>
      <c r="H184" s="175">
        <v>524.12800000000004</v>
      </c>
      <c r="L184" s="33"/>
      <c r="M184" s="151"/>
      <c r="T184" s="54"/>
      <c r="AU184" s="18" t="s">
        <v>80</v>
      </c>
    </row>
    <row r="185" spans="2:65" s="1" customFormat="1" ht="24.2" customHeight="1">
      <c r="B185" s="33"/>
      <c r="C185" s="134" t="s">
        <v>279</v>
      </c>
      <c r="D185" s="134" t="s">
        <v>193</v>
      </c>
      <c r="E185" s="135" t="s">
        <v>2322</v>
      </c>
      <c r="F185" s="136" t="s">
        <v>2323</v>
      </c>
      <c r="G185" s="137" t="s">
        <v>146</v>
      </c>
      <c r="H185" s="138">
        <v>52.412999999999997</v>
      </c>
      <c r="I185" s="139"/>
      <c r="J185" s="140">
        <f>ROUND(I185*H185,2)</f>
        <v>0</v>
      </c>
      <c r="K185" s="141"/>
      <c r="L185" s="33"/>
      <c r="M185" s="142" t="s">
        <v>19</v>
      </c>
      <c r="N185" s="143" t="s">
        <v>42</v>
      </c>
      <c r="P185" s="144">
        <f>O185*H185</f>
        <v>0</v>
      </c>
      <c r="Q185" s="144">
        <v>0</v>
      </c>
      <c r="R185" s="144">
        <f>Q185*H185</f>
        <v>0</v>
      </c>
      <c r="S185" s="144">
        <v>0</v>
      </c>
      <c r="T185" s="145">
        <f>S185*H185</f>
        <v>0</v>
      </c>
      <c r="AR185" s="146" t="s">
        <v>197</v>
      </c>
      <c r="AT185" s="146" t="s">
        <v>193</v>
      </c>
      <c r="AU185" s="146" t="s">
        <v>80</v>
      </c>
      <c r="AY185" s="18" t="s">
        <v>191</v>
      </c>
      <c r="BE185" s="147">
        <f>IF(N185="základní",J185,0)</f>
        <v>0</v>
      </c>
      <c r="BF185" s="147">
        <f>IF(N185="snížená",J185,0)</f>
        <v>0</v>
      </c>
      <c r="BG185" s="147">
        <f>IF(N185="zákl. přenesená",J185,0)</f>
        <v>0</v>
      </c>
      <c r="BH185" s="147">
        <f>IF(N185="sníž. přenesená",J185,0)</f>
        <v>0</v>
      </c>
      <c r="BI185" s="147">
        <f>IF(N185="nulová",J185,0)</f>
        <v>0</v>
      </c>
      <c r="BJ185" s="18" t="s">
        <v>78</v>
      </c>
      <c r="BK185" s="147">
        <f>ROUND(I185*H185,2)</f>
        <v>0</v>
      </c>
      <c r="BL185" s="18" t="s">
        <v>197</v>
      </c>
      <c r="BM185" s="146" t="s">
        <v>3435</v>
      </c>
    </row>
    <row r="186" spans="2:65" s="1" customFormat="1" ht="11.25">
      <c r="B186" s="33"/>
      <c r="D186" s="148" t="s">
        <v>199</v>
      </c>
      <c r="F186" s="149" t="s">
        <v>2325</v>
      </c>
      <c r="I186" s="150"/>
      <c r="L186" s="33"/>
      <c r="M186" s="151"/>
      <c r="T186" s="54"/>
      <c r="AT186" s="18" t="s">
        <v>199</v>
      </c>
      <c r="AU186" s="18" t="s">
        <v>80</v>
      </c>
    </row>
    <row r="187" spans="2:65" s="14" customFormat="1" ht="11.25">
      <c r="B187" s="167"/>
      <c r="D187" s="153" t="s">
        <v>201</v>
      </c>
      <c r="E187" s="168" t="s">
        <v>19</v>
      </c>
      <c r="F187" s="169" t="s">
        <v>2310</v>
      </c>
      <c r="H187" s="168" t="s">
        <v>19</v>
      </c>
      <c r="I187" s="170"/>
      <c r="L187" s="167"/>
      <c r="M187" s="171"/>
      <c r="T187" s="172"/>
      <c r="AT187" s="168" t="s">
        <v>201</v>
      </c>
      <c r="AU187" s="168" t="s">
        <v>80</v>
      </c>
      <c r="AV187" s="14" t="s">
        <v>78</v>
      </c>
      <c r="AW187" s="14" t="s">
        <v>33</v>
      </c>
      <c r="AX187" s="14" t="s">
        <v>71</v>
      </c>
      <c r="AY187" s="168" t="s">
        <v>191</v>
      </c>
    </row>
    <row r="188" spans="2:65" s="12" customFormat="1" ht="11.25">
      <c r="B188" s="152"/>
      <c r="D188" s="153" t="s">
        <v>201</v>
      </c>
      <c r="E188" s="154" t="s">
        <v>19</v>
      </c>
      <c r="F188" s="155" t="s">
        <v>2321</v>
      </c>
      <c r="H188" s="156">
        <v>52.412999999999997</v>
      </c>
      <c r="I188" s="157"/>
      <c r="L188" s="152"/>
      <c r="M188" s="158"/>
      <c r="T188" s="159"/>
      <c r="AT188" s="154" t="s">
        <v>201</v>
      </c>
      <c r="AU188" s="154" t="s">
        <v>80</v>
      </c>
      <c r="AV188" s="12" t="s">
        <v>80</v>
      </c>
      <c r="AW188" s="12" t="s">
        <v>33</v>
      </c>
      <c r="AX188" s="12" t="s">
        <v>71</v>
      </c>
      <c r="AY188" s="154" t="s">
        <v>191</v>
      </c>
    </row>
    <row r="189" spans="2:65" s="13" customFormat="1" ht="11.25">
      <c r="B189" s="160"/>
      <c r="D189" s="153" t="s">
        <v>201</v>
      </c>
      <c r="E189" s="161" t="s">
        <v>19</v>
      </c>
      <c r="F189" s="162" t="s">
        <v>203</v>
      </c>
      <c r="H189" s="163">
        <v>52.412999999999997</v>
      </c>
      <c r="I189" s="164"/>
      <c r="L189" s="160"/>
      <c r="M189" s="165"/>
      <c r="T189" s="166"/>
      <c r="AT189" s="161" t="s">
        <v>201</v>
      </c>
      <c r="AU189" s="161" t="s">
        <v>80</v>
      </c>
      <c r="AV189" s="13" t="s">
        <v>197</v>
      </c>
      <c r="AW189" s="13" t="s">
        <v>33</v>
      </c>
      <c r="AX189" s="13" t="s">
        <v>78</v>
      </c>
      <c r="AY189" s="161" t="s">
        <v>191</v>
      </c>
    </row>
    <row r="190" spans="2:65" s="1" customFormat="1" ht="11.25">
      <c r="B190" s="33"/>
      <c r="D190" s="153" t="s">
        <v>275</v>
      </c>
      <c r="F190" s="173" t="s">
        <v>2312</v>
      </c>
      <c r="L190" s="33"/>
      <c r="M190" s="151"/>
      <c r="T190" s="54"/>
      <c r="AU190" s="18" t="s">
        <v>80</v>
      </c>
    </row>
    <row r="191" spans="2:65" s="1" customFormat="1" ht="11.25">
      <c r="B191" s="33"/>
      <c r="D191" s="153" t="s">
        <v>275</v>
      </c>
      <c r="F191" s="174" t="s">
        <v>3429</v>
      </c>
      <c r="H191" s="175">
        <v>498.14</v>
      </c>
      <c r="L191" s="33"/>
      <c r="M191" s="151"/>
      <c r="T191" s="54"/>
      <c r="AU191" s="18" t="s">
        <v>80</v>
      </c>
    </row>
    <row r="192" spans="2:65" s="1" customFormat="1" ht="11.25">
      <c r="B192" s="33"/>
      <c r="D192" s="153" t="s">
        <v>275</v>
      </c>
      <c r="F192" s="174" t="s">
        <v>3430</v>
      </c>
      <c r="H192" s="175">
        <v>2.7719999999999998</v>
      </c>
      <c r="L192" s="33"/>
      <c r="M192" s="151"/>
      <c r="T192" s="54"/>
      <c r="AU192" s="18" t="s">
        <v>80</v>
      </c>
    </row>
    <row r="193" spans="2:65" s="1" customFormat="1" ht="11.25">
      <c r="B193" s="33"/>
      <c r="D193" s="153" t="s">
        <v>275</v>
      </c>
      <c r="F193" s="174" t="s">
        <v>3431</v>
      </c>
      <c r="H193" s="175">
        <v>23.216000000000001</v>
      </c>
      <c r="L193" s="33"/>
      <c r="M193" s="151"/>
      <c r="T193" s="54"/>
      <c r="AU193" s="18" t="s">
        <v>80</v>
      </c>
    </row>
    <row r="194" spans="2:65" s="1" customFormat="1" ht="11.25">
      <c r="B194" s="33"/>
      <c r="D194" s="153" t="s">
        <v>275</v>
      </c>
      <c r="F194" s="174" t="s">
        <v>203</v>
      </c>
      <c r="H194" s="175">
        <v>524.12800000000004</v>
      </c>
      <c r="L194" s="33"/>
      <c r="M194" s="151"/>
      <c r="T194" s="54"/>
      <c r="AU194" s="18" t="s">
        <v>80</v>
      </c>
    </row>
    <row r="195" spans="2:65" s="1" customFormat="1" ht="24.2" customHeight="1">
      <c r="B195" s="33"/>
      <c r="C195" s="134" t="s">
        <v>285</v>
      </c>
      <c r="D195" s="134" t="s">
        <v>193</v>
      </c>
      <c r="E195" s="135" t="s">
        <v>332</v>
      </c>
      <c r="F195" s="136" t="s">
        <v>333</v>
      </c>
      <c r="G195" s="137" t="s">
        <v>146</v>
      </c>
      <c r="H195" s="138">
        <v>31.2</v>
      </c>
      <c r="I195" s="139"/>
      <c r="J195" s="140">
        <f>ROUND(I195*H195,2)</f>
        <v>0</v>
      </c>
      <c r="K195" s="141"/>
      <c r="L195" s="33"/>
      <c r="M195" s="142" t="s">
        <v>19</v>
      </c>
      <c r="N195" s="143" t="s">
        <v>42</v>
      </c>
      <c r="P195" s="144">
        <f>O195*H195</f>
        <v>0</v>
      </c>
      <c r="Q195" s="144">
        <v>0</v>
      </c>
      <c r="R195" s="144">
        <f>Q195*H195</f>
        <v>0</v>
      </c>
      <c r="S195" s="144">
        <v>0</v>
      </c>
      <c r="T195" s="145">
        <f>S195*H195</f>
        <v>0</v>
      </c>
      <c r="AR195" s="146" t="s">
        <v>197</v>
      </c>
      <c r="AT195" s="146" t="s">
        <v>193</v>
      </c>
      <c r="AU195" s="146" t="s">
        <v>80</v>
      </c>
      <c r="AY195" s="18" t="s">
        <v>191</v>
      </c>
      <c r="BE195" s="147">
        <f>IF(N195="základní",J195,0)</f>
        <v>0</v>
      </c>
      <c r="BF195" s="147">
        <f>IF(N195="snížená",J195,0)</f>
        <v>0</v>
      </c>
      <c r="BG195" s="147">
        <f>IF(N195="zákl. přenesená",J195,0)</f>
        <v>0</v>
      </c>
      <c r="BH195" s="147">
        <f>IF(N195="sníž. přenesená",J195,0)</f>
        <v>0</v>
      </c>
      <c r="BI195" s="147">
        <f>IF(N195="nulová",J195,0)</f>
        <v>0</v>
      </c>
      <c r="BJ195" s="18" t="s">
        <v>78</v>
      </c>
      <c r="BK195" s="147">
        <f>ROUND(I195*H195,2)</f>
        <v>0</v>
      </c>
      <c r="BL195" s="18" t="s">
        <v>197</v>
      </c>
      <c r="BM195" s="146" t="s">
        <v>3436</v>
      </c>
    </row>
    <row r="196" spans="2:65" s="1" customFormat="1" ht="11.25">
      <c r="B196" s="33"/>
      <c r="D196" s="148" t="s">
        <v>199</v>
      </c>
      <c r="F196" s="149" t="s">
        <v>335</v>
      </c>
      <c r="I196" s="150"/>
      <c r="L196" s="33"/>
      <c r="M196" s="151"/>
      <c r="T196" s="54"/>
      <c r="AT196" s="18" t="s">
        <v>199</v>
      </c>
      <c r="AU196" s="18" t="s">
        <v>80</v>
      </c>
    </row>
    <row r="197" spans="2:65" s="12" customFormat="1" ht="11.25">
      <c r="B197" s="152"/>
      <c r="D197" s="153" t="s">
        <v>201</v>
      </c>
      <c r="E197" s="154" t="s">
        <v>19</v>
      </c>
      <c r="F197" s="155" t="s">
        <v>3245</v>
      </c>
      <c r="H197" s="156">
        <v>31.2</v>
      </c>
      <c r="I197" s="157"/>
      <c r="L197" s="152"/>
      <c r="M197" s="158"/>
      <c r="T197" s="159"/>
      <c r="AT197" s="154" t="s">
        <v>201</v>
      </c>
      <c r="AU197" s="154" t="s">
        <v>80</v>
      </c>
      <c r="AV197" s="12" t="s">
        <v>80</v>
      </c>
      <c r="AW197" s="12" t="s">
        <v>33</v>
      </c>
      <c r="AX197" s="12" t="s">
        <v>78</v>
      </c>
      <c r="AY197" s="154" t="s">
        <v>191</v>
      </c>
    </row>
    <row r="198" spans="2:65" s="1" customFormat="1" ht="24.2" customHeight="1">
      <c r="B198" s="33"/>
      <c r="C198" s="134" t="s">
        <v>291</v>
      </c>
      <c r="D198" s="134" t="s">
        <v>193</v>
      </c>
      <c r="E198" s="135" t="s">
        <v>352</v>
      </c>
      <c r="F198" s="136" t="s">
        <v>353</v>
      </c>
      <c r="G198" s="137" t="s">
        <v>196</v>
      </c>
      <c r="H198" s="138">
        <v>861.32</v>
      </c>
      <c r="I198" s="139"/>
      <c r="J198" s="140">
        <f>ROUND(I198*H198,2)</f>
        <v>0</v>
      </c>
      <c r="K198" s="141"/>
      <c r="L198" s="33"/>
      <c r="M198" s="142" t="s">
        <v>19</v>
      </c>
      <c r="N198" s="143" t="s">
        <v>42</v>
      </c>
      <c r="P198" s="144">
        <f>O198*H198</f>
        <v>0</v>
      </c>
      <c r="Q198" s="144">
        <v>8.4999999999999995E-4</v>
      </c>
      <c r="R198" s="144">
        <f>Q198*H198</f>
        <v>0.73212200000000005</v>
      </c>
      <c r="S198" s="144">
        <v>0</v>
      </c>
      <c r="T198" s="145">
        <f>S198*H198</f>
        <v>0</v>
      </c>
      <c r="AR198" s="146" t="s">
        <v>197</v>
      </c>
      <c r="AT198" s="146" t="s">
        <v>193</v>
      </c>
      <c r="AU198" s="146" t="s">
        <v>80</v>
      </c>
      <c r="AY198" s="18" t="s">
        <v>191</v>
      </c>
      <c r="BE198" s="147">
        <f>IF(N198="základní",J198,0)</f>
        <v>0</v>
      </c>
      <c r="BF198" s="147">
        <f>IF(N198="snížená",J198,0)</f>
        <v>0</v>
      </c>
      <c r="BG198" s="147">
        <f>IF(N198="zákl. přenesená",J198,0)</f>
        <v>0</v>
      </c>
      <c r="BH198" s="147">
        <f>IF(N198="sníž. přenesená",J198,0)</f>
        <v>0</v>
      </c>
      <c r="BI198" s="147">
        <f>IF(N198="nulová",J198,0)</f>
        <v>0</v>
      </c>
      <c r="BJ198" s="18" t="s">
        <v>78</v>
      </c>
      <c r="BK198" s="147">
        <f>ROUND(I198*H198,2)</f>
        <v>0</v>
      </c>
      <c r="BL198" s="18" t="s">
        <v>197</v>
      </c>
      <c r="BM198" s="146" t="s">
        <v>3437</v>
      </c>
    </row>
    <row r="199" spans="2:65" s="1" customFormat="1" ht="11.25">
      <c r="B199" s="33"/>
      <c r="D199" s="148" t="s">
        <v>199</v>
      </c>
      <c r="F199" s="149" t="s">
        <v>355</v>
      </c>
      <c r="I199" s="150"/>
      <c r="L199" s="33"/>
      <c r="M199" s="151"/>
      <c r="T199" s="54"/>
      <c r="AT199" s="18" t="s">
        <v>199</v>
      </c>
      <c r="AU199" s="18" t="s">
        <v>80</v>
      </c>
    </row>
    <row r="200" spans="2:65" s="12" customFormat="1" ht="11.25">
      <c r="B200" s="152"/>
      <c r="D200" s="153" t="s">
        <v>201</v>
      </c>
      <c r="E200" s="154" t="s">
        <v>19</v>
      </c>
      <c r="F200" s="155" t="s">
        <v>3438</v>
      </c>
      <c r="H200" s="156">
        <v>861.32</v>
      </c>
      <c r="I200" s="157"/>
      <c r="L200" s="152"/>
      <c r="M200" s="158"/>
      <c r="T200" s="159"/>
      <c r="AT200" s="154" t="s">
        <v>201</v>
      </c>
      <c r="AU200" s="154" t="s">
        <v>80</v>
      </c>
      <c r="AV200" s="12" t="s">
        <v>80</v>
      </c>
      <c r="AW200" s="12" t="s">
        <v>33</v>
      </c>
      <c r="AX200" s="12" t="s">
        <v>78</v>
      </c>
      <c r="AY200" s="154" t="s">
        <v>191</v>
      </c>
    </row>
    <row r="201" spans="2:65" s="1" customFormat="1" ht="24.2" customHeight="1">
      <c r="B201" s="33"/>
      <c r="C201" s="134" t="s">
        <v>297</v>
      </c>
      <c r="D201" s="134" t="s">
        <v>193</v>
      </c>
      <c r="E201" s="135" t="s">
        <v>364</v>
      </c>
      <c r="F201" s="136" t="s">
        <v>365</v>
      </c>
      <c r="G201" s="137" t="s">
        <v>196</v>
      </c>
      <c r="H201" s="138">
        <v>861.32</v>
      </c>
      <c r="I201" s="139"/>
      <c r="J201" s="140">
        <f>ROUND(I201*H201,2)</f>
        <v>0</v>
      </c>
      <c r="K201" s="141"/>
      <c r="L201" s="33"/>
      <c r="M201" s="142" t="s">
        <v>19</v>
      </c>
      <c r="N201" s="143" t="s">
        <v>42</v>
      </c>
      <c r="P201" s="144">
        <f>O201*H201</f>
        <v>0</v>
      </c>
      <c r="Q201" s="144">
        <v>0</v>
      </c>
      <c r="R201" s="144">
        <f>Q201*H201</f>
        <v>0</v>
      </c>
      <c r="S201" s="144">
        <v>0</v>
      </c>
      <c r="T201" s="145">
        <f>S201*H201</f>
        <v>0</v>
      </c>
      <c r="AR201" s="146" t="s">
        <v>197</v>
      </c>
      <c r="AT201" s="146" t="s">
        <v>193</v>
      </c>
      <c r="AU201" s="146" t="s">
        <v>80</v>
      </c>
      <c r="AY201" s="18" t="s">
        <v>191</v>
      </c>
      <c r="BE201" s="147">
        <f>IF(N201="základní",J201,0)</f>
        <v>0</v>
      </c>
      <c r="BF201" s="147">
        <f>IF(N201="snížená",J201,0)</f>
        <v>0</v>
      </c>
      <c r="BG201" s="147">
        <f>IF(N201="zákl. přenesená",J201,0)</f>
        <v>0</v>
      </c>
      <c r="BH201" s="147">
        <f>IF(N201="sníž. přenesená",J201,0)</f>
        <v>0</v>
      </c>
      <c r="BI201" s="147">
        <f>IF(N201="nulová",J201,0)</f>
        <v>0</v>
      </c>
      <c r="BJ201" s="18" t="s">
        <v>78</v>
      </c>
      <c r="BK201" s="147">
        <f>ROUND(I201*H201,2)</f>
        <v>0</v>
      </c>
      <c r="BL201" s="18" t="s">
        <v>197</v>
      </c>
      <c r="BM201" s="146" t="s">
        <v>3439</v>
      </c>
    </row>
    <row r="202" spans="2:65" s="1" customFormat="1" ht="11.25">
      <c r="B202" s="33"/>
      <c r="D202" s="148" t="s">
        <v>199</v>
      </c>
      <c r="F202" s="149" t="s">
        <v>367</v>
      </c>
      <c r="I202" s="150"/>
      <c r="L202" s="33"/>
      <c r="M202" s="151"/>
      <c r="T202" s="54"/>
      <c r="AT202" s="18" t="s">
        <v>199</v>
      </c>
      <c r="AU202" s="18" t="s">
        <v>80</v>
      </c>
    </row>
    <row r="203" spans="2:65" s="1" customFormat="1" ht="37.9" customHeight="1">
      <c r="B203" s="33"/>
      <c r="C203" s="134" t="s">
        <v>308</v>
      </c>
      <c r="D203" s="134" t="s">
        <v>193</v>
      </c>
      <c r="E203" s="135" t="s">
        <v>391</v>
      </c>
      <c r="F203" s="136" t="s">
        <v>392</v>
      </c>
      <c r="G203" s="137" t="s">
        <v>146</v>
      </c>
      <c r="H203" s="138">
        <v>183.983</v>
      </c>
      <c r="I203" s="139"/>
      <c r="J203" s="140">
        <f>ROUND(I203*H203,2)</f>
        <v>0</v>
      </c>
      <c r="K203" s="141"/>
      <c r="L203" s="33"/>
      <c r="M203" s="142" t="s">
        <v>19</v>
      </c>
      <c r="N203" s="143" t="s">
        <v>42</v>
      </c>
      <c r="P203" s="144">
        <f>O203*H203</f>
        <v>0</v>
      </c>
      <c r="Q203" s="144">
        <v>0</v>
      </c>
      <c r="R203" s="144">
        <f>Q203*H203</f>
        <v>0</v>
      </c>
      <c r="S203" s="144">
        <v>0</v>
      </c>
      <c r="T203" s="145">
        <f>S203*H203</f>
        <v>0</v>
      </c>
      <c r="AR203" s="146" t="s">
        <v>197</v>
      </c>
      <c r="AT203" s="146" t="s">
        <v>193</v>
      </c>
      <c r="AU203" s="146" t="s">
        <v>80</v>
      </c>
      <c r="AY203" s="18" t="s">
        <v>191</v>
      </c>
      <c r="BE203" s="147">
        <f>IF(N203="základní",J203,0)</f>
        <v>0</v>
      </c>
      <c r="BF203" s="147">
        <f>IF(N203="snížená",J203,0)</f>
        <v>0</v>
      </c>
      <c r="BG203" s="147">
        <f>IF(N203="zákl. přenesená",J203,0)</f>
        <v>0</v>
      </c>
      <c r="BH203" s="147">
        <f>IF(N203="sníž. přenesená",J203,0)</f>
        <v>0</v>
      </c>
      <c r="BI203" s="147">
        <f>IF(N203="nulová",J203,0)</f>
        <v>0</v>
      </c>
      <c r="BJ203" s="18" t="s">
        <v>78</v>
      </c>
      <c r="BK203" s="147">
        <f>ROUND(I203*H203,2)</f>
        <v>0</v>
      </c>
      <c r="BL203" s="18" t="s">
        <v>197</v>
      </c>
      <c r="BM203" s="146" t="s">
        <v>3440</v>
      </c>
    </row>
    <row r="204" spans="2:65" s="1" customFormat="1" ht="11.25">
      <c r="B204" s="33"/>
      <c r="D204" s="148" t="s">
        <v>199</v>
      </c>
      <c r="F204" s="149" t="s">
        <v>394</v>
      </c>
      <c r="I204" s="150"/>
      <c r="L204" s="33"/>
      <c r="M204" s="151"/>
      <c r="T204" s="54"/>
      <c r="AT204" s="18" t="s">
        <v>199</v>
      </c>
      <c r="AU204" s="18" t="s">
        <v>80</v>
      </c>
    </row>
    <row r="205" spans="2:65" s="12" customFormat="1" ht="11.25">
      <c r="B205" s="152"/>
      <c r="D205" s="153" t="s">
        <v>201</v>
      </c>
      <c r="E205" s="154" t="s">
        <v>19</v>
      </c>
      <c r="F205" s="155" t="s">
        <v>3441</v>
      </c>
      <c r="H205" s="156">
        <v>183.983</v>
      </c>
      <c r="I205" s="157"/>
      <c r="L205" s="152"/>
      <c r="M205" s="158"/>
      <c r="T205" s="159"/>
      <c r="AT205" s="154" t="s">
        <v>201</v>
      </c>
      <c r="AU205" s="154" t="s">
        <v>80</v>
      </c>
      <c r="AV205" s="12" t="s">
        <v>80</v>
      </c>
      <c r="AW205" s="12" t="s">
        <v>33</v>
      </c>
      <c r="AX205" s="12" t="s">
        <v>71</v>
      </c>
      <c r="AY205" s="154" t="s">
        <v>191</v>
      </c>
    </row>
    <row r="206" spans="2:65" s="13" customFormat="1" ht="11.25">
      <c r="B206" s="160"/>
      <c r="D206" s="153" t="s">
        <v>201</v>
      </c>
      <c r="E206" s="161" t="s">
        <v>19</v>
      </c>
      <c r="F206" s="162" t="s">
        <v>203</v>
      </c>
      <c r="H206" s="163">
        <v>183.983</v>
      </c>
      <c r="I206" s="164"/>
      <c r="L206" s="160"/>
      <c r="M206" s="165"/>
      <c r="T206" s="166"/>
      <c r="AT206" s="161" t="s">
        <v>201</v>
      </c>
      <c r="AU206" s="161" t="s">
        <v>80</v>
      </c>
      <c r="AV206" s="13" t="s">
        <v>197</v>
      </c>
      <c r="AW206" s="13" t="s">
        <v>33</v>
      </c>
      <c r="AX206" s="13" t="s">
        <v>78</v>
      </c>
      <c r="AY206" s="161" t="s">
        <v>191</v>
      </c>
    </row>
    <row r="207" spans="2:65" s="1" customFormat="1" ht="11.25">
      <c r="B207" s="33"/>
      <c r="D207" s="153" t="s">
        <v>275</v>
      </c>
      <c r="F207" s="173" t="s">
        <v>2336</v>
      </c>
      <c r="L207" s="33"/>
      <c r="M207" s="151"/>
      <c r="T207" s="54"/>
      <c r="AU207" s="18" t="s">
        <v>80</v>
      </c>
    </row>
    <row r="208" spans="2:65" s="1" customFormat="1" ht="11.25">
      <c r="B208" s="33"/>
      <c r="D208" s="153" t="s">
        <v>275</v>
      </c>
      <c r="F208" s="174" t="s">
        <v>3442</v>
      </c>
      <c r="H208" s="175">
        <v>15.688000000000001</v>
      </c>
      <c r="L208" s="33"/>
      <c r="M208" s="151"/>
      <c r="T208" s="54"/>
      <c r="AU208" s="18" t="s">
        <v>80</v>
      </c>
    </row>
    <row r="209" spans="2:47" s="1" customFormat="1" ht="11.25">
      <c r="B209" s="33"/>
      <c r="D209" s="153" t="s">
        <v>275</v>
      </c>
      <c r="F209" s="174" t="s">
        <v>3443</v>
      </c>
      <c r="H209" s="175">
        <v>1.155</v>
      </c>
      <c r="L209" s="33"/>
      <c r="M209" s="151"/>
      <c r="T209" s="54"/>
      <c r="AU209" s="18" t="s">
        <v>80</v>
      </c>
    </row>
    <row r="210" spans="2:47" s="1" customFormat="1" ht="11.25">
      <c r="B210" s="33"/>
      <c r="D210" s="153" t="s">
        <v>275</v>
      </c>
      <c r="F210" s="174" t="s">
        <v>203</v>
      </c>
      <c r="H210" s="175">
        <v>16.843</v>
      </c>
      <c r="L210" s="33"/>
      <c r="M210" s="151"/>
      <c r="T210" s="54"/>
      <c r="AU210" s="18" t="s">
        <v>80</v>
      </c>
    </row>
    <row r="211" spans="2:47" s="1" customFormat="1" ht="11.25">
      <c r="B211" s="33"/>
      <c r="D211" s="153" t="s">
        <v>275</v>
      </c>
      <c r="F211" s="173" t="s">
        <v>2339</v>
      </c>
      <c r="L211" s="33"/>
      <c r="M211" s="151"/>
      <c r="T211" s="54"/>
      <c r="AU211" s="18" t="s">
        <v>80</v>
      </c>
    </row>
    <row r="212" spans="2:47" s="1" customFormat="1" ht="11.25">
      <c r="B212" s="33"/>
      <c r="D212" s="153" t="s">
        <v>275</v>
      </c>
      <c r="F212" s="174" t="s">
        <v>3444</v>
      </c>
      <c r="H212" s="175">
        <v>2.9039999999999999</v>
      </c>
      <c r="L212" s="33"/>
      <c r="M212" s="151"/>
      <c r="T212" s="54"/>
      <c r="AU212" s="18" t="s">
        <v>80</v>
      </c>
    </row>
    <row r="213" spans="2:47" s="1" customFormat="1" ht="11.25">
      <c r="B213" s="33"/>
      <c r="D213" s="153" t="s">
        <v>275</v>
      </c>
      <c r="F213" s="174" t="s">
        <v>203</v>
      </c>
      <c r="H213" s="175">
        <v>2.9039999999999999</v>
      </c>
      <c r="L213" s="33"/>
      <c r="M213" s="151"/>
      <c r="T213" s="54"/>
      <c r="AU213" s="18" t="s">
        <v>80</v>
      </c>
    </row>
    <row r="214" spans="2:47" s="1" customFormat="1" ht="11.25">
      <c r="B214" s="33"/>
      <c r="D214" s="153" t="s">
        <v>275</v>
      </c>
      <c r="F214" s="173" t="s">
        <v>2341</v>
      </c>
      <c r="L214" s="33"/>
      <c r="M214" s="151"/>
      <c r="T214" s="54"/>
      <c r="AU214" s="18" t="s">
        <v>80</v>
      </c>
    </row>
    <row r="215" spans="2:47" s="1" customFormat="1" ht="11.25">
      <c r="B215" s="33"/>
      <c r="D215" s="153" t="s">
        <v>275</v>
      </c>
      <c r="F215" s="174" t="s">
        <v>3445</v>
      </c>
      <c r="H215" s="175">
        <v>92.05</v>
      </c>
      <c r="L215" s="33"/>
      <c r="M215" s="151"/>
      <c r="T215" s="54"/>
      <c r="AU215" s="18" t="s">
        <v>80</v>
      </c>
    </row>
    <row r="216" spans="2:47" s="1" customFormat="1" ht="11.25">
      <c r="B216" s="33"/>
      <c r="D216" s="153" t="s">
        <v>275</v>
      </c>
      <c r="F216" s="174" t="s">
        <v>3446</v>
      </c>
      <c r="H216" s="175">
        <v>5.5439999999999996</v>
      </c>
      <c r="L216" s="33"/>
      <c r="M216" s="151"/>
      <c r="T216" s="54"/>
      <c r="AU216" s="18" t="s">
        <v>80</v>
      </c>
    </row>
    <row r="217" spans="2:47" s="1" customFormat="1" ht="11.25">
      <c r="B217" s="33"/>
      <c r="D217" s="153" t="s">
        <v>275</v>
      </c>
      <c r="F217" s="174" t="s">
        <v>203</v>
      </c>
      <c r="H217" s="175">
        <v>97.593999999999994</v>
      </c>
      <c r="L217" s="33"/>
      <c r="M217" s="151"/>
      <c r="T217" s="54"/>
      <c r="AU217" s="18" t="s">
        <v>80</v>
      </c>
    </row>
    <row r="218" spans="2:47" s="1" customFormat="1" ht="11.25">
      <c r="B218" s="33"/>
      <c r="D218" s="153" t="s">
        <v>275</v>
      </c>
      <c r="F218" s="173" t="s">
        <v>2293</v>
      </c>
      <c r="L218" s="33"/>
      <c r="M218" s="151"/>
      <c r="T218" s="54"/>
      <c r="AU218" s="18" t="s">
        <v>80</v>
      </c>
    </row>
    <row r="219" spans="2:47" s="1" customFormat="1" ht="11.25">
      <c r="B219" s="33"/>
      <c r="D219" s="153" t="s">
        <v>275</v>
      </c>
      <c r="F219" s="174" t="s">
        <v>3417</v>
      </c>
      <c r="H219" s="175">
        <v>14.17</v>
      </c>
      <c r="L219" s="33"/>
      <c r="M219" s="151"/>
      <c r="T219" s="54"/>
      <c r="AU219" s="18" t="s">
        <v>80</v>
      </c>
    </row>
    <row r="220" spans="2:47" s="1" customFormat="1" ht="11.25">
      <c r="B220" s="33"/>
      <c r="D220" s="153" t="s">
        <v>275</v>
      </c>
      <c r="F220" s="174" t="s">
        <v>3418</v>
      </c>
      <c r="H220" s="175">
        <v>99.06</v>
      </c>
      <c r="L220" s="33"/>
      <c r="M220" s="151"/>
      <c r="T220" s="54"/>
      <c r="AU220" s="18" t="s">
        <v>80</v>
      </c>
    </row>
    <row r="221" spans="2:47" s="1" customFormat="1" ht="11.25">
      <c r="B221" s="33"/>
      <c r="D221" s="153" t="s">
        <v>275</v>
      </c>
      <c r="F221" s="174" t="s">
        <v>2670</v>
      </c>
      <c r="H221" s="175">
        <v>4</v>
      </c>
      <c r="L221" s="33"/>
      <c r="M221" s="151"/>
      <c r="T221" s="54"/>
      <c r="AU221" s="18" t="s">
        <v>80</v>
      </c>
    </row>
    <row r="222" spans="2:47" s="1" customFormat="1" ht="11.25">
      <c r="B222" s="33"/>
      <c r="D222" s="153" t="s">
        <v>275</v>
      </c>
      <c r="F222" s="174" t="s">
        <v>203</v>
      </c>
      <c r="H222" s="175">
        <v>117.23</v>
      </c>
      <c r="L222" s="33"/>
      <c r="M222" s="151"/>
      <c r="T222" s="54"/>
      <c r="AU222" s="18" t="s">
        <v>80</v>
      </c>
    </row>
    <row r="223" spans="2:47" s="1" customFormat="1" ht="11.25">
      <c r="B223" s="33"/>
      <c r="D223" s="153" t="s">
        <v>275</v>
      </c>
      <c r="F223" s="173" t="s">
        <v>2668</v>
      </c>
      <c r="L223" s="33"/>
      <c r="M223" s="151"/>
      <c r="T223" s="54"/>
      <c r="AU223" s="18" t="s">
        <v>80</v>
      </c>
    </row>
    <row r="224" spans="2:47" s="1" customFormat="1" ht="11.25">
      <c r="B224" s="33"/>
      <c r="D224" s="153" t="s">
        <v>275</v>
      </c>
      <c r="F224" s="174" t="s">
        <v>3412</v>
      </c>
      <c r="H224" s="175">
        <v>45.174999999999997</v>
      </c>
      <c r="L224" s="33"/>
      <c r="M224" s="151"/>
      <c r="T224" s="54"/>
      <c r="AU224" s="18" t="s">
        <v>80</v>
      </c>
    </row>
    <row r="225" spans="2:65" s="1" customFormat="1" ht="11.25">
      <c r="B225" s="33"/>
      <c r="D225" s="153" t="s">
        <v>275</v>
      </c>
      <c r="F225" s="174" t="s">
        <v>3413</v>
      </c>
      <c r="H225" s="175">
        <v>2</v>
      </c>
      <c r="L225" s="33"/>
      <c r="M225" s="151"/>
      <c r="T225" s="54"/>
      <c r="AU225" s="18" t="s">
        <v>80</v>
      </c>
    </row>
    <row r="226" spans="2:65" s="1" customFormat="1" ht="11.25">
      <c r="B226" s="33"/>
      <c r="D226" s="153" t="s">
        <v>275</v>
      </c>
      <c r="F226" s="174" t="s">
        <v>3414</v>
      </c>
      <c r="H226" s="175">
        <v>2.2000000000000002</v>
      </c>
      <c r="L226" s="33"/>
      <c r="M226" s="151"/>
      <c r="T226" s="54"/>
      <c r="AU226" s="18" t="s">
        <v>80</v>
      </c>
    </row>
    <row r="227" spans="2:65" s="1" customFormat="1" ht="11.25">
      <c r="B227" s="33"/>
      <c r="D227" s="153" t="s">
        <v>275</v>
      </c>
      <c r="F227" s="174" t="s">
        <v>203</v>
      </c>
      <c r="H227" s="175">
        <v>49.375</v>
      </c>
      <c r="L227" s="33"/>
      <c r="M227" s="151"/>
      <c r="T227" s="54"/>
      <c r="AU227" s="18" t="s">
        <v>80</v>
      </c>
    </row>
    <row r="228" spans="2:65" s="1" customFormat="1" ht="37.9" customHeight="1">
      <c r="B228" s="33"/>
      <c r="C228" s="134" t="s">
        <v>314</v>
      </c>
      <c r="D228" s="134" t="s">
        <v>193</v>
      </c>
      <c r="E228" s="135" t="s">
        <v>2344</v>
      </c>
      <c r="F228" s="136" t="s">
        <v>2345</v>
      </c>
      <c r="G228" s="137" t="s">
        <v>146</v>
      </c>
      <c r="H228" s="138">
        <v>314.47699999999998</v>
      </c>
      <c r="I228" s="139"/>
      <c r="J228" s="140">
        <f>ROUND(I228*H228,2)</f>
        <v>0</v>
      </c>
      <c r="K228" s="141"/>
      <c r="L228" s="33"/>
      <c r="M228" s="142" t="s">
        <v>19</v>
      </c>
      <c r="N228" s="143" t="s">
        <v>42</v>
      </c>
      <c r="P228" s="144">
        <f>O228*H228</f>
        <v>0</v>
      </c>
      <c r="Q228" s="144">
        <v>0</v>
      </c>
      <c r="R228" s="144">
        <f>Q228*H228</f>
        <v>0</v>
      </c>
      <c r="S228" s="144">
        <v>0</v>
      </c>
      <c r="T228" s="145">
        <f>S228*H228</f>
        <v>0</v>
      </c>
      <c r="AR228" s="146" t="s">
        <v>197</v>
      </c>
      <c r="AT228" s="146" t="s">
        <v>193</v>
      </c>
      <c r="AU228" s="146" t="s">
        <v>80</v>
      </c>
      <c r="AY228" s="18" t="s">
        <v>191</v>
      </c>
      <c r="BE228" s="147">
        <f>IF(N228="základní",J228,0)</f>
        <v>0</v>
      </c>
      <c r="BF228" s="147">
        <f>IF(N228="snížená",J228,0)</f>
        <v>0</v>
      </c>
      <c r="BG228" s="147">
        <f>IF(N228="zákl. přenesená",J228,0)</f>
        <v>0</v>
      </c>
      <c r="BH228" s="147">
        <f>IF(N228="sníž. přenesená",J228,0)</f>
        <v>0</v>
      </c>
      <c r="BI228" s="147">
        <f>IF(N228="nulová",J228,0)</f>
        <v>0</v>
      </c>
      <c r="BJ228" s="18" t="s">
        <v>78</v>
      </c>
      <c r="BK228" s="147">
        <f>ROUND(I228*H228,2)</f>
        <v>0</v>
      </c>
      <c r="BL228" s="18" t="s">
        <v>197</v>
      </c>
      <c r="BM228" s="146" t="s">
        <v>3447</v>
      </c>
    </row>
    <row r="229" spans="2:65" s="1" customFormat="1" ht="11.25">
      <c r="B229" s="33"/>
      <c r="D229" s="148" t="s">
        <v>199</v>
      </c>
      <c r="F229" s="149" t="s">
        <v>2347</v>
      </c>
      <c r="I229" s="150"/>
      <c r="L229" s="33"/>
      <c r="M229" s="151"/>
      <c r="T229" s="54"/>
      <c r="AT229" s="18" t="s">
        <v>199</v>
      </c>
      <c r="AU229" s="18" t="s">
        <v>80</v>
      </c>
    </row>
    <row r="230" spans="2:65" s="14" customFormat="1" ht="11.25">
      <c r="B230" s="167"/>
      <c r="D230" s="153" t="s">
        <v>201</v>
      </c>
      <c r="E230" s="168" t="s">
        <v>19</v>
      </c>
      <c r="F230" s="169" t="s">
        <v>2348</v>
      </c>
      <c r="H230" s="168" t="s">
        <v>19</v>
      </c>
      <c r="I230" s="170"/>
      <c r="L230" s="167"/>
      <c r="M230" s="171"/>
      <c r="T230" s="172"/>
      <c r="AT230" s="168" t="s">
        <v>201</v>
      </c>
      <c r="AU230" s="168" t="s">
        <v>80</v>
      </c>
      <c r="AV230" s="14" t="s">
        <v>78</v>
      </c>
      <c r="AW230" s="14" t="s">
        <v>33</v>
      </c>
      <c r="AX230" s="14" t="s">
        <v>71</v>
      </c>
      <c r="AY230" s="168" t="s">
        <v>191</v>
      </c>
    </row>
    <row r="231" spans="2:65" s="14" customFormat="1" ht="11.25">
      <c r="B231" s="167"/>
      <c r="D231" s="153" t="s">
        <v>201</v>
      </c>
      <c r="E231" s="168" t="s">
        <v>19</v>
      </c>
      <c r="F231" s="169" t="s">
        <v>2310</v>
      </c>
      <c r="H231" s="168" t="s">
        <v>19</v>
      </c>
      <c r="I231" s="170"/>
      <c r="L231" s="167"/>
      <c r="M231" s="171"/>
      <c r="T231" s="172"/>
      <c r="AT231" s="168" t="s">
        <v>201</v>
      </c>
      <c r="AU231" s="168" t="s">
        <v>80</v>
      </c>
      <c r="AV231" s="14" t="s">
        <v>78</v>
      </c>
      <c r="AW231" s="14" t="s">
        <v>33</v>
      </c>
      <c r="AX231" s="14" t="s">
        <v>71</v>
      </c>
      <c r="AY231" s="168" t="s">
        <v>191</v>
      </c>
    </row>
    <row r="232" spans="2:65" s="12" customFormat="1" ht="11.25">
      <c r="B232" s="152"/>
      <c r="D232" s="153" t="s">
        <v>201</v>
      </c>
      <c r="E232" s="154" t="s">
        <v>19</v>
      </c>
      <c r="F232" s="155" t="s">
        <v>2349</v>
      </c>
      <c r="H232" s="156">
        <v>314.47699999999998</v>
      </c>
      <c r="I232" s="157"/>
      <c r="L232" s="152"/>
      <c r="M232" s="158"/>
      <c r="T232" s="159"/>
      <c r="AT232" s="154" t="s">
        <v>201</v>
      </c>
      <c r="AU232" s="154" t="s">
        <v>80</v>
      </c>
      <c r="AV232" s="12" t="s">
        <v>80</v>
      </c>
      <c r="AW232" s="12" t="s">
        <v>33</v>
      </c>
      <c r="AX232" s="12" t="s">
        <v>71</v>
      </c>
      <c r="AY232" s="154" t="s">
        <v>191</v>
      </c>
    </row>
    <row r="233" spans="2:65" s="13" customFormat="1" ht="11.25">
      <c r="B233" s="160"/>
      <c r="D233" s="153" t="s">
        <v>201</v>
      </c>
      <c r="E233" s="161" t="s">
        <v>19</v>
      </c>
      <c r="F233" s="162" t="s">
        <v>203</v>
      </c>
      <c r="H233" s="163">
        <v>314.47699999999998</v>
      </c>
      <c r="I233" s="164"/>
      <c r="L233" s="160"/>
      <c r="M233" s="165"/>
      <c r="T233" s="166"/>
      <c r="AT233" s="161" t="s">
        <v>201</v>
      </c>
      <c r="AU233" s="161" t="s">
        <v>80</v>
      </c>
      <c r="AV233" s="13" t="s">
        <v>197</v>
      </c>
      <c r="AW233" s="13" t="s">
        <v>33</v>
      </c>
      <c r="AX233" s="13" t="s">
        <v>78</v>
      </c>
      <c r="AY233" s="161" t="s">
        <v>191</v>
      </c>
    </row>
    <row r="234" spans="2:65" s="1" customFormat="1" ht="11.25">
      <c r="B234" s="33"/>
      <c r="D234" s="153" t="s">
        <v>275</v>
      </c>
      <c r="F234" s="173" t="s">
        <v>2312</v>
      </c>
      <c r="L234" s="33"/>
      <c r="M234" s="151"/>
      <c r="T234" s="54"/>
      <c r="AU234" s="18" t="s">
        <v>80</v>
      </c>
    </row>
    <row r="235" spans="2:65" s="1" customFormat="1" ht="11.25">
      <c r="B235" s="33"/>
      <c r="D235" s="153" t="s">
        <v>275</v>
      </c>
      <c r="F235" s="174" t="s">
        <v>3429</v>
      </c>
      <c r="H235" s="175">
        <v>498.14</v>
      </c>
      <c r="L235" s="33"/>
      <c r="M235" s="151"/>
      <c r="T235" s="54"/>
      <c r="AU235" s="18" t="s">
        <v>80</v>
      </c>
    </row>
    <row r="236" spans="2:65" s="1" customFormat="1" ht="11.25">
      <c r="B236" s="33"/>
      <c r="D236" s="153" t="s">
        <v>275</v>
      </c>
      <c r="F236" s="174" t="s">
        <v>3430</v>
      </c>
      <c r="H236" s="175">
        <v>2.7719999999999998</v>
      </c>
      <c r="L236" s="33"/>
      <c r="M236" s="151"/>
      <c r="T236" s="54"/>
      <c r="AU236" s="18" t="s">
        <v>80</v>
      </c>
    </row>
    <row r="237" spans="2:65" s="1" customFormat="1" ht="11.25">
      <c r="B237" s="33"/>
      <c r="D237" s="153" t="s">
        <v>275</v>
      </c>
      <c r="F237" s="174" t="s">
        <v>3431</v>
      </c>
      <c r="H237" s="175">
        <v>23.216000000000001</v>
      </c>
      <c r="L237" s="33"/>
      <c r="M237" s="151"/>
      <c r="T237" s="54"/>
      <c r="AU237" s="18" t="s">
        <v>80</v>
      </c>
    </row>
    <row r="238" spans="2:65" s="1" customFormat="1" ht="11.25">
      <c r="B238" s="33"/>
      <c r="D238" s="153" t="s">
        <v>275</v>
      </c>
      <c r="F238" s="174" t="s">
        <v>203</v>
      </c>
      <c r="H238" s="175">
        <v>524.12800000000004</v>
      </c>
      <c r="L238" s="33"/>
      <c r="M238" s="151"/>
      <c r="T238" s="54"/>
      <c r="AU238" s="18" t="s">
        <v>80</v>
      </c>
    </row>
    <row r="239" spans="2:65" s="1" customFormat="1" ht="37.9" customHeight="1">
      <c r="B239" s="33"/>
      <c r="C239" s="134" t="s">
        <v>320</v>
      </c>
      <c r="D239" s="134" t="s">
        <v>193</v>
      </c>
      <c r="E239" s="135" t="s">
        <v>2350</v>
      </c>
      <c r="F239" s="136" t="s">
        <v>2351</v>
      </c>
      <c r="G239" s="137" t="s">
        <v>146</v>
      </c>
      <c r="H239" s="138">
        <v>523.702</v>
      </c>
      <c r="I239" s="139"/>
      <c r="J239" s="140">
        <f>ROUND(I239*H239,2)</f>
        <v>0</v>
      </c>
      <c r="K239" s="141"/>
      <c r="L239" s="33"/>
      <c r="M239" s="142" t="s">
        <v>19</v>
      </c>
      <c r="N239" s="143" t="s">
        <v>42</v>
      </c>
      <c r="P239" s="144">
        <f>O239*H239</f>
        <v>0</v>
      </c>
      <c r="Q239" s="144">
        <v>0</v>
      </c>
      <c r="R239" s="144">
        <f>Q239*H239</f>
        <v>0</v>
      </c>
      <c r="S239" s="144">
        <v>0</v>
      </c>
      <c r="T239" s="145">
        <f>S239*H239</f>
        <v>0</v>
      </c>
      <c r="AR239" s="146" t="s">
        <v>197</v>
      </c>
      <c r="AT239" s="146" t="s">
        <v>193</v>
      </c>
      <c r="AU239" s="146" t="s">
        <v>80</v>
      </c>
      <c r="AY239" s="18" t="s">
        <v>191</v>
      </c>
      <c r="BE239" s="147">
        <f>IF(N239="základní",J239,0)</f>
        <v>0</v>
      </c>
      <c r="BF239" s="147">
        <f>IF(N239="snížená",J239,0)</f>
        <v>0</v>
      </c>
      <c r="BG239" s="147">
        <f>IF(N239="zákl. přenesená",J239,0)</f>
        <v>0</v>
      </c>
      <c r="BH239" s="147">
        <f>IF(N239="sníž. přenesená",J239,0)</f>
        <v>0</v>
      </c>
      <c r="BI239" s="147">
        <f>IF(N239="nulová",J239,0)</f>
        <v>0</v>
      </c>
      <c r="BJ239" s="18" t="s">
        <v>78</v>
      </c>
      <c r="BK239" s="147">
        <f>ROUND(I239*H239,2)</f>
        <v>0</v>
      </c>
      <c r="BL239" s="18" t="s">
        <v>197</v>
      </c>
      <c r="BM239" s="146" t="s">
        <v>3448</v>
      </c>
    </row>
    <row r="240" spans="2:65" s="1" customFormat="1" ht="11.25">
      <c r="B240" s="33"/>
      <c r="D240" s="148" t="s">
        <v>199</v>
      </c>
      <c r="F240" s="149" t="s">
        <v>2353</v>
      </c>
      <c r="I240" s="150"/>
      <c r="L240" s="33"/>
      <c r="M240" s="151"/>
      <c r="T240" s="54"/>
      <c r="AT240" s="18" t="s">
        <v>199</v>
      </c>
      <c r="AU240" s="18" t="s">
        <v>80</v>
      </c>
    </row>
    <row r="241" spans="2:65" s="14" customFormat="1" ht="11.25">
      <c r="B241" s="167"/>
      <c r="D241" s="153" t="s">
        <v>201</v>
      </c>
      <c r="E241" s="168" t="s">
        <v>19</v>
      </c>
      <c r="F241" s="169" t="s">
        <v>2354</v>
      </c>
      <c r="H241" s="168" t="s">
        <v>19</v>
      </c>
      <c r="I241" s="170"/>
      <c r="L241" s="167"/>
      <c r="M241" s="171"/>
      <c r="T241" s="172"/>
      <c r="AT241" s="168" t="s">
        <v>201</v>
      </c>
      <c r="AU241" s="168" t="s">
        <v>80</v>
      </c>
      <c r="AV241" s="14" t="s">
        <v>78</v>
      </c>
      <c r="AW241" s="14" t="s">
        <v>33</v>
      </c>
      <c r="AX241" s="14" t="s">
        <v>71</v>
      </c>
      <c r="AY241" s="168" t="s">
        <v>191</v>
      </c>
    </row>
    <row r="242" spans="2:65" s="14" customFormat="1" ht="11.25">
      <c r="B242" s="167"/>
      <c r="D242" s="153" t="s">
        <v>201</v>
      </c>
      <c r="E242" s="168" t="s">
        <v>19</v>
      </c>
      <c r="F242" s="169" t="s">
        <v>2310</v>
      </c>
      <c r="H242" s="168" t="s">
        <v>19</v>
      </c>
      <c r="I242" s="170"/>
      <c r="L242" s="167"/>
      <c r="M242" s="171"/>
      <c r="T242" s="172"/>
      <c r="AT242" s="168" t="s">
        <v>201</v>
      </c>
      <c r="AU242" s="168" t="s">
        <v>80</v>
      </c>
      <c r="AV242" s="14" t="s">
        <v>78</v>
      </c>
      <c r="AW242" s="14" t="s">
        <v>33</v>
      </c>
      <c r="AX242" s="14" t="s">
        <v>71</v>
      </c>
      <c r="AY242" s="168" t="s">
        <v>191</v>
      </c>
    </row>
    <row r="243" spans="2:65" s="12" customFormat="1" ht="11.25">
      <c r="B243" s="152"/>
      <c r="D243" s="153" t="s">
        <v>201</v>
      </c>
      <c r="E243" s="154" t="s">
        <v>19</v>
      </c>
      <c r="F243" s="155" t="s">
        <v>2355</v>
      </c>
      <c r="H243" s="156">
        <v>209.22499999999999</v>
      </c>
      <c r="I243" s="157"/>
      <c r="L243" s="152"/>
      <c r="M243" s="158"/>
      <c r="T243" s="159"/>
      <c r="AT243" s="154" t="s">
        <v>201</v>
      </c>
      <c r="AU243" s="154" t="s">
        <v>80</v>
      </c>
      <c r="AV243" s="12" t="s">
        <v>80</v>
      </c>
      <c r="AW243" s="12" t="s">
        <v>33</v>
      </c>
      <c r="AX243" s="12" t="s">
        <v>71</v>
      </c>
      <c r="AY243" s="154" t="s">
        <v>191</v>
      </c>
    </row>
    <row r="244" spans="2:65" s="12" customFormat="1" ht="11.25">
      <c r="B244" s="152"/>
      <c r="D244" s="153" t="s">
        <v>201</v>
      </c>
      <c r="E244" s="154" t="s">
        <v>19</v>
      </c>
      <c r="F244" s="155" t="s">
        <v>2356</v>
      </c>
      <c r="H244" s="156">
        <v>314.47699999999998</v>
      </c>
      <c r="I244" s="157"/>
      <c r="L244" s="152"/>
      <c r="M244" s="158"/>
      <c r="T244" s="159"/>
      <c r="AT244" s="154" t="s">
        <v>201</v>
      </c>
      <c r="AU244" s="154" t="s">
        <v>80</v>
      </c>
      <c r="AV244" s="12" t="s">
        <v>80</v>
      </c>
      <c r="AW244" s="12" t="s">
        <v>33</v>
      </c>
      <c r="AX244" s="12" t="s">
        <v>71</v>
      </c>
      <c r="AY244" s="154" t="s">
        <v>191</v>
      </c>
    </row>
    <row r="245" spans="2:65" s="13" customFormat="1" ht="11.25">
      <c r="B245" s="160"/>
      <c r="D245" s="153" t="s">
        <v>201</v>
      </c>
      <c r="E245" s="161" t="s">
        <v>19</v>
      </c>
      <c r="F245" s="162" t="s">
        <v>203</v>
      </c>
      <c r="H245" s="163">
        <v>523.702</v>
      </c>
      <c r="I245" s="164"/>
      <c r="L245" s="160"/>
      <c r="M245" s="165"/>
      <c r="T245" s="166"/>
      <c r="AT245" s="161" t="s">
        <v>201</v>
      </c>
      <c r="AU245" s="161" t="s">
        <v>80</v>
      </c>
      <c r="AV245" s="13" t="s">
        <v>197</v>
      </c>
      <c r="AW245" s="13" t="s">
        <v>33</v>
      </c>
      <c r="AX245" s="13" t="s">
        <v>78</v>
      </c>
      <c r="AY245" s="161" t="s">
        <v>191</v>
      </c>
    </row>
    <row r="246" spans="2:65" s="1" customFormat="1" ht="11.25">
      <c r="B246" s="33"/>
      <c r="D246" s="153" t="s">
        <v>275</v>
      </c>
      <c r="F246" s="173" t="s">
        <v>2357</v>
      </c>
      <c r="L246" s="33"/>
      <c r="M246" s="151"/>
      <c r="T246" s="54"/>
      <c r="AU246" s="18" t="s">
        <v>80</v>
      </c>
    </row>
    <row r="247" spans="2:65" s="1" customFormat="1" ht="11.25">
      <c r="B247" s="33"/>
      <c r="D247" s="153" t="s">
        <v>275</v>
      </c>
      <c r="F247" s="174" t="s">
        <v>2708</v>
      </c>
      <c r="H247" s="175">
        <v>42.575000000000003</v>
      </c>
      <c r="L247" s="33"/>
      <c r="M247" s="151"/>
      <c r="T247" s="54"/>
      <c r="AU247" s="18" t="s">
        <v>80</v>
      </c>
    </row>
    <row r="248" spans="2:65" s="1" customFormat="1" ht="11.25">
      <c r="B248" s="33"/>
      <c r="D248" s="153" t="s">
        <v>275</v>
      </c>
      <c r="F248" s="174" t="s">
        <v>2359</v>
      </c>
      <c r="H248" s="175">
        <v>323.88799999999998</v>
      </c>
      <c r="L248" s="33"/>
      <c r="M248" s="151"/>
      <c r="T248" s="54"/>
      <c r="AU248" s="18" t="s">
        <v>80</v>
      </c>
    </row>
    <row r="249" spans="2:65" s="1" customFormat="1" ht="11.25">
      <c r="B249" s="33"/>
      <c r="D249" s="153" t="s">
        <v>275</v>
      </c>
      <c r="F249" s="174" t="s">
        <v>203</v>
      </c>
      <c r="H249" s="175">
        <v>366.46300000000002</v>
      </c>
      <c r="L249" s="33"/>
      <c r="M249" s="151"/>
      <c r="T249" s="54"/>
      <c r="AU249" s="18" t="s">
        <v>80</v>
      </c>
    </row>
    <row r="250" spans="2:65" s="1" customFormat="1" ht="11.25">
      <c r="B250" s="33"/>
      <c r="D250" s="153" t="s">
        <v>275</v>
      </c>
      <c r="F250" s="173" t="s">
        <v>2312</v>
      </c>
      <c r="L250" s="33"/>
      <c r="M250" s="151"/>
      <c r="T250" s="54"/>
      <c r="AU250" s="18" t="s">
        <v>80</v>
      </c>
    </row>
    <row r="251" spans="2:65" s="1" customFormat="1" ht="11.25">
      <c r="B251" s="33"/>
      <c r="D251" s="153" t="s">
        <v>275</v>
      </c>
      <c r="F251" s="174" t="s">
        <v>3429</v>
      </c>
      <c r="H251" s="175">
        <v>498.14</v>
      </c>
      <c r="L251" s="33"/>
      <c r="M251" s="151"/>
      <c r="T251" s="54"/>
      <c r="AU251" s="18" t="s">
        <v>80</v>
      </c>
    </row>
    <row r="252" spans="2:65" s="1" customFormat="1" ht="11.25">
      <c r="B252" s="33"/>
      <c r="D252" s="153" t="s">
        <v>275</v>
      </c>
      <c r="F252" s="174" t="s">
        <v>3430</v>
      </c>
      <c r="H252" s="175">
        <v>2.7719999999999998</v>
      </c>
      <c r="L252" s="33"/>
      <c r="M252" s="151"/>
      <c r="T252" s="54"/>
      <c r="AU252" s="18" t="s">
        <v>80</v>
      </c>
    </row>
    <row r="253" spans="2:65" s="1" customFormat="1" ht="11.25">
      <c r="B253" s="33"/>
      <c r="D253" s="153" t="s">
        <v>275</v>
      </c>
      <c r="F253" s="174" t="s">
        <v>3431</v>
      </c>
      <c r="H253" s="175">
        <v>23.216000000000001</v>
      </c>
      <c r="L253" s="33"/>
      <c r="M253" s="151"/>
      <c r="T253" s="54"/>
      <c r="AU253" s="18" t="s">
        <v>80</v>
      </c>
    </row>
    <row r="254" spans="2:65" s="1" customFormat="1" ht="11.25">
      <c r="B254" s="33"/>
      <c r="D254" s="153" t="s">
        <v>275</v>
      </c>
      <c r="F254" s="174" t="s">
        <v>203</v>
      </c>
      <c r="H254" s="175">
        <v>524.12800000000004</v>
      </c>
      <c r="L254" s="33"/>
      <c r="M254" s="151"/>
      <c r="T254" s="54"/>
      <c r="AU254" s="18" t="s">
        <v>80</v>
      </c>
    </row>
    <row r="255" spans="2:65" s="1" customFormat="1" ht="37.9" customHeight="1">
      <c r="B255" s="33"/>
      <c r="C255" s="134" t="s">
        <v>7</v>
      </c>
      <c r="D255" s="134" t="s">
        <v>193</v>
      </c>
      <c r="E255" s="135" t="s">
        <v>2360</v>
      </c>
      <c r="F255" s="136" t="s">
        <v>2361</v>
      </c>
      <c r="G255" s="137" t="s">
        <v>146</v>
      </c>
      <c r="H255" s="138">
        <v>52.412999999999997</v>
      </c>
      <c r="I255" s="139"/>
      <c r="J255" s="140">
        <f>ROUND(I255*H255,2)</f>
        <v>0</v>
      </c>
      <c r="K255" s="141"/>
      <c r="L255" s="33"/>
      <c r="M255" s="142" t="s">
        <v>19</v>
      </c>
      <c r="N255" s="143" t="s">
        <v>42</v>
      </c>
      <c r="P255" s="144">
        <f>O255*H255</f>
        <v>0</v>
      </c>
      <c r="Q255" s="144">
        <v>0</v>
      </c>
      <c r="R255" s="144">
        <f>Q255*H255</f>
        <v>0</v>
      </c>
      <c r="S255" s="144">
        <v>0</v>
      </c>
      <c r="T255" s="145">
        <f>S255*H255</f>
        <v>0</v>
      </c>
      <c r="AR255" s="146" t="s">
        <v>197</v>
      </c>
      <c r="AT255" s="146" t="s">
        <v>193</v>
      </c>
      <c r="AU255" s="146" t="s">
        <v>80</v>
      </c>
      <c r="AY255" s="18" t="s">
        <v>191</v>
      </c>
      <c r="BE255" s="147">
        <f>IF(N255="základní",J255,0)</f>
        <v>0</v>
      </c>
      <c r="BF255" s="147">
        <f>IF(N255="snížená",J255,0)</f>
        <v>0</v>
      </c>
      <c r="BG255" s="147">
        <f>IF(N255="zákl. přenesená",J255,0)</f>
        <v>0</v>
      </c>
      <c r="BH255" s="147">
        <f>IF(N255="sníž. přenesená",J255,0)</f>
        <v>0</v>
      </c>
      <c r="BI255" s="147">
        <f>IF(N255="nulová",J255,0)</f>
        <v>0</v>
      </c>
      <c r="BJ255" s="18" t="s">
        <v>78</v>
      </c>
      <c r="BK255" s="147">
        <f>ROUND(I255*H255,2)</f>
        <v>0</v>
      </c>
      <c r="BL255" s="18" t="s">
        <v>197</v>
      </c>
      <c r="BM255" s="146" t="s">
        <v>3449</v>
      </c>
    </row>
    <row r="256" spans="2:65" s="1" customFormat="1" ht="11.25">
      <c r="B256" s="33"/>
      <c r="D256" s="148" t="s">
        <v>199</v>
      </c>
      <c r="F256" s="149" t="s">
        <v>2363</v>
      </c>
      <c r="I256" s="150"/>
      <c r="L256" s="33"/>
      <c r="M256" s="151"/>
      <c r="T256" s="54"/>
      <c r="AT256" s="18" t="s">
        <v>199</v>
      </c>
      <c r="AU256" s="18" t="s">
        <v>80</v>
      </c>
    </row>
    <row r="257" spans="2:65" s="14" customFormat="1" ht="11.25">
      <c r="B257" s="167"/>
      <c r="D257" s="153" t="s">
        <v>201</v>
      </c>
      <c r="E257" s="168" t="s">
        <v>19</v>
      </c>
      <c r="F257" s="169" t="s">
        <v>2364</v>
      </c>
      <c r="H257" s="168" t="s">
        <v>19</v>
      </c>
      <c r="I257" s="170"/>
      <c r="L257" s="167"/>
      <c r="M257" s="171"/>
      <c r="T257" s="172"/>
      <c r="AT257" s="168" t="s">
        <v>201</v>
      </c>
      <c r="AU257" s="168" t="s">
        <v>80</v>
      </c>
      <c r="AV257" s="14" t="s">
        <v>78</v>
      </c>
      <c r="AW257" s="14" t="s">
        <v>33</v>
      </c>
      <c r="AX257" s="14" t="s">
        <v>71</v>
      </c>
      <c r="AY257" s="168" t="s">
        <v>191</v>
      </c>
    </row>
    <row r="258" spans="2:65" s="14" customFormat="1" ht="11.25">
      <c r="B258" s="167"/>
      <c r="D258" s="153" t="s">
        <v>201</v>
      </c>
      <c r="E258" s="168" t="s">
        <v>19</v>
      </c>
      <c r="F258" s="169" t="s">
        <v>2310</v>
      </c>
      <c r="H258" s="168" t="s">
        <v>19</v>
      </c>
      <c r="I258" s="170"/>
      <c r="L258" s="167"/>
      <c r="M258" s="171"/>
      <c r="T258" s="172"/>
      <c r="AT258" s="168" t="s">
        <v>201</v>
      </c>
      <c r="AU258" s="168" t="s">
        <v>80</v>
      </c>
      <c r="AV258" s="14" t="s">
        <v>78</v>
      </c>
      <c r="AW258" s="14" t="s">
        <v>33</v>
      </c>
      <c r="AX258" s="14" t="s">
        <v>71</v>
      </c>
      <c r="AY258" s="168" t="s">
        <v>191</v>
      </c>
    </row>
    <row r="259" spans="2:65" s="12" customFormat="1" ht="11.25">
      <c r="B259" s="152"/>
      <c r="D259" s="153" t="s">
        <v>201</v>
      </c>
      <c r="E259" s="154" t="s">
        <v>19</v>
      </c>
      <c r="F259" s="155" t="s">
        <v>2321</v>
      </c>
      <c r="H259" s="156">
        <v>52.412999999999997</v>
      </c>
      <c r="I259" s="157"/>
      <c r="L259" s="152"/>
      <c r="M259" s="158"/>
      <c r="T259" s="159"/>
      <c r="AT259" s="154" t="s">
        <v>201</v>
      </c>
      <c r="AU259" s="154" t="s">
        <v>80</v>
      </c>
      <c r="AV259" s="12" t="s">
        <v>80</v>
      </c>
      <c r="AW259" s="12" t="s">
        <v>33</v>
      </c>
      <c r="AX259" s="12" t="s">
        <v>71</v>
      </c>
      <c r="AY259" s="154" t="s">
        <v>191</v>
      </c>
    </row>
    <row r="260" spans="2:65" s="13" customFormat="1" ht="11.25">
      <c r="B260" s="160"/>
      <c r="D260" s="153" t="s">
        <v>201</v>
      </c>
      <c r="E260" s="161" t="s">
        <v>19</v>
      </c>
      <c r="F260" s="162" t="s">
        <v>203</v>
      </c>
      <c r="H260" s="163">
        <v>52.412999999999997</v>
      </c>
      <c r="I260" s="164"/>
      <c r="L260" s="160"/>
      <c r="M260" s="165"/>
      <c r="T260" s="166"/>
      <c r="AT260" s="161" t="s">
        <v>201</v>
      </c>
      <c r="AU260" s="161" t="s">
        <v>80</v>
      </c>
      <c r="AV260" s="13" t="s">
        <v>197</v>
      </c>
      <c r="AW260" s="13" t="s">
        <v>33</v>
      </c>
      <c r="AX260" s="13" t="s">
        <v>78</v>
      </c>
      <c r="AY260" s="161" t="s">
        <v>191</v>
      </c>
    </row>
    <row r="261" spans="2:65" s="1" customFormat="1" ht="11.25">
      <c r="B261" s="33"/>
      <c r="D261" s="153" t="s">
        <v>275</v>
      </c>
      <c r="F261" s="173" t="s">
        <v>2312</v>
      </c>
      <c r="L261" s="33"/>
      <c r="M261" s="151"/>
      <c r="T261" s="54"/>
      <c r="AU261" s="18" t="s">
        <v>80</v>
      </c>
    </row>
    <row r="262" spans="2:65" s="1" customFormat="1" ht="11.25">
      <c r="B262" s="33"/>
      <c r="D262" s="153" t="s">
        <v>275</v>
      </c>
      <c r="F262" s="174" t="s">
        <v>3429</v>
      </c>
      <c r="H262" s="175">
        <v>498.14</v>
      </c>
      <c r="L262" s="33"/>
      <c r="M262" s="151"/>
      <c r="T262" s="54"/>
      <c r="AU262" s="18" t="s">
        <v>80</v>
      </c>
    </row>
    <row r="263" spans="2:65" s="1" customFormat="1" ht="11.25">
      <c r="B263" s="33"/>
      <c r="D263" s="153" t="s">
        <v>275</v>
      </c>
      <c r="F263" s="174" t="s">
        <v>3430</v>
      </c>
      <c r="H263" s="175">
        <v>2.7719999999999998</v>
      </c>
      <c r="L263" s="33"/>
      <c r="M263" s="151"/>
      <c r="T263" s="54"/>
      <c r="AU263" s="18" t="s">
        <v>80</v>
      </c>
    </row>
    <row r="264" spans="2:65" s="1" customFormat="1" ht="11.25">
      <c r="B264" s="33"/>
      <c r="D264" s="153" t="s">
        <v>275</v>
      </c>
      <c r="F264" s="174" t="s">
        <v>3431</v>
      </c>
      <c r="H264" s="175">
        <v>23.216000000000001</v>
      </c>
      <c r="L264" s="33"/>
      <c r="M264" s="151"/>
      <c r="T264" s="54"/>
      <c r="AU264" s="18" t="s">
        <v>80</v>
      </c>
    </row>
    <row r="265" spans="2:65" s="1" customFormat="1" ht="11.25">
      <c r="B265" s="33"/>
      <c r="D265" s="153" t="s">
        <v>275</v>
      </c>
      <c r="F265" s="174" t="s">
        <v>203</v>
      </c>
      <c r="H265" s="175">
        <v>524.12800000000004</v>
      </c>
      <c r="L265" s="33"/>
      <c r="M265" s="151"/>
      <c r="T265" s="54"/>
      <c r="AU265" s="18" t="s">
        <v>80</v>
      </c>
    </row>
    <row r="266" spans="2:65" s="1" customFormat="1" ht="24.2" customHeight="1">
      <c r="B266" s="33"/>
      <c r="C266" s="134" t="s">
        <v>331</v>
      </c>
      <c r="D266" s="134" t="s">
        <v>193</v>
      </c>
      <c r="E266" s="135" t="s">
        <v>423</v>
      </c>
      <c r="F266" s="136" t="s">
        <v>424</v>
      </c>
      <c r="G266" s="137" t="s">
        <v>146</v>
      </c>
      <c r="H266" s="138">
        <v>157.238</v>
      </c>
      <c r="I266" s="139"/>
      <c r="J266" s="140">
        <f>ROUND(I266*H266,2)</f>
        <v>0</v>
      </c>
      <c r="K266" s="141"/>
      <c r="L266" s="33"/>
      <c r="M266" s="142" t="s">
        <v>19</v>
      </c>
      <c r="N266" s="143" t="s">
        <v>42</v>
      </c>
      <c r="P266" s="144">
        <f>O266*H266</f>
        <v>0</v>
      </c>
      <c r="Q266" s="144">
        <v>0</v>
      </c>
      <c r="R266" s="144">
        <f>Q266*H266</f>
        <v>0</v>
      </c>
      <c r="S266" s="144">
        <v>0</v>
      </c>
      <c r="T266" s="145">
        <f>S266*H266</f>
        <v>0</v>
      </c>
      <c r="AR266" s="146" t="s">
        <v>197</v>
      </c>
      <c r="AT266" s="146" t="s">
        <v>193</v>
      </c>
      <c r="AU266" s="146" t="s">
        <v>80</v>
      </c>
      <c r="AY266" s="18" t="s">
        <v>191</v>
      </c>
      <c r="BE266" s="147">
        <f>IF(N266="základní",J266,0)</f>
        <v>0</v>
      </c>
      <c r="BF266" s="147">
        <f>IF(N266="snížená",J266,0)</f>
        <v>0</v>
      </c>
      <c r="BG266" s="147">
        <f>IF(N266="zákl. přenesená",J266,0)</f>
        <v>0</v>
      </c>
      <c r="BH266" s="147">
        <f>IF(N266="sníž. přenesená",J266,0)</f>
        <v>0</v>
      </c>
      <c r="BI266" s="147">
        <f>IF(N266="nulová",J266,0)</f>
        <v>0</v>
      </c>
      <c r="BJ266" s="18" t="s">
        <v>78</v>
      </c>
      <c r="BK266" s="147">
        <f>ROUND(I266*H266,2)</f>
        <v>0</v>
      </c>
      <c r="BL266" s="18" t="s">
        <v>197</v>
      </c>
      <c r="BM266" s="146" t="s">
        <v>3450</v>
      </c>
    </row>
    <row r="267" spans="2:65" s="1" customFormat="1" ht="11.25">
      <c r="B267" s="33"/>
      <c r="D267" s="148" t="s">
        <v>199</v>
      </c>
      <c r="F267" s="149" t="s">
        <v>426</v>
      </c>
      <c r="I267" s="150"/>
      <c r="L267" s="33"/>
      <c r="M267" s="151"/>
      <c r="T267" s="54"/>
      <c r="AT267" s="18" t="s">
        <v>199</v>
      </c>
      <c r="AU267" s="18" t="s">
        <v>80</v>
      </c>
    </row>
    <row r="268" spans="2:65" s="14" customFormat="1" ht="11.25">
      <c r="B268" s="167"/>
      <c r="D268" s="153" t="s">
        <v>201</v>
      </c>
      <c r="E268" s="168" t="s">
        <v>19</v>
      </c>
      <c r="F268" s="169" t="s">
        <v>2366</v>
      </c>
      <c r="H268" s="168" t="s">
        <v>19</v>
      </c>
      <c r="I268" s="170"/>
      <c r="L268" s="167"/>
      <c r="M268" s="171"/>
      <c r="T268" s="172"/>
      <c r="AT268" s="168" t="s">
        <v>201</v>
      </c>
      <c r="AU268" s="168" t="s">
        <v>80</v>
      </c>
      <c r="AV268" s="14" t="s">
        <v>78</v>
      </c>
      <c r="AW268" s="14" t="s">
        <v>33</v>
      </c>
      <c r="AX268" s="14" t="s">
        <v>71</v>
      </c>
      <c r="AY268" s="168" t="s">
        <v>191</v>
      </c>
    </row>
    <row r="269" spans="2:65" s="14" customFormat="1" ht="11.25">
      <c r="B269" s="167"/>
      <c r="D269" s="153" t="s">
        <v>201</v>
      </c>
      <c r="E269" s="168" t="s">
        <v>19</v>
      </c>
      <c r="F269" s="169" t="s">
        <v>2310</v>
      </c>
      <c r="H269" s="168" t="s">
        <v>19</v>
      </c>
      <c r="I269" s="170"/>
      <c r="L269" s="167"/>
      <c r="M269" s="171"/>
      <c r="T269" s="172"/>
      <c r="AT269" s="168" t="s">
        <v>201</v>
      </c>
      <c r="AU269" s="168" t="s">
        <v>80</v>
      </c>
      <c r="AV269" s="14" t="s">
        <v>78</v>
      </c>
      <c r="AW269" s="14" t="s">
        <v>33</v>
      </c>
      <c r="AX269" s="14" t="s">
        <v>71</v>
      </c>
      <c r="AY269" s="168" t="s">
        <v>191</v>
      </c>
    </row>
    <row r="270" spans="2:65" s="12" customFormat="1" ht="11.25">
      <c r="B270" s="152"/>
      <c r="D270" s="153" t="s">
        <v>201</v>
      </c>
      <c r="E270" s="154" t="s">
        <v>19</v>
      </c>
      <c r="F270" s="155" t="s">
        <v>2311</v>
      </c>
      <c r="H270" s="156">
        <v>157.238</v>
      </c>
      <c r="I270" s="157"/>
      <c r="L270" s="152"/>
      <c r="M270" s="158"/>
      <c r="T270" s="159"/>
      <c r="AT270" s="154" t="s">
        <v>201</v>
      </c>
      <c r="AU270" s="154" t="s">
        <v>80</v>
      </c>
      <c r="AV270" s="12" t="s">
        <v>80</v>
      </c>
      <c r="AW270" s="12" t="s">
        <v>33</v>
      </c>
      <c r="AX270" s="12" t="s">
        <v>71</v>
      </c>
      <c r="AY270" s="154" t="s">
        <v>191</v>
      </c>
    </row>
    <row r="271" spans="2:65" s="13" customFormat="1" ht="11.25">
      <c r="B271" s="160"/>
      <c r="D271" s="153" t="s">
        <v>201</v>
      </c>
      <c r="E271" s="161" t="s">
        <v>19</v>
      </c>
      <c r="F271" s="162" t="s">
        <v>203</v>
      </c>
      <c r="H271" s="163">
        <v>157.238</v>
      </c>
      <c r="I271" s="164"/>
      <c r="L271" s="160"/>
      <c r="M271" s="165"/>
      <c r="T271" s="166"/>
      <c r="AT271" s="161" t="s">
        <v>201</v>
      </c>
      <c r="AU271" s="161" t="s">
        <v>80</v>
      </c>
      <c r="AV271" s="13" t="s">
        <v>197</v>
      </c>
      <c r="AW271" s="13" t="s">
        <v>33</v>
      </c>
      <c r="AX271" s="13" t="s">
        <v>78</v>
      </c>
      <c r="AY271" s="161" t="s">
        <v>191</v>
      </c>
    </row>
    <row r="272" spans="2:65" s="1" customFormat="1" ht="11.25">
      <c r="B272" s="33"/>
      <c r="D272" s="153" t="s">
        <v>275</v>
      </c>
      <c r="F272" s="173" t="s">
        <v>2312</v>
      </c>
      <c r="L272" s="33"/>
      <c r="M272" s="151"/>
      <c r="T272" s="54"/>
      <c r="AU272" s="18" t="s">
        <v>80</v>
      </c>
    </row>
    <row r="273" spans="2:65" s="1" customFormat="1" ht="11.25">
      <c r="B273" s="33"/>
      <c r="D273" s="153" t="s">
        <v>275</v>
      </c>
      <c r="F273" s="174" t="s">
        <v>3429</v>
      </c>
      <c r="H273" s="175">
        <v>498.14</v>
      </c>
      <c r="L273" s="33"/>
      <c r="M273" s="151"/>
      <c r="T273" s="54"/>
      <c r="AU273" s="18" t="s">
        <v>80</v>
      </c>
    </row>
    <row r="274" spans="2:65" s="1" customFormat="1" ht="11.25">
      <c r="B274" s="33"/>
      <c r="D274" s="153" t="s">
        <v>275</v>
      </c>
      <c r="F274" s="174" t="s">
        <v>3430</v>
      </c>
      <c r="H274" s="175">
        <v>2.7719999999999998</v>
      </c>
      <c r="L274" s="33"/>
      <c r="M274" s="151"/>
      <c r="T274" s="54"/>
      <c r="AU274" s="18" t="s">
        <v>80</v>
      </c>
    </row>
    <row r="275" spans="2:65" s="1" customFormat="1" ht="11.25">
      <c r="B275" s="33"/>
      <c r="D275" s="153" t="s">
        <v>275</v>
      </c>
      <c r="F275" s="174" t="s">
        <v>3431</v>
      </c>
      <c r="H275" s="175">
        <v>23.216000000000001</v>
      </c>
      <c r="L275" s="33"/>
      <c r="M275" s="151"/>
      <c r="T275" s="54"/>
      <c r="AU275" s="18" t="s">
        <v>80</v>
      </c>
    </row>
    <row r="276" spans="2:65" s="1" customFormat="1" ht="11.25">
      <c r="B276" s="33"/>
      <c r="D276" s="153" t="s">
        <v>275</v>
      </c>
      <c r="F276" s="174" t="s">
        <v>203</v>
      </c>
      <c r="H276" s="175">
        <v>524.12800000000004</v>
      </c>
      <c r="L276" s="33"/>
      <c r="M276" s="151"/>
      <c r="T276" s="54"/>
      <c r="AU276" s="18" t="s">
        <v>80</v>
      </c>
    </row>
    <row r="277" spans="2:65" s="1" customFormat="1" ht="24.2" customHeight="1">
      <c r="B277" s="33"/>
      <c r="C277" s="134" t="s">
        <v>337</v>
      </c>
      <c r="D277" s="134" t="s">
        <v>193</v>
      </c>
      <c r="E277" s="135" t="s">
        <v>428</v>
      </c>
      <c r="F277" s="136" t="s">
        <v>429</v>
      </c>
      <c r="G277" s="137" t="s">
        <v>146</v>
      </c>
      <c r="H277" s="138">
        <v>209.22499999999999</v>
      </c>
      <c r="I277" s="139"/>
      <c r="J277" s="140">
        <f>ROUND(I277*H277,2)</f>
        <v>0</v>
      </c>
      <c r="K277" s="141"/>
      <c r="L277" s="33"/>
      <c r="M277" s="142" t="s">
        <v>19</v>
      </c>
      <c r="N277" s="143" t="s">
        <v>42</v>
      </c>
      <c r="P277" s="144">
        <f>O277*H277</f>
        <v>0</v>
      </c>
      <c r="Q277" s="144">
        <v>0</v>
      </c>
      <c r="R277" s="144">
        <f>Q277*H277</f>
        <v>0</v>
      </c>
      <c r="S277" s="144">
        <v>0</v>
      </c>
      <c r="T277" s="145">
        <f>S277*H277</f>
        <v>0</v>
      </c>
      <c r="AR277" s="146" t="s">
        <v>197</v>
      </c>
      <c r="AT277" s="146" t="s">
        <v>193</v>
      </c>
      <c r="AU277" s="146" t="s">
        <v>80</v>
      </c>
      <c r="AY277" s="18" t="s">
        <v>191</v>
      </c>
      <c r="BE277" s="147">
        <f>IF(N277="základní",J277,0)</f>
        <v>0</v>
      </c>
      <c r="BF277" s="147">
        <f>IF(N277="snížená",J277,0)</f>
        <v>0</v>
      </c>
      <c r="BG277" s="147">
        <f>IF(N277="zákl. přenesená",J277,0)</f>
        <v>0</v>
      </c>
      <c r="BH277" s="147">
        <f>IF(N277="sníž. přenesená",J277,0)</f>
        <v>0</v>
      </c>
      <c r="BI277" s="147">
        <f>IF(N277="nulová",J277,0)</f>
        <v>0</v>
      </c>
      <c r="BJ277" s="18" t="s">
        <v>78</v>
      </c>
      <c r="BK277" s="147">
        <f>ROUND(I277*H277,2)</f>
        <v>0</v>
      </c>
      <c r="BL277" s="18" t="s">
        <v>197</v>
      </c>
      <c r="BM277" s="146" t="s">
        <v>3451</v>
      </c>
    </row>
    <row r="278" spans="2:65" s="1" customFormat="1" ht="11.25">
      <c r="B278" s="33"/>
      <c r="D278" s="148" t="s">
        <v>199</v>
      </c>
      <c r="F278" s="149" t="s">
        <v>431</v>
      </c>
      <c r="I278" s="150"/>
      <c r="L278" s="33"/>
      <c r="M278" s="151"/>
      <c r="T278" s="54"/>
      <c r="AT278" s="18" t="s">
        <v>199</v>
      </c>
      <c r="AU278" s="18" t="s">
        <v>80</v>
      </c>
    </row>
    <row r="279" spans="2:65" s="14" customFormat="1" ht="11.25">
      <c r="B279" s="167"/>
      <c r="D279" s="153" t="s">
        <v>201</v>
      </c>
      <c r="E279" s="168" t="s">
        <v>19</v>
      </c>
      <c r="F279" s="169" t="s">
        <v>2364</v>
      </c>
      <c r="H279" s="168" t="s">
        <v>19</v>
      </c>
      <c r="I279" s="170"/>
      <c r="L279" s="167"/>
      <c r="M279" s="171"/>
      <c r="T279" s="172"/>
      <c r="AT279" s="168" t="s">
        <v>201</v>
      </c>
      <c r="AU279" s="168" t="s">
        <v>80</v>
      </c>
      <c r="AV279" s="14" t="s">
        <v>78</v>
      </c>
      <c r="AW279" s="14" t="s">
        <v>33</v>
      </c>
      <c r="AX279" s="14" t="s">
        <v>71</v>
      </c>
      <c r="AY279" s="168" t="s">
        <v>191</v>
      </c>
    </row>
    <row r="280" spans="2:65" s="14" customFormat="1" ht="11.25">
      <c r="B280" s="167"/>
      <c r="D280" s="153" t="s">
        <v>201</v>
      </c>
      <c r="E280" s="168" t="s">
        <v>19</v>
      </c>
      <c r="F280" s="169" t="s">
        <v>2310</v>
      </c>
      <c r="H280" s="168" t="s">
        <v>19</v>
      </c>
      <c r="I280" s="170"/>
      <c r="L280" s="167"/>
      <c r="M280" s="171"/>
      <c r="T280" s="172"/>
      <c r="AT280" s="168" t="s">
        <v>201</v>
      </c>
      <c r="AU280" s="168" t="s">
        <v>80</v>
      </c>
      <c r="AV280" s="14" t="s">
        <v>78</v>
      </c>
      <c r="AW280" s="14" t="s">
        <v>33</v>
      </c>
      <c r="AX280" s="14" t="s">
        <v>71</v>
      </c>
      <c r="AY280" s="168" t="s">
        <v>191</v>
      </c>
    </row>
    <row r="281" spans="2:65" s="12" customFormat="1" ht="11.25">
      <c r="B281" s="152"/>
      <c r="D281" s="153" t="s">
        <v>201</v>
      </c>
      <c r="E281" s="154" t="s">
        <v>19</v>
      </c>
      <c r="F281" s="155" t="s">
        <v>2355</v>
      </c>
      <c r="H281" s="156">
        <v>209.22499999999999</v>
      </c>
      <c r="I281" s="157"/>
      <c r="L281" s="152"/>
      <c r="M281" s="158"/>
      <c r="T281" s="159"/>
      <c r="AT281" s="154" t="s">
        <v>201</v>
      </c>
      <c r="AU281" s="154" t="s">
        <v>80</v>
      </c>
      <c r="AV281" s="12" t="s">
        <v>80</v>
      </c>
      <c r="AW281" s="12" t="s">
        <v>33</v>
      </c>
      <c r="AX281" s="12" t="s">
        <v>71</v>
      </c>
      <c r="AY281" s="154" t="s">
        <v>191</v>
      </c>
    </row>
    <row r="282" spans="2:65" s="13" customFormat="1" ht="11.25">
      <c r="B282" s="160"/>
      <c r="D282" s="153" t="s">
        <v>201</v>
      </c>
      <c r="E282" s="161" t="s">
        <v>19</v>
      </c>
      <c r="F282" s="162" t="s">
        <v>203</v>
      </c>
      <c r="H282" s="163">
        <v>209.22499999999999</v>
      </c>
      <c r="I282" s="164"/>
      <c r="L282" s="160"/>
      <c r="M282" s="165"/>
      <c r="T282" s="166"/>
      <c r="AT282" s="161" t="s">
        <v>201</v>
      </c>
      <c r="AU282" s="161" t="s">
        <v>80</v>
      </c>
      <c r="AV282" s="13" t="s">
        <v>197</v>
      </c>
      <c r="AW282" s="13" t="s">
        <v>33</v>
      </c>
      <c r="AX282" s="13" t="s">
        <v>78</v>
      </c>
      <c r="AY282" s="161" t="s">
        <v>191</v>
      </c>
    </row>
    <row r="283" spans="2:65" s="1" customFormat="1" ht="11.25">
      <c r="B283" s="33"/>
      <c r="D283" s="153" t="s">
        <v>275</v>
      </c>
      <c r="F283" s="173" t="s">
        <v>2357</v>
      </c>
      <c r="L283" s="33"/>
      <c r="M283" s="151"/>
      <c r="T283" s="54"/>
      <c r="AU283" s="18" t="s">
        <v>80</v>
      </c>
    </row>
    <row r="284" spans="2:65" s="1" customFormat="1" ht="11.25">
      <c r="B284" s="33"/>
      <c r="D284" s="153" t="s">
        <v>275</v>
      </c>
      <c r="F284" s="174" t="s">
        <v>2708</v>
      </c>
      <c r="H284" s="175">
        <v>42.575000000000003</v>
      </c>
      <c r="L284" s="33"/>
      <c r="M284" s="151"/>
      <c r="T284" s="54"/>
      <c r="AU284" s="18" t="s">
        <v>80</v>
      </c>
    </row>
    <row r="285" spans="2:65" s="1" customFormat="1" ht="11.25">
      <c r="B285" s="33"/>
      <c r="D285" s="153" t="s">
        <v>275</v>
      </c>
      <c r="F285" s="174" t="s">
        <v>2359</v>
      </c>
      <c r="H285" s="175">
        <v>323.88799999999998</v>
      </c>
      <c r="L285" s="33"/>
      <c r="M285" s="151"/>
      <c r="T285" s="54"/>
      <c r="AU285" s="18" t="s">
        <v>80</v>
      </c>
    </row>
    <row r="286" spans="2:65" s="1" customFormat="1" ht="11.25">
      <c r="B286" s="33"/>
      <c r="D286" s="153" t="s">
        <v>275</v>
      </c>
      <c r="F286" s="174" t="s">
        <v>203</v>
      </c>
      <c r="H286" s="175">
        <v>366.46300000000002</v>
      </c>
      <c r="L286" s="33"/>
      <c r="M286" s="151"/>
      <c r="T286" s="54"/>
      <c r="AU286" s="18" t="s">
        <v>80</v>
      </c>
    </row>
    <row r="287" spans="2:65" s="1" customFormat="1" ht="11.25">
      <c r="B287" s="33"/>
      <c r="D287" s="153" t="s">
        <v>275</v>
      </c>
      <c r="F287" s="173" t="s">
        <v>2312</v>
      </c>
      <c r="L287" s="33"/>
      <c r="M287" s="151"/>
      <c r="T287" s="54"/>
      <c r="AU287" s="18" t="s">
        <v>80</v>
      </c>
    </row>
    <row r="288" spans="2:65" s="1" customFormat="1" ht="11.25">
      <c r="B288" s="33"/>
      <c r="D288" s="153" t="s">
        <v>275</v>
      </c>
      <c r="F288" s="174" t="s">
        <v>3429</v>
      </c>
      <c r="H288" s="175">
        <v>498.14</v>
      </c>
      <c r="L288" s="33"/>
      <c r="M288" s="151"/>
      <c r="T288" s="54"/>
      <c r="AU288" s="18" t="s">
        <v>80</v>
      </c>
    </row>
    <row r="289" spans="2:65" s="1" customFormat="1" ht="11.25">
      <c r="B289" s="33"/>
      <c r="D289" s="153" t="s">
        <v>275</v>
      </c>
      <c r="F289" s="174" t="s">
        <v>3430</v>
      </c>
      <c r="H289" s="175">
        <v>2.7719999999999998</v>
      </c>
      <c r="L289" s="33"/>
      <c r="M289" s="151"/>
      <c r="T289" s="54"/>
      <c r="AU289" s="18" t="s">
        <v>80</v>
      </c>
    </row>
    <row r="290" spans="2:65" s="1" customFormat="1" ht="11.25">
      <c r="B290" s="33"/>
      <c r="D290" s="153" t="s">
        <v>275</v>
      </c>
      <c r="F290" s="174" t="s">
        <v>3431</v>
      </c>
      <c r="H290" s="175">
        <v>23.216000000000001</v>
      </c>
      <c r="L290" s="33"/>
      <c r="M290" s="151"/>
      <c r="T290" s="54"/>
      <c r="AU290" s="18" t="s">
        <v>80</v>
      </c>
    </row>
    <row r="291" spans="2:65" s="1" customFormat="1" ht="11.25">
      <c r="B291" s="33"/>
      <c r="D291" s="153" t="s">
        <v>275</v>
      </c>
      <c r="F291" s="174" t="s">
        <v>203</v>
      </c>
      <c r="H291" s="175">
        <v>524.12800000000004</v>
      </c>
      <c r="L291" s="33"/>
      <c r="M291" s="151"/>
      <c r="T291" s="54"/>
      <c r="AU291" s="18" t="s">
        <v>80</v>
      </c>
    </row>
    <row r="292" spans="2:65" s="1" customFormat="1" ht="24.2" customHeight="1">
      <c r="B292" s="33"/>
      <c r="C292" s="134" t="s">
        <v>342</v>
      </c>
      <c r="D292" s="134" t="s">
        <v>193</v>
      </c>
      <c r="E292" s="135" t="s">
        <v>435</v>
      </c>
      <c r="F292" s="136" t="s">
        <v>436</v>
      </c>
      <c r="G292" s="137" t="s">
        <v>146</v>
      </c>
      <c r="H292" s="138">
        <v>366.46300000000002</v>
      </c>
      <c r="I292" s="139"/>
      <c r="J292" s="140">
        <f>ROUND(I292*H292,2)</f>
        <v>0</v>
      </c>
      <c r="K292" s="141"/>
      <c r="L292" s="33"/>
      <c r="M292" s="142" t="s">
        <v>19</v>
      </c>
      <c r="N292" s="143" t="s">
        <v>42</v>
      </c>
      <c r="P292" s="144">
        <f>O292*H292</f>
        <v>0</v>
      </c>
      <c r="Q292" s="144">
        <v>0</v>
      </c>
      <c r="R292" s="144">
        <f>Q292*H292</f>
        <v>0</v>
      </c>
      <c r="S292" s="144">
        <v>0</v>
      </c>
      <c r="T292" s="145">
        <f>S292*H292</f>
        <v>0</v>
      </c>
      <c r="AR292" s="146" t="s">
        <v>197</v>
      </c>
      <c r="AT292" s="146" t="s">
        <v>193</v>
      </c>
      <c r="AU292" s="146" t="s">
        <v>80</v>
      </c>
      <c r="AY292" s="18" t="s">
        <v>191</v>
      </c>
      <c r="BE292" s="147">
        <f>IF(N292="základní",J292,0)</f>
        <v>0</v>
      </c>
      <c r="BF292" s="147">
        <f>IF(N292="snížená",J292,0)</f>
        <v>0</v>
      </c>
      <c r="BG292" s="147">
        <f>IF(N292="zákl. přenesená",J292,0)</f>
        <v>0</v>
      </c>
      <c r="BH292" s="147">
        <f>IF(N292="sníž. přenesená",J292,0)</f>
        <v>0</v>
      </c>
      <c r="BI292" s="147">
        <f>IF(N292="nulová",J292,0)</f>
        <v>0</v>
      </c>
      <c r="BJ292" s="18" t="s">
        <v>78</v>
      </c>
      <c r="BK292" s="147">
        <f>ROUND(I292*H292,2)</f>
        <v>0</v>
      </c>
      <c r="BL292" s="18" t="s">
        <v>197</v>
      </c>
      <c r="BM292" s="146" t="s">
        <v>3452</v>
      </c>
    </row>
    <row r="293" spans="2:65" s="1" customFormat="1" ht="11.25">
      <c r="B293" s="33"/>
      <c r="D293" s="148" t="s">
        <v>199</v>
      </c>
      <c r="F293" s="149" t="s">
        <v>438</v>
      </c>
      <c r="I293" s="150"/>
      <c r="L293" s="33"/>
      <c r="M293" s="151"/>
      <c r="T293" s="54"/>
      <c r="AT293" s="18" t="s">
        <v>199</v>
      </c>
      <c r="AU293" s="18" t="s">
        <v>80</v>
      </c>
    </row>
    <row r="294" spans="2:65" s="12" customFormat="1" ht="11.25">
      <c r="B294" s="152"/>
      <c r="D294" s="153" t="s">
        <v>201</v>
      </c>
      <c r="E294" s="154" t="s">
        <v>19</v>
      </c>
      <c r="F294" s="155" t="s">
        <v>2268</v>
      </c>
      <c r="H294" s="156">
        <v>366.46300000000002</v>
      </c>
      <c r="I294" s="157"/>
      <c r="L294" s="152"/>
      <c r="M294" s="158"/>
      <c r="T294" s="159"/>
      <c r="AT294" s="154" t="s">
        <v>201</v>
      </c>
      <c r="AU294" s="154" t="s">
        <v>80</v>
      </c>
      <c r="AV294" s="12" t="s">
        <v>80</v>
      </c>
      <c r="AW294" s="12" t="s">
        <v>33</v>
      </c>
      <c r="AX294" s="12" t="s">
        <v>78</v>
      </c>
      <c r="AY294" s="154" t="s">
        <v>191</v>
      </c>
    </row>
    <row r="295" spans="2:65" s="1" customFormat="1" ht="11.25">
      <c r="B295" s="33"/>
      <c r="D295" s="153" t="s">
        <v>275</v>
      </c>
      <c r="F295" s="173" t="s">
        <v>2357</v>
      </c>
      <c r="L295" s="33"/>
      <c r="M295" s="151"/>
      <c r="T295" s="54"/>
      <c r="AU295" s="18" t="s">
        <v>80</v>
      </c>
    </row>
    <row r="296" spans="2:65" s="1" customFormat="1" ht="11.25">
      <c r="B296" s="33"/>
      <c r="D296" s="153" t="s">
        <v>275</v>
      </c>
      <c r="F296" s="174" t="s">
        <v>2708</v>
      </c>
      <c r="H296" s="175">
        <v>42.575000000000003</v>
      </c>
      <c r="L296" s="33"/>
      <c r="M296" s="151"/>
      <c r="T296" s="54"/>
      <c r="AU296" s="18" t="s">
        <v>80</v>
      </c>
    </row>
    <row r="297" spans="2:65" s="1" customFormat="1" ht="11.25">
      <c r="B297" s="33"/>
      <c r="D297" s="153" t="s">
        <v>275</v>
      </c>
      <c r="F297" s="174" t="s">
        <v>2359</v>
      </c>
      <c r="H297" s="175">
        <v>323.88799999999998</v>
      </c>
      <c r="L297" s="33"/>
      <c r="M297" s="151"/>
      <c r="T297" s="54"/>
      <c r="AU297" s="18" t="s">
        <v>80</v>
      </c>
    </row>
    <row r="298" spans="2:65" s="1" customFormat="1" ht="11.25">
      <c r="B298" s="33"/>
      <c r="D298" s="153" t="s">
        <v>275</v>
      </c>
      <c r="F298" s="174" t="s">
        <v>203</v>
      </c>
      <c r="H298" s="175">
        <v>366.46300000000002</v>
      </c>
      <c r="L298" s="33"/>
      <c r="M298" s="151"/>
      <c r="T298" s="54"/>
      <c r="AU298" s="18" t="s">
        <v>80</v>
      </c>
    </row>
    <row r="299" spans="2:65" s="1" customFormat="1" ht="37.9" customHeight="1">
      <c r="B299" s="33"/>
      <c r="C299" s="134" t="s">
        <v>351</v>
      </c>
      <c r="D299" s="134" t="s">
        <v>193</v>
      </c>
      <c r="E299" s="135" t="s">
        <v>451</v>
      </c>
      <c r="F299" s="136" t="s">
        <v>452</v>
      </c>
      <c r="G299" s="137" t="s">
        <v>146</v>
      </c>
      <c r="H299" s="138">
        <v>97.593999999999994</v>
      </c>
      <c r="I299" s="139"/>
      <c r="J299" s="140">
        <f>ROUND(I299*H299,2)</f>
        <v>0</v>
      </c>
      <c r="K299" s="141"/>
      <c r="L299" s="33"/>
      <c r="M299" s="142" t="s">
        <v>19</v>
      </c>
      <c r="N299" s="143" t="s">
        <v>42</v>
      </c>
      <c r="P299" s="144">
        <f>O299*H299</f>
        <v>0</v>
      </c>
      <c r="Q299" s="144">
        <v>0</v>
      </c>
      <c r="R299" s="144">
        <f>Q299*H299</f>
        <v>0</v>
      </c>
      <c r="S299" s="144">
        <v>0</v>
      </c>
      <c r="T299" s="145">
        <f>S299*H299</f>
        <v>0</v>
      </c>
      <c r="AR299" s="146" t="s">
        <v>197</v>
      </c>
      <c r="AT299" s="146" t="s">
        <v>193</v>
      </c>
      <c r="AU299" s="146" t="s">
        <v>80</v>
      </c>
      <c r="AY299" s="18" t="s">
        <v>191</v>
      </c>
      <c r="BE299" s="147">
        <f>IF(N299="základní",J299,0)</f>
        <v>0</v>
      </c>
      <c r="BF299" s="147">
        <f>IF(N299="snížená",J299,0)</f>
        <v>0</v>
      </c>
      <c r="BG299" s="147">
        <f>IF(N299="zákl. přenesená",J299,0)</f>
        <v>0</v>
      </c>
      <c r="BH299" s="147">
        <f>IF(N299="sníž. přenesená",J299,0)</f>
        <v>0</v>
      </c>
      <c r="BI299" s="147">
        <f>IF(N299="nulová",J299,0)</f>
        <v>0</v>
      </c>
      <c r="BJ299" s="18" t="s">
        <v>78</v>
      </c>
      <c r="BK299" s="147">
        <f>ROUND(I299*H299,2)</f>
        <v>0</v>
      </c>
      <c r="BL299" s="18" t="s">
        <v>197</v>
      </c>
      <c r="BM299" s="146" t="s">
        <v>3453</v>
      </c>
    </row>
    <row r="300" spans="2:65" s="1" customFormat="1" ht="11.25">
      <c r="B300" s="33"/>
      <c r="D300" s="148" t="s">
        <v>199</v>
      </c>
      <c r="F300" s="149" t="s">
        <v>454</v>
      </c>
      <c r="I300" s="150"/>
      <c r="L300" s="33"/>
      <c r="M300" s="151"/>
      <c r="T300" s="54"/>
      <c r="AT300" s="18" t="s">
        <v>199</v>
      </c>
      <c r="AU300" s="18" t="s">
        <v>80</v>
      </c>
    </row>
    <row r="301" spans="2:65" s="12" customFormat="1" ht="11.25">
      <c r="B301" s="152"/>
      <c r="D301" s="153" t="s">
        <v>201</v>
      </c>
      <c r="E301" s="154" t="s">
        <v>19</v>
      </c>
      <c r="F301" s="155" t="s">
        <v>2265</v>
      </c>
      <c r="H301" s="156">
        <v>97.593999999999994</v>
      </c>
      <c r="I301" s="157"/>
      <c r="L301" s="152"/>
      <c r="M301" s="158"/>
      <c r="T301" s="159"/>
      <c r="AT301" s="154" t="s">
        <v>201</v>
      </c>
      <c r="AU301" s="154" t="s">
        <v>80</v>
      </c>
      <c r="AV301" s="12" t="s">
        <v>80</v>
      </c>
      <c r="AW301" s="12" t="s">
        <v>33</v>
      </c>
      <c r="AX301" s="12" t="s">
        <v>78</v>
      </c>
      <c r="AY301" s="154" t="s">
        <v>191</v>
      </c>
    </row>
    <row r="302" spans="2:65" s="1" customFormat="1" ht="11.25">
      <c r="B302" s="33"/>
      <c r="D302" s="153" t="s">
        <v>275</v>
      </c>
      <c r="F302" s="173" t="s">
        <v>2341</v>
      </c>
      <c r="L302" s="33"/>
      <c r="M302" s="151"/>
      <c r="T302" s="54"/>
      <c r="AU302" s="18" t="s">
        <v>80</v>
      </c>
    </row>
    <row r="303" spans="2:65" s="1" customFormat="1" ht="11.25">
      <c r="B303" s="33"/>
      <c r="D303" s="153" t="s">
        <v>275</v>
      </c>
      <c r="F303" s="174" t="s">
        <v>3445</v>
      </c>
      <c r="H303" s="175">
        <v>92.05</v>
      </c>
      <c r="L303" s="33"/>
      <c r="M303" s="151"/>
      <c r="T303" s="54"/>
      <c r="AU303" s="18" t="s">
        <v>80</v>
      </c>
    </row>
    <row r="304" spans="2:65" s="1" customFormat="1" ht="11.25">
      <c r="B304" s="33"/>
      <c r="D304" s="153" t="s">
        <v>275</v>
      </c>
      <c r="F304" s="174" t="s">
        <v>3446</v>
      </c>
      <c r="H304" s="175">
        <v>5.5439999999999996</v>
      </c>
      <c r="L304" s="33"/>
      <c r="M304" s="151"/>
      <c r="T304" s="54"/>
      <c r="AU304" s="18" t="s">
        <v>80</v>
      </c>
    </row>
    <row r="305" spans="2:65" s="1" customFormat="1" ht="11.25">
      <c r="B305" s="33"/>
      <c r="D305" s="153" t="s">
        <v>275</v>
      </c>
      <c r="F305" s="174" t="s">
        <v>203</v>
      </c>
      <c r="H305" s="175">
        <v>97.593999999999994</v>
      </c>
      <c r="L305" s="33"/>
      <c r="M305" s="151"/>
      <c r="T305" s="54"/>
      <c r="AU305" s="18" t="s">
        <v>80</v>
      </c>
    </row>
    <row r="306" spans="2:65" s="1" customFormat="1" ht="16.5" customHeight="1">
      <c r="B306" s="33"/>
      <c r="C306" s="183" t="s">
        <v>358</v>
      </c>
      <c r="D306" s="183" t="s">
        <v>462</v>
      </c>
      <c r="E306" s="184" t="s">
        <v>2370</v>
      </c>
      <c r="F306" s="185" t="s">
        <v>2371</v>
      </c>
      <c r="G306" s="186" t="s">
        <v>465</v>
      </c>
      <c r="H306" s="187">
        <v>175.66900000000001</v>
      </c>
      <c r="I306" s="188"/>
      <c r="J306" s="189">
        <f>ROUND(I306*H306,2)</f>
        <v>0</v>
      </c>
      <c r="K306" s="190"/>
      <c r="L306" s="191"/>
      <c r="M306" s="192" t="s">
        <v>19</v>
      </c>
      <c r="N306" s="193" t="s">
        <v>42</v>
      </c>
      <c r="P306" s="144">
        <f>O306*H306</f>
        <v>0</v>
      </c>
      <c r="Q306" s="144">
        <v>0</v>
      </c>
      <c r="R306" s="144">
        <f>Q306*H306</f>
        <v>0</v>
      </c>
      <c r="S306" s="144">
        <v>0</v>
      </c>
      <c r="T306" s="145">
        <f>S306*H306</f>
        <v>0</v>
      </c>
      <c r="AR306" s="146" t="s">
        <v>236</v>
      </c>
      <c r="AT306" s="146" t="s">
        <v>462</v>
      </c>
      <c r="AU306" s="146" t="s">
        <v>80</v>
      </c>
      <c r="AY306" s="18" t="s">
        <v>191</v>
      </c>
      <c r="BE306" s="147">
        <f>IF(N306="základní",J306,0)</f>
        <v>0</v>
      </c>
      <c r="BF306" s="147">
        <f>IF(N306="snížená",J306,0)</f>
        <v>0</v>
      </c>
      <c r="BG306" s="147">
        <f>IF(N306="zákl. přenesená",J306,0)</f>
        <v>0</v>
      </c>
      <c r="BH306" s="147">
        <f>IF(N306="sníž. přenesená",J306,0)</f>
        <v>0</v>
      </c>
      <c r="BI306" s="147">
        <f>IF(N306="nulová",J306,0)</f>
        <v>0</v>
      </c>
      <c r="BJ306" s="18" t="s">
        <v>78</v>
      </c>
      <c r="BK306" s="147">
        <f>ROUND(I306*H306,2)</f>
        <v>0</v>
      </c>
      <c r="BL306" s="18" t="s">
        <v>197</v>
      </c>
      <c r="BM306" s="146" t="s">
        <v>3454</v>
      </c>
    </row>
    <row r="307" spans="2:65" s="12" customFormat="1" ht="11.25">
      <c r="B307" s="152"/>
      <c r="D307" s="153" t="s">
        <v>201</v>
      </c>
      <c r="F307" s="155" t="s">
        <v>3455</v>
      </c>
      <c r="H307" s="156">
        <v>175.66900000000001</v>
      </c>
      <c r="I307" s="157"/>
      <c r="L307" s="152"/>
      <c r="M307" s="158"/>
      <c r="T307" s="159"/>
      <c r="AT307" s="154" t="s">
        <v>201</v>
      </c>
      <c r="AU307" s="154" t="s">
        <v>80</v>
      </c>
      <c r="AV307" s="12" t="s">
        <v>80</v>
      </c>
      <c r="AW307" s="12" t="s">
        <v>4</v>
      </c>
      <c r="AX307" s="12" t="s">
        <v>78</v>
      </c>
      <c r="AY307" s="154" t="s">
        <v>191</v>
      </c>
    </row>
    <row r="308" spans="2:65" s="1" customFormat="1" ht="21.75" customHeight="1">
      <c r="B308" s="33"/>
      <c r="C308" s="134" t="s">
        <v>363</v>
      </c>
      <c r="D308" s="134" t="s">
        <v>193</v>
      </c>
      <c r="E308" s="135" t="s">
        <v>2374</v>
      </c>
      <c r="F308" s="136" t="s">
        <v>2375</v>
      </c>
      <c r="G308" s="137" t="s">
        <v>196</v>
      </c>
      <c r="H308" s="138">
        <v>166.60499999999999</v>
      </c>
      <c r="I308" s="139"/>
      <c r="J308" s="140">
        <f>ROUND(I308*H308,2)</f>
        <v>0</v>
      </c>
      <c r="K308" s="141"/>
      <c r="L308" s="33"/>
      <c r="M308" s="142" t="s">
        <v>19</v>
      </c>
      <c r="N308" s="143" t="s">
        <v>42</v>
      </c>
      <c r="P308" s="144">
        <f>O308*H308</f>
        <v>0</v>
      </c>
      <c r="Q308" s="144">
        <v>0</v>
      </c>
      <c r="R308" s="144">
        <f>Q308*H308</f>
        <v>0</v>
      </c>
      <c r="S308" s="144">
        <v>0</v>
      </c>
      <c r="T308" s="145">
        <f>S308*H308</f>
        <v>0</v>
      </c>
      <c r="AR308" s="146" t="s">
        <v>197</v>
      </c>
      <c r="AT308" s="146" t="s">
        <v>193</v>
      </c>
      <c r="AU308" s="146" t="s">
        <v>80</v>
      </c>
      <c r="AY308" s="18" t="s">
        <v>191</v>
      </c>
      <c r="BE308" s="147">
        <f>IF(N308="základní",J308,0)</f>
        <v>0</v>
      </c>
      <c r="BF308" s="147">
        <f>IF(N308="snížená",J308,0)</f>
        <v>0</v>
      </c>
      <c r="BG308" s="147">
        <f>IF(N308="zákl. přenesená",J308,0)</f>
        <v>0</v>
      </c>
      <c r="BH308" s="147">
        <f>IF(N308="sníž. přenesená",J308,0)</f>
        <v>0</v>
      </c>
      <c r="BI308" s="147">
        <f>IF(N308="nulová",J308,0)</f>
        <v>0</v>
      </c>
      <c r="BJ308" s="18" t="s">
        <v>78</v>
      </c>
      <c r="BK308" s="147">
        <f>ROUND(I308*H308,2)</f>
        <v>0</v>
      </c>
      <c r="BL308" s="18" t="s">
        <v>197</v>
      </c>
      <c r="BM308" s="146" t="s">
        <v>3456</v>
      </c>
    </row>
    <row r="309" spans="2:65" s="1" customFormat="1" ht="11.25">
      <c r="B309" s="33"/>
      <c r="D309" s="148" t="s">
        <v>199</v>
      </c>
      <c r="F309" s="149" t="s">
        <v>2377</v>
      </c>
      <c r="I309" s="150"/>
      <c r="L309" s="33"/>
      <c r="M309" s="151"/>
      <c r="T309" s="54"/>
      <c r="AT309" s="18" t="s">
        <v>199</v>
      </c>
      <c r="AU309" s="18" t="s">
        <v>80</v>
      </c>
    </row>
    <row r="310" spans="2:65" s="12" customFormat="1" ht="11.25">
      <c r="B310" s="152"/>
      <c r="D310" s="153" t="s">
        <v>201</v>
      </c>
      <c r="E310" s="154" t="s">
        <v>19</v>
      </c>
      <c r="F310" s="155" t="s">
        <v>2717</v>
      </c>
      <c r="H310" s="156">
        <v>166.60499999999999</v>
      </c>
      <c r="I310" s="157"/>
      <c r="L310" s="152"/>
      <c r="M310" s="158"/>
      <c r="T310" s="159"/>
      <c r="AT310" s="154" t="s">
        <v>201</v>
      </c>
      <c r="AU310" s="154" t="s">
        <v>80</v>
      </c>
      <c r="AV310" s="12" t="s">
        <v>80</v>
      </c>
      <c r="AW310" s="12" t="s">
        <v>33</v>
      </c>
      <c r="AX310" s="12" t="s">
        <v>78</v>
      </c>
      <c r="AY310" s="154" t="s">
        <v>191</v>
      </c>
    </row>
    <row r="311" spans="2:65" s="1" customFormat="1" ht="11.25">
      <c r="B311" s="33"/>
      <c r="D311" s="153" t="s">
        <v>275</v>
      </c>
      <c r="F311" s="173" t="s">
        <v>2293</v>
      </c>
      <c r="L311" s="33"/>
      <c r="M311" s="151"/>
      <c r="T311" s="54"/>
      <c r="AU311" s="18" t="s">
        <v>80</v>
      </c>
    </row>
    <row r="312" spans="2:65" s="1" customFormat="1" ht="11.25">
      <c r="B312" s="33"/>
      <c r="D312" s="153" t="s">
        <v>275</v>
      </c>
      <c r="F312" s="174" t="s">
        <v>3417</v>
      </c>
      <c r="H312" s="175">
        <v>14.17</v>
      </c>
      <c r="L312" s="33"/>
      <c r="M312" s="151"/>
      <c r="T312" s="54"/>
      <c r="AU312" s="18" t="s">
        <v>80</v>
      </c>
    </row>
    <row r="313" spans="2:65" s="1" customFormat="1" ht="11.25">
      <c r="B313" s="33"/>
      <c r="D313" s="153" t="s">
        <v>275</v>
      </c>
      <c r="F313" s="174" t="s">
        <v>3418</v>
      </c>
      <c r="H313" s="175">
        <v>99.06</v>
      </c>
      <c r="L313" s="33"/>
      <c r="M313" s="151"/>
      <c r="T313" s="54"/>
      <c r="AU313" s="18" t="s">
        <v>80</v>
      </c>
    </row>
    <row r="314" spans="2:65" s="1" customFormat="1" ht="11.25">
      <c r="B314" s="33"/>
      <c r="D314" s="153" t="s">
        <v>275</v>
      </c>
      <c r="F314" s="174" t="s">
        <v>2670</v>
      </c>
      <c r="H314" s="175">
        <v>4</v>
      </c>
      <c r="L314" s="33"/>
      <c r="M314" s="151"/>
      <c r="T314" s="54"/>
      <c r="AU314" s="18" t="s">
        <v>80</v>
      </c>
    </row>
    <row r="315" spans="2:65" s="1" customFormat="1" ht="11.25">
      <c r="B315" s="33"/>
      <c r="D315" s="153" t="s">
        <v>275</v>
      </c>
      <c r="F315" s="174" t="s">
        <v>203</v>
      </c>
      <c r="H315" s="175">
        <v>117.23</v>
      </c>
      <c r="L315" s="33"/>
      <c r="M315" s="151"/>
      <c r="T315" s="54"/>
      <c r="AU315" s="18" t="s">
        <v>80</v>
      </c>
    </row>
    <row r="316" spans="2:65" s="1" customFormat="1" ht="11.25">
      <c r="B316" s="33"/>
      <c r="D316" s="153" t="s">
        <v>275</v>
      </c>
      <c r="F316" s="173" t="s">
        <v>2668</v>
      </c>
      <c r="L316" s="33"/>
      <c r="M316" s="151"/>
      <c r="T316" s="54"/>
      <c r="AU316" s="18" t="s">
        <v>80</v>
      </c>
    </row>
    <row r="317" spans="2:65" s="1" customFormat="1" ht="11.25">
      <c r="B317" s="33"/>
      <c r="D317" s="153" t="s">
        <v>275</v>
      </c>
      <c r="F317" s="174" t="s">
        <v>3412</v>
      </c>
      <c r="H317" s="175">
        <v>45.174999999999997</v>
      </c>
      <c r="L317" s="33"/>
      <c r="M317" s="151"/>
      <c r="T317" s="54"/>
      <c r="AU317" s="18" t="s">
        <v>80</v>
      </c>
    </row>
    <row r="318" spans="2:65" s="1" customFormat="1" ht="11.25">
      <c r="B318" s="33"/>
      <c r="D318" s="153" t="s">
        <v>275</v>
      </c>
      <c r="F318" s="174" t="s">
        <v>3413</v>
      </c>
      <c r="H318" s="175">
        <v>2</v>
      </c>
      <c r="L318" s="33"/>
      <c r="M318" s="151"/>
      <c r="T318" s="54"/>
      <c r="AU318" s="18" t="s">
        <v>80</v>
      </c>
    </row>
    <row r="319" spans="2:65" s="1" customFormat="1" ht="11.25">
      <c r="B319" s="33"/>
      <c r="D319" s="153" t="s">
        <v>275</v>
      </c>
      <c r="F319" s="174" t="s">
        <v>3414</v>
      </c>
      <c r="H319" s="175">
        <v>2.2000000000000002</v>
      </c>
      <c r="L319" s="33"/>
      <c r="M319" s="151"/>
      <c r="T319" s="54"/>
      <c r="AU319" s="18" t="s">
        <v>80</v>
      </c>
    </row>
    <row r="320" spans="2:65" s="1" customFormat="1" ht="11.25">
      <c r="B320" s="33"/>
      <c r="D320" s="153" t="s">
        <v>275</v>
      </c>
      <c r="F320" s="174" t="s">
        <v>203</v>
      </c>
      <c r="H320" s="175">
        <v>49.375</v>
      </c>
      <c r="L320" s="33"/>
      <c r="M320" s="151"/>
      <c r="T320" s="54"/>
      <c r="AU320" s="18" t="s">
        <v>80</v>
      </c>
    </row>
    <row r="321" spans="2:65" s="1" customFormat="1" ht="16.5" customHeight="1">
      <c r="B321" s="33"/>
      <c r="C321" s="134" t="s">
        <v>368</v>
      </c>
      <c r="D321" s="134" t="s">
        <v>193</v>
      </c>
      <c r="E321" s="135" t="s">
        <v>495</v>
      </c>
      <c r="F321" s="136" t="s">
        <v>496</v>
      </c>
      <c r="G321" s="137" t="s">
        <v>465</v>
      </c>
      <c r="H321" s="138">
        <v>360.43200000000002</v>
      </c>
      <c r="I321" s="139"/>
      <c r="J321" s="140">
        <f>ROUND(I321*H321,2)</f>
        <v>0</v>
      </c>
      <c r="K321" s="141"/>
      <c r="L321" s="33"/>
      <c r="M321" s="142" t="s">
        <v>19</v>
      </c>
      <c r="N321" s="143" t="s">
        <v>42</v>
      </c>
      <c r="P321" s="144">
        <f>O321*H321</f>
        <v>0</v>
      </c>
      <c r="Q321" s="144">
        <v>0</v>
      </c>
      <c r="R321" s="144">
        <f>Q321*H321</f>
        <v>0</v>
      </c>
      <c r="S321" s="144">
        <v>0</v>
      </c>
      <c r="T321" s="145">
        <f>S321*H321</f>
        <v>0</v>
      </c>
      <c r="AR321" s="146" t="s">
        <v>197</v>
      </c>
      <c r="AT321" s="146" t="s">
        <v>193</v>
      </c>
      <c r="AU321" s="146" t="s">
        <v>80</v>
      </c>
      <c r="AY321" s="18" t="s">
        <v>191</v>
      </c>
      <c r="BE321" s="147">
        <f>IF(N321="základní",J321,0)</f>
        <v>0</v>
      </c>
      <c r="BF321" s="147">
        <f>IF(N321="snížená",J321,0)</f>
        <v>0</v>
      </c>
      <c r="BG321" s="147">
        <f>IF(N321="zákl. přenesená",J321,0)</f>
        <v>0</v>
      </c>
      <c r="BH321" s="147">
        <f>IF(N321="sníž. přenesená",J321,0)</f>
        <v>0</v>
      </c>
      <c r="BI321" s="147">
        <f>IF(N321="nulová",J321,0)</f>
        <v>0</v>
      </c>
      <c r="BJ321" s="18" t="s">
        <v>78</v>
      </c>
      <c r="BK321" s="147">
        <f>ROUND(I321*H321,2)</f>
        <v>0</v>
      </c>
      <c r="BL321" s="18" t="s">
        <v>197</v>
      </c>
      <c r="BM321" s="146" t="s">
        <v>3457</v>
      </c>
    </row>
    <row r="322" spans="2:65" s="1" customFormat="1" ht="107.25">
      <c r="B322" s="33"/>
      <c r="D322" s="153" t="s">
        <v>498</v>
      </c>
      <c r="F322" s="194" t="s">
        <v>2380</v>
      </c>
      <c r="I322" s="150"/>
      <c r="L322" s="33"/>
      <c r="M322" s="151"/>
      <c r="T322" s="54"/>
      <c r="AT322" s="18" t="s">
        <v>498</v>
      </c>
      <c r="AU322" s="18" t="s">
        <v>80</v>
      </c>
    </row>
    <row r="323" spans="2:65" s="12" customFormat="1" ht="11.25">
      <c r="B323" s="152"/>
      <c r="D323" s="153" t="s">
        <v>201</v>
      </c>
      <c r="E323" s="154" t="s">
        <v>19</v>
      </c>
      <c r="F323" s="155" t="s">
        <v>2381</v>
      </c>
      <c r="H323" s="156">
        <v>360.43200000000002</v>
      </c>
      <c r="I323" s="157"/>
      <c r="L323" s="152"/>
      <c r="M323" s="158"/>
      <c r="T323" s="159"/>
      <c r="AT323" s="154" t="s">
        <v>201</v>
      </c>
      <c r="AU323" s="154" t="s">
        <v>80</v>
      </c>
      <c r="AV323" s="12" t="s">
        <v>80</v>
      </c>
      <c r="AW323" s="12" t="s">
        <v>33</v>
      </c>
      <c r="AX323" s="12" t="s">
        <v>78</v>
      </c>
      <c r="AY323" s="154" t="s">
        <v>191</v>
      </c>
    </row>
    <row r="324" spans="2:65" s="1" customFormat="1" ht="11.25">
      <c r="B324" s="33"/>
      <c r="D324" s="153" t="s">
        <v>275</v>
      </c>
      <c r="F324" s="173" t="s">
        <v>2382</v>
      </c>
      <c r="L324" s="33"/>
      <c r="M324" s="151"/>
      <c r="T324" s="54"/>
      <c r="AU324" s="18" t="s">
        <v>80</v>
      </c>
    </row>
    <row r="325" spans="2:65" s="1" customFormat="1" ht="11.25">
      <c r="B325" s="33"/>
      <c r="D325" s="153" t="s">
        <v>275</v>
      </c>
      <c r="F325" s="174" t="s">
        <v>2383</v>
      </c>
      <c r="H325" s="175">
        <v>134.69800000000001</v>
      </c>
      <c r="L325" s="33"/>
      <c r="M325" s="151"/>
      <c r="T325" s="54"/>
      <c r="AU325" s="18" t="s">
        <v>80</v>
      </c>
    </row>
    <row r="326" spans="2:65" s="1" customFormat="1" ht="11.25">
      <c r="B326" s="33"/>
      <c r="D326" s="153" t="s">
        <v>275</v>
      </c>
      <c r="F326" s="174" t="s">
        <v>3081</v>
      </c>
      <c r="H326" s="175">
        <v>11.585000000000001</v>
      </c>
      <c r="L326" s="33"/>
      <c r="M326" s="151"/>
      <c r="T326" s="54"/>
      <c r="AU326" s="18" t="s">
        <v>80</v>
      </c>
    </row>
    <row r="327" spans="2:65" s="1" customFormat="1" ht="11.25">
      <c r="B327" s="33"/>
      <c r="D327" s="153" t="s">
        <v>275</v>
      </c>
      <c r="F327" s="174" t="s">
        <v>3082</v>
      </c>
      <c r="H327" s="175">
        <v>11.382</v>
      </c>
      <c r="L327" s="33"/>
      <c r="M327" s="151"/>
      <c r="T327" s="54"/>
      <c r="AU327" s="18" t="s">
        <v>80</v>
      </c>
    </row>
    <row r="328" spans="2:65" s="1" customFormat="1" ht="11.25">
      <c r="B328" s="33"/>
      <c r="D328" s="153" t="s">
        <v>275</v>
      </c>
      <c r="F328" s="174" t="s">
        <v>2708</v>
      </c>
      <c r="H328" s="175">
        <v>42.575000000000003</v>
      </c>
      <c r="L328" s="33"/>
      <c r="M328" s="151"/>
      <c r="T328" s="54"/>
      <c r="AU328" s="18" t="s">
        <v>80</v>
      </c>
    </row>
    <row r="329" spans="2:65" s="1" customFormat="1" ht="11.25">
      <c r="B329" s="33"/>
      <c r="D329" s="153" t="s">
        <v>275</v>
      </c>
      <c r="F329" s="174" t="s">
        <v>203</v>
      </c>
      <c r="H329" s="175">
        <v>200.24</v>
      </c>
      <c r="L329" s="33"/>
      <c r="M329" s="151"/>
      <c r="T329" s="54"/>
      <c r="AU329" s="18" t="s">
        <v>80</v>
      </c>
    </row>
    <row r="330" spans="2:65" s="1" customFormat="1" ht="11.25">
      <c r="B330" s="33"/>
      <c r="D330" s="153" t="s">
        <v>275</v>
      </c>
      <c r="F330" s="200" t="s">
        <v>2386</v>
      </c>
      <c r="L330" s="33"/>
      <c r="M330" s="151"/>
      <c r="T330" s="54"/>
      <c r="AU330" s="18" t="s">
        <v>80</v>
      </c>
    </row>
    <row r="331" spans="2:65" s="1" customFormat="1" ht="11.25">
      <c r="B331" s="33"/>
      <c r="D331" s="153" t="s">
        <v>275</v>
      </c>
      <c r="F331" s="201" t="s">
        <v>3458</v>
      </c>
      <c r="H331" s="175">
        <v>8.4480000000000004</v>
      </c>
      <c r="L331" s="33"/>
      <c r="M331" s="151"/>
      <c r="T331" s="54"/>
      <c r="AU331" s="18" t="s">
        <v>80</v>
      </c>
    </row>
    <row r="332" spans="2:65" s="1" customFormat="1" ht="11.25">
      <c r="B332" s="33"/>
      <c r="D332" s="153" t="s">
        <v>275</v>
      </c>
      <c r="F332" s="201" t="s">
        <v>3459</v>
      </c>
      <c r="H332" s="175">
        <v>1.452</v>
      </c>
      <c r="L332" s="33"/>
      <c r="M332" s="151"/>
      <c r="T332" s="54"/>
      <c r="AU332" s="18" t="s">
        <v>80</v>
      </c>
    </row>
    <row r="333" spans="2:65" s="1" customFormat="1" ht="11.25">
      <c r="B333" s="33"/>
      <c r="D333" s="153" t="s">
        <v>275</v>
      </c>
      <c r="F333" s="201" t="s">
        <v>203</v>
      </c>
      <c r="H333" s="175">
        <v>9.9</v>
      </c>
      <c r="L333" s="33"/>
      <c r="M333" s="151"/>
      <c r="T333" s="54"/>
      <c r="AU333" s="18" t="s">
        <v>80</v>
      </c>
    </row>
    <row r="334" spans="2:65" s="1" customFormat="1" ht="11.25">
      <c r="B334" s="33"/>
      <c r="D334" s="153" t="s">
        <v>275</v>
      </c>
      <c r="F334" s="200" t="s">
        <v>2389</v>
      </c>
      <c r="L334" s="33"/>
      <c r="M334" s="151"/>
      <c r="T334" s="54"/>
      <c r="AU334" s="18" t="s">
        <v>80</v>
      </c>
    </row>
    <row r="335" spans="2:65" s="1" customFormat="1" ht="11.25">
      <c r="B335" s="33"/>
      <c r="D335" s="153" t="s">
        <v>275</v>
      </c>
      <c r="F335" s="201" t="s">
        <v>3460</v>
      </c>
      <c r="H335" s="175">
        <v>5.5510000000000002</v>
      </c>
      <c r="L335" s="33"/>
      <c r="M335" s="151"/>
      <c r="T335" s="54"/>
      <c r="AU335" s="18" t="s">
        <v>80</v>
      </c>
    </row>
    <row r="336" spans="2:65" s="1" customFormat="1" ht="11.25">
      <c r="B336" s="33"/>
      <c r="D336" s="153" t="s">
        <v>275</v>
      </c>
      <c r="F336" s="201" t="s">
        <v>3461</v>
      </c>
      <c r="H336" s="175">
        <v>1.9059999999999999</v>
      </c>
      <c r="L336" s="33"/>
      <c r="M336" s="151"/>
      <c r="T336" s="54"/>
      <c r="AU336" s="18" t="s">
        <v>80</v>
      </c>
    </row>
    <row r="337" spans="2:65" s="1" customFormat="1" ht="11.25">
      <c r="B337" s="33"/>
      <c r="D337" s="153" t="s">
        <v>275</v>
      </c>
      <c r="F337" s="201" t="s">
        <v>203</v>
      </c>
      <c r="H337" s="175">
        <v>7.4569999999999999</v>
      </c>
      <c r="L337" s="33"/>
      <c r="M337" s="151"/>
      <c r="T337" s="54"/>
      <c r="AU337" s="18" t="s">
        <v>80</v>
      </c>
    </row>
    <row r="338" spans="2:65" s="1" customFormat="1" ht="11.25">
      <c r="B338" s="33"/>
      <c r="D338" s="153" t="s">
        <v>275</v>
      </c>
      <c r="F338" s="200" t="s">
        <v>2336</v>
      </c>
      <c r="L338" s="33"/>
      <c r="M338" s="151"/>
      <c r="T338" s="54"/>
      <c r="AU338" s="18" t="s">
        <v>80</v>
      </c>
    </row>
    <row r="339" spans="2:65" s="1" customFormat="1" ht="11.25">
      <c r="B339" s="33"/>
      <c r="D339" s="153" t="s">
        <v>275</v>
      </c>
      <c r="F339" s="201" t="s">
        <v>3442</v>
      </c>
      <c r="H339" s="175">
        <v>15.688000000000001</v>
      </c>
      <c r="L339" s="33"/>
      <c r="M339" s="151"/>
      <c r="T339" s="54"/>
      <c r="AU339" s="18" t="s">
        <v>80</v>
      </c>
    </row>
    <row r="340" spans="2:65" s="1" customFormat="1" ht="11.25">
      <c r="B340" s="33"/>
      <c r="D340" s="153" t="s">
        <v>275</v>
      </c>
      <c r="F340" s="201" t="s">
        <v>3443</v>
      </c>
      <c r="H340" s="175">
        <v>1.155</v>
      </c>
      <c r="L340" s="33"/>
      <c r="M340" s="151"/>
      <c r="T340" s="54"/>
      <c r="AU340" s="18" t="s">
        <v>80</v>
      </c>
    </row>
    <row r="341" spans="2:65" s="1" customFormat="1" ht="11.25">
      <c r="B341" s="33"/>
      <c r="D341" s="153" t="s">
        <v>275</v>
      </c>
      <c r="F341" s="201" t="s">
        <v>203</v>
      </c>
      <c r="H341" s="175">
        <v>16.843</v>
      </c>
      <c r="L341" s="33"/>
      <c r="M341" s="151"/>
      <c r="T341" s="54"/>
      <c r="AU341" s="18" t="s">
        <v>80</v>
      </c>
    </row>
    <row r="342" spans="2:65" s="1" customFormat="1" ht="11.25">
      <c r="B342" s="33"/>
      <c r="D342" s="153" t="s">
        <v>275</v>
      </c>
      <c r="F342" s="200" t="s">
        <v>2339</v>
      </c>
      <c r="L342" s="33"/>
      <c r="M342" s="151"/>
      <c r="T342" s="54"/>
      <c r="AU342" s="18" t="s">
        <v>80</v>
      </c>
    </row>
    <row r="343" spans="2:65" s="1" customFormat="1" ht="11.25">
      <c r="B343" s="33"/>
      <c r="D343" s="153" t="s">
        <v>275</v>
      </c>
      <c r="F343" s="201" t="s">
        <v>3444</v>
      </c>
      <c r="H343" s="175">
        <v>2.9039999999999999</v>
      </c>
      <c r="L343" s="33"/>
      <c r="M343" s="151"/>
      <c r="T343" s="54"/>
      <c r="AU343" s="18" t="s">
        <v>80</v>
      </c>
    </row>
    <row r="344" spans="2:65" s="1" customFormat="1" ht="11.25">
      <c r="B344" s="33"/>
      <c r="D344" s="153" t="s">
        <v>275</v>
      </c>
      <c r="F344" s="201" t="s">
        <v>203</v>
      </c>
      <c r="H344" s="175">
        <v>2.9039999999999999</v>
      </c>
      <c r="L344" s="33"/>
      <c r="M344" s="151"/>
      <c r="T344" s="54"/>
      <c r="AU344" s="18" t="s">
        <v>80</v>
      </c>
    </row>
    <row r="345" spans="2:65" s="1" customFormat="1" ht="11.25">
      <c r="B345" s="33"/>
      <c r="D345" s="153" t="s">
        <v>275</v>
      </c>
      <c r="F345" s="200" t="s">
        <v>2341</v>
      </c>
      <c r="L345" s="33"/>
      <c r="M345" s="151"/>
      <c r="T345" s="54"/>
      <c r="AU345" s="18" t="s">
        <v>80</v>
      </c>
    </row>
    <row r="346" spans="2:65" s="1" customFormat="1" ht="11.25">
      <c r="B346" s="33"/>
      <c r="D346" s="153" t="s">
        <v>275</v>
      </c>
      <c r="F346" s="201" t="s">
        <v>3445</v>
      </c>
      <c r="H346" s="175">
        <v>92.05</v>
      </c>
      <c r="L346" s="33"/>
      <c r="M346" s="151"/>
      <c r="T346" s="54"/>
      <c r="AU346" s="18" t="s">
        <v>80</v>
      </c>
    </row>
    <row r="347" spans="2:65" s="1" customFormat="1" ht="11.25">
      <c r="B347" s="33"/>
      <c r="D347" s="153" t="s">
        <v>275</v>
      </c>
      <c r="F347" s="201" t="s">
        <v>3446</v>
      </c>
      <c r="H347" s="175">
        <v>5.5439999999999996</v>
      </c>
      <c r="L347" s="33"/>
      <c r="M347" s="151"/>
      <c r="T347" s="54"/>
      <c r="AU347" s="18" t="s">
        <v>80</v>
      </c>
    </row>
    <row r="348" spans="2:65" s="1" customFormat="1" ht="11.25">
      <c r="B348" s="33"/>
      <c r="D348" s="153" t="s">
        <v>275</v>
      </c>
      <c r="F348" s="201" t="s">
        <v>203</v>
      </c>
      <c r="H348" s="175">
        <v>97.593999999999994</v>
      </c>
      <c r="L348" s="33"/>
      <c r="M348" s="151"/>
      <c r="T348" s="54"/>
      <c r="AU348" s="18" t="s">
        <v>80</v>
      </c>
    </row>
    <row r="349" spans="2:65" s="1" customFormat="1" ht="16.5" customHeight="1">
      <c r="B349" s="33"/>
      <c r="C349" s="134" t="s">
        <v>375</v>
      </c>
      <c r="D349" s="134" t="s">
        <v>193</v>
      </c>
      <c r="E349" s="135" t="s">
        <v>503</v>
      </c>
      <c r="F349" s="136" t="s">
        <v>504</v>
      </c>
      <c r="G349" s="137" t="s">
        <v>146</v>
      </c>
      <c r="H349" s="138">
        <v>524.12800000000004</v>
      </c>
      <c r="I349" s="139"/>
      <c r="J349" s="140">
        <f>ROUND(I349*H349,2)</f>
        <v>0</v>
      </c>
      <c r="K349" s="141"/>
      <c r="L349" s="33"/>
      <c r="M349" s="142" t="s">
        <v>19</v>
      </c>
      <c r="N349" s="143" t="s">
        <v>42</v>
      </c>
      <c r="P349" s="144">
        <f>O349*H349</f>
        <v>0</v>
      </c>
      <c r="Q349" s="144">
        <v>0</v>
      </c>
      <c r="R349" s="144">
        <f>Q349*H349</f>
        <v>0</v>
      </c>
      <c r="S349" s="144">
        <v>0</v>
      </c>
      <c r="T349" s="145">
        <f>S349*H349</f>
        <v>0</v>
      </c>
      <c r="AR349" s="146" t="s">
        <v>197</v>
      </c>
      <c r="AT349" s="146" t="s">
        <v>193</v>
      </c>
      <c r="AU349" s="146" t="s">
        <v>80</v>
      </c>
      <c r="AY349" s="18" t="s">
        <v>191</v>
      </c>
      <c r="BE349" s="147">
        <f>IF(N349="základní",J349,0)</f>
        <v>0</v>
      </c>
      <c r="BF349" s="147">
        <f>IF(N349="snížená",J349,0)</f>
        <v>0</v>
      </c>
      <c r="BG349" s="147">
        <f>IF(N349="zákl. přenesená",J349,0)</f>
        <v>0</v>
      </c>
      <c r="BH349" s="147">
        <f>IF(N349="sníž. přenesená",J349,0)</f>
        <v>0</v>
      </c>
      <c r="BI349" s="147">
        <f>IF(N349="nulová",J349,0)</f>
        <v>0</v>
      </c>
      <c r="BJ349" s="18" t="s">
        <v>78</v>
      </c>
      <c r="BK349" s="147">
        <f>ROUND(I349*H349,2)</f>
        <v>0</v>
      </c>
      <c r="BL349" s="18" t="s">
        <v>197</v>
      </c>
      <c r="BM349" s="146" t="s">
        <v>3462</v>
      </c>
    </row>
    <row r="350" spans="2:65" s="1" customFormat="1" ht="39">
      <c r="B350" s="33"/>
      <c r="D350" s="153" t="s">
        <v>498</v>
      </c>
      <c r="F350" s="194" t="s">
        <v>506</v>
      </c>
      <c r="I350" s="150"/>
      <c r="L350" s="33"/>
      <c r="M350" s="151"/>
      <c r="T350" s="54"/>
      <c r="AT350" s="18" t="s">
        <v>498</v>
      </c>
      <c r="AU350" s="18" t="s">
        <v>80</v>
      </c>
    </row>
    <row r="351" spans="2:65" s="12" customFormat="1" ht="11.25">
      <c r="B351" s="152"/>
      <c r="D351" s="153" t="s">
        <v>201</v>
      </c>
      <c r="E351" s="154" t="s">
        <v>19</v>
      </c>
      <c r="F351" s="155" t="s">
        <v>2256</v>
      </c>
      <c r="H351" s="156">
        <v>524.12800000000004</v>
      </c>
      <c r="I351" s="157"/>
      <c r="L351" s="152"/>
      <c r="M351" s="158"/>
      <c r="T351" s="159"/>
      <c r="AT351" s="154" t="s">
        <v>201</v>
      </c>
      <c r="AU351" s="154" t="s">
        <v>80</v>
      </c>
      <c r="AV351" s="12" t="s">
        <v>80</v>
      </c>
      <c r="AW351" s="12" t="s">
        <v>33</v>
      </c>
      <c r="AX351" s="12" t="s">
        <v>78</v>
      </c>
      <c r="AY351" s="154" t="s">
        <v>191</v>
      </c>
    </row>
    <row r="352" spans="2:65" s="1" customFormat="1" ht="11.25">
      <c r="B352" s="33"/>
      <c r="D352" s="153" t="s">
        <v>275</v>
      </c>
      <c r="F352" s="173" t="s">
        <v>2312</v>
      </c>
      <c r="L352" s="33"/>
      <c r="M352" s="151"/>
      <c r="T352" s="54"/>
      <c r="AU352" s="18" t="s">
        <v>80</v>
      </c>
    </row>
    <row r="353" spans="2:65" s="1" customFormat="1" ht="11.25">
      <c r="B353" s="33"/>
      <c r="D353" s="153" t="s">
        <v>275</v>
      </c>
      <c r="F353" s="174" t="s">
        <v>3429</v>
      </c>
      <c r="H353" s="175">
        <v>498.14</v>
      </c>
      <c r="L353" s="33"/>
      <c r="M353" s="151"/>
      <c r="T353" s="54"/>
      <c r="AU353" s="18" t="s">
        <v>80</v>
      </c>
    </row>
    <row r="354" spans="2:65" s="1" customFormat="1" ht="11.25">
      <c r="B354" s="33"/>
      <c r="D354" s="153" t="s">
        <v>275</v>
      </c>
      <c r="F354" s="174" t="s">
        <v>3430</v>
      </c>
      <c r="H354" s="175">
        <v>2.7719999999999998</v>
      </c>
      <c r="L354" s="33"/>
      <c r="M354" s="151"/>
      <c r="T354" s="54"/>
      <c r="AU354" s="18" t="s">
        <v>80</v>
      </c>
    </row>
    <row r="355" spans="2:65" s="1" customFormat="1" ht="11.25">
      <c r="B355" s="33"/>
      <c r="D355" s="153" t="s">
        <v>275</v>
      </c>
      <c r="F355" s="174" t="s">
        <v>3431</v>
      </c>
      <c r="H355" s="175">
        <v>23.216000000000001</v>
      </c>
      <c r="L355" s="33"/>
      <c r="M355" s="151"/>
      <c r="T355" s="54"/>
      <c r="AU355" s="18" t="s">
        <v>80</v>
      </c>
    </row>
    <row r="356" spans="2:65" s="1" customFormat="1" ht="11.25">
      <c r="B356" s="33"/>
      <c r="D356" s="153" t="s">
        <v>275</v>
      </c>
      <c r="F356" s="174" t="s">
        <v>203</v>
      </c>
      <c r="H356" s="175">
        <v>524.12800000000004</v>
      </c>
      <c r="L356" s="33"/>
      <c r="M356" s="151"/>
      <c r="T356" s="54"/>
      <c r="AU356" s="18" t="s">
        <v>80</v>
      </c>
    </row>
    <row r="357" spans="2:65" s="1" customFormat="1" ht="16.5" customHeight="1">
      <c r="B357" s="33"/>
      <c r="C357" s="134" t="s">
        <v>380</v>
      </c>
      <c r="D357" s="134" t="s">
        <v>193</v>
      </c>
      <c r="E357" s="135" t="s">
        <v>510</v>
      </c>
      <c r="F357" s="136" t="s">
        <v>511</v>
      </c>
      <c r="G357" s="137" t="s">
        <v>146</v>
      </c>
      <c r="H357" s="138">
        <v>366.46300000000002</v>
      </c>
      <c r="I357" s="139"/>
      <c r="J357" s="140">
        <f>ROUND(I357*H357,2)</f>
        <v>0</v>
      </c>
      <c r="K357" s="141"/>
      <c r="L357" s="33"/>
      <c r="M357" s="142" t="s">
        <v>19</v>
      </c>
      <c r="N357" s="143" t="s">
        <v>42</v>
      </c>
      <c r="P357" s="144">
        <f>O357*H357</f>
        <v>0</v>
      </c>
      <c r="Q357" s="144">
        <v>0</v>
      </c>
      <c r="R357" s="144">
        <f>Q357*H357</f>
        <v>0</v>
      </c>
      <c r="S357" s="144">
        <v>0</v>
      </c>
      <c r="T357" s="145">
        <f>S357*H357</f>
        <v>0</v>
      </c>
      <c r="AR357" s="146" t="s">
        <v>197</v>
      </c>
      <c r="AT357" s="146" t="s">
        <v>193</v>
      </c>
      <c r="AU357" s="146" t="s">
        <v>80</v>
      </c>
      <c r="AY357" s="18" t="s">
        <v>191</v>
      </c>
      <c r="BE357" s="147">
        <f>IF(N357="základní",J357,0)</f>
        <v>0</v>
      </c>
      <c r="BF357" s="147">
        <f>IF(N357="snížená",J357,0)</f>
        <v>0</v>
      </c>
      <c r="BG357" s="147">
        <f>IF(N357="zákl. přenesená",J357,0)</f>
        <v>0</v>
      </c>
      <c r="BH357" s="147">
        <f>IF(N357="sníž. přenesená",J357,0)</f>
        <v>0</v>
      </c>
      <c r="BI357" s="147">
        <f>IF(N357="nulová",J357,0)</f>
        <v>0</v>
      </c>
      <c r="BJ357" s="18" t="s">
        <v>78</v>
      </c>
      <c r="BK357" s="147">
        <f>ROUND(I357*H357,2)</f>
        <v>0</v>
      </c>
      <c r="BL357" s="18" t="s">
        <v>197</v>
      </c>
      <c r="BM357" s="146" t="s">
        <v>3463</v>
      </c>
    </row>
    <row r="358" spans="2:65" s="1" customFormat="1" ht="19.5">
      <c r="B358" s="33"/>
      <c r="D358" s="153" t="s">
        <v>498</v>
      </c>
      <c r="F358" s="194" t="s">
        <v>513</v>
      </c>
      <c r="I358" s="150"/>
      <c r="L358" s="33"/>
      <c r="M358" s="151"/>
      <c r="T358" s="54"/>
      <c r="AT358" s="18" t="s">
        <v>498</v>
      </c>
      <c r="AU358" s="18" t="s">
        <v>80</v>
      </c>
    </row>
    <row r="359" spans="2:65" s="12" customFormat="1" ht="11.25">
      <c r="B359" s="152"/>
      <c r="D359" s="153" t="s">
        <v>201</v>
      </c>
      <c r="E359" s="154" t="s">
        <v>19</v>
      </c>
      <c r="F359" s="155" t="s">
        <v>2268</v>
      </c>
      <c r="H359" s="156">
        <v>366.46300000000002</v>
      </c>
      <c r="I359" s="157"/>
      <c r="L359" s="152"/>
      <c r="M359" s="158"/>
      <c r="T359" s="159"/>
      <c r="AT359" s="154" t="s">
        <v>201</v>
      </c>
      <c r="AU359" s="154" t="s">
        <v>80</v>
      </c>
      <c r="AV359" s="12" t="s">
        <v>80</v>
      </c>
      <c r="AW359" s="12" t="s">
        <v>33</v>
      </c>
      <c r="AX359" s="12" t="s">
        <v>78</v>
      </c>
      <c r="AY359" s="154" t="s">
        <v>191</v>
      </c>
    </row>
    <row r="360" spans="2:65" s="1" customFormat="1" ht="11.25">
      <c r="B360" s="33"/>
      <c r="D360" s="153" t="s">
        <v>275</v>
      </c>
      <c r="F360" s="173" t="s">
        <v>2357</v>
      </c>
      <c r="L360" s="33"/>
      <c r="M360" s="151"/>
      <c r="T360" s="54"/>
      <c r="AU360" s="18" t="s">
        <v>80</v>
      </c>
    </row>
    <row r="361" spans="2:65" s="1" customFormat="1" ht="11.25">
      <c r="B361" s="33"/>
      <c r="D361" s="153" t="s">
        <v>275</v>
      </c>
      <c r="F361" s="174" t="s">
        <v>2708</v>
      </c>
      <c r="H361" s="175">
        <v>42.575000000000003</v>
      </c>
      <c r="L361" s="33"/>
      <c r="M361" s="151"/>
      <c r="T361" s="54"/>
      <c r="AU361" s="18" t="s">
        <v>80</v>
      </c>
    </row>
    <row r="362" spans="2:65" s="1" customFormat="1" ht="11.25">
      <c r="B362" s="33"/>
      <c r="D362" s="153" t="s">
        <v>275</v>
      </c>
      <c r="F362" s="174" t="s">
        <v>2359</v>
      </c>
      <c r="H362" s="175">
        <v>323.88799999999998</v>
      </c>
      <c r="L362" s="33"/>
      <c r="M362" s="151"/>
      <c r="T362" s="54"/>
      <c r="AU362" s="18" t="s">
        <v>80</v>
      </c>
    </row>
    <row r="363" spans="2:65" s="1" customFormat="1" ht="11.25">
      <c r="B363" s="33"/>
      <c r="D363" s="153" t="s">
        <v>275</v>
      </c>
      <c r="F363" s="174" t="s">
        <v>203</v>
      </c>
      <c r="H363" s="175">
        <v>366.46300000000002</v>
      </c>
      <c r="L363" s="33"/>
      <c r="M363" s="151"/>
      <c r="T363" s="54"/>
      <c r="AU363" s="18" t="s">
        <v>80</v>
      </c>
    </row>
    <row r="364" spans="2:65" s="11" customFormat="1" ht="22.9" customHeight="1">
      <c r="B364" s="122"/>
      <c r="D364" s="123" t="s">
        <v>70</v>
      </c>
      <c r="E364" s="132" t="s">
        <v>80</v>
      </c>
      <c r="F364" s="132" t="s">
        <v>516</v>
      </c>
      <c r="I364" s="125"/>
      <c r="J364" s="133">
        <f>BK364</f>
        <v>0</v>
      </c>
      <c r="L364" s="122"/>
      <c r="M364" s="127"/>
      <c r="P364" s="128">
        <f>SUM(P365:P366)</f>
        <v>0</v>
      </c>
      <c r="R364" s="128">
        <f>SUM(R365:R366)</f>
        <v>24.706083000000003</v>
      </c>
      <c r="T364" s="129">
        <f>SUM(T365:T366)</f>
        <v>0</v>
      </c>
      <c r="AR364" s="123" t="s">
        <v>78</v>
      </c>
      <c r="AT364" s="130" t="s">
        <v>70</v>
      </c>
      <c r="AU364" s="130" t="s">
        <v>78</v>
      </c>
      <c r="AY364" s="123" t="s">
        <v>191</v>
      </c>
      <c r="BK364" s="131">
        <f>SUM(BK365:BK366)</f>
        <v>0</v>
      </c>
    </row>
    <row r="365" spans="2:65" s="1" customFormat="1" ht="33" customHeight="1">
      <c r="B365" s="33"/>
      <c r="C365" s="134" t="s">
        <v>385</v>
      </c>
      <c r="D365" s="134" t="s">
        <v>193</v>
      </c>
      <c r="E365" s="135" t="s">
        <v>2394</v>
      </c>
      <c r="F365" s="136" t="s">
        <v>2395</v>
      </c>
      <c r="G365" s="137" t="s">
        <v>228</v>
      </c>
      <c r="H365" s="138">
        <v>120.7</v>
      </c>
      <c r="I365" s="139"/>
      <c r="J365" s="140">
        <f>ROUND(I365*H365,2)</f>
        <v>0</v>
      </c>
      <c r="K365" s="141"/>
      <c r="L365" s="33"/>
      <c r="M365" s="142" t="s">
        <v>19</v>
      </c>
      <c r="N365" s="143" t="s">
        <v>42</v>
      </c>
      <c r="P365" s="144">
        <f>O365*H365</f>
        <v>0</v>
      </c>
      <c r="Q365" s="144">
        <v>0.20469000000000001</v>
      </c>
      <c r="R365" s="144">
        <f>Q365*H365</f>
        <v>24.706083000000003</v>
      </c>
      <c r="S365" s="144">
        <v>0</v>
      </c>
      <c r="T365" s="145">
        <f>S365*H365</f>
        <v>0</v>
      </c>
      <c r="AR365" s="146" t="s">
        <v>197</v>
      </c>
      <c r="AT365" s="146" t="s">
        <v>193</v>
      </c>
      <c r="AU365" s="146" t="s">
        <v>80</v>
      </c>
      <c r="AY365" s="18" t="s">
        <v>191</v>
      </c>
      <c r="BE365" s="147">
        <f>IF(N365="základní",J365,0)</f>
        <v>0</v>
      </c>
      <c r="BF365" s="147">
        <f>IF(N365="snížená",J365,0)</f>
        <v>0</v>
      </c>
      <c r="BG365" s="147">
        <f>IF(N365="zákl. přenesená",J365,0)</f>
        <v>0</v>
      </c>
      <c r="BH365" s="147">
        <f>IF(N365="sníž. přenesená",J365,0)</f>
        <v>0</v>
      </c>
      <c r="BI365" s="147">
        <f>IF(N365="nulová",J365,0)</f>
        <v>0</v>
      </c>
      <c r="BJ365" s="18" t="s">
        <v>78</v>
      </c>
      <c r="BK365" s="147">
        <f>ROUND(I365*H365,2)</f>
        <v>0</v>
      </c>
      <c r="BL365" s="18" t="s">
        <v>197</v>
      </c>
      <c r="BM365" s="146" t="s">
        <v>3464</v>
      </c>
    </row>
    <row r="366" spans="2:65" s="1" customFormat="1" ht="11.25">
      <c r="B366" s="33"/>
      <c r="D366" s="148" t="s">
        <v>199</v>
      </c>
      <c r="F366" s="149" t="s">
        <v>2397</v>
      </c>
      <c r="I366" s="150"/>
      <c r="L366" s="33"/>
      <c r="M366" s="151"/>
      <c r="T366" s="54"/>
      <c r="AT366" s="18" t="s">
        <v>199</v>
      </c>
      <c r="AU366" s="18" t="s">
        <v>80</v>
      </c>
    </row>
    <row r="367" spans="2:65" s="11" customFormat="1" ht="22.9" customHeight="1">
      <c r="B367" s="122"/>
      <c r="D367" s="123" t="s">
        <v>70</v>
      </c>
      <c r="E367" s="132" t="s">
        <v>148</v>
      </c>
      <c r="F367" s="132" t="s">
        <v>2398</v>
      </c>
      <c r="I367" s="125"/>
      <c r="J367" s="133">
        <f>BK367</f>
        <v>0</v>
      </c>
      <c r="L367" s="122"/>
      <c r="M367" s="127"/>
      <c r="P367" s="128">
        <f>SUM(P368:P372)</f>
        <v>0</v>
      </c>
      <c r="R367" s="128">
        <f>SUM(R368:R372)</f>
        <v>0</v>
      </c>
      <c r="T367" s="129">
        <f>SUM(T368:T372)</f>
        <v>0</v>
      </c>
      <c r="AR367" s="123" t="s">
        <v>78</v>
      </c>
      <c r="AT367" s="130" t="s">
        <v>70</v>
      </c>
      <c r="AU367" s="130" t="s">
        <v>78</v>
      </c>
      <c r="AY367" s="123" t="s">
        <v>191</v>
      </c>
      <c r="BK367" s="131">
        <f>SUM(BK368:BK372)</f>
        <v>0</v>
      </c>
    </row>
    <row r="368" spans="2:65" s="1" customFormat="1" ht="16.5" customHeight="1">
      <c r="B368" s="33"/>
      <c r="C368" s="134" t="s">
        <v>390</v>
      </c>
      <c r="D368" s="134" t="s">
        <v>193</v>
      </c>
      <c r="E368" s="135" t="s">
        <v>2399</v>
      </c>
      <c r="F368" s="136" t="s">
        <v>2400</v>
      </c>
      <c r="G368" s="137" t="s">
        <v>228</v>
      </c>
      <c r="H368" s="138">
        <v>131.19999999999999</v>
      </c>
      <c r="I368" s="139"/>
      <c r="J368" s="140">
        <f>ROUND(I368*H368,2)</f>
        <v>0</v>
      </c>
      <c r="K368" s="141"/>
      <c r="L368" s="33"/>
      <c r="M368" s="142" t="s">
        <v>19</v>
      </c>
      <c r="N368" s="143" t="s">
        <v>42</v>
      </c>
      <c r="P368" s="144">
        <f>O368*H368</f>
        <v>0</v>
      </c>
      <c r="Q368" s="144">
        <v>0</v>
      </c>
      <c r="R368" s="144">
        <f>Q368*H368</f>
        <v>0</v>
      </c>
      <c r="S368" s="144">
        <v>0</v>
      </c>
      <c r="T368" s="145">
        <f>S368*H368</f>
        <v>0</v>
      </c>
      <c r="AR368" s="146" t="s">
        <v>197</v>
      </c>
      <c r="AT368" s="146" t="s">
        <v>193</v>
      </c>
      <c r="AU368" s="146" t="s">
        <v>80</v>
      </c>
      <c r="AY368" s="18" t="s">
        <v>191</v>
      </c>
      <c r="BE368" s="147">
        <f>IF(N368="základní",J368,0)</f>
        <v>0</v>
      </c>
      <c r="BF368" s="147">
        <f>IF(N368="snížená",J368,0)</f>
        <v>0</v>
      </c>
      <c r="BG368" s="147">
        <f>IF(N368="zákl. přenesená",J368,0)</f>
        <v>0</v>
      </c>
      <c r="BH368" s="147">
        <f>IF(N368="sníž. přenesená",J368,0)</f>
        <v>0</v>
      </c>
      <c r="BI368" s="147">
        <f>IF(N368="nulová",J368,0)</f>
        <v>0</v>
      </c>
      <c r="BJ368" s="18" t="s">
        <v>78</v>
      </c>
      <c r="BK368" s="147">
        <f>ROUND(I368*H368,2)</f>
        <v>0</v>
      </c>
      <c r="BL368" s="18" t="s">
        <v>197</v>
      </c>
      <c r="BM368" s="146" t="s">
        <v>3465</v>
      </c>
    </row>
    <row r="369" spans="2:65" s="1" customFormat="1" ht="11.25">
      <c r="B369" s="33"/>
      <c r="D369" s="148" t="s">
        <v>199</v>
      </c>
      <c r="F369" s="149" t="s">
        <v>2402</v>
      </c>
      <c r="I369" s="150"/>
      <c r="L369" s="33"/>
      <c r="M369" s="151"/>
      <c r="T369" s="54"/>
      <c r="AT369" s="18" t="s">
        <v>199</v>
      </c>
      <c r="AU369" s="18" t="s">
        <v>80</v>
      </c>
    </row>
    <row r="370" spans="2:65" s="12" customFormat="1" ht="11.25">
      <c r="B370" s="152"/>
      <c r="D370" s="153" t="s">
        <v>201</v>
      </c>
      <c r="E370" s="154" t="s">
        <v>19</v>
      </c>
      <c r="F370" s="155" t="s">
        <v>3466</v>
      </c>
      <c r="H370" s="156">
        <v>131.19999999999999</v>
      </c>
      <c r="I370" s="157"/>
      <c r="L370" s="152"/>
      <c r="M370" s="158"/>
      <c r="T370" s="159"/>
      <c r="AT370" s="154" t="s">
        <v>201</v>
      </c>
      <c r="AU370" s="154" t="s">
        <v>80</v>
      </c>
      <c r="AV370" s="12" t="s">
        <v>80</v>
      </c>
      <c r="AW370" s="12" t="s">
        <v>33</v>
      </c>
      <c r="AX370" s="12" t="s">
        <v>78</v>
      </c>
      <c r="AY370" s="154" t="s">
        <v>191</v>
      </c>
    </row>
    <row r="371" spans="2:65" s="1" customFormat="1" ht="16.5" customHeight="1">
      <c r="B371" s="33"/>
      <c r="C371" s="134" t="s">
        <v>399</v>
      </c>
      <c r="D371" s="134" t="s">
        <v>193</v>
      </c>
      <c r="E371" s="135" t="s">
        <v>2404</v>
      </c>
      <c r="F371" s="136" t="s">
        <v>2405</v>
      </c>
      <c r="G371" s="137" t="s">
        <v>228</v>
      </c>
      <c r="H371" s="138">
        <v>131.19999999999999</v>
      </c>
      <c r="I371" s="139"/>
      <c r="J371" s="140">
        <f>ROUND(I371*H371,2)</f>
        <v>0</v>
      </c>
      <c r="K371" s="141"/>
      <c r="L371" s="33"/>
      <c r="M371" s="142" t="s">
        <v>19</v>
      </c>
      <c r="N371" s="143" t="s">
        <v>42</v>
      </c>
      <c r="P371" s="144">
        <f>O371*H371</f>
        <v>0</v>
      </c>
      <c r="Q371" s="144">
        <v>0</v>
      </c>
      <c r="R371" s="144">
        <f>Q371*H371</f>
        <v>0</v>
      </c>
      <c r="S371" s="144">
        <v>0</v>
      </c>
      <c r="T371" s="145">
        <f>S371*H371</f>
        <v>0</v>
      </c>
      <c r="AR371" s="146" t="s">
        <v>197</v>
      </c>
      <c r="AT371" s="146" t="s">
        <v>193</v>
      </c>
      <c r="AU371" s="146" t="s">
        <v>80</v>
      </c>
      <c r="AY371" s="18" t="s">
        <v>191</v>
      </c>
      <c r="BE371" s="147">
        <f>IF(N371="základní",J371,0)</f>
        <v>0</v>
      </c>
      <c r="BF371" s="147">
        <f>IF(N371="snížená",J371,0)</f>
        <v>0</v>
      </c>
      <c r="BG371" s="147">
        <f>IF(N371="zákl. přenesená",J371,0)</f>
        <v>0</v>
      </c>
      <c r="BH371" s="147">
        <f>IF(N371="sníž. přenesená",J371,0)</f>
        <v>0</v>
      </c>
      <c r="BI371" s="147">
        <f>IF(N371="nulová",J371,0)</f>
        <v>0</v>
      </c>
      <c r="BJ371" s="18" t="s">
        <v>78</v>
      </c>
      <c r="BK371" s="147">
        <f>ROUND(I371*H371,2)</f>
        <v>0</v>
      </c>
      <c r="BL371" s="18" t="s">
        <v>197</v>
      </c>
      <c r="BM371" s="146" t="s">
        <v>3467</v>
      </c>
    </row>
    <row r="372" spans="2:65" s="1" customFormat="1" ht="11.25">
      <c r="B372" s="33"/>
      <c r="D372" s="148" t="s">
        <v>199</v>
      </c>
      <c r="F372" s="149" t="s">
        <v>2407</v>
      </c>
      <c r="I372" s="150"/>
      <c r="L372" s="33"/>
      <c r="M372" s="151"/>
      <c r="T372" s="54"/>
      <c r="AT372" s="18" t="s">
        <v>199</v>
      </c>
      <c r="AU372" s="18" t="s">
        <v>80</v>
      </c>
    </row>
    <row r="373" spans="2:65" s="11" customFormat="1" ht="22.9" customHeight="1">
      <c r="B373" s="122"/>
      <c r="D373" s="123" t="s">
        <v>70</v>
      </c>
      <c r="E373" s="132" t="s">
        <v>197</v>
      </c>
      <c r="F373" s="132" t="s">
        <v>517</v>
      </c>
      <c r="I373" s="125"/>
      <c r="J373" s="133">
        <f>BK373</f>
        <v>0</v>
      </c>
      <c r="L373" s="122"/>
      <c r="M373" s="127"/>
      <c r="P373" s="128">
        <f>SUM(P374:P412)</f>
        <v>0</v>
      </c>
      <c r="R373" s="128">
        <f>SUM(R374:R412)</f>
        <v>1.1736344000000001</v>
      </c>
      <c r="T373" s="129">
        <f>SUM(T374:T412)</f>
        <v>0</v>
      </c>
      <c r="AR373" s="123" t="s">
        <v>78</v>
      </c>
      <c r="AT373" s="130" t="s">
        <v>70</v>
      </c>
      <c r="AU373" s="130" t="s">
        <v>78</v>
      </c>
      <c r="AY373" s="123" t="s">
        <v>191</v>
      </c>
      <c r="BK373" s="131">
        <f>SUM(BK374:BK412)</f>
        <v>0</v>
      </c>
    </row>
    <row r="374" spans="2:65" s="1" customFormat="1" ht="16.5" customHeight="1">
      <c r="B374" s="33"/>
      <c r="C374" s="134" t="s">
        <v>408</v>
      </c>
      <c r="D374" s="134" t="s">
        <v>193</v>
      </c>
      <c r="E374" s="135" t="s">
        <v>2408</v>
      </c>
      <c r="F374" s="136" t="s">
        <v>2409</v>
      </c>
      <c r="G374" s="137" t="s">
        <v>146</v>
      </c>
      <c r="H374" s="138">
        <v>2.9039999999999999</v>
      </c>
      <c r="I374" s="139"/>
      <c r="J374" s="140">
        <f>ROUND(I374*H374,2)</f>
        <v>0</v>
      </c>
      <c r="K374" s="141"/>
      <c r="L374" s="33"/>
      <c r="M374" s="142" t="s">
        <v>19</v>
      </c>
      <c r="N374" s="143" t="s">
        <v>42</v>
      </c>
      <c r="P374" s="144">
        <f>O374*H374</f>
        <v>0</v>
      </c>
      <c r="Q374" s="144">
        <v>0</v>
      </c>
      <c r="R374" s="144">
        <f>Q374*H374</f>
        <v>0</v>
      </c>
      <c r="S374" s="144">
        <v>0</v>
      </c>
      <c r="T374" s="145">
        <f>S374*H374</f>
        <v>0</v>
      </c>
      <c r="AR374" s="146" t="s">
        <v>197</v>
      </c>
      <c r="AT374" s="146" t="s">
        <v>193</v>
      </c>
      <c r="AU374" s="146" t="s">
        <v>80</v>
      </c>
      <c r="AY374" s="18" t="s">
        <v>191</v>
      </c>
      <c r="BE374" s="147">
        <f>IF(N374="základní",J374,0)</f>
        <v>0</v>
      </c>
      <c r="BF374" s="147">
        <f>IF(N374="snížená",J374,0)</f>
        <v>0</v>
      </c>
      <c r="BG374" s="147">
        <f>IF(N374="zákl. přenesená",J374,0)</f>
        <v>0</v>
      </c>
      <c r="BH374" s="147">
        <f>IF(N374="sníž. přenesená",J374,0)</f>
        <v>0</v>
      </c>
      <c r="BI374" s="147">
        <f>IF(N374="nulová",J374,0)</f>
        <v>0</v>
      </c>
      <c r="BJ374" s="18" t="s">
        <v>78</v>
      </c>
      <c r="BK374" s="147">
        <f>ROUND(I374*H374,2)</f>
        <v>0</v>
      </c>
      <c r="BL374" s="18" t="s">
        <v>197</v>
      </c>
      <c r="BM374" s="146" t="s">
        <v>3468</v>
      </c>
    </row>
    <row r="375" spans="2:65" s="1" customFormat="1" ht="11.25">
      <c r="B375" s="33"/>
      <c r="D375" s="148" t="s">
        <v>199</v>
      </c>
      <c r="F375" s="149" t="s">
        <v>2411</v>
      </c>
      <c r="I375" s="150"/>
      <c r="L375" s="33"/>
      <c r="M375" s="151"/>
      <c r="T375" s="54"/>
      <c r="AT375" s="18" t="s">
        <v>199</v>
      </c>
      <c r="AU375" s="18" t="s">
        <v>80</v>
      </c>
    </row>
    <row r="376" spans="2:65" s="12" customFormat="1" ht="11.25">
      <c r="B376" s="152"/>
      <c r="D376" s="153" t="s">
        <v>201</v>
      </c>
      <c r="E376" s="154" t="s">
        <v>19</v>
      </c>
      <c r="F376" s="155" t="s">
        <v>2262</v>
      </c>
      <c r="H376" s="156">
        <v>2.9039999999999999</v>
      </c>
      <c r="I376" s="157"/>
      <c r="L376" s="152"/>
      <c r="M376" s="158"/>
      <c r="T376" s="159"/>
      <c r="AT376" s="154" t="s">
        <v>201</v>
      </c>
      <c r="AU376" s="154" t="s">
        <v>80</v>
      </c>
      <c r="AV376" s="12" t="s">
        <v>80</v>
      </c>
      <c r="AW376" s="12" t="s">
        <v>33</v>
      </c>
      <c r="AX376" s="12" t="s">
        <v>78</v>
      </c>
      <c r="AY376" s="154" t="s">
        <v>191</v>
      </c>
    </row>
    <row r="377" spans="2:65" s="1" customFormat="1" ht="11.25">
      <c r="B377" s="33"/>
      <c r="D377" s="153" t="s">
        <v>275</v>
      </c>
      <c r="F377" s="173" t="s">
        <v>2339</v>
      </c>
      <c r="L377" s="33"/>
      <c r="M377" s="151"/>
      <c r="T377" s="54"/>
      <c r="AU377" s="18" t="s">
        <v>80</v>
      </c>
    </row>
    <row r="378" spans="2:65" s="1" customFormat="1" ht="11.25">
      <c r="B378" s="33"/>
      <c r="D378" s="153" t="s">
        <v>275</v>
      </c>
      <c r="F378" s="174" t="s">
        <v>3444</v>
      </c>
      <c r="H378" s="175">
        <v>2.9039999999999999</v>
      </c>
      <c r="L378" s="33"/>
      <c r="M378" s="151"/>
      <c r="T378" s="54"/>
      <c r="AU378" s="18" t="s">
        <v>80</v>
      </c>
    </row>
    <row r="379" spans="2:65" s="1" customFormat="1" ht="11.25">
      <c r="B379" s="33"/>
      <c r="D379" s="153" t="s">
        <v>275</v>
      </c>
      <c r="F379" s="174" t="s">
        <v>203</v>
      </c>
      <c r="H379" s="175">
        <v>2.9039999999999999</v>
      </c>
      <c r="L379" s="33"/>
      <c r="M379" s="151"/>
      <c r="T379" s="54"/>
      <c r="AU379" s="18" t="s">
        <v>80</v>
      </c>
    </row>
    <row r="380" spans="2:65" s="1" customFormat="1" ht="16.5" customHeight="1">
      <c r="B380" s="33"/>
      <c r="C380" s="134" t="s">
        <v>416</v>
      </c>
      <c r="D380" s="134" t="s">
        <v>193</v>
      </c>
      <c r="E380" s="135" t="s">
        <v>519</v>
      </c>
      <c r="F380" s="136" t="s">
        <v>520</v>
      </c>
      <c r="G380" s="137" t="s">
        <v>146</v>
      </c>
      <c r="H380" s="138">
        <v>16.843</v>
      </c>
      <c r="I380" s="139"/>
      <c r="J380" s="140">
        <f>ROUND(I380*H380,2)</f>
        <v>0</v>
      </c>
      <c r="K380" s="141"/>
      <c r="L380" s="33"/>
      <c r="M380" s="142" t="s">
        <v>19</v>
      </c>
      <c r="N380" s="143" t="s">
        <v>42</v>
      </c>
      <c r="P380" s="144">
        <f>O380*H380</f>
        <v>0</v>
      </c>
      <c r="Q380" s="144">
        <v>0</v>
      </c>
      <c r="R380" s="144">
        <f>Q380*H380</f>
        <v>0</v>
      </c>
      <c r="S380" s="144">
        <v>0</v>
      </c>
      <c r="T380" s="145">
        <f>S380*H380</f>
        <v>0</v>
      </c>
      <c r="AR380" s="146" t="s">
        <v>197</v>
      </c>
      <c r="AT380" s="146" t="s">
        <v>193</v>
      </c>
      <c r="AU380" s="146" t="s">
        <v>80</v>
      </c>
      <c r="AY380" s="18" t="s">
        <v>191</v>
      </c>
      <c r="BE380" s="147">
        <f>IF(N380="základní",J380,0)</f>
        <v>0</v>
      </c>
      <c r="BF380" s="147">
        <f>IF(N380="snížená",J380,0)</f>
        <v>0</v>
      </c>
      <c r="BG380" s="147">
        <f>IF(N380="zákl. přenesená",J380,0)</f>
        <v>0</v>
      </c>
      <c r="BH380" s="147">
        <f>IF(N380="sníž. přenesená",J380,0)</f>
        <v>0</v>
      </c>
      <c r="BI380" s="147">
        <f>IF(N380="nulová",J380,0)</f>
        <v>0</v>
      </c>
      <c r="BJ380" s="18" t="s">
        <v>78</v>
      </c>
      <c r="BK380" s="147">
        <f>ROUND(I380*H380,2)</f>
        <v>0</v>
      </c>
      <c r="BL380" s="18" t="s">
        <v>197</v>
      </c>
      <c r="BM380" s="146" t="s">
        <v>3469</v>
      </c>
    </row>
    <row r="381" spans="2:65" s="1" customFormat="1" ht="11.25">
      <c r="B381" s="33"/>
      <c r="D381" s="148" t="s">
        <v>199</v>
      </c>
      <c r="F381" s="149" t="s">
        <v>522</v>
      </c>
      <c r="I381" s="150"/>
      <c r="L381" s="33"/>
      <c r="M381" s="151"/>
      <c r="T381" s="54"/>
      <c r="AT381" s="18" t="s">
        <v>199</v>
      </c>
      <c r="AU381" s="18" t="s">
        <v>80</v>
      </c>
    </row>
    <row r="382" spans="2:65" s="12" customFormat="1" ht="11.25">
      <c r="B382" s="152"/>
      <c r="D382" s="153" t="s">
        <v>201</v>
      </c>
      <c r="E382" s="154" t="s">
        <v>19</v>
      </c>
      <c r="F382" s="155" t="s">
        <v>2259</v>
      </c>
      <c r="H382" s="156">
        <v>16.843</v>
      </c>
      <c r="I382" s="157"/>
      <c r="L382" s="152"/>
      <c r="M382" s="158"/>
      <c r="T382" s="159"/>
      <c r="AT382" s="154" t="s">
        <v>201</v>
      </c>
      <c r="AU382" s="154" t="s">
        <v>80</v>
      </c>
      <c r="AV382" s="12" t="s">
        <v>80</v>
      </c>
      <c r="AW382" s="12" t="s">
        <v>33</v>
      </c>
      <c r="AX382" s="12" t="s">
        <v>78</v>
      </c>
      <c r="AY382" s="154" t="s">
        <v>191</v>
      </c>
    </row>
    <row r="383" spans="2:65" s="1" customFormat="1" ht="11.25">
      <c r="B383" s="33"/>
      <c r="D383" s="153" t="s">
        <v>275</v>
      </c>
      <c r="F383" s="173" t="s">
        <v>2336</v>
      </c>
      <c r="L383" s="33"/>
      <c r="M383" s="151"/>
      <c r="T383" s="54"/>
      <c r="AU383" s="18" t="s">
        <v>80</v>
      </c>
    </row>
    <row r="384" spans="2:65" s="1" customFormat="1" ht="11.25">
      <c r="B384" s="33"/>
      <c r="D384" s="153" t="s">
        <v>275</v>
      </c>
      <c r="F384" s="174" t="s">
        <v>3442</v>
      </c>
      <c r="H384" s="175">
        <v>15.688000000000001</v>
      </c>
      <c r="L384" s="33"/>
      <c r="M384" s="151"/>
      <c r="T384" s="54"/>
      <c r="AU384" s="18" t="s">
        <v>80</v>
      </c>
    </row>
    <row r="385" spans="2:65" s="1" customFormat="1" ht="11.25">
      <c r="B385" s="33"/>
      <c r="D385" s="153" t="s">
        <v>275</v>
      </c>
      <c r="F385" s="174" t="s">
        <v>3443</v>
      </c>
      <c r="H385" s="175">
        <v>1.155</v>
      </c>
      <c r="L385" s="33"/>
      <c r="M385" s="151"/>
      <c r="T385" s="54"/>
      <c r="AU385" s="18" t="s">
        <v>80</v>
      </c>
    </row>
    <row r="386" spans="2:65" s="1" customFormat="1" ht="11.25">
      <c r="B386" s="33"/>
      <c r="D386" s="153" t="s">
        <v>275</v>
      </c>
      <c r="F386" s="174" t="s">
        <v>203</v>
      </c>
      <c r="H386" s="175">
        <v>16.843</v>
      </c>
      <c r="L386" s="33"/>
      <c r="M386" s="151"/>
      <c r="T386" s="54"/>
      <c r="AU386" s="18" t="s">
        <v>80</v>
      </c>
    </row>
    <row r="387" spans="2:65" s="1" customFormat="1" ht="16.5" customHeight="1">
      <c r="B387" s="33"/>
      <c r="C387" s="134" t="s">
        <v>422</v>
      </c>
      <c r="D387" s="134" t="s">
        <v>193</v>
      </c>
      <c r="E387" s="135" t="s">
        <v>2413</v>
      </c>
      <c r="F387" s="136" t="s">
        <v>2414</v>
      </c>
      <c r="G387" s="137" t="s">
        <v>595</v>
      </c>
      <c r="H387" s="138">
        <v>5</v>
      </c>
      <c r="I387" s="139"/>
      <c r="J387" s="140">
        <f>ROUND(I387*H387,2)</f>
        <v>0</v>
      </c>
      <c r="K387" s="141"/>
      <c r="L387" s="33"/>
      <c r="M387" s="142" t="s">
        <v>19</v>
      </c>
      <c r="N387" s="143" t="s">
        <v>42</v>
      </c>
      <c r="P387" s="144">
        <f>O387*H387</f>
        <v>0</v>
      </c>
      <c r="Q387" s="144">
        <v>8.7419999999999998E-2</v>
      </c>
      <c r="R387" s="144">
        <f>Q387*H387</f>
        <v>0.43709999999999999</v>
      </c>
      <c r="S387" s="144">
        <v>0</v>
      </c>
      <c r="T387" s="145">
        <f>S387*H387</f>
        <v>0</v>
      </c>
      <c r="AR387" s="146" t="s">
        <v>197</v>
      </c>
      <c r="AT387" s="146" t="s">
        <v>193</v>
      </c>
      <c r="AU387" s="146" t="s">
        <v>80</v>
      </c>
      <c r="AY387" s="18" t="s">
        <v>191</v>
      </c>
      <c r="BE387" s="147">
        <f>IF(N387="základní",J387,0)</f>
        <v>0</v>
      </c>
      <c r="BF387" s="147">
        <f>IF(N387="snížená",J387,0)</f>
        <v>0</v>
      </c>
      <c r="BG387" s="147">
        <f>IF(N387="zákl. přenesená",J387,0)</f>
        <v>0</v>
      </c>
      <c r="BH387" s="147">
        <f>IF(N387="sníž. přenesená",J387,0)</f>
        <v>0</v>
      </c>
      <c r="BI387" s="147">
        <f>IF(N387="nulová",J387,0)</f>
        <v>0</v>
      </c>
      <c r="BJ387" s="18" t="s">
        <v>78</v>
      </c>
      <c r="BK387" s="147">
        <f>ROUND(I387*H387,2)</f>
        <v>0</v>
      </c>
      <c r="BL387" s="18" t="s">
        <v>197</v>
      </c>
      <c r="BM387" s="146" t="s">
        <v>3470</v>
      </c>
    </row>
    <row r="388" spans="2:65" s="1" customFormat="1" ht="16.5" customHeight="1">
      <c r="B388" s="33"/>
      <c r="C388" s="183" t="s">
        <v>427</v>
      </c>
      <c r="D388" s="183" t="s">
        <v>462</v>
      </c>
      <c r="E388" s="184" t="s">
        <v>2420</v>
      </c>
      <c r="F388" s="185" t="s">
        <v>2421</v>
      </c>
      <c r="G388" s="186" t="s">
        <v>595</v>
      </c>
      <c r="H388" s="187">
        <v>4</v>
      </c>
      <c r="I388" s="188"/>
      <c r="J388" s="189">
        <f>ROUND(I388*H388,2)</f>
        <v>0</v>
      </c>
      <c r="K388" s="190"/>
      <c r="L388" s="191"/>
      <c r="M388" s="192" t="s">
        <v>19</v>
      </c>
      <c r="N388" s="193" t="s">
        <v>42</v>
      </c>
      <c r="P388" s="144">
        <f>O388*H388</f>
        <v>0</v>
      </c>
      <c r="Q388" s="144">
        <v>8.1000000000000003E-2</v>
      </c>
      <c r="R388" s="144">
        <f>Q388*H388</f>
        <v>0.32400000000000001</v>
      </c>
      <c r="S388" s="144">
        <v>0</v>
      </c>
      <c r="T388" s="145">
        <f>S388*H388</f>
        <v>0</v>
      </c>
      <c r="AR388" s="146" t="s">
        <v>236</v>
      </c>
      <c r="AT388" s="146" t="s">
        <v>462</v>
      </c>
      <c r="AU388" s="146" t="s">
        <v>80</v>
      </c>
      <c r="AY388" s="18" t="s">
        <v>191</v>
      </c>
      <c r="BE388" s="147">
        <f>IF(N388="základní",J388,0)</f>
        <v>0</v>
      </c>
      <c r="BF388" s="147">
        <f>IF(N388="snížená",J388,0)</f>
        <v>0</v>
      </c>
      <c r="BG388" s="147">
        <f>IF(N388="zákl. přenesená",J388,0)</f>
        <v>0</v>
      </c>
      <c r="BH388" s="147">
        <f>IF(N388="sníž. přenesená",J388,0)</f>
        <v>0</v>
      </c>
      <c r="BI388" s="147">
        <f>IF(N388="nulová",J388,0)</f>
        <v>0</v>
      </c>
      <c r="BJ388" s="18" t="s">
        <v>78</v>
      </c>
      <c r="BK388" s="147">
        <f>ROUND(I388*H388,2)</f>
        <v>0</v>
      </c>
      <c r="BL388" s="18" t="s">
        <v>197</v>
      </c>
      <c r="BM388" s="146" t="s">
        <v>3471</v>
      </c>
    </row>
    <row r="389" spans="2:65" s="1" customFormat="1" ht="19.5">
      <c r="B389" s="33"/>
      <c r="D389" s="153" t="s">
        <v>498</v>
      </c>
      <c r="F389" s="194" t="s">
        <v>2419</v>
      </c>
      <c r="I389" s="150"/>
      <c r="L389" s="33"/>
      <c r="M389" s="151"/>
      <c r="T389" s="54"/>
      <c r="AT389" s="18" t="s">
        <v>498</v>
      </c>
      <c r="AU389" s="18" t="s">
        <v>80</v>
      </c>
    </row>
    <row r="390" spans="2:65" s="1" customFormat="1" ht="16.5" customHeight="1">
      <c r="B390" s="33"/>
      <c r="C390" s="183" t="s">
        <v>434</v>
      </c>
      <c r="D390" s="183" t="s">
        <v>462</v>
      </c>
      <c r="E390" s="184" t="s">
        <v>2429</v>
      </c>
      <c r="F390" s="185" t="s">
        <v>2430</v>
      </c>
      <c r="G390" s="186" t="s">
        <v>595</v>
      </c>
      <c r="H390" s="187">
        <v>1</v>
      </c>
      <c r="I390" s="188"/>
      <c r="J390" s="189">
        <f>ROUND(I390*H390,2)</f>
        <v>0</v>
      </c>
      <c r="K390" s="190"/>
      <c r="L390" s="191"/>
      <c r="M390" s="192" t="s">
        <v>19</v>
      </c>
      <c r="N390" s="193" t="s">
        <v>42</v>
      </c>
      <c r="P390" s="144">
        <f>O390*H390</f>
        <v>0</v>
      </c>
      <c r="Q390" s="144">
        <v>5.0999999999999997E-2</v>
      </c>
      <c r="R390" s="144">
        <f>Q390*H390</f>
        <v>5.0999999999999997E-2</v>
      </c>
      <c r="S390" s="144">
        <v>0</v>
      </c>
      <c r="T390" s="145">
        <f>S390*H390</f>
        <v>0</v>
      </c>
      <c r="AR390" s="146" t="s">
        <v>236</v>
      </c>
      <c r="AT390" s="146" t="s">
        <v>462</v>
      </c>
      <c r="AU390" s="146" t="s">
        <v>80</v>
      </c>
      <c r="AY390" s="18" t="s">
        <v>191</v>
      </c>
      <c r="BE390" s="147">
        <f>IF(N390="základní",J390,0)</f>
        <v>0</v>
      </c>
      <c r="BF390" s="147">
        <f>IF(N390="snížená",J390,0)</f>
        <v>0</v>
      </c>
      <c r="BG390" s="147">
        <f>IF(N390="zákl. přenesená",J390,0)</f>
        <v>0</v>
      </c>
      <c r="BH390" s="147">
        <f>IF(N390="sníž. přenesená",J390,0)</f>
        <v>0</v>
      </c>
      <c r="BI390" s="147">
        <f>IF(N390="nulová",J390,0)</f>
        <v>0</v>
      </c>
      <c r="BJ390" s="18" t="s">
        <v>78</v>
      </c>
      <c r="BK390" s="147">
        <f>ROUND(I390*H390,2)</f>
        <v>0</v>
      </c>
      <c r="BL390" s="18" t="s">
        <v>197</v>
      </c>
      <c r="BM390" s="146" t="s">
        <v>3472</v>
      </c>
    </row>
    <row r="391" spans="2:65" s="1" customFormat="1" ht="19.5">
      <c r="B391" s="33"/>
      <c r="D391" s="153" t="s">
        <v>498</v>
      </c>
      <c r="F391" s="194" t="s">
        <v>2419</v>
      </c>
      <c r="I391" s="150"/>
      <c r="L391" s="33"/>
      <c r="M391" s="151"/>
      <c r="T391" s="54"/>
      <c r="AT391" s="18" t="s">
        <v>498</v>
      </c>
      <c r="AU391" s="18" t="s">
        <v>80</v>
      </c>
    </row>
    <row r="392" spans="2:65" s="1" customFormat="1" ht="24.2" customHeight="1">
      <c r="B392" s="33"/>
      <c r="C392" s="134" t="s">
        <v>450</v>
      </c>
      <c r="D392" s="134" t="s">
        <v>193</v>
      </c>
      <c r="E392" s="135" t="s">
        <v>2432</v>
      </c>
      <c r="F392" s="136" t="s">
        <v>2433</v>
      </c>
      <c r="G392" s="137" t="s">
        <v>146</v>
      </c>
      <c r="H392" s="138">
        <v>9.9</v>
      </c>
      <c r="I392" s="139"/>
      <c r="J392" s="140">
        <f>ROUND(I392*H392,2)</f>
        <v>0</v>
      </c>
      <c r="K392" s="141"/>
      <c r="L392" s="33"/>
      <c r="M392" s="142" t="s">
        <v>19</v>
      </c>
      <c r="N392" s="143" t="s">
        <v>42</v>
      </c>
      <c r="P392" s="144">
        <f>O392*H392</f>
        <v>0</v>
      </c>
      <c r="Q392" s="144">
        <v>0</v>
      </c>
      <c r="R392" s="144">
        <f>Q392*H392</f>
        <v>0</v>
      </c>
      <c r="S392" s="144">
        <v>0</v>
      </c>
      <c r="T392" s="145">
        <f>S392*H392</f>
        <v>0</v>
      </c>
      <c r="AR392" s="146" t="s">
        <v>197</v>
      </c>
      <c r="AT392" s="146" t="s">
        <v>193</v>
      </c>
      <c r="AU392" s="146" t="s">
        <v>80</v>
      </c>
      <c r="AY392" s="18" t="s">
        <v>191</v>
      </c>
      <c r="BE392" s="147">
        <f>IF(N392="základní",J392,0)</f>
        <v>0</v>
      </c>
      <c r="BF392" s="147">
        <f>IF(N392="snížená",J392,0)</f>
        <v>0</v>
      </c>
      <c r="BG392" s="147">
        <f>IF(N392="zákl. přenesená",J392,0)</f>
        <v>0</v>
      </c>
      <c r="BH392" s="147">
        <f>IF(N392="sníž. přenesená",J392,0)</f>
        <v>0</v>
      </c>
      <c r="BI392" s="147">
        <f>IF(N392="nulová",J392,0)</f>
        <v>0</v>
      </c>
      <c r="BJ392" s="18" t="s">
        <v>78</v>
      </c>
      <c r="BK392" s="147">
        <f>ROUND(I392*H392,2)</f>
        <v>0</v>
      </c>
      <c r="BL392" s="18" t="s">
        <v>197</v>
      </c>
      <c r="BM392" s="146" t="s">
        <v>3473</v>
      </c>
    </row>
    <row r="393" spans="2:65" s="1" customFormat="1" ht="11.25">
      <c r="B393" s="33"/>
      <c r="D393" s="148" t="s">
        <v>199</v>
      </c>
      <c r="F393" s="149" t="s">
        <v>2435</v>
      </c>
      <c r="I393" s="150"/>
      <c r="L393" s="33"/>
      <c r="M393" s="151"/>
      <c r="T393" s="54"/>
      <c r="AT393" s="18" t="s">
        <v>199</v>
      </c>
      <c r="AU393" s="18" t="s">
        <v>80</v>
      </c>
    </row>
    <row r="394" spans="2:65" s="12" customFormat="1" ht="11.25">
      <c r="B394" s="152"/>
      <c r="D394" s="153" t="s">
        <v>201</v>
      </c>
      <c r="E394" s="154" t="s">
        <v>19</v>
      </c>
      <c r="F394" s="155" t="s">
        <v>2275</v>
      </c>
      <c r="H394" s="156">
        <v>9.9</v>
      </c>
      <c r="I394" s="157"/>
      <c r="L394" s="152"/>
      <c r="M394" s="158"/>
      <c r="T394" s="159"/>
      <c r="AT394" s="154" t="s">
        <v>201</v>
      </c>
      <c r="AU394" s="154" t="s">
        <v>80</v>
      </c>
      <c r="AV394" s="12" t="s">
        <v>80</v>
      </c>
      <c r="AW394" s="12" t="s">
        <v>33</v>
      </c>
      <c r="AX394" s="12" t="s">
        <v>78</v>
      </c>
      <c r="AY394" s="154" t="s">
        <v>191</v>
      </c>
    </row>
    <row r="395" spans="2:65" s="1" customFormat="1" ht="11.25">
      <c r="B395" s="33"/>
      <c r="D395" s="153" t="s">
        <v>275</v>
      </c>
      <c r="F395" s="173" t="s">
        <v>2386</v>
      </c>
      <c r="L395" s="33"/>
      <c r="M395" s="151"/>
      <c r="T395" s="54"/>
      <c r="AU395" s="18" t="s">
        <v>80</v>
      </c>
    </row>
    <row r="396" spans="2:65" s="1" customFormat="1" ht="11.25">
      <c r="B396" s="33"/>
      <c r="D396" s="153" t="s">
        <v>275</v>
      </c>
      <c r="F396" s="174" t="s">
        <v>3458</v>
      </c>
      <c r="H396" s="175">
        <v>8.4480000000000004</v>
      </c>
      <c r="L396" s="33"/>
      <c r="M396" s="151"/>
      <c r="T396" s="54"/>
      <c r="AU396" s="18" t="s">
        <v>80</v>
      </c>
    </row>
    <row r="397" spans="2:65" s="1" customFormat="1" ht="11.25">
      <c r="B397" s="33"/>
      <c r="D397" s="153" t="s">
        <v>275</v>
      </c>
      <c r="F397" s="174" t="s">
        <v>3459</v>
      </c>
      <c r="H397" s="175">
        <v>1.452</v>
      </c>
      <c r="L397" s="33"/>
      <c r="M397" s="151"/>
      <c r="T397" s="54"/>
      <c r="AU397" s="18" t="s">
        <v>80</v>
      </c>
    </row>
    <row r="398" spans="2:65" s="1" customFormat="1" ht="11.25">
      <c r="B398" s="33"/>
      <c r="D398" s="153" t="s">
        <v>275</v>
      </c>
      <c r="F398" s="174" t="s">
        <v>203</v>
      </c>
      <c r="H398" s="175">
        <v>9.9</v>
      </c>
      <c r="L398" s="33"/>
      <c r="M398" s="151"/>
      <c r="T398" s="54"/>
      <c r="AU398" s="18" t="s">
        <v>80</v>
      </c>
    </row>
    <row r="399" spans="2:65" s="1" customFormat="1" ht="24.2" customHeight="1">
      <c r="B399" s="33"/>
      <c r="C399" s="134" t="s">
        <v>461</v>
      </c>
      <c r="D399" s="134" t="s">
        <v>193</v>
      </c>
      <c r="E399" s="135" t="s">
        <v>2436</v>
      </c>
      <c r="F399" s="136" t="s">
        <v>2437</v>
      </c>
      <c r="G399" s="137" t="s">
        <v>146</v>
      </c>
      <c r="H399" s="138">
        <v>7.4569999999999999</v>
      </c>
      <c r="I399" s="139"/>
      <c r="J399" s="140">
        <f>ROUND(I399*H399,2)</f>
        <v>0</v>
      </c>
      <c r="K399" s="141"/>
      <c r="L399" s="33"/>
      <c r="M399" s="142" t="s">
        <v>19</v>
      </c>
      <c r="N399" s="143" t="s">
        <v>42</v>
      </c>
      <c r="P399" s="144">
        <f>O399*H399</f>
        <v>0</v>
      </c>
      <c r="Q399" s="144">
        <v>0</v>
      </c>
      <c r="R399" s="144">
        <f>Q399*H399</f>
        <v>0</v>
      </c>
      <c r="S399" s="144">
        <v>0</v>
      </c>
      <c r="T399" s="145">
        <f>S399*H399</f>
        <v>0</v>
      </c>
      <c r="AR399" s="146" t="s">
        <v>197</v>
      </c>
      <c r="AT399" s="146" t="s">
        <v>193</v>
      </c>
      <c r="AU399" s="146" t="s">
        <v>80</v>
      </c>
      <c r="AY399" s="18" t="s">
        <v>191</v>
      </c>
      <c r="BE399" s="147">
        <f>IF(N399="základní",J399,0)</f>
        <v>0</v>
      </c>
      <c r="BF399" s="147">
        <f>IF(N399="snížená",J399,0)</f>
        <v>0</v>
      </c>
      <c r="BG399" s="147">
        <f>IF(N399="zákl. přenesená",J399,0)</f>
        <v>0</v>
      </c>
      <c r="BH399" s="147">
        <f>IF(N399="sníž. přenesená",J399,0)</f>
        <v>0</v>
      </c>
      <c r="BI399" s="147">
        <f>IF(N399="nulová",J399,0)</f>
        <v>0</v>
      </c>
      <c r="BJ399" s="18" t="s">
        <v>78</v>
      </c>
      <c r="BK399" s="147">
        <f>ROUND(I399*H399,2)</f>
        <v>0</v>
      </c>
      <c r="BL399" s="18" t="s">
        <v>197</v>
      </c>
      <c r="BM399" s="146" t="s">
        <v>3474</v>
      </c>
    </row>
    <row r="400" spans="2:65" s="1" customFormat="1" ht="11.25">
      <c r="B400" s="33"/>
      <c r="D400" s="148" t="s">
        <v>199</v>
      </c>
      <c r="F400" s="149" t="s">
        <v>2439</v>
      </c>
      <c r="I400" s="150"/>
      <c r="L400" s="33"/>
      <c r="M400" s="151"/>
      <c r="T400" s="54"/>
      <c r="AT400" s="18" t="s">
        <v>199</v>
      </c>
      <c r="AU400" s="18" t="s">
        <v>80</v>
      </c>
    </row>
    <row r="401" spans="2:65" s="12" customFormat="1" ht="11.25">
      <c r="B401" s="152"/>
      <c r="D401" s="153" t="s">
        <v>201</v>
      </c>
      <c r="E401" s="154" t="s">
        <v>19</v>
      </c>
      <c r="F401" s="155" t="s">
        <v>2279</v>
      </c>
      <c r="H401" s="156">
        <v>7.4569999999999999</v>
      </c>
      <c r="I401" s="157"/>
      <c r="L401" s="152"/>
      <c r="M401" s="158"/>
      <c r="T401" s="159"/>
      <c r="AT401" s="154" t="s">
        <v>201</v>
      </c>
      <c r="AU401" s="154" t="s">
        <v>80</v>
      </c>
      <c r="AV401" s="12" t="s">
        <v>80</v>
      </c>
      <c r="AW401" s="12" t="s">
        <v>33</v>
      </c>
      <c r="AX401" s="12" t="s">
        <v>78</v>
      </c>
      <c r="AY401" s="154" t="s">
        <v>191</v>
      </c>
    </row>
    <row r="402" spans="2:65" s="1" customFormat="1" ht="11.25">
      <c r="B402" s="33"/>
      <c r="D402" s="153" t="s">
        <v>275</v>
      </c>
      <c r="F402" s="173" t="s">
        <v>2389</v>
      </c>
      <c r="L402" s="33"/>
      <c r="M402" s="151"/>
      <c r="T402" s="54"/>
      <c r="AU402" s="18" t="s">
        <v>80</v>
      </c>
    </row>
    <row r="403" spans="2:65" s="1" customFormat="1" ht="11.25">
      <c r="B403" s="33"/>
      <c r="D403" s="153" t="s">
        <v>275</v>
      </c>
      <c r="F403" s="174" t="s">
        <v>3460</v>
      </c>
      <c r="H403" s="175">
        <v>5.5510000000000002</v>
      </c>
      <c r="L403" s="33"/>
      <c r="M403" s="151"/>
      <c r="T403" s="54"/>
      <c r="AU403" s="18" t="s">
        <v>80</v>
      </c>
    </row>
    <row r="404" spans="2:65" s="1" customFormat="1" ht="11.25">
      <c r="B404" s="33"/>
      <c r="D404" s="153" t="s">
        <v>275</v>
      </c>
      <c r="F404" s="174" t="s">
        <v>3461</v>
      </c>
      <c r="H404" s="175">
        <v>1.9059999999999999</v>
      </c>
      <c r="L404" s="33"/>
      <c r="M404" s="151"/>
      <c r="T404" s="54"/>
      <c r="AU404" s="18" t="s">
        <v>80</v>
      </c>
    </row>
    <row r="405" spans="2:65" s="1" customFormat="1" ht="11.25">
      <c r="B405" s="33"/>
      <c r="D405" s="153" t="s">
        <v>275</v>
      </c>
      <c r="F405" s="174" t="s">
        <v>203</v>
      </c>
      <c r="H405" s="175">
        <v>7.4569999999999999</v>
      </c>
      <c r="L405" s="33"/>
      <c r="M405" s="151"/>
      <c r="T405" s="54"/>
      <c r="AU405" s="18" t="s">
        <v>80</v>
      </c>
    </row>
    <row r="406" spans="2:65" s="1" customFormat="1" ht="24.2" customHeight="1">
      <c r="B406" s="33"/>
      <c r="C406" s="134" t="s">
        <v>468</v>
      </c>
      <c r="D406" s="134" t="s">
        <v>193</v>
      </c>
      <c r="E406" s="135" t="s">
        <v>2440</v>
      </c>
      <c r="F406" s="136" t="s">
        <v>2441</v>
      </c>
      <c r="G406" s="137" t="s">
        <v>196</v>
      </c>
      <c r="H406" s="138">
        <v>45.88</v>
      </c>
      <c r="I406" s="139"/>
      <c r="J406" s="140">
        <f>ROUND(I406*H406,2)</f>
        <v>0</v>
      </c>
      <c r="K406" s="141"/>
      <c r="L406" s="33"/>
      <c r="M406" s="142" t="s">
        <v>19</v>
      </c>
      <c r="N406" s="143" t="s">
        <v>42</v>
      </c>
      <c r="P406" s="144">
        <f>O406*H406</f>
        <v>0</v>
      </c>
      <c r="Q406" s="144">
        <v>7.8799999999999999E-3</v>
      </c>
      <c r="R406" s="144">
        <f>Q406*H406</f>
        <v>0.36153440000000003</v>
      </c>
      <c r="S406" s="144">
        <v>0</v>
      </c>
      <c r="T406" s="145">
        <f>S406*H406</f>
        <v>0</v>
      </c>
      <c r="AR406" s="146" t="s">
        <v>197</v>
      </c>
      <c r="AT406" s="146" t="s">
        <v>193</v>
      </c>
      <c r="AU406" s="146" t="s">
        <v>80</v>
      </c>
      <c r="AY406" s="18" t="s">
        <v>191</v>
      </c>
      <c r="BE406" s="147">
        <f>IF(N406="základní",J406,0)</f>
        <v>0</v>
      </c>
      <c r="BF406" s="147">
        <f>IF(N406="snížená",J406,0)</f>
        <v>0</v>
      </c>
      <c r="BG406" s="147">
        <f>IF(N406="zákl. přenesená",J406,0)</f>
        <v>0</v>
      </c>
      <c r="BH406" s="147">
        <f>IF(N406="sníž. přenesená",J406,0)</f>
        <v>0</v>
      </c>
      <c r="BI406" s="147">
        <f>IF(N406="nulová",J406,0)</f>
        <v>0</v>
      </c>
      <c r="BJ406" s="18" t="s">
        <v>78</v>
      </c>
      <c r="BK406" s="147">
        <f>ROUND(I406*H406,2)</f>
        <v>0</v>
      </c>
      <c r="BL406" s="18" t="s">
        <v>197</v>
      </c>
      <c r="BM406" s="146" t="s">
        <v>3475</v>
      </c>
    </row>
    <row r="407" spans="2:65" s="1" customFormat="1" ht="11.25">
      <c r="B407" s="33"/>
      <c r="D407" s="148" t="s">
        <v>199</v>
      </c>
      <c r="F407" s="149" t="s">
        <v>2443</v>
      </c>
      <c r="I407" s="150"/>
      <c r="L407" s="33"/>
      <c r="M407" s="151"/>
      <c r="T407" s="54"/>
      <c r="AT407" s="18" t="s">
        <v>199</v>
      </c>
      <c r="AU407" s="18" t="s">
        <v>80</v>
      </c>
    </row>
    <row r="408" spans="2:65" s="12" customFormat="1" ht="11.25">
      <c r="B408" s="152"/>
      <c r="D408" s="153" t="s">
        <v>201</v>
      </c>
      <c r="E408" s="154" t="s">
        <v>19</v>
      </c>
      <c r="F408" s="155" t="s">
        <v>3476</v>
      </c>
      <c r="H408" s="156">
        <v>24.28</v>
      </c>
      <c r="I408" s="157"/>
      <c r="L408" s="152"/>
      <c r="M408" s="158"/>
      <c r="T408" s="159"/>
      <c r="AT408" s="154" t="s">
        <v>201</v>
      </c>
      <c r="AU408" s="154" t="s">
        <v>80</v>
      </c>
      <c r="AV408" s="12" t="s">
        <v>80</v>
      </c>
      <c r="AW408" s="12" t="s">
        <v>33</v>
      </c>
      <c r="AX408" s="12" t="s">
        <v>71</v>
      </c>
      <c r="AY408" s="154" t="s">
        <v>191</v>
      </c>
    </row>
    <row r="409" spans="2:65" s="12" customFormat="1" ht="11.25">
      <c r="B409" s="152"/>
      <c r="D409" s="153" t="s">
        <v>201</v>
      </c>
      <c r="E409" s="154" t="s">
        <v>19</v>
      </c>
      <c r="F409" s="155" t="s">
        <v>2746</v>
      </c>
      <c r="H409" s="156">
        <v>21.6</v>
      </c>
      <c r="I409" s="157"/>
      <c r="L409" s="152"/>
      <c r="M409" s="158"/>
      <c r="T409" s="159"/>
      <c r="AT409" s="154" t="s">
        <v>201</v>
      </c>
      <c r="AU409" s="154" t="s">
        <v>80</v>
      </c>
      <c r="AV409" s="12" t="s">
        <v>80</v>
      </c>
      <c r="AW409" s="12" t="s">
        <v>33</v>
      </c>
      <c r="AX409" s="12" t="s">
        <v>71</v>
      </c>
      <c r="AY409" s="154" t="s">
        <v>191</v>
      </c>
    </row>
    <row r="410" spans="2:65" s="13" customFormat="1" ht="11.25">
      <c r="B410" s="160"/>
      <c r="D410" s="153" t="s">
        <v>201</v>
      </c>
      <c r="E410" s="161" t="s">
        <v>19</v>
      </c>
      <c r="F410" s="162" t="s">
        <v>203</v>
      </c>
      <c r="H410" s="163">
        <v>45.88</v>
      </c>
      <c r="I410" s="164"/>
      <c r="L410" s="160"/>
      <c r="M410" s="165"/>
      <c r="T410" s="166"/>
      <c r="AT410" s="161" t="s">
        <v>201</v>
      </c>
      <c r="AU410" s="161" t="s">
        <v>80</v>
      </c>
      <c r="AV410" s="13" t="s">
        <v>197</v>
      </c>
      <c r="AW410" s="13" t="s">
        <v>33</v>
      </c>
      <c r="AX410" s="13" t="s">
        <v>78</v>
      </c>
      <c r="AY410" s="161" t="s">
        <v>191</v>
      </c>
    </row>
    <row r="411" spans="2:65" s="1" customFormat="1" ht="24.2" customHeight="1">
      <c r="B411" s="33"/>
      <c r="C411" s="134" t="s">
        <v>474</v>
      </c>
      <c r="D411" s="134" t="s">
        <v>193</v>
      </c>
      <c r="E411" s="135" t="s">
        <v>2446</v>
      </c>
      <c r="F411" s="136" t="s">
        <v>2447</v>
      </c>
      <c r="G411" s="137" t="s">
        <v>196</v>
      </c>
      <c r="H411" s="138">
        <v>45.88</v>
      </c>
      <c r="I411" s="139"/>
      <c r="J411" s="140">
        <f>ROUND(I411*H411,2)</f>
        <v>0</v>
      </c>
      <c r="K411" s="141"/>
      <c r="L411" s="33"/>
      <c r="M411" s="142" t="s">
        <v>19</v>
      </c>
      <c r="N411" s="143" t="s">
        <v>42</v>
      </c>
      <c r="P411" s="144">
        <f>O411*H411</f>
        <v>0</v>
      </c>
      <c r="Q411" s="144">
        <v>0</v>
      </c>
      <c r="R411" s="144">
        <f>Q411*H411</f>
        <v>0</v>
      </c>
      <c r="S411" s="144">
        <v>0</v>
      </c>
      <c r="T411" s="145">
        <f>S411*H411</f>
        <v>0</v>
      </c>
      <c r="AR411" s="146" t="s">
        <v>197</v>
      </c>
      <c r="AT411" s="146" t="s">
        <v>193</v>
      </c>
      <c r="AU411" s="146" t="s">
        <v>80</v>
      </c>
      <c r="AY411" s="18" t="s">
        <v>191</v>
      </c>
      <c r="BE411" s="147">
        <f>IF(N411="základní",J411,0)</f>
        <v>0</v>
      </c>
      <c r="BF411" s="147">
        <f>IF(N411="snížená",J411,0)</f>
        <v>0</v>
      </c>
      <c r="BG411" s="147">
        <f>IF(N411="zákl. přenesená",J411,0)</f>
        <v>0</v>
      </c>
      <c r="BH411" s="147">
        <f>IF(N411="sníž. přenesená",J411,0)</f>
        <v>0</v>
      </c>
      <c r="BI411" s="147">
        <f>IF(N411="nulová",J411,0)</f>
        <v>0</v>
      </c>
      <c r="BJ411" s="18" t="s">
        <v>78</v>
      </c>
      <c r="BK411" s="147">
        <f>ROUND(I411*H411,2)</f>
        <v>0</v>
      </c>
      <c r="BL411" s="18" t="s">
        <v>197</v>
      </c>
      <c r="BM411" s="146" t="s">
        <v>3477</v>
      </c>
    </row>
    <row r="412" spans="2:65" s="1" customFormat="1" ht="11.25">
      <c r="B412" s="33"/>
      <c r="D412" s="148" t="s">
        <v>199</v>
      </c>
      <c r="F412" s="149" t="s">
        <v>2449</v>
      </c>
      <c r="I412" s="150"/>
      <c r="L412" s="33"/>
      <c r="M412" s="151"/>
      <c r="T412" s="54"/>
      <c r="AT412" s="18" t="s">
        <v>199</v>
      </c>
      <c r="AU412" s="18" t="s">
        <v>80</v>
      </c>
    </row>
    <row r="413" spans="2:65" s="11" customFormat="1" ht="22.9" customHeight="1">
      <c r="B413" s="122"/>
      <c r="D413" s="123" t="s">
        <v>70</v>
      </c>
      <c r="E413" s="132" t="s">
        <v>219</v>
      </c>
      <c r="F413" s="132" t="s">
        <v>556</v>
      </c>
      <c r="I413" s="125"/>
      <c r="J413" s="133">
        <f>BK413</f>
        <v>0</v>
      </c>
      <c r="L413" s="122"/>
      <c r="M413" s="127"/>
      <c r="P413" s="128">
        <f>SUM(P414:P427)</f>
        <v>0</v>
      </c>
      <c r="R413" s="128">
        <f>SUM(R414:R427)</f>
        <v>0</v>
      </c>
      <c r="T413" s="129">
        <f>SUM(T414:T427)</f>
        <v>0</v>
      </c>
      <c r="AR413" s="123" t="s">
        <v>78</v>
      </c>
      <c r="AT413" s="130" t="s">
        <v>70</v>
      </c>
      <c r="AU413" s="130" t="s">
        <v>78</v>
      </c>
      <c r="AY413" s="123" t="s">
        <v>191</v>
      </c>
      <c r="BK413" s="131">
        <f>SUM(BK414:BK427)</f>
        <v>0</v>
      </c>
    </row>
    <row r="414" spans="2:65" s="1" customFormat="1" ht="21.75" customHeight="1">
      <c r="B414" s="33"/>
      <c r="C414" s="134" t="s">
        <v>479</v>
      </c>
      <c r="D414" s="134" t="s">
        <v>193</v>
      </c>
      <c r="E414" s="135" t="s">
        <v>558</v>
      </c>
      <c r="F414" s="136" t="s">
        <v>559</v>
      </c>
      <c r="G414" s="137" t="s">
        <v>196</v>
      </c>
      <c r="H414" s="138">
        <v>333.21</v>
      </c>
      <c r="I414" s="139"/>
      <c r="J414" s="140">
        <f>ROUND(I414*H414,2)</f>
        <v>0</v>
      </c>
      <c r="K414" s="141"/>
      <c r="L414" s="33"/>
      <c r="M414" s="142" t="s">
        <v>19</v>
      </c>
      <c r="N414" s="143" t="s">
        <v>42</v>
      </c>
      <c r="P414" s="144">
        <f>O414*H414</f>
        <v>0</v>
      </c>
      <c r="Q414" s="144">
        <v>0</v>
      </c>
      <c r="R414" s="144">
        <f>Q414*H414</f>
        <v>0</v>
      </c>
      <c r="S414" s="144">
        <v>0</v>
      </c>
      <c r="T414" s="145">
        <f>S414*H414</f>
        <v>0</v>
      </c>
      <c r="AR414" s="146" t="s">
        <v>197</v>
      </c>
      <c r="AT414" s="146" t="s">
        <v>193</v>
      </c>
      <c r="AU414" s="146" t="s">
        <v>80</v>
      </c>
      <c r="AY414" s="18" t="s">
        <v>191</v>
      </c>
      <c r="BE414" s="147">
        <f>IF(N414="základní",J414,0)</f>
        <v>0</v>
      </c>
      <c r="BF414" s="147">
        <f>IF(N414="snížená",J414,0)</f>
        <v>0</v>
      </c>
      <c r="BG414" s="147">
        <f>IF(N414="zákl. přenesená",J414,0)</f>
        <v>0</v>
      </c>
      <c r="BH414" s="147">
        <f>IF(N414="sníž. přenesená",J414,0)</f>
        <v>0</v>
      </c>
      <c r="BI414" s="147">
        <f>IF(N414="nulová",J414,0)</f>
        <v>0</v>
      </c>
      <c r="BJ414" s="18" t="s">
        <v>78</v>
      </c>
      <c r="BK414" s="147">
        <f>ROUND(I414*H414,2)</f>
        <v>0</v>
      </c>
      <c r="BL414" s="18" t="s">
        <v>197</v>
      </c>
      <c r="BM414" s="146" t="s">
        <v>3478</v>
      </c>
    </row>
    <row r="415" spans="2:65" s="1" customFormat="1" ht="11.25">
      <c r="B415" s="33"/>
      <c r="D415" s="148" t="s">
        <v>199</v>
      </c>
      <c r="F415" s="149" t="s">
        <v>561</v>
      </c>
      <c r="I415" s="150"/>
      <c r="L415" s="33"/>
      <c r="M415" s="151"/>
      <c r="T415" s="54"/>
      <c r="AT415" s="18" t="s">
        <v>199</v>
      </c>
      <c r="AU415" s="18" t="s">
        <v>80</v>
      </c>
    </row>
    <row r="416" spans="2:65" s="14" customFormat="1" ht="11.25">
      <c r="B416" s="167"/>
      <c r="D416" s="153" t="s">
        <v>201</v>
      </c>
      <c r="E416" s="168" t="s">
        <v>19</v>
      </c>
      <c r="F416" s="169" t="s">
        <v>562</v>
      </c>
      <c r="H416" s="168" t="s">
        <v>19</v>
      </c>
      <c r="I416" s="170"/>
      <c r="L416" s="167"/>
      <c r="M416" s="171"/>
      <c r="T416" s="172"/>
      <c r="AT416" s="168" t="s">
        <v>201</v>
      </c>
      <c r="AU416" s="168" t="s">
        <v>80</v>
      </c>
      <c r="AV416" s="14" t="s">
        <v>78</v>
      </c>
      <c r="AW416" s="14" t="s">
        <v>33</v>
      </c>
      <c r="AX416" s="14" t="s">
        <v>71</v>
      </c>
      <c r="AY416" s="168" t="s">
        <v>191</v>
      </c>
    </row>
    <row r="417" spans="2:65" s="12" customFormat="1" ht="11.25">
      <c r="B417" s="152"/>
      <c r="D417" s="153" t="s">
        <v>201</v>
      </c>
      <c r="E417" s="154" t="s">
        <v>19</v>
      </c>
      <c r="F417" s="155" t="s">
        <v>3104</v>
      </c>
      <c r="H417" s="156">
        <v>333.21</v>
      </c>
      <c r="I417" s="157"/>
      <c r="L417" s="152"/>
      <c r="M417" s="158"/>
      <c r="T417" s="159"/>
      <c r="AT417" s="154" t="s">
        <v>201</v>
      </c>
      <c r="AU417" s="154" t="s">
        <v>80</v>
      </c>
      <c r="AV417" s="12" t="s">
        <v>80</v>
      </c>
      <c r="AW417" s="12" t="s">
        <v>33</v>
      </c>
      <c r="AX417" s="12" t="s">
        <v>78</v>
      </c>
      <c r="AY417" s="154" t="s">
        <v>191</v>
      </c>
    </row>
    <row r="418" spans="2:65" s="1" customFormat="1" ht="11.25">
      <c r="B418" s="33"/>
      <c r="D418" s="153" t="s">
        <v>275</v>
      </c>
      <c r="F418" s="173" t="s">
        <v>2293</v>
      </c>
      <c r="L418" s="33"/>
      <c r="M418" s="151"/>
      <c r="T418" s="54"/>
      <c r="AU418" s="18" t="s">
        <v>80</v>
      </c>
    </row>
    <row r="419" spans="2:65" s="1" customFormat="1" ht="11.25">
      <c r="B419" s="33"/>
      <c r="D419" s="153" t="s">
        <v>275</v>
      </c>
      <c r="F419" s="174" t="s">
        <v>3417</v>
      </c>
      <c r="H419" s="175">
        <v>14.17</v>
      </c>
      <c r="L419" s="33"/>
      <c r="M419" s="151"/>
      <c r="T419" s="54"/>
      <c r="AU419" s="18" t="s">
        <v>80</v>
      </c>
    </row>
    <row r="420" spans="2:65" s="1" customFormat="1" ht="11.25">
      <c r="B420" s="33"/>
      <c r="D420" s="153" t="s">
        <v>275</v>
      </c>
      <c r="F420" s="174" t="s">
        <v>3418</v>
      </c>
      <c r="H420" s="175">
        <v>99.06</v>
      </c>
      <c r="L420" s="33"/>
      <c r="M420" s="151"/>
      <c r="T420" s="54"/>
      <c r="AU420" s="18" t="s">
        <v>80</v>
      </c>
    </row>
    <row r="421" spans="2:65" s="1" customFormat="1" ht="11.25">
      <c r="B421" s="33"/>
      <c r="D421" s="153" t="s">
        <v>275</v>
      </c>
      <c r="F421" s="174" t="s">
        <v>2670</v>
      </c>
      <c r="H421" s="175">
        <v>4</v>
      </c>
      <c r="L421" s="33"/>
      <c r="M421" s="151"/>
      <c r="T421" s="54"/>
      <c r="AU421" s="18" t="s">
        <v>80</v>
      </c>
    </row>
    <row r="422" spans="2:65" s="1" customFormat="1" ht="11.25">
      <c r="B422" s="33"/>
      <c r="D422" s="153" t="s">
        <v>275</v>
      </c>
      <c r="F422" s="174" t="s">
        <v>203</v>
      </c>
      <c r="H422" s="175">
        <v>117.23</v>
      </c>
      <c r="L422" s="33"/>
      <c r="M422" s="151"/>
      <c r="T422" s="54"/>
      <c r="AU422" s="18" t="s">
        <v>80</v>
      </c>
    </row>
    <row r="423" spans="2:65" s="1" customFormat="1" ht="11.25">
      <c r="B423" s="33"/>
      <c r="D423" s="153" t="s">
        <v>275</v>
      </c>
      <c r="F423" s="173" t="s">
        <v>2668</v>
      </c>
      <c r="L423" s="33"/>
      <c r="M423" s="151"/>
      <c r="T423" s="54"/>
      <c r="AU423" s="18" t="s">
        <v>80</v>
      </c>
    </row>
    <row r="424" spans="2:65" s="1" customFormat="1" ht="11.25">
      <c r="B424" s="33"/>
      <c r="D424" s="153" t="s">
        <v>275</v>
      </c>
      <c r="F424" s="174" t="s">
        <v>3412</v>
      </c>
      <c r="H424" s="175">
        <v>45.174999999999997</v>
      </c>
      <c r="L424" s="33"/>
      <c r="M424" s="151"/>
      <c r="T424" s="54"/>
      <c r="AU424" s="18" t="s">
        <v>80</v>
      </c>
    </row>
    <row r="425" spans="2:65" s="1" customFormat="1" ht="11.25">
      <c r="B425" s="33"/>
      <c r="D425" s="153" t="s">
        <v>275</v>
      </c>
      <c r="F425" s="174" t="s">
        <v>3413</v>
      </c>
      <c r="H425" s="175">
        <v>2</v>
      </c>
      <c r="L425" s="33"/>
      <c r="M425" s="151"/>
      <c r="T425" s="54"/>
      <c r="AU425" s="18" t="s">
        <v>80</v>
      </c>
    </row>
    <row r="426" spans="2:65" s="1" customFormat="1" ht="11.25">
      <c r="B426" s="33"/>
      <c r="D426" s="153" t="s">
        <v>275</v>
      </c>
      <c r="F426" s="174" t="s">
        <v>3414</v>
      </c>
      <c r="H426" s="175">
        <v>2.2000000000000002</v>
      </c>
      <c r="L426" s="33"/>
      <c r="M426" s="151"/>
      <c r="T426" s="54"/>
      <c r="AU426" s="18" t="s">
        <v>80</v>
      </c>
    </row>
    <row r="427" spans="2:65" s="1" customFormat="1" ht="11.25">
      <c r="B427" s="33"/>
      <c r="D427" s="153" t="s">
        <v>275</v>
      </c>
      <c r="F427" s="174" t="s">
        <v>203</v>
      </c>
      <c r="H427" s="175">
        <v>49.375</v>
      </c>
      <c r="L427" s="33"/>
      <c r="M427" s="151"/>
      <c r="T427" s="54"/>
      <c r="AU427" s="18" t="s">
        <v>80</v>
      </c>
    </row>
    <row r="428" spans="2:65" s="11" customFormat="1" ht="22.9" customHeight="1">
      <c r="B428" s="122"/>
      <c r="D428" s="123" t="s">
        <v>70</v>
      </c>
      <c r="E428" s="132" t="s">
        <v>236</v>
      </c>
      <c r="F428" s="132" t="s">
        <v>574</v>
      </c>
      <c r="I428" s="125"/>
      <c r="J428" s="133">
        <f>BK428</f>
        <v>0</v>
      </c>
      <c r="L428" s="122"/>
      <c r="M428" s="127"/>
      <c r="P428" s="128">
        <f>SUM(P429:P494)</f>
        <v>0</v>
      </c>
      <c r="R428" s="128">
        <f>SUM(R429:R494)</f>
        <v>40.356404750000003</v>
      </c>
      <c r="T428" s="129">
        <f>SUM(T429:T494)</f>
        <v>41.190800000000003</v>
      </c>
      <c r="AR428" s="123" t="s">
        <v>78</v>
      </c>
      <c r="AT428" s="130" t="s">
        <v>70</v>
      </c>
      <c r="AU428" s="130" t="s">
        <v>78</v>
      </c>
      <c r="AY428" s="123" t="s">
        <v>191</v>
      </c>
      <c r="BK428" s="131">
        <f>SUM(BK429:BK494)</f>
        <v>0</v>
      </c>
    </row>
    <row r="429" spans="2:65" s="1" customFormat="1" ht="16.5" customHeight="1">
      <c r="B429" s="33"/>
      <c r="C429" s="134" t="s">
        <v>484</v>
      </c>
      <c r="D429" s="134" t="s">
        <v>193</v>
      </c>
      <c r="E429" s="135" t="s">
        <v>2452</v>
      </c>
      <c r="F429" s="136" t="s">
        <v>2453</v>
      </c>
      <c r="G429" s="137" t="s">
        <v>228</v>
      </c>
      <c r="H429" s="138">
        <v>109</v>
      </c>
      <c r="I429" s="139"/>
      <c r="J429" s="140">
        <f>ROUND(I429*H429,2)</f>
        <v>0</v>
      </c>
      <c r="K429" s="141"/>
      <c r="L429" s="33"/>
      <c r="M429" s="142" t="s">
        <v>19</v>
      </c>
      <c r="N429" s="143" t="s">
        <v>42</v>
      </c>
      <c r="P429" s="144">
        <f>O429*H429</f>
        <v>0</v>
      </c>
      <c r="Q429" s="144">
        <v>0</v>
      </c>
      <c r="R429" s="144">
        <f>Q429*H429</f>
        <v>0</v>
      </c>
      <c r="S429" s="144">
        <v>0.32</v>
      </c>
      <c r="T429" s="145">
        <f>S429*H429</f>
        <v>34.880000000000003</v>
      </c>
      <c r="AR429" s="146" t="s">
        <v>197</v>
      </c>
      <c r="AT429" s="146" t="s">
        <v>193</v>
      </c>
      <c r="AU429" s="146" t="s">
        <v>80</v>
      </c>
      <c r="AY429" s="18" t="s">
        <v>191</v>
      </c>
      <c r="BE429" s="147">
        <f>IF(N429="základní",J429,0)</f>
        <v>0</v>
      </c>
      <c r="BF429" s="147">
        <f>IF(N429="snížená",J429,0)</f>
        <v>0</v>
      </c>
      <c r="BG429" s="147">
        <f>IF(N429="zákl. přenesená",J429,0)</f>
        <v>0</v>
      </c>
      <c r="BH429" s="147">
        <f>IF(N429="sníž. přenesená",J429,0)</f>
        <v>0</v>
      </c>
      <c r="BI429" s="147">
        <f>IF(N429="nulová",J429,0)</f>
        <v>0</v>
      </c>
      <c r="BJ429" s="18" t="s">
        <v>78</v>
      </c>
      <c r="BK429" s="147">
        <f>ROUND(I429*H429,2)</f>
        <v>0</v>
      </c>
      <c r="BL429" s="18" t="s">
        <v>197</v>
      </c>
      <c r="BM429" s="146" t="s">
        <v>3479</v>
      </c>
    </row>
    <row r="430" spans="2:65" s="1" customFormat="1" ht="11.25">
      <c r="B430" s="33"/>
      <c r="D430" s="148" t="s">
        <v>199</v>
      </c>
      <c r="F430" s="149" t="s">
        <v>2455</v>
      </c>
      <c r="I430" s="150"/>
      <c r="L430" s="33"/>
      <c r="M430" s="151"/>
      <c r="T430" s="54"/>
      <c r="AT430" s="18" t="s">
        <v>199</v>
      </c>
      <c r="AU430" s="18" t="s">
        <v>80</v>
      </c>
    </row>
    <row r="431" spans="2:65" s="12" customFormat="1" ht="11.25">
      <c r="B431" s="152"/>
      <c r="D431" s="153" t="s">
        <v>201</v>
      </c>
      <c r="E431" s="154" t="s">
        <v>19</v>
      </c>
      <c r="F431" s="155" t="s">
        <v>3480</v>
      </c>
      <c r="H431" s="156">
        <v>109</v>
      </c>
      <c r="I431" s="157"/>
      <c r="L431" s="152"/>
      <c r="M431" s="158"/>
      <c r="T431" s="159"/>
      <c r="AT431" s="154" t="s">
        <v>201</v>
      </c>
      <c r="AU431" s="154" t="s">
        <v>80</v>
      </c>
      <c r="AV431" s="12" t="s">
        <v>80</v>
      </c>
      <c r="AW431" s="12" t="s">
        <v>33</v>
      </c>
      <c r="AX431" s="12" t="s">
        <v>78</v>
      </c>
      <c r="AY431" s="154" t="s">
        <v>191</v>
      </c>
    </row>
    <row r="432" spans="2:65" s="1" customFormat="1" ht="21.75" customHeight="1">
      <c r="B432" s="33"/>
      <c r="C432" s="134" t="s">
        <v>489</v>
      </c>
      <c r="D432" s="134" t="s">
        <v>193</v>
      </c>
      <c r="E432" s="135" t="s">
        <v>2457</v>
      </c>
      <c r="F432" s="136" t="s">
        <v>2458</v>
      </c>
      <c r="G432" s="137" t="s">
        <v>146</v>
      </c>
      <c r="H432" s="138">
        <v>10.018000000000001</v>
      </c>
      <c r="I432" s="139"/>
      <c r="J432" s="140">
        <f>ROUND(I432*H432,2)</f>
        <v>0</v>
      </c>
      <c r="K432" s="141"/>
      <c r="L432" s="33"/>
      <c r="M432" s="142" t="s">
        <v>19</v>
      </c>
      <c r="N432" s="143" t="s">
        <v>42</v>
      </c>
      <c r="P432" s="144">
        <f>O432*H432</f>
        <v>0</v>
      </c>
      <c r="Q432" s="144">
        <v>0</v>
      </c>
      <c r="R432" s="144">
        <f>Q432*H432</f>
        <v>0</v>
      </c>
      <c r="S432" s="144">
        <v>0.6</v>
      </c>
      <c r="T432" s="145">
        <f>S432*H432</f>
        <v>6.0108000000000006</v>
      </c>
      <c r="AR432" s="146" t="s">
        <v>197</v>
      </c>
      <c r="AT432" s="146" t="s">
        <v>193</v>
      </c>
      <c r="AU432" s="146" t="s">
        <v>80</v>
      </c>
      <c r="AY432" s="18" t="s">
        <v>191</v>
      </c>
      <c r="BE432" s="147">
        <f>IF(N432="základní",J432,0)</f>
        <v>0</v>
      </c>
      <c r="BF432" s="147">
        <f>IF(N432="snížená",J432,0)</f>
        <v>0</v>
      </c>
      <c r="BG432" s="147">
        <f>IF(N432="zákl. přenesená",J432,0)</f>
        <v>0</v>
      </c>
      <c r="BH432" s="147">
        <f>IF(N432="sníž. přenesená",J432,0)</f>
        <v>0</v>
      </c>
      <c r="BI432" s="147">
        <f>IF(N432="nulová",J432,0)</f>
        <v>0</v>
      </c>
      <c r="BJ432" s="18" t="s">
        <v>78</v>
      </c>
      <c r="BK432" s="147">
        <f>ROUND(I432*H432,2)</f>
        <v>0</v>
      </c>
      <c r="BL432" s="18" t="s">
        <v>197</v>
      </c>
      <c r="BM432" s="146" t="s">
        <v>3481</v>
      </c>
    </row>
    <row r="433" spans="2:65" s="1" customFormat="1" ht="11.25">
      <c r="B433" s="33"/>
      <c r="D433" s="148" t="s">
        <v>199</v>
      </c>
      <c r="F433" s="149" t="s">
        <v>2460</v>
      </c>
      <c r="I433" s="150"/>
      <c r="L433" s="33"/>
      <c r="M433" s="151"/>
      <c r="T433" s="54"/>
      <c r="AT433" s="18" t="s">
        <v>199</v>
      </c>
      <c r="AU433" s="18" t="s">
        <v>80</v>
      </c>
    </row>
    <row r="434" spans="2:65" s="12" customFormat="1" ht="11.25">
      <c r="B434" s="152"/>
      <c r="D434" s="153" t="s">
        <v>201</v>
      </c>
      <c r="E434" s="154" t="s">
        <v>19</v>
      </c>
      <c r="F434" s="155" t="s">
        <v>3482</v>
      </c>
      <c r="H434" s="156">
        <v>10.018000000000001</v>
      </c>
      <c r="I434" s="157"/>
      <c r="L434" s="152"/>
      <c r="M434" s="158"/>
      <c r="T434" s="159"/>
      <c r="AT434" s="154" t="s">
        <v>201</v>
      </c>
      <c r="AU434" s="154" t="s">
        <v>80</v>
      </c>
      <c r="AV434" s="12" t="s">
        <v>80</v>
      </c>
      <c r="AW434" s="12" t="s">
        <v>33</v>
      </c>
      <c r="AX434" s="12" t="s">
        <v>78</v>
      </c>
      <c r="AY434" s="154" t="s">
        <v>191</v>
      </c>
    </row>
    <row r="435" spans="2:65" s="1" customFormat="1" ht="24.2" customHeight="1">
      <c r="B435" s="33"/>
      <c r="C435" s="134" t="s">
        <v>494</v>
      </c>
      <c r="D435" s="134" t="s">
        <v>193</v>
      </c>
      <c r="E435" s="135" t="s">
        <v>2462</v>
      </c>
      <c r="F435" s="136" t="s">
        <v>2463</v>
      </c>
      <c r="G435" s="137" t="s">
        <v>228</v>
      </c>
      <c r="H435" s="138">
        <v>10.5</v>
      </c>
      <c r="I435" s="139"/>
      <c r="J435" s="140">
        <f>ROUND(I435*H435,2)</f>
        <v>0</v>
      </c>
      <c r="K435" s="141"/>
      <c r="L435" s="33"/>
      <c r="M435" s="142" t="s">
        <v>19</v>
      </c>
      <c r="N435" s="143" t="s">
        <v>42</v>
      </c>
      <c r="P435" s="144">
        <f>O435*H435</f>
        <v>0</v>
      </c>
      <c r="Q435" s="144">
        <v>4.0000000000000003E-5</v>
      </c>
      <c r="R435" s="144">
        <f>Q435*H435</f>
        <v>4.2000000000000002E-4</v>
      </c>
      <c r="S435" s="144">
        <v>0</v>
      </c>
      <c r="T435" s="145">
        <f>S435*H435</f>
        <v>0</v>
      </c>
      <c r="AR435" s="146" t="s">
        <v>197</v>
      </c>
      <c r="AT435" s="146" t="s">
        <v>193</v>
      </c>
      <c r="AU435" s="146" t="s">
        <v>80</v>
      </c>
      <c r="AY435" s="18" t="s">
        <v>191</v>
      </c>
      <c r="BE435" s="147">
        <f>IF(N435="základní",J435,0)</f>
        <v>0</v>
      </c>
      <c r="BF435" s="147">
        <f>IF(N435="snížená",J435,0)</f>
        <v>0</v>
      </c>
      <c r="BG435" s="147">
        <f>IF(N435="zákl. přenesená",J435,0)</f>
        <v>0</v>
      </c>
      <c r="BH435" s="147">
        <f>IF(N435="sníž. přenesená",J435,0)</f>
        <v>0</v>
      </c>
      <c r="BI435" s="147">
        <f>IF(N435="nulová",J435,0)</f>
        <v>0</v>
      </c>
      <c r="BJ435" s="18" t="s">
        <v>78</v>
      </c>
      <c r="BK435" s="147">
        <f>ROUND(I435*H435,2)</f>
        <v>0</v>
      </c>
      <c r="BL435" s="18" t="s">
        <v>197</v>
      </c>
      <c r="BM435" s="146" t="s">
        <v>3483</v>
      </c>
    </row>
    <row r="436" spans="2:65" s="1" customFormat="1" ht="11.25">
      <c r="B436" s="33"/>
      <c r="D436" s="148" t="s">
        <v>199</v>
      </c>
      <c r="F436" s="149" t="s">
        <v>2465</v>
      </c>
      <c r="I436" s="150"/>
      <c r="L436" s="33"/>
      <c r="M436" s="151"/>
      <c r="T436" s="54"/>
      <c r="AT436" s="18" t="s">
        <v>199</v>
      </c>
      <c r="AU436" s="18" t="s">
        <v>80</v>
      </c>
    </row>
    <row r="437" spans="2:65" s="1" customFormat="1" ht="16.5" customHeight="1">
      <c r="B437" s="33"/>
      <c r="C437" s="183" t="s">
        <v>502</v>
      </c>
      <c r="D437" s="183" t="s">
        <v>462</v>
      </c>
      <c r="E437" s="184" t="s">
        <v>2466</v>
      </c>
      <c r="F437" s="185" t="s">
        <v>2467</v>
      </c>
      <c r="G437" s="186" t="s">
        <v>228</v>
      </c>
      <c r="H437" s="187">
        <v>10.657999999999999</v>
      </c>
      <c r="I437" s="188"/>
      <c r="J437" s="189">
        <f>ROUND(I437*H437,2)</f>
        <v>0</v>
      </c>
      <c r="K437" s="190"/>
      <c r="L437" s="191"/>
      <c r="M437" s="192" t="s">
        <v>19</v>
      </c>
      <c r="N437" s="193" t="s">
        <v>42</v>
      </c>
      <c r="P437" s="144">
        <f>O437*H437</f>
        <v>0</v>
      </c>
      <c r="Q437" s="144">
        <v>4.2999999999999997E-2</v>
      </c>
      <c r="R437" s="144">
        <f>Q437*H437</f>
        <v>0.45829399999999992</v>
      </c>
      <c r="S437" s="144">
        <v>0</v>
      </c>
      <c r="T437" s="145">
        <f>S437*H437</f>
        <v>0</v>
      </c>
      <c r="AR437" s="146" t="s">
        <v>236</v>
      </c>
      <c r="AT437" s="146" t="s">
        <v>462</v>
      </c>
      <c r="AU437" s="146" t="s">
        <v>80</v>
      </c>
      <c r="AY437" s="18" t="s">
        <v>191</v>
      </c>
      <c r="BE437" s="147">
        <f>IF(N437="základní",J437,0)</f>
        <v>0</v>
      </c>
      <c r="BF437" s="147">
        <f>IF(N437="snížená",J437,0)</f>
        <v>0</v>
      </c>
      <c r="BG437" s="147">
        <f>IF(N437="zákl. přenesená",J437,0)</f>
        <v>0</v>
      </c>
      <c r="BH437" s="147">
        <f>IF(N437="sníž. přenesená",J437,0)</f>
        <v>0</v>
      </c>
      <c r="BI437" s="147">
        <f>IF(N437="nulová",J437,0)</f>
        <v>0</v>
      </c>
      <c r="BJ437" s="18" t="s">
        <v>78</v>
      </c>
      <c r="BK437" s="147">
        <f>ROUND(I437*H437,2)</f>
        <v>0</v>
      </c>
      <c r="BL437" s="18" t="s">
        <v>197</v>
      </c>
      <c r="BM437" s="146" t="s">
        <v>3484</v>
      </c>
    </row>
    <row r="438" spans="2:65" s="1" customFormat="1" ht="19.5">
      <c r="B438" s="33"/>
      <c r="D438" s="153" t="s">
        <v>498</v>
      </c>
      <c r="F438" s="194" t="s">
        <v>2419</v>
      </c>
      <c r="I438" s="150"/>
      <c r="L438" s="33"/>
      <c r="M438" s="151"/>
      <c r="T438" s="54"/>
      <c r="AT438" s="18" t="s">
        <v>498</v>
      </c>
      <c r="AU438" s="18" t="s">
        <v>80</v>
      </c>
    </row>
    <row r="439" spans="2:65" s="12" customFormat="1" ht="11.25">
      <c r="B439" s="152"/>
      <c r="D439" s="153" t="s">
        <v>201</v>
      </c>
      <c r="F439" s="155" t="s">
        <v>3485</v>
      </c>
      <c r="H439" s="156">
        <v>10.657999999999999</v>
      </c>
      <c r="I439" s="157"/>
      <c r="L439" s="152"/>
      <c r="M439" s="158"/>
      <c r="T439" s="159"/>
      <c r="AT439" s="154" t="s">
        <v>201</v>
      </c>
      <c r="AU439" s="154" t="s">
        <v>80</v>
      </c>
      <c r="AV439" s="12" t="s">
        <v>80</v>
      </c>
      <c r="AW439" s="12" t="s">
        <v>4</v>
      </c>
      <c r="AX439" s="12" t="s">
        <v>78</v>
      </c>
      <c r="AY439" s="154" t="s">
        <v>191</v>
      </c>
    </row>
    <row r="440" spans="2:65" s="1" customFormat="1" ht="37.9" customHeight="1">
      <c r="B440" s="33"/>
      <c r="C440" s="134" t="s">
        <v>509</v>
      </c>
      <c r="D440" s="134" t="s">
        <v>193</v>
      </c>
      <c r="E440" s="135" t="s">
        <v>2470</v>
      </c>
      <c r="F440" s="136" t="s">
        <v>2471</v>
      </c>
      <c r="G440" s="137" t="s">
        <v>595</v>
      </c>
      <c r="H440" s="138">
        <v>14</v>
      </c>
      <c r="I440" s="139"/>
      <c r="J440" s="140">
        <f>ROUND(I440*H440,2)</f>
        <v>0</v>
      </c>
      <c r="K440" s="141"/>
      <c r="L440" s="33"/>
      <c r="M440" s="142" t="s">
        <v>19</v>
      </c>
      <c r="N440" s="143" t="s">
        <v>42</v>
      </c>
      <c r="P440" s="144">
        <f>O440*H440</f>
        <v>0</v>
      </c>
      <c r="Q440" s="144">
        <v>1E-3</v>
      </c>
      <c r="R440" s="144">
        <f>Q440*H440</f>
        <v>1.4E-2</v>
      </c>
      <c r="S440" s="144">
        <v>0</v>
      </c>
      <c r="T440" s="145">
        <f>S440*H440</f>
        <v>0</v>
      </c>
      <c r="AR440" s="146" t="s">
        <v>197</v>
      </c>
      <c r="AT440" s="146" t="s">
        <v>193</v>
      </c>
      <c r="AU440" s="146" t="s">
        <v>80</v>
      </c>
      <c r="AY440" s="18" t="s">
        <v>191</v>
      </c>
      <c r="BE440" s="147">
        <f>IF(N440="základní",J440,0)</f>
        <v>0</v>
      </c>
      <c r="BF440" s="147">
        <f>IF(N440="snížená",J440,0)</f>
        <v>0</v>
      </c>
      <c r="BG440" s="147">
        <f>IF(N440="zákl. přenesená",J440,0)</f>
        <v>0</v>
      </c>
      <c r="BH440" s="147">
        <f>IF(N440="sníž. přenesená",J440,0)</f>
        <v>0</v>
      </c>
      <c r="BI440" s="147">
        <f>IF(N440="nulová",J440,0)</f>
        <v>0</v>
      </c>
      <c r="BJ440" s="18" t="s">
        <v>78</v>
      </c>
      <c r="BK440" s="147">
        <f>ROUND(I440*H440,2)</f>
        <v>0</v>
      </c>
      <c r="BL440" s="18" t="s">
        <v>197</v>
      </c>
      <c r="BM440" s="146" t="s">
        <v>3486</v>
      </c>
    </row>
    <row r="441" spans="2:65" s="1" customFormat="1" ht="11.25">
      <c r="B441" s="33"/>
      <c r="D441" s="148" t="s">
        <v>199</v>
      </c>
      <c r="F441" s="149" t="s">
        <v>2473</v>
      </c>
      <c r="I441" s="150"/>
      <c r="L441" s="33"/>
      <c r="M441" s="151"/>
      <c r="T441" s="54"/>
      <c r="AT441" s="18" t="s">
        <v>199</v>
      </c>
      <c r="AU441" s="18" t="s">
        <v>80</v>
      </c>
    </row>
    <row r="442" spans="2:65" s="1" customFormat="1" ht="24.2" customHeight="1">
      <c r="B442" s="33"/>
      <c r="C442" s="134" t="s">
        <v>518</v>
      </c>
      <c r="D442" s="134" t="s">
        <v>193</v>
      </c>
      <c r="E442" s="135" t="s">
        <v>2474</v>
      </c>
      <c r="F442" s="136" t="s">
        <v>2475</v>
      </c>
      <c r="G442" s="137" t="s">
        <v>228</v>
      </c>
      <c r="H442" s="138">
        <v>108.9</v>
      </c>
      <c r="I442" s="139"/>
      <c r="J442" s="140">
        <f>ROUND(I442*H442,2)</f>
        <v>0</v>
      </c>
      <c r="K442" s="141"/>
      <c r="L442" s="33"/>
      <c r="M442" s="142" t="s">
        <v>19</v>
      </c>
      <c r="N442" s="143" t="s">
        <v>42</v>
      </c>
      <c r="P442" s="144">
        <f>O442*H442</f>
        <v>0</v>
      </c>
      <c r="Q442" s="144">
        <v>8.0000000000000007E-5</v>
      </c>
      <c r="R442" s="144">
        <f>Q442*H442</f>
        <v>8.712000000000001E-3</v>
      </c>
      <c r="S442" s="144">
        <v>0</v>
      </c>
      <c r="T442" s="145">
        <f>S442*H442</f>
        <v>0</v>
      </c>
      <c r="AR442" s="146" t="s">
        <v>197</v>
      </c>
      <c r="AT442" s="146" t="s">
        <v>193</v>
      </c>
      <c r="AU442" s="146" t="s">
        <v>80</v>
      </c>
      <c r="AY442" s="18" t="s">
        <v>191</v>
      </c>
      <c r="BE442" s="147">
        <f>IF(N442="základní",J442,0)</f>
        <v>0</v>
      </c>
      <c r="BF442" s="147">
        <f>IF(N442="snížená",J442,0)</f>
        <v>0</v>
      </c>
      <c r="BG442" s="147">
        <f>IF(N442="zákl. přenesená",J442,0)</f>
        <v>0</v>
      </c>
      <c r="BH442" s="147">
        <f>IF(N442="sníž. přenesená",J442,0)</f>
        <v>0</v>
      </c>
      <c r="BI442" s="147">
        <f>IF(N442="nulová",J442,0)</f>
        <v>0</v>
      </c>
      <c r="BJ442" s="18" t="s">
        <v>78</v>
      </c>
      <c r="BK442" s="147">
        <f>ROUND(I442*H442,2)</f>
        <v>0</v>
      </c>
      <c r="BL442" s="18" t="s">
        <v>197</v>
      </c>
      <c r="BM442" s="146" t="s">
        <v>3487</v>
      </c>
    </row>
    <row r="443" spans="2:65" s="1" customFormat="1" ht="11.25">
      <c r="B443" s="33"/>
      <c r="D443" s="148" t="s">
        <v>199</v>
      </c>
      <c r="F443" s="149" t="s">
        <v>2477</v>
      </c>
      <c r="I443" s="150"/>
      <c r="L443" s="33"/>
      <c r="M443" s="151"/>
      <c r="T443" s="54"/>
      <c r="AT443" s="18" t="s">
        <v>199</v>
      </c>
      <c r="AU443" s="18" t="s">
        <v>80</v>
      </c>
    </row>
    <row r="444" spans="2:65" s="12" customFormat="1" ht="11.25">
      <c r="B444" s="152"/>
      <c r="D444" s="153" t="s">
        <v>201</v>
      </c>
      <c r="E444" s="154" t="s">
        <v>19</v>
      </c>
      <c r="F444" s="155" t="s">
        <v>3488</v>
      </c>
      <c r="H444" s="156">
        <v>108.9</v>
      </c>
      <c r="I444" s="157"/>
      <c r="L444" s="152"/>
      <c r="M444" s="158"/>
      <c r="T444" s="159"/>
      <c r="AT444" s="154" t="s">
        <v>201</v>
      </c>
      <c r="AU444" s="154" t="s">
        <v>80</v>
      </c>
      <c r="AV444" s="12" t="s">
        <v>80</v>
      </c>
      <c r="AW444" s="12" t="s">
        <v>33</v>
      </c>
      <c r="AX444" s="12" t="s">
        <v>78</v>
      </c>
      <c r="AY444" s="154" t="s">
        <v>191</v>
      </c>
    </row>
    <row r="445" spans="2:65" s="1" customFormat="1" ht="16.5" customHeight="1">
      <c r="B445" s="33"/>
      <c r="C445" s="183" t="s">
        <v>528</v>
      </c>
      <c r="D445" s="183" t="s">
        <v>462</v>
      </c>
      <c r="E445" s="184" t="s">
        <v>2479</v>
      </c>
      <c r="F445" s="185" t="s">
        <v>2480</v>
      </c>
      <c r="G445" s="186" t="s">
        <v>228</v>
      </c>
      <c r="H445" s="187">
        <v>110.53400000000001</v>
      </c>
      <c r="I445" s="188"/>
      <c r="J445" s="189">
        <f>ROUND(I445*H445,2)</f>
        <v>0</v>
      </c>
      <c r="K445" s="190"/>
      <c r="L445" s="191"/>
      <c r="M445" s="192" t="s">
        <v>19</v>
      </c>
      <c r="N445" s="193" t="s">
        <v>42</v>
      </c>
      <c r="P445" s="144">
        <f>O445*H445</f>
        <v>0</v>
      </c>
      <c r="Q445" s="144">
        <v>0.1</v>
      </c>
      <c r="R445" s="144">
        <f>Q445*H445</f>
        <v>11.053400000000002</v>
      </c>
      <c r="S445" s="144">
        <v>0</v>
      </c>
      <c r="T445" s="145">
        <f>S445*H445</f>
        <v>0</v>
      </c>
      <c r="AR445" s="146" t="s">
        <v>236</v>
      </c>
      <c r="AT445" s="146" t="s">
        <v>462</v>
      </c>
      <c r="AU445" s="146" t="s">
        <v>80</v>
      </c>
      <c r="AY445" s="18" t="s">
        <v>191</v>
      </c>
      <c r="BE445" s="147">
        <f>IF(N445="základní",J445,0)</f>
        <v>0</v>
      </c>
      <c r="BF445" s="147">
        <f>IF(N445="snížená",J445,0)</f>
        <v>0</v>
      </c>
      <c r="BG445" s="147">
        <f>IF(N445="zákl. přenesená",J445,0)</f>
        <v>0</v>
      </c>
      <c r="BH445" s="147">
        <f>IF(N445="sníž. přenesená",J445,0)</f>
        <v>0</v>
      </c>
      <c r="BI445" s="147">
        <f>IF(N445="nulová",J445,0)</f>
        <v>0</v>
      </c>
      <c r="BJ445" s="18" t="s">
        <v>78</v>
      </c>
      <c r="BK445" s="147">
        <f>ROUND(I445*H445,2)</f>
        <v>0</v>
      </c>
      <c r="BL445" s="18" t="s">
        <v>197</v>
      </c>
      <c r="BM445" s="146" t="s">
        <v>3489</v>
      </c>
    </row>
    <row r="446" spans="2:65" s="1" customFormat="1" ht="19.5">
      <c r="B446" s="33"/>
      <c r="D446" s="153" t="s">
        <v>498</v>
      </c>
      <c r="F446" s="194" t="s">
        <v>2419</v>
      </c>
      <c r="I446" s="150"/>
      <c r="L446" s="33"/>
      <c r="M446" s="151"/>
      <c r="T446" s="54"/>
      <c r="AT446" s="18" t="s">
        <v>498</v>
      </c>
      <c r="AU446" s="18" t="s">
        <v>80</v>
      </c>
    </row>
    <row r="447" spans="2:65" s="12" customFormat="1" ht="11.25">
      <c r="B447" s="152"/>
      <c r="D447" s="153" t="s">
        <v>201</v>
      </c>
      <c r="F447" s="155" t="s">
        <v>3490</v>
      </c>
      <c r="H447" s="156">
        <v>110.53400000000001</v>
      </c>
      <c r="I447" s="157"/>
      <c r="L447" s="152"/>
      <c r="M447" s="158"/>
      <c r="T447" s="159"/>
      <c r="AT447" s="154" t="s">
        <v>201</v>
      </c>
      <c r="AU447" s="154" t="s">
        <v>80</v>
      </c>
      <c r="AV447" s="12" t="s">
        <v>80</v>
      </c>
      <c r="AW447" s="12" t="s">
        <v>4</v>
      </c>
      <c r="AX447" s="12" t="s">
        <v>78</v>
      </c>
      <c r="AY447" s="154" t="s">
        <v>191</v>
      </c>
    </row>
    <row r="448" spans="2:65" s="1" customFormat="1" ht="24.2" customHeight="1">
      <c r="B448" s="33"/>
      <c r="C448" s="134" t="s">
        <v>535</v>
      </c>
      <c r="D448" s="134" t="s">
        <v>193</v>
      </c>
      <c r="E448" s="135" t="s">
        <v>2483</v>
      </c>
      <c r="F448" s="136" t="s">
        <v>2484</v>
      </c>
      <c r="G448" s="137" t="s">
        <v>595</v>
      </c>
      <c r="H448" s="138">
        <v>28</v>
      </c>
      <c r="I448" s="139"/>
      <c r="J448" s="140">
        <f>ROUND(I448*H448,2)</f>
        <v>0</v>
      </c>
      <c r="K448" s="141"/>
      <c r="L448" s="33"/>
      <c r="M448" s="142" t="s">
        <v>19</v>
      </c>
      <c r="N448" s="143" t="s">
        <v>42</v>
      </c>
      <c r="P448" s="144">
        <f>O448*H448</f>
        <v>0</v>
      </c>
      <c r="Q448" s="144">
        <v>6.9999999999999994E-5</v>
      </c>
      <c r="R448" s="144">
        <f>Q448*H448</f>
        <v>1.9599999999999999E-3</v>
      </c>
      <c r="S448" s="144">
        <v>0</v>
      </c>
      <c r="T448" s="145">
        <f>S448*H448</f>
        <v>0</v>
      </c>
      <c r="AR448" s="146" t="s">
        <v>197</v>
      </c>
      <c r="AT448" s="146" t="s">
        <v>193</v>
      </c>
      <c r="AU448" s="146" t="s">
        <v>80</v>
      </c>
      <c r="AY448" s="18" t="s">
        <v>191</v>
      </c>
      <c r="BE448" s="147">
        <f>IF(N448="základní",J448,0)</f>
        <v>0</v>
      </c>
      <c r="BF448" s="147">
        <f>IF(N448="snížená",J448,0)</f>
        <v>0</v>
      </c>
      <c r="BG448" s="147">
        <f>IF(N448="zákl. přenesená",J448,0)</f>
        <v>0</v>
      </c>
      <c r="BH448" s="147">
        <f>IF(N448="sníž. přenesená",J448,0)</f>
        <v>0</v>
      </c>
      <c r="BI448" s="147">
        <f>IF(N448="nulová",J448,0)</f>
        <v>0</v>
      </c>
      <c r="BJ448" s="18" t="s">
        <v>78</v>
      </c>
      <c r="BK448" s="147">
        <f>ROUND(I448*H448,2)</f>
        <v>0</v>
      </c>
      <c r="BL448" s="18" t="s">
        <v>197</v>
      </c>
      <c r="BM448" s="146" t="s">
        <v>3491</v>
      </c>
    </row>
    <row r="449" spans="2:65" s="1" customFormat="1" ht="11.25">
      <c r="B449" s="33"/>
      <c r="D449" s="148" t="s">
        <v>199</v>
      </c>
      <c r="F449" s="149" t="s">
        <v>2486</v>
      </c>
      <c r="I449" s="150"/>
      <c r="L449" s="33"/>
      <c r="M449" s="151"/>
      <c r="T449" s="54"/>
      <c r="AT449" s="18" t="s">
        <v>199</v>
      </c>
      <c r="AU449" s="18" t="s">
        <v>80</v>
      </c>
    </row>
    <row r="450" spans="2:65" s="1" customFormat="1" ht="16.5" customHeight="1">
      <c r="B450" s="33"/>
      <c r="C450" s="183" t="s">
        <v>543</v>
      </c>
      <c r="D450" s="183" t="s">
        <v>462</v>
      </c>
      <c r="E450" s="184" t="s">
        <v>2487</v>
      </c>
      <c r="F450" s="185" t="s">
        <v>2488</v>
      </c>
      <c r="G450" s="186" t="s">
        <v>595</v>
      </c>
      <c r="H450" s="187">
        <v>14</v>
      </c>
      <c r="I450" s="188"/>
      <c r="J450" s="189">
        <f>ROUND(I450*H450,2)</f>
        <v>0</v>
      </c>
      <c r="K450" s="190"/>
      <c r="L450" s="191"/>
      <c r="M450" s="192" t="s">
        <v>19</v>
      </c>
      <c r="N450" s="193" t="s">
        <v>42</v>
      </c>
      <c r="P450" s="144">
        <f>O450*H450</f>
        <v>0</v>
      </c>
      <c r="Q450" s="144">
        <v>2.1999999999999999E-2</v>
      </c>
      <c r="R450" s="144">
        <f>Q450*H450</f>
        <v>0.308</v>
      </c>
      <c r="S450" s="144">
        <v>0</v>
      </c>
      <c r="T450" s="145">
        <f>S450*H450</f>
        <v>0</v>
      </c>
      <c r="AR450" s="146" t="s">
        <v>236</v>
      </c>
      <c r="AT450" s="146" t="s">
        <v>462</v>
      </c>
      <c r="AU450" s="146" t="s">
        <v>80</v>
      </c>
      <c r="AY450" s="18" t="s">
        <v>191</v>
      </c>
      <c r="BE450" s="147">
        <f>IF(N450="základní",J450,0)</f>
        <v>0</v>
      </c>
      <c r="BF450" s="147">
        <f>IF(N450="snížená",J450,0)</f>
        <v>0</v>
      </c>
      <c r="BG450" s="147">
        <f>IF(N450="zákl. přenesená",J450,0)</f>
        <v>0</v>
      </c>
      <c r="BH450" s="147">
        <f>IF(N450="sníž. přenesená",J450,0)</f>
        <v>0</v>
      </c>
      <c r="BI450" s="147">
        <f>IF(N450="nulová",J450,0)</f>
        <v>0</v>
      </c>
      <c r="BJ450" s="18" t="s">
        <v>78</v>
      </c>
      <c r="BK450" s="147">
        <f>ROUND(I450*H450,2)</f>
        <v>0</v>
      </c>
      <c r="BL450" s="18" t="s">
        <v>197</v>
      </c>
      <c r="BM450" s="146" t="s">
        <v>3492</v>
      </c>
    </row>
    <row r="451" spans="2:65" s="1" customFormat="1" ht="16.5" customHeight="1">
      <c r="B451" s="33"/>
      <c r="C451" s="183" t="s">
        <v>551</v>
      </c>
      <c r="D451" s="183" t="s">
        <v>462</v>
      </c>
      <c r="E451" s="184" t="s">
        <v>2490</v>
      </c>
      <c r="F451" s="185" t="s">
        <v>2491</v>
      </c>
      <c r="G451" s="186" t="s">
        <v>595</v>
      </c>
      <c r="H451" s="187">
        <v>14</v>
      </c>
      <c r="I451" s="188"/>
      <c r="J451" s="189">
        <f>ROUND(I451*H451,2)</f>
        <v>0</v>
      </c>
      <c r="K451" s="190"/>
      <c r="L451" s="191"/>
      <c r="M451" s="192" t="s">
        <v>19</v>
      </c>
      <c r="N451" s="193" t="s">
        <v>42</v>
      </c>
      <c r="P451" s="144">
        <f>O451*H451</f>
        <v>0</v>
      </c>
      <c r="Q451" s="144">
        <v>2.1999999999999999E-2</v>
      </c>
      <c r="R451" s="144">
        <f>Q451*H451</f>
        <v>0.308</v>
      </c>
      <c r="S451" s="144">
        <v>0</v>
      </c>
      <c r="T451" s="145">
        <f>S451*H451</f>
        <v>0</v>
      </c>
      <c r="AR451" s="146" t="s">
        <v>236</v>
      </c>
      <c r="AT451" s="146" t="s">
        <v>462</v>
      </c>
      <c r="AU451" s="146" t="s">
        <v>80</v>
      </c>
      <c r="AY451" s="18" t="s">
        <v>191</v>
      </c>
      <c r="BE451" s="147">
        <f>IF(N451="základní",J451,0)</f>
        <v>0</v>
      </c>
      <c r="BF451" s="147">
        <f>IF(N451="snížená",J451,0)</f>
        <v>0</v>
      </c>
      <c r="BG451" s="147">
        <f>IF(N451="zákl. přenesená",J451,0)</f>
        <v>0</v>
      </c>
      <c r="BH451" s="147">
        <f>IF(N451="sníž. přenesená",J451,0)</f>
        <v>0</v>
      </c>
      <c r="BI451" s="147">
        <f>IF(N451="nulová",J451,0)</f>
        <v>0</v>
      </c>
      <c r="BJ451" s="18" t="s">
        <v>78</v>
      </c>
      <c r="BK451" s="147">
        <f>ROUND(I451*H451,2)</f>
        <v>0</v>
      </c>
      <c r="BL451" s="18" t="s">
        <v>197</v>
      </c>
      <c r="BM451" s="146" t="s">
        <v>3493</v>
      </c>
    </row>
    <row r="452" spans="2:65" s="1" customFormat="1" ht="24.2" customHeight="1">
      <c r="B452" s="33"/>
      <c r="C452" s="134" t="s">
        <v>557</v>
      </c>
      <c r="D452" s="134" t="s">
        <v>193</v>
      </c>
      <c r="E452" s="135" t="s">
        <v>2493</v>
      </c>
      <c r="F452" s="136" t="s">
        <v>2494</v>
      </c>
      <c r="G452" s="137" t="s">
        <v>595</v>
      </c>
      <c r="H452" s="138">
        <v>14</v>
      </c>
      <c r="I452" s="139"/>
      <c r="J452" s="140">
        <f>ROUND(I452*H452,2)</f>
        <v>0</v>
      </c>
      <c r="K452" s="141"/>
      <c r="L452" s="33"/>
      <c r="M452" s="142" t="s">
        <v>19</v>
      </c>
      <c r="N452" s="143" t="s">
        <v>42</v>
      </c>
      <c r="P452" s="144">
        <f>O452*H452</f>
        <v>0</v>
      </c>
      <c r="Q452" s="144">
        <v>1.6000000000000001E-4</v>
      </c>
      <c r="R452" s="144">
        <f>Q452*H452</f>
        <v>2.2400000000000002E-3</v>
      </c>
      <c r="S452" s="144">
        <v>0</v>
      </c>
      <c r="T452" s="145">
        <f>S452*H452</f>
        <v>0</v>
      </c>
      <c r="AR452" s="146" t="s">
        <v>197</v>
      </c>
      <c r="AT452" s="146" t="s">
        <v>193</v>
      </c>
      <c r="AU452" s="146" t="s">
        <v>80</v>
      </c>
      <c r="AY452" s="18" t="s">
        <v>191</v>
      </c>
      <c r="BE452" s="147">
        <f>IF(N452="základní",J452,0)</f>
        <v>0</v>
      </c>
      <c r="BF452" s="147">
        <f>IF(N452="snížená",J452,0)</f>
        <v>0</v>
      </c>
      <c r="BG452" s="147">
        <f>IF(N452="zákl. přenesená",J452,0)</f>
        <v>0</v>
      </c>
      <c r="BH452" s="147">
        <f>IF(N452="sníž. přenesená",J452,0)</f>
        <v>0</v>
      </c>
      <c r="BI452" s="147">
        <f>IF(N452="nulová",J452,0)</f>
        <v>0</v>
      </c>
      <c r="BJ452" s="18" t="s">
        <v>78</v>
      </c>
      <c r="BK452" s="147">
        <f>ROUND(I452*H452,2)</f>
        <v>0</v>
      </c>
      <c r="BL452" s="18" t="s">
        <v>197</v>
      </c>
      <c r="BM452" s="146" t="s">
        <v>3494</v>
      </c>
    </row>
    <row r="453" spans="2:65" s="1" customFormat="1" ht="11.25">
      <c r="B453" s="33"/>
      <c r="D453" s="148" t="s">
        <v>199</v>
      </c>
      <c r="F453" s="149" t="s">
        <v>2496</v>
      </c>
      <c r="I453" s="150"/>
      <c r="L453" s="33"/>
      <c r="M453" s="151"/>
      <c r="T453" s="54"/>
      <c r="AT453" s="18" t="s">
        <v>199</v>
      </c>
      <c r="AU453" s="18" t="s">
        <v>80</v>
      </c>
    </row>
    <row r="454" spans="2:65" s="1" customFormat="1" ht="24.2" customHeight="1">
      <c r="B454" s="33"/>
      <c r="C454" s="183" t="s">
        <v>564</v>
      </c>
      <c r="D454" s="183" t="s">
        <v>462</v>
      </c>
      <c r="E454" s="184" t="s">
        <v>2497</v>
      </c>
      <c r="F454" s="185" t="s">
        <v>2498</v>
      </c>
      <c r="G454" s="186" t="s">
        <v>595</v>
      </c>
      <c r="H454" s="187">
        <v>14</v>
      </c>
      <c r="I454" s="188"/>
      <c r="J454" s="189">
        <f>ROUND(I454*H454,2)</f>
        <v>0</v>
      </c>
      <c r="K454" s="190"/>
      <c r="L454" s="191"/>
      <c r="M454" s="192" t="s">
        <v>19</v>
      </c>
      <c r="N454" s="193" t="s">
        <v>42</v>
      </c>
      <c r="P454" s="144">
        <f>O454*H454</f>
        <v>0</v>
      </c>
      <c r="Q454" s="144">
        <v>0.06</v>
      </c>
      <c r="R454" s="144">
        <f>Q454*H454</f>
        <v>0.84</v>
      </c>
      <c r="S454" s="144">
        <v>0</v>
      </c>
      <c r="T454" s="145">
        <f>S454*H454</f>
        <v>0</v>
      </c>
      <c r="AR454" s="146" t="s">
        <v>236</v>
      </c>
      <c r="AT454" s="146" t="s">
        <v>462</v>
      </c>
      <c r="AU454" s="146" t="s">
        <v>80</v>
      </c>
      <c r="AY454" s="18" t="s">
        <v>191</v>
      </c>
      <c r="BE454" s="147">
        <f>IF(N454="základní",J454,0)</f>
        <v>0</v>
      </c>
      <c r="BF454" s="147">
        <f>IF(N454="snížená",J454,0)</f>
        <v>0</v>
      </c>
      <c r="BG454" s="147">
        <f>IF(N454="zákl. přenesená",J454,0)</f>
        <v>0</v>
      </c>
      <c r="BH454" s="147">
        <f>IF(N454="sníž. přenesená",J454,0)</f>
        <v>0</v>
      </c>
      <c r="BI454" s="147">
        <f>IF(N454="nulová",J454,0)</f>
        <v>0</v>
      </c>
      <c r="BJ454" s="18" t="s">
        <v>78</v>
      </c>
      <c r="BK454" s="147">
        <f>ROUND(I454*H454,2)</f>
        <v>0</v>
      </c>
      <c r="BL454" s="18" t="s">
        <v>197</v>
      </c>
      <c r="BM454" s="146" t="s">
        <v>3495</v>
      </c>
    </row>
    <row r="455" spans="2:65" s="1" customFormat="1" ht="19.5">
      <c r="B455" s="33"/>
      <c r="D455" s="153" t="s">
        <v>498</v>
      </c>
      <c r="F455" s="194" t="s">
        <v>2419</v>
      </c>
      <c r="I455" s="150"/>
      <c r="L455" s="33"/>
      <c r="M455" s="151"/>
      <c r="T455" s="54"/>
      <c r="AT455" s="18" t="s">
        <v>498</v>
      </c>
      <c r="AU455" s="18" t="s">
        <v>80</v>
      </c>
    </row>
    <row r="456" spans="2:65" s="1" customFormat="1" ht="24.2" customHeight="1">
      <c r="B456" s="33"/>
      <c r="C456" s="134" t="s">
        <v>569</v>
      </c>
      <c r="D456" s="134" t="s">
        <v>193</v>
      </c>
      <c r="E456" s="135" t="s">
        <v>2500</v>
      </c>
      <c r="F456" s="136" t="s">
        <v>2501</v>
      </c>
      <c r="G456" s="137" t="s">
        <v>595</v>
      </c>
      <c r="H456" s="138">
        <v>8</v>
      </c>
      <c r="I456" s="139"/>
      <c r="J456" s="140">
        <f>ROUND(I456*H456,2)</f>
        <v>0</v>
      </c>
      <c r="K456" s="141"/>
      <c r="L456" s="33"/>
      <c r="M456" s="142" t="s">
        <v>19</v>
      </c>
      <c r="N456" s="143" t="s">
        <v>42</v>
      </c>
      <c r="P456" s="144">
        <f>O456*H456</f>
        <v>0</v>
      </c>
      <c r="Q456" s="144">
        <v>9.0000000000000006E-5</v>
      </c>
      <c r="R456" s="144">
        <f>Q456*H456</f>
        <v>7.2000000000000005E-4</v>
      </c>
      <c r="S456" s="144">
        <v>0</v>
      </c>
      <c r="T456" s="145">
        <f>S456*H456</f>
        <v>0</v>
      </c>
      <c r="AR456" s="146" t="s">
        <v>197</v>
      </c>
      <c r="AT456" s="146" t="s">
        <v>193</v>
      </c>
      <c r="AU456" s="146" t="s">
        <v>80</v>
      </c>
      <c r="AY456" s="18" t="s">
        <v>191</v>
      </c>
      <c r="BE456" s="147">
        <f>IF(N456="základní",J456,0)</f>
        <v>0</v>
      </c>
      <c r="BF456" s="147">
        <f>IF(N456="snížená",J456,0)</f>
        <v>0</v>
      </c>
      <c r="BG456" s="147">
        <f>IF(N456="zákl. přenesená",J456,0)</f>
        <v>0</v>
      </c>
      <c r="BH456" s="147">
        <f>IF(N456="sníž. přenesená",J456,0)</f>
        <v>0</v>
      </c>
      <c r="BI456" s="147">
        <f>IF(N456="nulová",J456,0)</f>
        <v>0</v>
      </c>
      <c r="BJ456" s="18" t="s">
        <v>78</v>
      </c>
      <c r="BK456" s="147">
        <f>ROUND(I456*H456,2)</f>
        <v>0</v>
      </c>
      <c r="BL456" s="18" t="s">
        <v>197</v>
      </c>
      <c r="BM456" s="146" t="s">
        <v>3496</v>
      </c>
    </row>
    <row r="457" spans="2:65" s="1" customFormat="1" ht="11.25">
      <c r="B457" s="33"/>
      <c r="D457" s="148" t="s">
        <v>199</v>
      </c>
      <c r="F457" s="149" t="s">
        <v>2503</v>
      </c>
      <c r="I457" s="150"/>
      <c r="L457" s="33"/>
      <c r="M457" s="151"/>
      <c r="T457" s="54"/>
      <c r="AT457" s="18" t="s">
        <v>199</v>
      </c>
      <c r="AU457" s="18" t="s">
        <v>80</v>
      </c>
    </row>
    <row r="458" spans="2:65" s="1" customFormat="1" ht="16.5" customHeight="1">
      <c r="B458" s="33"/>
      <c r="C458" s="183" t="s">
        <v>575</v>
      </c>
      <c r="D458" s="183" t="s">
        <v>462</v>
      </c>
      <c r="E458" s="184" t="s">
        <v>2504</v>
      </c>
      <c r="F458" s="185" t="s">
        <v>2505</v>
      </c>
      <c r="G458" s="186" t="s">
        <v>595</v>
      </c>
      <c r="H458" s="187">
        <v>4</v>
      </c>
      <c r="I458" s="188"/>
      <c r="J458" s="189">
        <f>ROUND(I458*H458,2)</f>
        <v>0</v>
      </c>
      <c r="K458" s="190"/>
      <c r="L458" s="191"/>
      <c r="M458" s="192" t="s">
        <v>19</v>
      </c>
      <c r="N458" s="193" t="s">
        <v>42</v>
      </c>
      <c r="P458" s="144">
        <f>O458*H458</f>
        <v>0</v>
      </c>
      <c r="Q458" s="144">
        <v>5.6000000000000001E-2</v>
      </c>
      <c r="R458" s="144">
        <f>Q458*H458</f>
        <v>0.224</v>
      </c>
      <c r="S458" s="144">
        <v>0</v>
      </c>
      <c r="T458" s="145">
        <f>S458*H458</f>
        <v>0</v>
      </c>
      <c r="AR458" s="146" t="s">
        <v>236</v>
      </c>
      <c r="AT458" s="146" t="s">
        <v>462</v>
      </c>
      <c r="AU458" s="146" t="s">
        <v>80</v>
      </c>
      <c r="AY458" s="18" t="s">
        <v>191</v>
      </c>
      <c r="BE458" s="147">
        <f>IF(N458="základní",J458,0)</f>
        <v>0</v>
      </c>
      <c r="BF458" s="147">
        <f>IF(N458="snížená",J458,0)</f>
        <v>0</v>
      </c>
      <c r="BG458" s="147">
        <f>IF(N458="zákl. přenesená",J458,0)</f>
        <v>0</v>
      </c>
      <c r="BH458" s="147">
        <f>IF(N458="sníž. přenesená",J458,0)</f>
        <v>0</v>
      </c>
      <c r="BI458" s="147">
        <f>IF(N458="nulová",J458,0)</f>
        <v>0</v>
      </c>
      <c r="BJ458" s="18" t="s">
        <v>78</v>
      </c>
      <c r="BK458" s="147">
        <f>ROUND(I458*H458,2)</f>
        <v>0</v>
      </c>
      <c r="BL458" s="18" t="s">
        <v>197</v>
      </c>
      <c r="BM458" s="146" t="s">
        <v>3497</v>
      </c>
    </row>
    <row r="459" spans="2:65" s="1" customFormat="1" ht="19.5">
      <c r="B459" s="33"/>
      <c r="D459" s="153" t="s">
        <v>498</v>
      </c>
      <c r="F459" s="194" t="s">
        <v>2419</v>
      </c>
      <c r="I459" s="150"/>
      <c r="L459" s="33"/>
      <c r="M459" s="151"/>
      <c r="T459" s="54"/>
      <c r="AT459" s="18" t="s">
        <v>498</v>
      </c>
      <c r="AU459" s="18" t="s">
        <v>80</v>
      </c>
    </row>
    <row r="460" spans="2:65" s="1" customFormat="1" ht="21.75" customHeight="1">
      <c r="B460" s="33"/>
      <c r="C460" s="183" t="s">
        <v>581</v>
      </c>
      <c r="D460" s="183" t="s">
        <v>462</v>
      </c>
      <c r="E460" s="184" t="s">
        <v>2507</v>
      </c>
      <c r="F460" s="185" t="s">
        <v>2508</v>
      </c>
      <c r="G460" s="186" t="s">
        <v>595</v>
      </c>
      <c r="H460" s="187">
        <v>4</v>
      </c>
      <c r="I460" s="188"/>
      <c r="J460" s="189">
        <f>ROUND(I460*H460,2)</f>
        <v>0</v>
      </c>
      <c r="K460" s="190"/>
      <c r="L460" s="191"/>
      <c r="M460" s="192" t="s">
        <v>19</v>
      </c>
      <c r="N460" s="193" t="s">
        <v>42</v>
      </c>
      <c r="P460" s="144">
        <f>O460*H460</f>
        <v>0</v>
      </c>
      <c r="Q460" s="144">
        <v>4.4999999999999998E-2</v>
      </c>
      <c r="R460" s="144">
        <f>Q460*H460</f>
        <v>0.18</v>
      </c>
      <c r="S460" s="144">
        <v>0</v>
      </c>
      <c r="T460" s="145">
        <f>S460*H460</f>
        <v>0</v>
      </c>
      <c r="AR460" s="146" t="s">
        <v>236</v>
      </c>
      <c r="AT460" s="146" t="s">
        <v>462</v>
      </c>
      <c r="AU460" s="146" t="s">
        <v>80</v>
      </c>
      <c r="AY460" s="18" t="s">
        <v>191</v>
      </c>
      <c r="BE460" s="147">
        <f>IF(N460="základní",J460,0)</f>
        <v>0</v>
      </c>
      <c r="BF460" s="147">
        <f>IF(N460="snížená",J460,0)</f>
        <v>0</v>
      </c>
      <c r="BG460" s="147">
        <f>IF(N460="zákl. přenesená",J460,0)</f>
        <v>0</v>
      </c>
      <c r="BH460" s="147">
        <f>IF(N460="sníž. přenesená",J460,0)</f>
        <v>0</v>
      </c>
      <c r="BI460" s="147">
        <f>IF(N460="nulová",J460,0)</f>
        <v>0</v>
      </c>
      <c r="BJ460" s="18" t="s">
        <v>78</v>
      </c>
      <c r="BK460" s="147">
        <f>ROUND(I460*H460,2)</f>
        <v>0</v>
      </c>
      <c r="BL460" s="18" t="s">
        <v>197</v>
      </c>
      <c r="BM460" s="146" t="s">
        <v>3498</v>
      </c>
    </row>
    <row r="461" spans="2:65" s="1" customFormat="1" ht="19.5">
      <c r="B461" s="33"/>
      <c r="D461" s="153" t="s">
        <v>498</v>
      </c>
      <c r="F461" s="194" t="s">
        <v>2419</v>
      </c>
      <c r="I461" s="150"/>
      <c r="L461" s="33"/>
      <c r="M461" s="151"/>
      <c r="T461" s="54"/>
      <c r="AT461" s="18" t="s">
        <v>498</v>
      </c>
      <c r="AU461" s="18" t="s">
        <v>80</v>
      </c>
    </row>
    <row r="462" spans="2:65" s="1" customFormat="1" ht="16.5" customHeight="1">
      <c r="B462" s="33"/>
      <c r="C462" s="134" t="s">
        <v>586</v>
      </c>
      <c r="D462" s="134" t="s">
        <v>193</v>
      </c>
      <c r="E462" s="135" t="s">
        <v>2520</v>
      </c>
      <c r="F462" s="136" t="s">
        <v>2521</v>
      </c>
      <c r="G462" s="137" t="s">
        <v>2522</v>
      </c>
      <c r="H462" s="138">
        <v>14</v>
      </c>
      <c r="I462" s="139"/>
      <c r="J462" s="140">
        <f>ROUND(I462*H462,2)</f>
        <v>0</v>
      </c>
      <c r="K462" s="141"/>
      <c r="L462" s="33"/>
      <c r="M462" s="142" t="s">
        <v>19</v>
      </c>
      <c r="N462" s="143" t="s">
        <v>42</v>
      </c>
      <c r="P462" s="144">
        <f>O462*H462</f>
        <v>0</v>
      </c>
      <c r="Q462" s="144">
        <v>1.8000000000000001E-4</v>
      </c>
      <c r="R462" s="144">
        <f>Q462*H462</f>
        <v>2.5200000000000001E-3</v>
      </c>
      <c r="S462" s="144">
        <v>0</v>
      </c>
      <c r="T462" s="145">
        <f>S462*H462</f>
        <v>0</v>
      </c>
      <c r="AR462" s="146" t="s">
        <v>197</v>
      </c>
      <c r="AT462" s="146" t="s">
        <v>193</v>
      </c>
      <c r="AU462" s="146" t="s">
        <v>80</v>
      </c>
      <c r="AY462" s="18" t="s">
        <v>191</v>
      </c>
      <c r="BE462" s="147">
        <f>IF(N462="základní",J462,0)</f>
        <v>0</v>
      </c>
      <c r="BF462" s="147">
        <f>IF(N462="snížená",J462,0)</f>
        <v>0</v>
      </c>
      <c r="BG462" s="147">
        <f>IF(N462="zákl. přenesená",J462,0)</f>
        <v>0</v>
      </c>
      <c r="BH462" s="147">
        <f>IF(N462="sníž. přenesená",J462,0)</f>
        <v>0</v>
      </c>
      <c r="BI462" s="147">
        <f>IF(N462="nulová",J462,0)</f>
        <v>0</v>
      </c>
      <c r="BJ462" s="18" t="s">
        <v>78</v>
      </c>
      <c r="BK462" s="147">
        <f>ROUND(I462*H462,2)</f>
        <v>0</v>
      </c>
      <c r="BL462" s="18" t="s">
        <v>197</v>
      </c>
      <c r="BM462" s="146" t="s">
        <v>3499</v>
      </c>
    </row>
    <row r="463" spans="2:65" s="1" customFormat="1" ht="11.25">
      <c r="B463" s="33"/>
      <c r="D463" s="148" t="s">
        <v>199</v>
      </c>
      <c r="F463" s="149" t="s">
        <v>2524</v>
      </c>
      <c r="I463" s="150"/>
      <c r="L463" s="33"/>
      <c r="M463" s="151"/>
      <c r="T463" s="54"/>
      <c r="AT463" s="18" t="s">
        <v>199</v>
      </c>
      <c r="AU463" s="18" t="s">
        <v>80</v>
      </c>
    </row>
    <row r="464" spans="2:65" s="1" customFormat="1" ht="16.5" customHeight="1">
      <c r="B464" s="33"/>
      <c r="C464" s="134" t="s">
        <v>592</v>
      </c>
      <c r="D464" s="134" t="s">
        <v>193</v>
      </c>
      <c r="E464" s="135" t="s">
        <v>2525</v>
      </c>
      <c r="F464" s="136" t="s">
        <v>2526</v>
      </c>
      <c r="G464" s="137" t="s">
        <v>2522</v>
      </c>
      <c r="H464" s="138">
        <v>4</v>
      </c>
      <c r="I464" s="139"/>
      <c r="J464" s="140">
        <f>ROUND(I464*H464,2)</f>
        <v>0</v>
      </c>
      <c r="K464" s="141"/>
      <c r="L464" s="33"/>
      <c r="M464" s="142" t="s">
        <v>19</v>
      </c>
      <c r="N464" s="143" t="s">
        <v>42</v>
      </c>
      <c r="P464" s="144">
        <f>O464*H464</f>
        <v>0</v>
      </c>
      <c r="Q464" s="144">
        <v>3.1E-4</v>
      </c>
      <c r="R464" s="144">
        <f>Q464*H464</f>
        <v>1.24E-3</v>
      </c>
      <c r="S464" s="144">
        <v>0</v>
      </c>
      <c r="T464" s="145">
        <f>S464*H464</f>
        <v>0</v>
      </c>
      <c r="AR464" s="146" t="s">
        <v>197</v>
      </c>
      <c r="AT464" s="146" t="s">
        <v>193</v>
      </c>
      <c r="AU464" s="146" t="s">
        <v>80</v>
      </c>
      <c r="AY464" s="18" t="s">
        <v>191</v>
      </c>
      <c r="BE464" s="147">
        <f>IF(N464="základní",J464,0)</f>
        <v>0</v>
      </c>
      <c r="BF464" s="147">
        <f>IF(N464="snížená",J464,0)</f>
        <v>0</v>
      </c>
      <c r="BG464" s="147">
        <f>IF(N464="zákl. přenesená",J464,0)</f>
        <v>0</v>
      </c>
      <c r="BH464" s="147">
        <f>IF(N464="sníž. přenesená",J464,0)</f>
        <v>0</v>
      </c>
      <c r="BI464" s="147">
        <f>IF(N464="nulová",J464,0)</f>
        <v>0</v>
      </c>
      <c r="BJ464" s="18" t="s">
        <v>78</v>
      </c>
      <c r="BK464" s="147">
        <f>ROUND(I464*H464,2)</f>
        <v>0</v>
      </c>
      <c r="BL464" s="18" t="s">
        <v>197</v>
      </c>
      <c r="BM464" s="146" t="s">
        <v>3500</v>
      </c>
    </row>
    <row r="465" spans="2:65" s="1" customFormat="1" ht="11.25">
      <c r="B465" s="33"/>
      <c r="D465" s="148" t="s">
        <v>199</v>
      </c>
      <c r="F465" s="149" t="s">
        <v>2528</v>
      </c>
      <c r="I465" s="150"/>
      <c r="L465" s="33"/>
      <c r="M465" s="151"/>
      <c r="T465" s="54"/>
      <c r="AT465" s="18" t="s">
        <v>199</v>
      </c>
      <c r="AU465" s="18" t="s">
        <v>80</v>
      </c>
    </row>
    <row r="466" spans="2:65" s="1" customFormat="1" ht="16.5" customHeight="1">
      <c r="B466" s="33"/>
      <c r="C466" s="134" t="s">
        <v>597</v>
      </c>
      <c r="D466" s="134" t="s">
        <v>193</v>
      </c>
      <c r="E466" s="135" t="s">
        <v>2529</v>
      </c>
      <c r="F466" s="136" t="s">
        <v>2530</v>
      </c>
      <c r="G466" s="137" t="s">
        <v>2522</v>
      </c>
      <c r="H466" s="138">
        <v>3</v>
      </c>
      <c r="I466" s="139"/>
      <c r="J466" s="140">
        <f>ROUND(I466*H466,2)</f>
        <v>0</v>
      </c>
      <c r="K466" s="141"/>
      <c r="L466" s="33"/>
      <c r="M466" s="142" t="s">
        <v>19</v>
      </c>
      <c r="N466" s="143" t="s">
        <v>42</v>
      </c>
      <c r="P466" s="144">
        <f>O466*H466</f>
        <v>0</v>
      </c>
      <c r="Q466" s="144">
        <v>1.2199999999999999E-3</v>
      </c>
      <c r="R466" s="144">
        <f>Q466*H466</f>
        <v>3.6600000000000001E-3</v>
      </c>
      <c r="S466" s="144">
        <v>0</v>
      </c>
      <c r="T466" s="145">
        <f>S466*H466</f>
        <v>0</v>
      </c>
      <c r="AR466" s="146" t="s">
        <v>197</v>
      </c>
      <c r="AT466" s="146" t="s">
        <v>193</v>
      </c>
      <c r="AU466" s="146" t="s">
        <v>80</v>
      </c>
      <c r="AY466" s="18" t="s">
        <v>191</v>
      </c>
      <c r="BE466" s="147">
        <f>IF(N466="základní",J466,0)</f>
        <v>0</v>
      </c>
      <c r="BF466" s="147">
        <f>IF(N466="snížená",J466,0)</f>
        <v>0</v>
      </c>
      <c r="BG466" s="147">
        <f>IF(N466="zákl. přenesená",J466,0)</f>
        <v>0</v>
      </c>
      <c r="BH466" s="147">
        <f>IF(N466="sníž. přenesená",J466,0)</f>
        <v>0</v>
      </c>
      <c r="BI466" s="147">
        <f>IF(N466="nulová",J466,0)</f>
        <v>0</v>
      </c>
      <c r="BJ466" s="18" t="s">
        <v>78</v>
      </c>
      <c r="BK466" s="147">
        <f>ROUND(I466*H466,2)</f>
        <v>0</v>
      </c>
      <c r="BL466" s="18" t="s">
        <v>197</v>
      </c>
      <c r="BM466" s="146" t="s">
        <v>3501</v>
      </c>
    </row>
    <row r="467" spans="2:65" s="1" customFormat="1" ht="11.25">
      <c r="B467" s="33"/>
      <c r="D467" s="148" t="s">
        <v>199</v>
      </c>
      <c r="F467" s="149" t="s">
        <v>2532</v>
      </c>
      <c r="I467" s="150"/>
      <c r="L467" s="33"/>
      <c r="M467" s="151"/>
      <c r="T467" s="54"/>
      <c r="AT467" s="18" t="s">
        <v>199</v>
      </c>
      <c r="AU467" s="18" t="s">
        <v>80</v>
      </c>
    </row>
    <row r="468" spans="2:65" s="1" customFormat="1" ht="24.2" customHeight="1">
      <c r="B468" s="33"/>
      <c r="C468" s="134" t="s">
        <v>602</v>
      </c>
      <c r="D468" s="134" t="s">
        <v>193</v>
      </c>
      <c r="E468" s="135" t="s">
        <v>2549</v>
      </c>
      <c r="F468" s="136" t="s">
        <v>2550</v>
      </c>
      <c r="G468" s="137" t="s">
        <v>595</v>
      </c>
      <c r="H468" s="138">
        <v>10</v>
      </c>
      <c r="I468" s="139"/>
      <c r="J468" s="140">
        <f>ROUND(I468*H468,2)</f>
        <v>0</v>
      </c>
      <c r="K468" s="141"/>
      <c r="L468" s="33"/>
      <c r="M468" s="142" t="s">
        <v>19</v>
      </c>
      <c r="N468" s="143" t="s">
        <v>42</v>
      </c>
      <c r="P468" s="144">
        <f>O468*H468</f>
        <v>0</v>
      </c>
      <c r="Q468" s="144">
        <v>3.5729999999999998E-2</v>
      </c>
      <c r="R468" s="144">
        <f>Q468*H468</f>
        <v>0.35729999999999995</v>
      </c>
      <c r="S468" s="144">
        <v>0</v>
      </c>
      <c r="T468" s="145">
        <f>S468*H468</f>
        <v>0</v>
      </c>
      <c r="AR468" s="146" t="s">
        <v>197</v>
      </c>
      <c r="AT468" s="146" t="s">
        <v>193</v>
      </c>
      <c r="AU468" s="146" t="s">
        <v>80</v>
      </c>
      <c r="AY468" s="18" t="s">
        <v>191</v>
      </c>
      <c r="BE468" s="147">
        <f>IF(N468="základní",J468,0)</f>
        <v>0</v>
      </c>
      <c r="BF468" s="147">
        <f>IF(N468="snížená",J468,0)</f>
        <v>0</v>
      </c>
      <c r="BG468" s="147">
        <f>IF(N468="zákl. přenesená",J468,0)</f>
        <v>0</v>
      </c>
      <c r="BH468" s="147">
        <f>IF(N468="sníž. přenesená",J468,0)</f>
        <v>0</v>
      </c>
      <c r="BI468" s="147">
        <f>IF(N468="nulová",J468,0)</f>
        <v>0</v>
      </c>
      <c r="BJ468" s="18" t="s">
        <v>78</v>
      </c>
      <c r="BK468" s="147">
        <f>ROUND(I468*H468,2)</f>
        <v>0</v>
      </c>
      <c r="BL468" s="18" t="s">
        <v>197</v>
      </c>
      <c r="BM468" s="146" t="s">
        <v>3502</v>
      </c>
    </row>
    <row r="469" spans="2:65" s="1" customFormat="1" ht="11.25">
      <c r="B469" s="33"/>
      <c r="D469" s="148" t="s">
        <v>199</v>
      </c>
      <c r="F469" s="149" t="s">
        <v>2552</v>
      </c>
      <c r="I469" s="150"/>
      <c r="L469" s="33"/>
      <c r="M469" s="151"/>
      <c r="T469" s="54"/>
      <c r="AT469" s="18" t="s">
        <v>199</v>
      </c>
      <c r="AU469" s="18" t="s">
        <v>80</v>
      </c>
    </row>
    <row r="470" spans="2:65" s="1" customFormat="1" ht="24.2" customHeight="1">
      <c r="B470" s="33"/>
      <c r="C470" s="134" t="s">
        <v>607</v>
      </c>
      <c r="D470" s="134" t="s">
        <v>193</v>
      </c>
      <c r="E470" s="135" t="s">
        <v>2553</v>
      </c>
      <c r="F470" s="136" t="s">
        <v>2554</v>
      </c>
      <c r="G470" s="137" t="s">
        <v>595</v>
      </c>
      <c r="H470" s="138">
        <v>3</v>
      </c>
      <c r="I470" s="139"/>
      <c r="J470" s="140">
        <f>ROUND(I470*H470,2)</f>
        <v>0</v>
      </c>
      <c r="K470" s="141"/>
      <c r="L470" s="33"/>
      <c r="M470" s="142" t="s">
        <v>19</v>
      </c>
      <c r="N470" s="143" t="s">
        <v>42</v>
      </c>
      <c r="P470" s="144">
        <f>O470*H470</f>
        <v>0</v>
      </c>
      <c r="Q470" s="144">
        <v>2.35562</v>
      </c>
      <c r="R470" s="144">
        <f>Q470*H470</f>
        <v>7.0668600000000001</v>
      </c>
      <c r="S470" s="144">
        <v>0</v>
      </c>
      <c r="T470" s="145">
        <f>S470*H470</f>
        <v>0</v>
      </c>
      <c r="AR470" s="146" t="s">
        <v>197</v>
      </c>
      <c r="AT470" s="146" t="s">
        <v>193</v>
      </c>
      <c r="AU470" s="146" t="s">
        <v>80</v>
      </c>
      <c r="AY470" s="18" t="s">
        <v>191</v>
      </c>
      <c r="BE470" s="147">
        <f>IF(N470="základní",J470,0)</f>
        <v>0</v>
      </c>
      <c r="BF470" s="147">
        <f>IF(N470="snížená",J470,0)</f>
        <v>0</v>
      </c>
      <c r="BG470" s="147">
        <f>IF(N470="zákl. přenesená",J470,0)</f>
        <v>0</v>
      </c>
      <c r="BH470" s="147">
        <f>IF(N470="sníž. přenesená",J470,0)</f>
        <v>0</v>
      </c>
      <c r="BI470" s="147">
        <f>IF(N470="nulová",J470,0)</f>
        <v>0</v>
      </c>
      <c r="BJ470" s="18" t="s">
        <v>78</v>
      </c>
      <c r="BK470" s="147">
        <f>ROUND(I470*H470,2)</f>
        <v>0</v>
      </c>
      <c r="BL470" s="18" t="s">
        <v>197</v>
      </c>
      <c r="BM470" s="146" t="s">
        <v>3503</v>
      </c>
    </row>
    <row r="471" spans="2:65" s="1" customFormat="1" ht="11.25">
      <c r="B471" s="33"/>
      <c r="D471" s="148" t="s">
        <v>199</v>
      </c>
      <c r="F471" s="149" t="s">
        <v>2556</v>
      </c>
      <c r="I471" s="150"/>
      <c r="L471" s="33"/>
      <c r="M471" s="151"/>
      <c r="T471" s="54"/>
      <c r="AT471" s="18" t="s">
        <v>199</v>
      </c>
      <c r="AU471" s="18" t="s">
        <v>80</v>
      </c>
    </row>
    <row r="472" spans="2:65" s="1" customFormat="1" ht="16.5" customHeight="1">
      <c r="B472" s="33"/>
      <c r="C472" s="183" t="s">
        <v>611</v>
      </c>
      <c r="D472" s="183" t="s">
        <v>462</v>
      </c>
      <c r="E472" s="184" t="s">
        <v>2557</v>
      </c>
      <c r="F472" s="185" t="s">
        <v>2558</v>
      </c>
      <c r="G472" s="186" t="s">
        <v>595</v>
      </c>
      <c r="H472" s="187">
        <v>10</v>
      </c>
      <c r="I472" s="188"/>
      <c r="J472" s="189">
        <f>ROUND(I472*H472,2)</f>
        <v>0</v>
      </c>
      <c r="K472" s="190"/>
      <c r="L472" s="191"/>
      <c r="M472" s="192" t="s">
        <v>19</v>
      </c>
      <c r="N472" s="193" t="s">
        <v>42</v>
      </c>
      <c r="P472" s="144">
        <f>O472*H472</f>
        <v>0</v>
      </c>
      <c r="Q472" s="144">
        <v>2E-3</v>
      </c>
      <c r="R472" s="144">
        <f>Q472*H472</f>
        <v>0.02</v>
      </c>
      <c r="S472" s="144">
        <v>0</v>
      </c>
      <c r="T472" s="145">
        <f>S472*H472</f>
        <v>0</v>
      </c>
      <c r="AR472" s="146" t="s">
        <v>236</v>
      </c>
      <c r="AT472" s="146" t="s">
        <v>462</v>
      </c>
      <c r="AU472" s="146" t="s">
        <v>80</v>
      </c>
      <c r="AY472" s="18" t="s">
        <v>191</v>
      </c>
      <c r="BE472" s="147">
        <f>IF(N472="základní",J472,0)</f>
        <v>0</v>
      </c>
      <c r="BF472" s="147">
        <f>IF(N472="snížená",J472,0)</f>
        <v>0</v>
      </c>
      <c r="BG472" s="147">
        <f>IF(N472="zákl. přenesená",J472,0)</f>
        <v>0</v>
      </c>
      <c r="BH472" s="147">
        <f>IF(N472="sníž. přenesená",J472,0)</f>
        <v>0</v>
      </c>
      <c r="BI472" s="147">
        <f>IF(N472="nulová",J472,0)</f>
        <v>0</v>
      </c>
      <c r="BJ472" s="18" t="s">
        <v>78</v>
      </c>
      <c r="BK472" s="147">
        <f>ROUND(I472*H472,2)</f>
        <v>0</v>
      </c>
      <c r="BL472" s="18" t="s">
        <v>197</v>
      </c>
      <c r="BM472" s="146" t="s">
        <v>3504</v>
      </c>
    </row>
    <row r="473" spans="2:65" s="1" customFormat="1" ht="19.5">
      <c r="B473" s="33"/>
      <c r="D473" s="153" t="s">
        <v>498</v>
      </c>
      <c r="F473" s="194" t="s">
        <v>2419</v>
      </c>
      <c r="I473" s="150"/>
      <c r="L473" s="33"/>
      <c r="M473" s="151"/>
      <c r="T473" s="54"/>
      <c r="AT473" s="18" t="s">
        <v>498</v>
      </c>
      <c r="AU473" s="18" t="s">
        <v>80</v>
      </c>
    </row>
    <row r="474" spans="2:65" s="1" customFormat="1" ht="16.5" customHeight="1">
      <c r="B474" s="33"/>
      <c r="C474" s="183" t="s">
        <v>615</v>
      </c>
      <c r="D474" s="183" t="s">
        <v>462</v>
      </c>
      <c r="E474" s="184" t="s">
        <v>2563</v>
      </c>
      <c r="F474" s="185" t="s">
        <v>2564</v>
      </c>
      <c r="G474" s="186" t="s">
        <v>595</v>
      </c>
      <c r="H474" s="187">
        <v>3</v>
      </c>
      <c r="I474" s="188"/>
      <c r="J474" s="189">
        <f>ROUND(I474*H474,2)</f>
        <v>0</v>
      </c>
      <c r="K474" s="190"/>
      <c r="L474" s="191"/>
      <c r="M474" s="192" t="s">
        <v>19</v>
      </c>
      <c r="N474" s="193" t="s">
        <v>42</v>
      </c>
      <c r="P474" s="144">
        <f>O474*H474</f>
        <v>0</v>
      </c>
      <c r="Q474" s="144">
        <v>1.87</v>
      </c>
      <c r="R474" s="144">
        <f>Q474*H474</f>
        <v>5.61</v>
      </c>
      <c r="S474" s="144">
        <v>0</v>
      </c>
      <c r="T474" s="145">
        <f>S474*H474</f>
        <v>0</v>
      </c>
      <c r="AR474" s="146" t="s">
        <v>236</v>
      </c>
      <c r="AT474" s="146" t="s">
        <v>462</v>
      </c>
      <c r="AU474" s="146" t="s">
        <v>80</v>
      </c>
      <c r="AY474" s="18" t="s">
        <v>191</v>
      </c>
      <c r="BE474" s="147">
        <f>IF(N474="základní",J474,0)</f>
        <v>0</v>
      </c>
      <c r="BF474" s="147">
        <f>IF(N474="snížená",J474,0)</f>
        <v>0</v>
      </c>
      <c r="BG474" s="147">
        <f>IF(N474="zákl. přenesená",J474,0)</f>
        <v>0</v>
      </c>
      <c r="BH474" s="147">
        <f>IF(N474="sníž. přenesená",J474,0)</f>
        <v>0</v>
      </c>
      <c r="BI474" s="147">
        <f>IF(N474="nulová",J474,0)</f>
        <v>0</v>
      </c>
      <c r="BJ474" s="18" t="s">
        <v>78</v>
      </c>
      <c r="BK474" s="147">
        <f>ROUND(I474*H474,2)</f>
        <v>0</v>
      </c>
      <c r="BL474" s="18" t="s">
        <v>197</v>
      </c>
      <c r="BM474" s="146" t="s">
        <v>3505</v>
      </c>
    </row>
    <row r="475" spans="2:65" s="1" customFormat="1" ht="16.5" customHeight="1">
      <c r="B475" s="33"/>
      <c r="C475" s="183" t="s">
        <v>620</v>
      </c>
      <c r="D475" s="183" t="s">
        <v>462</v>
      </c>
      <c r="E475" s="184" t="s">
        <v>2572</v>
      </c>
      <c r="F475" s="185" t="s">
        <v>2573</v>
      </c>
      <c r="G475" s="186" t="s">
        <v>595</v>
      </c>
      <c r="H475" s="187">
        <v>3</v>
      </c>
      <c r="I475" s="188"/>
      <c r="J475" s="189">
        <f>ROUND(I475*H475,2)</f>
        <v>0</v>
      </c>
      <c r="K475" s="190"/>
      <c r="L475" s="191"/>
      <c r="M475" s="192" t="s">
        <v>19</v>
      </c>
      <c r="N475" s="193" t="s">
        <v>42</v>
      </c>
      <c r="P475" s="144">
        <f>O475*H475</f>
        <v>0</v>
      </c>
      <c r="Q475" s="144">
        <v>1.0129999999999999</v>
      </c>
      <c r="R475" s="144">
        <f>Q475*H475</f>
        <v>3.0389999999999997</v>
      </c>
      <c r="S475" s="144">
        <v>0</v>
      </c>
      <c r="T475" s="145">
        <f>S475*H475</f>
        <v>0</v>
      </c>
      <c r="AR475" s="146" t="s">
        <v>236</v>
      </c>
      <c r="AT475" s="146" t="s">
        <v>462</v>
      </c>
      <c r="AU475" s="146" t="s">
        <v>80</v>
      </c>
      <c r="AY475" s="18" t="s">
        <v>191</v>
      </c>
      <c r="BE475" s="147">
        <f>IF(N475="základní",J475,0)</f>
        <v>0</v>
      </c>
      <c r="BF475" s="147">
        <f>IF(N475="snížená",J475,0)</f>
        <v>0</v>
      </c>
      <c r="BG475" s="147">
        <f>IF(N475="zákl. přenesená",J475,0)</f>
        <v>0</v>
      </c>
      <c r="BH475" s="147">
        <f>IF(N475="sníž. přenesená",J475,0)</f>
        <v>0</v>
      </c>
      <c r="BI475" s="147">
        <f>IF(N475="nulová",J475,0)</f>
        <v>0</v>
      </c>
      <c r="BJ475" s="18" t="s">
        <v>78</v>
      </c>
      <c r="BK475" s="147">
        <f>ROUND(I475*H475,2)</f>
        <v>0</v>
      </c>
      <c r="BL475" s="18" t="s">
        <v>197</v>
      </c>
      <c r="BM475" s="146" t="s">
        <v>3506</v>
      </c>
    </row>
    <row r="476" spans="2:65" s="1" customFormat="1" ht="19.5">
      <c r="B476" s="33"/>
      <c r="D476" s="153" t="s">
        <v>498</v>
      </c>
      <c r="F476" s="194" t="s">
        <v>2419</v>
      </c>
      <c r="I476" s="150"/>
      <c r="L476" s="33"/>
      <c r="M476" s="151"/>
      <c r="T476" s="54"/>
      <c r="AT476" s="18" t="s">
        <v>498</v>
      </c>
      <c r="AU476" s="18" t="s">
        <v>80</v>
      </c>
    </row>
    <row r="477" spans="2:65" s="1" customFormat="1" ht="16.5" customHeight="1">
      <c r="B477" s="33"/>
      <c r="C477" s="183" t="s">
        <v>624</v>
      </c>
      <c r="D477" s="183" t="s">
        <v>462</v>
      </c>
      <c r="E477" s="184" t="s">
        <v>2575</v>
      </c>
      <c r="F477" s="185" t="s">
        <v>2576</v>
      </c>
      <c r="G477" s="186" t="s">
        <v>595</v>
      </c>
      <c r="H477" s="187">
        <v>3</v>
      </c>
      <c r="I477" s="188"/>
      <c r="J477" s="189">
        <f>ROUND(I477*H477,2)</f>
        <v>0</v>
      </c>
      <c r="K477" s="190"/>
      <c r="L477" s="191"/>
      <c r="M477" s="192" t="s">
        <v>19</v>
      </c>
      <c r="N477" s="193" t="s">
        <v>42</v>
      </c>
      <c r="P477" s="144">
        <f>O477*H477</f>
        <v>0</v>
      </c>
      <c r="Q477" s="144">
        <v>0.50600000000000001</v>
      </c>
      <c r="R477" s="144">
        <f>Q477*H477</f>
        <v>1.518</v>
      </c>
      <c r="S477" s="144">
        <v>0</v>
      </c>
      <c r="T477" s="145">
        <f>S477*H477</f>
        <v>0</v>
      </c>
      <c r="AR477" s="146" t="s">
        <v>236</v>
      </c>
      <c r="AT477" s="146" t="s">
        <v>462</v>
      </c>
      <c r="AU477" s="146" t="s">
        <v>80</v>
      </c>
      <c r="AY477" s="18" t="s">
        <v>191</v>
      </c>
      <c r="BE477" s="147">
        <f>IF(N477="základní",J477,0)</f>
        <v>0</v>
      </c>
      <c r="BF477" s="147">
        <f>IF(N477="snížená",J477,0)</f>
        <v>0</v>
      </c>
      <c r="BG477" s="147">
        <f>IF(N477="zákl. přenesená",J477,0)</f>
        <v>0</v>
      </c>
      <c r="BH477" s="147">
        <f>IF(N477="sníž. přenesená",J477,0)</f>
        <v>0</v>
      </c>
      <c r="BI477" s="147">
        <f>IF(N477="nulová",J477,0)</f>
        <v>0</v>
      </c>
      <c r="BJ477" s="18" t="s">
        <v>78</v>
      </c>
      <c r="BK477" s="147">
        <f>ROUND(I477*H477,2)</f>
        <v>0</v>
      </c>
      <c r="BL477" s="18" t="s">
        <v>197</v>
      </c>
      <c r="BM477" s="146" t="s">
        <v>3507</v>
      </c>
    </row>
    <row r="478" spans="2:65" s="1" customFormat="1" ht="19.5">
      <c r="B478" s="33"/>
      <c r="D478" s="153" t="s">
        <v>498</v>
      </c>
      <c r="F478" s="194" t="s">
        <v>2419</v>
      </c>
      <c r="I478" s="150"/>
      <c r="L478" s="33"/>
      <c r="M478" s="151"/>
      <c r="T478" s="54"/>
      <c r="AT478" s="18" t="s">
        <v>498</v>
      </c>
      <c r="AU478" s="18" t="s">
        <v>80</v>
      </c>
    </row>
    <row r="479" spans="2:65" s="1" customFormat="1" ht="16.5" customHeight="1">
      <c r="B479" s="33"/>
      <c r="C479" s="183" t="s">
        <v>628</v>
      </c>
      <c r="D479" s="183" t="s">
        <v>462</v>
      </c>
      <c r="E479" s="184" t="s">
        <v>2578</v>
      </c>
      <c r="F479" s="185" t="s">
        <v>2579</v>
      </c>
      <c r="G479" s="186" t="s">
        <v>595</v>
      </c>
      <c r="H479" s="187">
        <v>1</v>
      </c>
      <c r="I479" s="188"/>
      <c r="J479" s="189">
        <f>ROUND(I479*H479,2)</f>
        <v>0</v>
      </c>
      <c r="K479" s="190"/>
      <c r="L479" s="191"/>
      <c r="M479" s="192" t="s">
        <v>19</v>
      </c>
      <c r="N479" s="193" t="s">
        <v>42</v>
      </c>
      <c r="P479" s="144">
        <f>O479*H479</f>
        <v>0</v>
      </c>
      <c r="Q479" s="144">
        <v>0.254</v>
      </c>
      <c r="R479" s="144">
        <f>Q479*H479</f>
        <v>0.254</v>
      </c>
      <c r="S479" s="144">
        <v>0</v>
      </c>
      <c r="T479" s="145">
        <f>S479*H479</f>
        <v>0</v>
      </c>
      <c r="AR479" s="146" t="s">
        <v>236</v>
      </c>
      <c r="AT479" s="146" t="s">
        <v>462</v>
      </c>
      <c r="AU479" s="146" t="s">
        <v>80</v>
      </c>
      <c r="AY479" s="18" t="s">
        <v>191</v>
      </c>
      <c r="BE479" s="147">
        <f>IF(N479="základní",J479,0)</f>
        <v>0</v>
      </c>
      <c r="BF479" s="147">
        <f>IF(N479="snížená",J479,0)</f>
        <v>0</v>
      </c>
      <c r="BG479" s="147">
        <f>IF(N479="zákl. přenesená",J479,0)</f>
        <v>0</v>
      </c>
      <c r="BH479" s="147">
        <f>IF(N479="sníž. přenesená",J479,0)</f>
        <v>0</v>
      </c>
      <c r="BI479" s="147">
        <f>IF(N479="nulová",J479,0)</f>
        <v>0</v>
      </c>
      <c r="BJ479" s="18" t="s">
        <v>78</v>
      </c>
      <c r="BK479" s="147">
        <f>ROUND(I479*H479,2)</f>
        <v>0</v>
      </c>
      <c r="BL479" s="18" t="s">
        <v>197</v>
      </c>
      <c r="BM479" s="146" t="s">
        <v>3508</v>
      </c>
    </row>
    <row r="480" spans="2:65" s="1" customFormat="1" ht="19.5">
      <c r="B480" s="33"/>
      <c r="D480" s="153" t="s">
        <v>498</v>
      </c>
      <c r="F480" s="194" t="s">
        <v>2419</v>
      </c>
      <c r="I480" s="150"/>
      <c r="L480" s="33"/>
      <c r="M480" s="151"/>
      <c r="T480" s="54"/>
      <c r="AT480" s="18" t="s">
        <v>498</v>
      </c>
      <c r="AU480" s="18" t="s">
        <v>80</v>
      </c>
    </row>
    <row r="481" spans="2:65" s="1" customFormat="1" ht="16.5" customHeight="1">
      <c r="B481" s="33"/>
      <c r="C481" s="183" t="s">
        <v>633</v>
      </c>
      <c r="D481" s="183" t="s">
        <v>462</v>
      </c>
      <c r="E481" s="184" t="s">
        <v>2581</v>
      </c>
      <c r="F481" s="185" t="s">
        <v>2582</v>
      </c>
      <c r="G481" s="186" t="s">
        <v>595</v>
      </c>
      <c r="H481" s="187">
        <v>3</v>
      </c>
      <c r="I481" s="188"/>
      <c r="J481" s="189">
        <f>ROUND(I481*H481,2)</f>
        <v>0</v>
      </c>
      <c r="K481" s="190"/>
      <c r="L481" s="191"/>
      <c r="M481" s="192" t="s">
        <v>19</v>
      </c>
      <c r="N481" s="193" t="s">
        <v>42</v>
      </c>
      <c r="P481" s="144">
        <f>O481*H481</f>
        <v>0</v>
      </c>
      <c r="Q481" s="144">
        <v>0.58499999999999996</v>
      </c>
      <c r="R481" s="144">
        <f>Q481*H481</f>
        <v>1.7549999999999999</v>
      </c>
      <c r="S481" s="144">
        <v>0</v>
      </c>
      <c r="T481" s="145">
        <f>S481*H481</f>
        <v>0</v>
      </c>
      <c r="AR481" s="146" t="s">
        <v>236</v>
      </c>
      <c r="AT481" s="146" t="s">
        <v>462</v>
      </c>
      <c r="AU481" s="146" t="s">
        <v>80</v>
      </c>
      <c r="AY481" s="18" t="s">
        <v>191</v>
      </c>
      <c r="BE481" s="147">
        <f>IF(N481="základní",J481,0)</f>
        <v>0</v>
      </c>
      <c r="BF481" s="147">
        <f>IF(N481="snížená",J481,0)</f>
        <v>0</v>
      </c>
      <c r="BG481" s="147">
        <f>IF(N481="zákl. přenesená",J481,0)</f>
        <v>0</v>
      </c>
      <c r="BH481" s="147">
        <f>IF(N481="sníž. přenesená",J481,0)</f>
        <v>0</v>
      </c>
      <c r="BI481" s="147">
        <f>IF(N481="nulová",J481,0)</f>
        <v>0</v>
      </c>
      <c r="BJ481" s="18" t="s">
        <v>78</v>
      </c>
      <c r="BK481" s="147">
        <f>ROUND(I481*H481,2)</f>
        <v>0</v>
      </c>
      <c r="BL481" s="18" t="s">
        <v>197</v>
      </c>
      <c r="BM481" s="146" t="s">
        <v>3509</v>
      </c>
    </row>
    <row r="482" spans="2:65" s="1" customFormat="1" ht="19.5">
      <c r="B482" s="33"/>
      <c r="D482" s="153" t="s">
        <v>498</v>
      </c>
      <c r="F482" s="194" t="s">
        <v>2419</v>
      </c>
      <c r="I482" s="150"/>
      <c r="L482" s="33"/>
      <c r="M482" s="151"/>
      <c r="T482" s="54"/>
      <c r="AT482" s="18" t="s">
        <v>498</v>
      </c>
      <c r="AU482" s="18" t="s">
        <v>80</v>
      </c>
    </row>
    <row r="483" spans="2:65" s="1" customFormat="1" ht="16.5" customHeight="1">
      <c r="B483" s="33"/>
      <c r="C483" s="134" t="s">
        <v>637</v>
      </c>
      <c r="D483" s="134" t="s">
        <v>193</v>
      </c>
      <c r="E483" s="135" t="s">
        <v>2534</v>
      </c>
      <c r="F483" s="136" t="s">
        <v>2535</v>
      </c>
      <c r="G483" s="137" t="s">
        <v>595</v>
      </c>
      <c r="H483" s="138">
        <v>3</v>
      </c>
      <c r="I483" s="139"/>
      <c r="J483" s="140">
        <f>ROUND(I483*H483,2)</f>
        <v>0</v>
      </c>
      <c r="K483" s="141"/>
      <c r="L483" s="33"/>
      <c r="M483" s="142" t="s">
        <v>19</v>
      </c>
      <c r="N483" s="143" t="s">
        <v>42</v>
      </c>
      <c r="P483" s="144">
        <f>O483*H483</f>
        <v>0</v>
      </c>
      <c r="Q483" s="144">
        <v>0</v>
      </c>
      <c r="R483" s="144">
        <f>Q483*H483</f>
        <v>0</v>
      </c>
      <c r="S483" s="144">
        <v>0.1</v>
      </c>
      <c r="T483" s="145">
        <f>S483*H483</f>
        <v>0.30000000000000004</v>
      </c>
      <c r="AR483" s="146" t="s">
        <v>197</v>
      </c>
      <c r="AT483" s="146" t="s">
        <v>193</v>
      </c>
      <c r="AU483" s="146" t="s">
        <v>80</v>
      </c>
      <c r="AY483" s="18" t="s">
        <v>191</v>
      </c>
      <c r="BE483" s="147">
        <f>IF(N483="základní",J483,0)</f>
        <v>0</v>
      </c>
      <c r="BF483" s="147">
        <f>IF(N483="snížená",J483,0)</f>
        <v>0</v>
      </c>
      <c r="BG483" s="147">
        <f>IF(N483="zákl. přenesená",J483,0)</f>
        <v>0</v>
      </c>
      <c r="BH483" s="147">
        <f>IF(N483="sníž. přenesená",J483,0)</f>
        <v>0</v>
      </c>
      <c r="BI483" s="147">
        <f>IF(N483="nulová",J483,0)</f>
        <v>0</v>
      </c>
      <c r="BJ483" s="18" t="s">
        <v>78</v>
      </c>
      <c r="BK483" s="147">
        <f>ROUND(I483*H483,2)</f>
        <v>0</v>
      </c>
      <c r="BL483" s="18" t="s">
        <v>197</v>
      </c>
      <c r="BM483" s="146" t="s">
        <v>3510</v>
      </c>
    </row>
    <row r="484" spans="2:65" s="1" customFormat="1" ht="11.25">
      <c r="B484" s="33"/>
      <c r="D484" s="148" t="s">
        <v>199</v>
      </c>
      <c r="F484" s="149" t="s">
        <v>2537</v>
      </c>
      <c r="I484" s="150"/>
      <c r="L484" s="33"/>
      <c r="M484" s="151"/>
      <c r="T484" s="54"/>
      <c r="AT484" s="18" t="s">
        <v>199</v>
      </c>
      <c r="AU484" s="18" t="s">
        <v>80</v>
      </c>
    </row>
    <row r="485" spans="2:65" s="1" customFormat="1" ht="21.75" customHeight="1">
      <c r="B485" s="33"/>
      <c r="C485" s="134" t="s">
        <v>641</v>
      </c>
      <c r="D485" s="134" t="s">
        <v>193</v>
      </c>
      <c r="E485" s="135" t="s">
        <v>2587</v>
      </c>
      <c r="F485" s="136" t="s">
        <v>2588</v>
      </c>
      <c r="G485" s="137" t="s">
        <v>595</v>
      </c>
      <c r="H485" s="138">
        <v>3</v>
      </c>
      <c r="I485" s="139"/>
      <c r="J485" s="140">
        <f>ROUND(I485*H485,2)</f>
        <v>0</v>
      </c>
      <c r="K485" s="141"/>
      <c r="L485" s="33"/>
      <c r="M485" s="142" t="s">
        <v>19</v>
      </c>
      <c r="N485" s="143" t="s">
        <v>42</v>
      </c>
      <c r="P485" s="144">
        <f>O485*H485</f>
        <v>0</v>
      </c>
      <c r="Q485" s="144">
        <v>0.09</v>
      </c>
      <c r="R485" s="144">
        <f>Q485*H485</f>
        <v>0.27</v>
      </c>
      <c r="S485" s="144">
        <v>0</v>
      </c>
      <c r="T485" s="145">
        <f>S485*H485</f>
        <v>0</v>
      </c>
      <c r="AR485" s="146" t="s">
        <v>197</v>
      </c>
      <c r="AT485" s="146" t="s">
        <v>193</v>
      </c>
      <c r="AU485" s="146" t="s">
        <v>80</v>
      </c>
      <c r="AY485" s="18" t="s">
        <v>191</v>
      </c>
      <c r="BE485" s="147">
        <f>IF(N485="základní",J485,0)</f>
        <v>0</v>
      </c>
      <c r="BF485" s="147">
        <f>IF(N485="snížená",J485,0)</f>
        <v>0</v>
      </c>
      <c r="BG485" s="147">
        <f>IF(N485="zákl. přenesená",J485,0)</f>
        <v>0</v>
      </c>
      <c r="BH485" s="147">
        <f>IF(N485="sníž. přenesená",J485,0)</f>
        <v>0</v>
      </c>
      <c r="BI485" s="147">
        <f>IF(N485="nulová",J485,0)</f>
        <v>0</v>
      </c>
      <c r="BJ485" s="18" t="s">
        <v>78</v>
      </c>
      <c r="BK485" s="147">
        <f>ROUND(I485*H485,2)</f>
        <v>0</v>
      </c>
      <c r="BL485" s="18" t="s">
        <v>197</v>
      </c>
      <c r="BM485" s="146" t="s">
        <v>3511</v>
      </c>
    </row>
    <row r="486" spans="2:65" s="1" customFormat="1" ht="11.25">
      <c r="B486" s="33"/>
      <c r="D486" s="148" t="s">
        <v>199</v>
      </c>
      <c r="F486" s="149" t="s">
        <v>2590</v>
      </c>
      <c r="I486" s="150"/>
      <c r="L486" s="33"/>
      <c r="M486" s="151"/>
      <c r="T486" s="54"/>
      <c r="AT486" s="18" t="s">
        <v>199</v>
      </c>
      <c r="AU486" s="18" t="s">
        <v>80</v>
      </c>
    </row>
    <row r="487" spans="2:65" s="1" customFormat="1" ht="16.5" customHeight="1">
      <c r="B487" s="33"/>
      <c r="C487" s="183" t="s">
        <v>473</v>
      </c>
      <c r="D487" s="183" t="s">
        <v>462</v>
      </c>
      <c r="E487" s="184" t="s">
        <v>2594</v>
      </c>
      <c r="F487" s="185" t="s">
        <v>2595</v>
      </c>
      <c r="G487" s="186" t="s">
        <v>595</v>
      </c>
      <c r="H487" s="187">
        <v>3</v>
      </c>
      <c r="I487" s="188"/>
      <c r="J487" s="189">
        <f>ROUND(I487*H487,2)</f>
        <v>0</v>
      </c>
      <c r="K487" s="190"/>
      <c r="L487" s="191"/>
      <c r="M487" s="192" t="s">
        <v>19</v>
      </c>
      <c r="N487" s="193" t="s">
        <v>42</v>
      </c>
      <c r="P487" s="144">
        <f>O487*H487</f>
        <v>0</v>
      </c>
      <c r="Q487" s="144">
        <v>7.0999999999999994E-2</v>
      </c>
      <c r="R487" s="144">
        <f>Q487*H487</f>
        <v>0.21299999999999997</v>
      </c>
      <c r="S487" s="144">
        <v>0</v>
      </c>
      <c r="T487" s="145">
        <f>S487*H487</f>
        <v>0</v>
      </c>
      <c r="AR487" s="146" t="s">
        <v>236</v>
      </c>
      <c r="AT487" s="146" t="s">
        <v>462</v>
      </c>
      <c r="AU487" s="146" t="s">
        <v>80</v>
      </c>
      <c r="AY487" s="18" t="s">
        <v>191</v>
      </c>
      <c r="BE487" s="147">
        <f>IF(N487="základní",J487,0)</f>
        <v>0</v>
      </c>
      <c r="BF487" s="147">
        <f>IF(N487="snížená",J487,0)</f>
        <v>0</v>
      </c>
      <c r="BG487" s="147">
        <f>IF(N487="zákl. přenesená",J487,0)</f>
        <v>0</v>
      </c>
      <c r="BH487" s="147">
        <f>IF(N487="sníž. přenesená",J487,0)</f>
        <v>0</v>
      </c>
      <c r="BI487" s="147">
        <f>IF(N487="nulová",J487,0)</f>
        <v>0</v>
      </c>
      <c r="BJ487" s="18" t="s">
        <v>78</v>
      </c>
      <c r="BK487" s="147">
        <f>ROUND(I487*H487,2)</f>
        <v>0</v>
      </c>
      <c r="BL487" s="18" t="s">
        <v>197</v>
      </c>
      <c r="BM487" s="146" t="s">
        <v>3512</v>
      </c>
    </row>
    <row r="488" spans="2:65" s="1" customFormat="1" ht="19.5">
      <c r="B488" s="33"/>
      <c r="D488" s="153" t="s">
        <v>498</v>
      </c>
      <c r="F488" s="194" t="s">
        <v>2419</v>
      </c>
      <c r="I488" s="150"/>
      <c r="L488" s="33"/>
      <c r="M488" s="151"/>
      <c r="T488" s="54"/>
      <c r="AT488" s="18" t="s">
        <v>498</v>
      </c>
      <c r="AU488" s="18" t="s">
        <v>80</v>
      </c>
    </row>
    <row r="489" spans="2:65" s="1" customFormat="1" ht="16.5" customHeight="1">
      <c r="B489" s="33"/>
      <c r="C489" s="134" t="s">
        <v>649</v>
      </c>
      <c r="D489" s="134" t="s">
        <v>193</v>
      </c>
      <c r="E489" s="135" t="s">
        <v>2597</v>
      </c>
      <c r="F489" s="136" t="s">
        <v>2598</v>
      </c>
      <c r="G489" s="137" t="s">
        <v>146</v>
      </c>
      <c r="H489" s="138">
        <v>6.48</v>
      </c>
      <c r="I489" s="139"/>
      <c r="J489" s="140">
        <f>ROUND(I489*H489,2)</f>
        <v>0</v>
      </c>
      <c r="K489" s="141"/>
      <c r="L489" s="33"/>
      <c r="M489" s="142" t="s">
        <v>19</v>
      </c>
      <c r="N489" s="143" t="s">
        <v>42</v>
      </c>
      <c r="P489" s="144">
        <f>O489*H489</f>
        <v>0</v>
      </c>
      <c r="Q489" s="144">
        <v>0</v>
      </c>
      <c r="R489" s="144">
        <f>Q489*H489</f>
        <v>0</v>
      </c>
      <c r="S489" s="144">
        <v>0</v>
      </c>
      <c r="T489" s="145">
        <f>S489*H489</f>
        <v>0</v>
      </c>
      <c r="AR489" s="146" t="s">
        <v>197</v>
      </c>
      <c r="AT489" s="146" t="s">
        <v>193</v>
      </c>
      <c r="AU489" s="146" t="s">
        <v>80</v>
      </c>
      <c r="AY489" s="18" t="s">
        <v>191</v>
      </c>
      <c r="BE489" s="147">
        <f>IF(N489="základní",J489,0)</f>
        <v>0</v>
      </c>
      <c r="BF489" s="147">
        <f>IF(N489="snížená",J489,0)</f>
        <v>0</v>
      </c>
      <c r="BG489" s="147">
        <f>IF(N489="zákl. přenesená",J489,0)</f>
        <v>0</v>
      </c>
      <c r="BH489" s="147">
        <f>IF(N489="sníž. přenesená",J489,0)</f>
        <v>0</v>
      </c>
      <c r="BI489" s="147">
        <f>IF(N489="nulová",J489,0)</f>
        <v>0</v>
      </c>
      <c r="BJ489" s="18" t="s">
        <v>78</v>
      </c>
      <c r="BK489" s="147">
        <f>ROUND(I489*H489,2)</f>
        <v>0</v>
      </c>
      <c r="BL489" s="18" t="s">
        <v>197</v>
      </c>
      <c r="BM489" s="146" t="s">
        <v>3513</v>
      </c>
    </row>
    <row r="490" spans="2:65" s="1" customFormat="1" ht="11.25">
      <c r="B490" s="33"/>
      <c r="D490" s="148" t="s">
        <v>199</v>
      </c>
      <c r="F490" s="149" t="s">
        <v>2600</v>
      </c>
      <c r="I490" s="150"/>
      <c r="L490" s="33"/>
      <c r="M490" s="151"/>
      <c r="T490" s="54"/>
      <c r="AT490" s="18" t="s">
        <v>199</v>
      </c>
      <c r="AU490" s="18" t="s">
        <v>80</v>
      </c>
    </row>
    <row r="491" spans="2:65" s="12" customFormat="1" ht="11.25">
      <c r="B491" s="152"/>
      <c r="D491" s="153" t="s">
        <v>201</v>
      </c>
      <c r="E491" s="154" t="s">
        <v>19</v>
      </c>
      <c r="F491" s="155" t="s">
        <v>2785</v>
      </c>
      <c r="H491" s="156">
        <v>6.48</v>
      </c>
      <c r="I491" s="157"/>
      <c r="L491" s="152"/>
      <c r="M491" s="158"/>
      <c r="T491" s="159"/>
      <c r="AT491" s="154" t="s">
        <v>201</v>
      </c>
      <c r="AU491" s="154" t="s">
        <v>80</v>
      </c>
      <c r="AV491" s="12" t="s">
        <v>80</v>
      </c>
      <c r="AW491" s="12" t="s">
        <v>33</v>
      </c>
      <c r="AX491" s="12" t="s">
        <v>78</v>
      </c>
      <c r="AY491" s="154" t="s">
        <v>191</v>
      </c>
    </row>
    <row r="492" spans="2:65" s="1" customFormat="1" ht="24.2" customHeight="1">
      <c r="B492" s="33"/>
      <c r="C492" s="134" t="s">
        <v>654</v>
      </c>
      <c r="D492" s="134" t="s">
        <v>193</v>
      </c>
      <c r="E492" s="135" t="s">
        <v>2538</v>
      </c>
      <c r="F492" s="136" t="s">
        <v>2539</v>
      </c>
      <c r="G492" s="137" t="s">
        <v>146</v>
      </c>
      <c r="H492" s="138">
        <v>4.4749999999999996</v>
      </c>
      <c r="I492" s="139"/>
      <c r="J492" s="140">
        <f>ROUND(I492*H492,2)</f>
        <v>0</v>
      </c>
      <c r="K492" s="141"/>
      <c r="L492" s="33"/>
      <c r="M492" s="142" t="s">
        <v>19</v>
      </c>
      <c r="N492" s="143" t="s">
        <v>42</v>
      </c>
      <c r="P492" s="144">
        <f>O492*H492</f>
        <v>0</v>
      </c>
      <c r="Q492" s="144">
        <v>1.5298499999999999</v>
      </c>
      <c r="R492" s="144">
        <f>Q492*H492</f>
        <v>6.8460787499999993</v>
      </c>
      <c r="S492" s="144">
        <v>0</v>
      </c>
      <c r="T492" s="145">
        <f>S492*H492</f>
        <v>0</v>
      </c>
      <c r="AR492" s="146" t="s">
        <v>197</v>
      </c>
      <c r="AT492" s="146" t="s">
        <v>193</v>
      </c>
      <c r="AU492" s="146" t="s">
        <v>80</v>
      </c>
      <c r="AY492" s="18" t="s">
        <v>191</v>
      </c>
      <c r="BE492" s="147">
        <f>IF(N492="základní",J492,0)</f>
        <v>0</v>
      </c>
      <c r="BF492" s="147">
        <f>IF(N492="snížená",J492,0)</f>
        <v>0</v>
      </c>
      <c r="BG492" s="147">
        <f>IF(N492="zákl. přenesená",J492,0)</f>
        <v>0</v>
      </c>
      <c r="BH492" s="147">
        <f>IF(N492="sníž. přenesená",J492,0)</f>
        <v>0</v>
      </c>
      <c r="BI492" s="147">
        <f>IF(N492="nulová",J492,0)</f>
        <v>0</v>
      </c>
      <c r="BJ492" s="18" t="s">
        <v>78</v>
      </c>
      <c r="BK492" s="147">
        <f>ROUND(I492*H492,2)</f>
        <v>0</v>
      </c>
      <c r="BL492" s="18" t="s">
        <v>197</v>
      </c>
      <c r="BM492" s="146" t="s">
        <v>3514</v>
      </c>
    </row>
    <row r="493" spans="2:65" s="1" customFormat="1" ht="11.25">
      <c r="B493" s="33"/>
      <c r="D493" s="148" t="s">
        <v>199</v>
      </c>
      <c r="F493" s="149" t="s">
        <v>2541</v>
      </c>
      <c r="I493" s="150"/>
      <c r="L493" s="33"/>
      <c r="M493" s="151"/>
      <c r="T493" s="54"/>
      <c r="AT493" s="18" t="s">
        <v>199</v>
      </c>
      <c r="AU493" s="18" t="s">
        <v>80</v>
      </c>
    </row>
    <row r="494" spans="2:65" s="12" customFormat="1" ht="11.25">
      <c r="B494" s="152"/>
      <c r="D494" s="153" t="s">
        <v>201</v>
      </c>
      <c r="E494" s="154" t="s">
        <v>19</v>
      </c>
      <c r="F494" s="155" t="s">
        <v>3515</v>
      </c>
      <c r="H494" s="156">
        <v>4.4749999999999996</v>
      </c>
      <c r="I494" s="157"/>
      <c r="L494" s="152"/>
      <c r="M494" s="158"/>
      <c r="T494" s="159"/>
      <c r="AT494" s="154" t="s">
        <v>201</v>
      </c>
      <c r="AU494" s="154" t="s">
        <v>80</v>
      </c>
      <c r="AV494" s="12" t="s">
        <v>80</v>
      </c>
      <c r="AW494" s="12" t="s">
        <v>33</v>
      </c>
      <c r="AX494" s="12" t="s">
        <v>78</v>
      </c>
      <c r="AY494" s="154" t="s">
        <v>191</v>
      </c>
    </row>
    <row r="495" spans="2:65" s="11" customFormat="1" ht="22.9" customHeight="1">
      <c r="B495" s="122"/>
      <c r="D495" s="123" t="s">
        <v>70</v>
      </c>
      <c r="E495" s="132" t="s">
        <v>242</v>
      </c>
      <c r="F495" s="132" t="s">
        <v>950</v>
      </c>
      <c r="I495" s="125"/>
      <c r="J495" s="133">
        <f>BK495</f>
        <v>0</v>
      </c>
      <c r="L495" s="122"/>
      <c r="M495" s="127"/>
      <c r="P495" s="128">
        <f>SUM(P496:P510)</f>
        <v>0</v>
      </c>
      <c r="R495" s="128">
        <f>SUM(R496:R510)</f>
        <v>4.0000000000000002E-4</v>
      </c>
      <c r="T495" s="129">
        <f>SUM(T496:T510)</f>
        <v>0</v>
      </c>
      <c r="AR495" s="123" t="s">
        <v>78</v>
      </c>
      <c r="AT495" s="130" t="s">
        <v>70</v>
      </c>
      <c r="AU495" s="130" t="s">
        <v>78</v>
      </c>
      <c r="AY495" s="123" t="s">
        <v>191</v>
      </c>
      <c r="BK495" s="131">
        <f>SUM(BK496:BK510)</f>
        <v>0</v>
      </c>
    </row>
    <row r="496" spans="2:65" s="1" customFormat="1" ht="16.5" customHeight="1">
      <c r="B496" s="33"/>
      <c r="C496" s="134" t="s">
        <v>658</v>
      </c>
      <c r="D496" s="134" t="s">
        <v>193</v>
      </c>
      <c r="E496" s="135" t="s">
        <v>952</v>
      </c>
      <c r="F496" s="136" t="s">
        <v>953</v>
      </c>
      <c r="G496" s="137" t="s">
        <v>228</v>
      </c>
      <c r="H496" s="138">
        <v>176.8</v>
      </c>
      <c r="I496" s="139"/>
      <c r="J496" s="140">
        <f>ROUND(I496*H496,2)</f>
        <v>0</v>
      </c>
      <c r="K496" s="141"/>
      <c r="L496" s="33"/>
      <c r="M496" s="142" t="s">
        <v>19</v>
      </c>
      <c r="N496" s="143" t="s">
        <v>42</v>
      </c>
      <c r="P496" s="144">
        <f>O496*H496</f>
        <v>0</v>
      </c>
      <c r="Q496" s="144">
        <v>0</v>
      </c>
      <c r="R496" s="144">
        <f>Q496*H496</f>
        <v>0</v>
      </c>
      <c r="S496" s="144">
        <v>0</v>
      </c>
      <c r="T496" s="145">
        <f>S496*H496</f>
        <v>0</v>
      </c>
      <c r="AR496" s="146" t="s">
        <v>197</v>
      </c>
      <c r="AT496" s="146" t="s">
        <v>193</v>
      </c>
      <c r="AU496" s="146" t="s">
        <v>80</v>
      </c>
      <c r="AY496" s="18" t="s">
        <v>191</v>
      </c>
      <c r="BE496" s="147">
        <f>IF(N496="základní",J496,0)</f>
        <v>0</v>
      </c>
      <c r="BF496" s="147">
        <f>IF(N496="snížená",J496,0)</f>
        <v>0</v>
      </c>
      <c r="BG496" s="147">
        <f>IF(N496="zákl. přenesená",J496,0)</f>
        <v>0</v>
      </c>
      <c r="BH496" s="147">
        <f>IF(N496="sníž. přenesená",J496,0)</f>
        <v>0</v>
      </c>
      <c r="BI496" s="147">
        <f>IF(N496="nulová",J496,0)</f>
        <v>0</v>
      </c>
      <c r="BJ496" s="18" t="s">
        <v>78</v>
      </c>
      <c r="BK496" s="147">
        <f>ROUND(I496*H496,2)</f>
        <v>0</v>
      </c>
      <c r="BL496" s="18" t="s">
        <v>197</v>
      </c>
      <c r="BM496" s="146" t="s">
        <v>3516</v>
      </c>
    </row>
    <row r="497" spans="2:65" s="1" customFormat="1" ht="11.25">
      <c r="B497" s="33"/>
      <c r="D497" s="148" t="s">
        <v>199</v>
      </c>
      <c r="F497" s="149" t="s">
        <v>955</v>
      </c>
      <c r="I497" s="150"/>
      <c r="L497" s="33"/>
      <c r="M497" s="151"/>
      <c r="T497" s="54"/>
      <c r="AT497" s="18" t="s">
        <v>199</v>
      </c>
      <c r="AU497" s="18" t="s">
        <v>80</v>
      </c>
    </row>
    <row r="498" spans="2:65" s="12" customFormat="1" ht="11.25">
      <c r="B498" s="152"/>
      <c r="D498" s="153" t="s">
        <v>201</v>
      </c>
      <c r="E498" s="154" t="s">
        <v>19</v>
      </c>
      <c r="F498" s="155" t="s">
        <v>3517</v>
      </c>
      <c r="H498" s="156">
        <v>176.8</v>
      </c>
      <c r="I498" s="157"/>
      <c r="L498" s="152"/>
      <c r="M498" s="158"/>
      <c r="T498" s="159"/>
      <c r="AT498" s="154" t="s">
        <v>201</v>
      </c>
      <c r="AU498" s="154" t="s">
        <v>80</v>
      </c>
      <c r="AV498" s="12" t="s">
        <v>80</v>
      </c>
      <c r="AW498" s="12" t="s">
        <v>33</v>
      </c>
      <c r="AX498" s="12" t="s">
        <v>78</v>
      </c>
      <c r="AY498" s="154" t="s">
        <v>191</v>
      </c>
    </row>
    <row r="499" spans="2:65" s="1" customFormat="1" ht="16.5" customHeight="1">
      <c r="B499" s="33"/>
      <c r="C499" s="134" t="s">
        <v>662</v>
      </c>
      <c r="D499" s="134" t="s">
        <v>193</v>
      </c>
      <c r="E499" s="135" t="s">
        <v>2609</v>
      </c>
      <c r="F499" s="136" t="s">
        <v>2610</v>
      </c>
      <c r="G499" s="137" t="s">
        <v>595</v>
      </c>
      <c r="H499" s="138">
        <v>10</v>
      </c>
      <c r="I499" s="139"/>
      <c r="J499" s="140">
        <f>ROUND(I499*H499,2)</f>
        <v>0</v>
      </c>
      <c r="K499" s="141"/>
      <c r="L499" s="33"/>
      <c r="M499" s="142" t="s">
        <v>19</v>
      </c>
      <c r="N499" s="143" t="s">
        <v>42</v>
      </c>
      <c r="P499" s="144">
        <f>O499*H499</f>
        <v>0</v>
      </c>
      <c r="Q499" s="144">
        <v>4.0000000000000003E-5</v>
      </c>
      <c r="R499" s="144">
        <f>Q499*H499</f>
        <v>4.0000000000000002E-4</v>
      </c>
      <c r="S499" s="144">
        <v>0</v>
      </c>
      <c r="T499" s="145">
        <f>S499*H499</f>
        <v>0</v>
      </c>
      <c r="AR499" s="146" t="s">
        <v>197</v>
      </c>
      <c r="AT499" s="146" t="s">
        <v>193</v>
      </c>
      <c r="AU499" s="146" t="s">
        <v>80</v>
      </c>
      <c r="AY499" s="18" t="s">
        <v>191</v>
      </c>
      <c r="BE499" s="147">
        <f>IF(N499="základní",J499,0)</f>
        <v>0</v>
      </c>
      <c r="BF499" s="147">
        <f>IF(N499="snížená",J499,0)</f>
        <v>0</v>
      </c>
      <c r="BG499" s="147">
        <f>IF(N499="zákl. přenesená",J499,0)</f>
        <v>0</v>
      </c>
      <c r="BH499" s="147">
        <f>IF(N499="sníž. přenesená",J499,0)</f>
        <v>0</v>
      </c>
      <c r="BI499" s="147">
        <f>IF(N499="nulová",J499,0)</f>
        <v>0</v>
      </c>
      <c r="BJ499" s="18" t="s">
        <v>78</v>
      </c>
      <c r="BK499" s="147">
        <f>ROUND(I499*H499,2)</f>
        <v>0</v>
      </c>
      <c r="BL499" s="18" t="s">
        <v>197</v>
      </c>
      <c r="BM499" s="146" t="s">
        <v>3518</v>
      </c>
    </row>
    <row r="500" spans="2:65" s="1" customFormat="1" ht="11.25">
      <c r="B500" s="33"/>
      <c r="D500" s="148" t="s">
        <v>199</v>
      </c>
      <c r="F500" s="149" t="s">
        <v>2612</v>
      </c>
      <c r="I500" s="150"/>
      <c r="L500" s="33"/>
      <c r="M500" s="151"/>
      <c r="T500" s="54"/>
      <c r="AT500" s="18" t="s">
        <v>199</v>
      </c>
      <c r="AU500" s="18" t="s">
        <v>80</v>
      </c>
    </row>
    <row r="501" spans="2:65" s="1" customFormat="1" ht="37.9" customHeight="1">
      <c r="B501" s="33"/>
      <c r="C501" s="134" t="s">
        <v>666</v>
      </c>
      <c r="D501" s="134" t="s">
        <v>193</v>
      </c>
      <c r="E501" s="135" t="s">
        <v>962</v>
      </c>
      <c r="F501" s="136" t="s">
        <v>963</v>
      </c>
      <c r="G501" s="137" t="s">
        <v>228</v>
      </c>
      <c r="H501" s="138">
        <v>10</v>
      </c>
      <c r="I501" s="139"/>
      <c r="J501" s="140">
        <f>ROUND(I501*H501,2)</f>
        <v>0</v>
      </c>
      <c r="K501" s="141"/>
      <c r="L501" s="33"/>
      <c r="M501" s="142" t="s">
        <v>19</v>
      </c>
      <c r="N501" s="143" t="s">
        <v>42</v>
      </c>
      <c r="P501" s="144">
        <f>O501*H501</f>
        <v>0</v>
      </c>
      <c r="Q501" s="144">
        <v>0</v>
      </c>
      <c r="R501" s="144">
        <f>Q501*H501</f>
        <v>0</v>
      </c>
      <c r="S501" s="144">
        <v>0</v>
      </c>
      <c r="T501" s="145">
        <f>S501*H501</f>
        <v>0</v>
      </c>
      <c r="AR501" s="146" t="s">
        <v>197</v>
      </c>
      <c r="AT501" s="146" t="s">
        <v>193</v>
      </c>
      <c r="AU501" s="146" t="s">
        <v>80</v>
      </c>
      <c r="AY501" s="18" t="s">
        <v>191</v>
      </c>
      <c r="BE501" s="147">
        <f>IF(N501="základní",J501,0)</f>
        <v>0</v>
      </c>
      <c r="BF501" s="147">
        <f>IF(N501="snížená",J501,0)</f>
        <v>0</v>
      </c>
      <c r="BG501" s="147">
        <f>IF(N501="zákl. přenesená",J501,0)</f>
        <v>0</v>
      </c>
      <c r="BH501" s="147">
        <f>IF(N501="sníž. přenesená",J501,0)</f>
        <v>0</v>
      </c>
      <c r="BI501" s="147">
        <f>IF(N501="nulová",J501,0)</f>
        <v>0</v>
      </c>
      <c r="BJ501" s="18" t="s">
        <v>78</v>
      </c>
      <c r="BK501" s="147">
        <f>ROUND(I501*H501,2)</f>
        <v>0</v>
      </c>
      <c r="BL501" s="18" t="s">
        <v>197</v>
      </c>
      <c r="BM501" s="146" t="s">
        <v>3519</v>
      </c>
    </row>
    <row r="502" spans="2:65" s="1" customFormat="1" ht="11.25">
      <c r="B502" s="33"/>
      <c r="D502" s="148" t="s">
        <v>199</v>
      </c>
      <c r="F502" s="149" t="s">
        <v>965</v>
      </c>
      <c r="I502" s="150"/>
      <c r="L502" s="33"/>
      <c r="M502" s="151"/>
      <c r="T502" s="54"/>
      <c r="AT502" s="18" t="s">
        <v>199</v>
      </c>
      <c r="AU502" s="18" t="s">
        <v>80</v>
      </c>
    </row>
    <row r="503" spans="2:65" s="1" customFormat="1" ht="37.9" customHeight="1">
      <c r="B503" s="33"/>
      <c r="C503" s="134" t="s">
        <v>670</v>
      </c>
      <c r="D503" s="134" t="s">
        <v>193</v>
      </c>
      <c r="E503" s="135" t="s">
        <v>967</v>
      </c>
      <c r="F503" s="136" t="s">
        <v>968</v>
      </c>
      <c r="G503" s="137" t="s">
        <v>196</v>
      </c>
      <c r="H503" s="138">
        <v>49.375</v>
      </c>
      <c r="I503" s="139"/>
      <c r="J503" s="140">
        <f>ROUND(I503*H503,2)</f>
        <v>0</v>
      </c>
      <c r="K503" s="141"/>
      <c r="L503" s="33"/>
      <c r="M503" s="142" t="s">
        <v>19</v>
      </c>
      <c r="N503" s="143" t="s">
        <v>42</v>
      </c>
      <c r="P503" s="144">
        <f>O503*H503</f>
        <v>0</v>
      </c>
      <c r="Q503" s="144">
        <v>0</v>
      </c>
      <c r="R503" s="144">
        <f>Q503*H503</f>
        <v>0</v>
      </c>
      <c r="S503" s="144">
        <v>0</v>
      </c>
      <c r="T503" s="145">
        <f>S503*H503</f>
        <v>0</v>
      </c>
      <c r="AR503" s="146" t="s">
        <v>197</v>
      </c>
      <c r="AT503" s="146" t="s">
        <v>193</v>
      </c>
      <c r="AU503" s="146" t="s">
        <v>80</v>
      </c>
      <c r="AY503" s="18" t="s">
        <v>191</v>
      </c>
      <c r="BE503" s="147">
        <f>IF(N503="základní",J503,0)</f>
        <v>0</v>
      </c>
      <c r="BF503" s="147">
        <f>IF(N503="snížená",J503,0)</f>
        <v>0</v>
      </c>
      <c r="BG503" s="147">
        <f>IF(N503="zákl. přenesená",J503,0)</f>
        <v>0</v>
      </c>
      <c r="BH503" s="147">
        <f>IF(N503="sníž. přenesená",J503,0)</f>
        <v>0</v>
      </c>
      <c r="BI503" s="147">
        <f>IF(N503="nulová",J503,0)</f>
        <v>0</v>
      </c>
      <c r="BJ503" s="18" t="s">
        <v>78</v>
      </c>
      <c r="BK503" s="147">
        <f>ROUND(I503*H503,2)</f>
        <v>0</v>
      </c>
      <c r="BL503" s="18" t="s">
        <v>197</v>
      </c>
      <c r="BM503" s="146" t="s">
        <v>3520</v>
      </c>
    </row>
    <row r="504" spans="2:65" s="1" customFormat="1" ht="11.25">
      <c r="B504" s="33"/>
      <c r="D504" s="148" t="s">
        <v>199</v>
      </c>
      <c r="F504" s="149" t="s">
        <v>970</v>
      </c>
      <c r="I504" s="150"/>
      <c r="L504" s="33"/>
      <c r="M504" s="151"/>
      <c r="T504" s="54"/>
      <c r="AT504" s="18" t="s">
        <v>199</v>
      </c>
      <c r="AU504" s="18" t="s">
        <v>80</v>
      </c>
    </row>
    <row r="505" spans="2:65" s="12" customFormat="1" ht="11.25">
      <c r="B505" s="152"/>
      <c r="D505" s="153" t="s">
        <v>201</v>
      </c>
      <c r="E505" s="154" t="s">
        <v>19</v>
      </c>
      <c r="F505" s="155" t="s">
        <v>2654</v>
      </c>
      <c r="H505" s="156">
        <v>49.375</v>
      </c>
      <c r="I505" s="157"/>
      <c r="L505" s="152"/>
      <c r="M505" s="158"/>
      <c r="T505" s="159"/>
      <c r="AT505" s="154" t="s">
        <v>201</v>
      </c>
      <c r="AU505" s="154" t="s">
        <v>80</v>
      </c>
      <c r="AV505" s="12" t="s">
        <v>80</v>
      </c>
      <c r="AW505" s="12" t="s">
        <v>33</v>
      </c>
      <c r="AX505" s="12" t="s">
        <v>78</v>
      </c>
      <c r="AY505" s="154" t="s">
        <v>191</v>
      </c>
    </row>
    <row r="506" spans="2:65" s="1" customFormat="1" ht="11.25">
      <c r="B506" s="33"/>
      <c r="D506" s="153" t="s">
        <v>275</v>
      </c>
      <c r="F506" s="173" t="s">
        <v>2668</v>
      </c>
      <c r="L506" s="33"/>
      <c r="M506" s="151"/>
      <c r="T506" s="54"/>
      <c r="AU506" s="18" t="s">
        <v>80</v>
      </c>
    </row>
    <row r="507" spans="2:65" s="1" customFormat="1" ht="11.25">
      <c r="B507" s="33"/>
      <c r="D507" s="153" t="s">
        <v>275</v>
      </c>
      <c r="F507" s="174" t="s">
        <v>3412</v>
      </c>
      <c r="H507" s="175">
        <v>45.174999999999997</v>
      </c>
      <c r="L507" s="33"/>
      <c r="M507" s="151"/>
      <c r="T507" s="54"/>
      <c r="AU507" s="18" t="s">
        <v>80</v>
      </c>
    </row>
    <row r="508" spans="2:65" s="1" customFormat="1" ht="11.25">
      <c r="B508" s="33"/>
      <c r="D508" s="153" t="s">
        <v>275</v>
      </c>
      <c r="F508" s="174" t="s">
        <v>3413</v>
      </c>
      <c r="H508" s="175">
        <v>2</v>
      </c>
      <c r="L508" s="33"/>
      <c r="M508" s="151"/>
      <c r="T508" s="54"/>
      <c r="AU508" s="18" t="s">
        <v>80</v>
      </c>
    </row>
    <row r="509" spans="2:65" s="1" customFormat="1" ht="11.25">
      <c r="B509" s="33"/>
      <c r="D509" s="153" t="s">
        <v>275</v>
      </c>
      <c r="F509" s="174" t="s">
        <v>3414</v>
      </c>
      <c r="H509" s="175">
        <v>2.2000000000000002</v>
      </c>
      <c r="L509" s="33"/>
      <c r="M509" s="151"/>
      <c r="T509" s="54"/>
      <c r="AU509" s="18" t="s">
        <v>80</v>
      </c>
    </row>
    <row r="510" spans="2:65" s="1" customFormat="1" ht="11.25">
      <c r="B510" s="33"/>
      <c r="D510" s="153" t="s">
        <v>275</v>
      </c>
      <c r="F510" s="174" t="s">
        <v>203</v>
      </c>
      <c r="H510" s="175">
        <v>49.375</v>
      </c>
      <c r="L510" s="33"/>
      <c r="M510" s="151"/>
      <c r="T510" s="54"/>
      <c r="AU510" s="18" t="s">
        <v>80</v>
      </c>
    </row>
    <row r="511" spans="2:65" s="11" customFormat="1" ht="22.9" customHeight="1">
      <c r="B511" s="122"/>
      <c r="D511" s="123" t="s">
        <v>70</v>
      </c>
      <c r="E511" s="132" t="s">
        <v>971</v>
      </c>
      <c r="F511" s="132" t="s">
        <v>972</v>
      </c>
      <c r="I511" s="125"/>
      <c r="J511" s="133">
        <f>BK511</f>
        <v>0</v>
      </c>
      <c r="L511" s="122"/>
      <c r="M511" s="127"/>
      <c r="P511" s="128">
        <f>SUM(P512:P533)</f>
        <v>0</v>
      </c>
      <c r="R511" s="128">
        <f>SUM(R512:R533)</f>
        <v>0</v>
      </c>
      <c r="T511" s="129">
        <f>SUM(T512:T533)</f>
        <v>0</v>
      </c>
      <c r="AR511" s="123" t="s">
        <v>78</v>
      </c>
      <c r="AT511" s="130" t="s">
        <v>70</v>
      </c>
      <c r="AU511" s="130" t="s">
        <v>78</v>
      </c>
      <c r="AY511" s="123" t="s">
        <v>191</v>
      </c>
      <c r="BK511" s="131">
        <f>SUM(BK512:BK533)</f>
        <v>0</v>
      </c>
    </row>
    <row r="512" spans="2:65" s="1" customFormat="1" ht="21.75" customHeight="1">
      <c r="B512" s="33"/>
      <c r="C512" s="134" t="s">
        <v>675</v>
      </c>
      <c r="D512" s="134" t="s">
        <v>193</v>
      </c>
      <c r="E512" s="135" t="s">
        <v>974</v>
      </c>
      <c r="F512" s="136" t="s">
        <v>975</v>
      </c>
      <c r="G512" s="137" t="s">
        <v>465</v>
      </c>
      <c r="H512" s="138">
        <v>82.31</v>
      </c>
      <c r="I512" s="139"/>
      <c r="J512" s="140">
        <f>ROUND(I512*H512,2)</f>
        <v>0</v>
      </c>
      <c r="K512" s="141"/>
      <c r="L512" s="33"/>
      <c r="M512" s="142" t="s">
        <v>19</v>
      </c>
      <c r="N512" s="143" t="s">
        <v>42</v>
      </c>
      <c r="P512" s="144">
        <f>O512*H512</f>
        <v>0</v>
      </c>
      <c r="Q512" s="144">
        <v>0</v>
      </c>
      <c r="R512" s="144">
        <f>Q512*H512</f>
        <v>0</v>
      </c>
      <c r="S512" s="144">
        <v>0</v>
      </c>
      <c r="T512" s="145">
        <f>S512*H512</f>
        <v>0</v>
      </c>
      <c r="AR512" s="146" t="s">
        <v>197</v>
      </c>
      <c r="AT512" s="146" t="s">
        <v>193</v>
      </c>
      <c r="AU512" s="146" t="s">
        <v>80</v>
      </c>
      <c r="AY512" s="18" t="s">
        <v>191</v>
      </c>
      <c r="BE512" s="147">
        <f>IF(N512="základní",J512,0)</f>
        <v>0</v>
      </c>
      <c r="BF512" s="147">
        <f>IF(N512="snížená",J512,0)</f>
        <v>0</v>
      </c>
      <c r="BG512" s="147">
        <f>IF(N512="zákl. přenesená",J512,0)</f>
        <v>0</v>
      </c>
      <c r="BH512" s="147">
        <f>IF(N512="sníž. přenesená",J512,0)</f>
        <v>0</v>
      </c>
      <c r="BI512" s="147">
        <f>IF(N512="nulová",J512,0)</f>
        <v>0</v>
      </c>
      <c r="BJ512" s="18" t="s">
        <v>78</v>
      </c>
      <c r="BK512" s="147">
        <f>ROUND(I512*H512,2)</f>
        <v>0</v>
      </c>
      <c r="BL512" s="18" t="s">
        <v>197</v>
      </c>
      <c r="BM512" s="146" t="s">
        <v>3521</v>
      </c>
    </row>
    <row r="513" spans="2:65" s="1" customFormat="1" ht="11.25">
      <c r="B513" s="33"/>
      <c r="D513" s="148" t="s">
        <v>199</v>
      </c>
      <c r="F513" s="149" t="s">
        <v>977</v>
      </c>
      <c r="I513" s="150"/>
      <c r="L513" s="33"/>
      <c r="M513" s="151"/>
      <c r="T513" s="54"/>
      <c r="AT513" s="18" t="s">
        <v>199</v>
      </c>
      <c r="AU513" s="18" t="s">
        <v>80</v>
      </c>
    </row>
    <row r="514" spans="2:65" s="12" customFormat="1" ht="11.25">
      <c r="B514" s="152"/>
      <c r="D514" s="153" t="s">
        <v>201</v>
      </c>
      <c r="E514" s="154" t="s">
        <v>19</v>
      </c>
      <c r="F514" s="155" t="s">
        <v>3522</v>
      </c>
      <c r="H514" s="156">
        <v>82.31</v>
      </c>
      <c r="I514" s="157"/>
      <c r="L514" s="152"/>
      <c r="M514" s="158"/>
      <c r="T514" s="159"/>
      <c r="AT514" s="154" t="s">
        <v>201</v>
      </c>
      <c r="AU514" s="154" t="s">
        <v>80</v>
      </c>
      <c r="AV514" s="12" t="s">
        <v>80</v>
      </c>
      <c r="AW514" s="12" t="s">
        <v>33</v>
      </c>
      <c r="AX514" s="12" t="s">
        <v>78</v>
      </c>
      <c r="AY514" s="154" t="s">
        <v>191</v>
      </c>
    </row>
    <row r="515" spans="2:65" s="1" customFormat="1" ht="21.75" customHeight="1">
      <c r="B515" s="33"/>
      <c r="C515" s="134" t="s">
        <v>679</v>
      </c>
      <c r="D515" s="134" t="s">
        <v>193</v>
      </c>
      <c r="E515" s="135" t="s">
        <v>981</v>
      </c>
      <c r="F515" s="136" t="s">
        <v>982</v>
      </c>
      <c r="G515" s="137" t="s">
        <v>465</v>
      </c>
      <c r="H515" s="138">
        <v>82.31</v>
      </c>
      <c r="I515" s="139"/>
      <c r="J515" s="140">
        <f>ROUND(I515*H515,2)</f>
        <v>0</v>
      </c>
      <c r="K515" s="141"/>
      <c r="L515" s="33"/>
      <c r="M515" s="142" t="s">
        <v>19</v>
      </c>
      <c r="N515" s="143" t="s">
        <v>42</v>
      </c>
      <c r="P515" s="144">
        <f>O515*H515</f>
        <v>0</v>
      </c>
      <c r="Q515" s="144">
        <v>0</v>
      </c>
      <c r="R515" s="144">
        <f>Q515*H515</f>
        <v>0</v>
      </c>
      <c r="S515" s="144">
        <v>0</v>
      </c>
      <c r="T515" s="145">
        <f>S515*H515</f>
        <v>0</v>
      </c>
      <c r="AR515" s="146" t="s">
        <v>197</v>
      </c>
      <c r="AT515" s="146" t="s">
        <v>193</v>
      </c>
      <c r="AU515" s="146" t="s">
        <v>80</v>
      </c>
      <c r="AY515" s="18" t="s">
        <v>191</v>
      </c>
      <c r="BE515" s="147">
        <f>IF(N515="základní",J515,0)</f>
        <v>0</v>
      </c>
      <c r="BF515" s="147">
        <f>IF(N515="snížená",J515,0)</f>
        <v>0</v>
      </c>
      <c r="BG515" s="147">
        <f>IF(N515="zákl. přenesená",J515,0)</f>
        <v>0</v>
      </c>
      <c r="BH515" s="147">
        <f>IF(N515="sníž. přenesená",J515,0)</f>
        <v>0</v>
      </c>
      <c r="BI515" s="147">
        <f>IF(N515="nulová",J515,0)</f>
        <v>0</v>
      </c>
      <c r="BJ515" s="18" t="s">
        <v>78</v>
      </c>
      <c r="BK515" s="147">
        <f>ROUND(I515*H515,2)</f>
        <v>0</v>
      </c>
      <c r="BL515" s="18" t="s">
        <v>197</v>
      </c>
      <c r="BM515" s="146" t="s">
        <v>3523</v>
      </c>
    </row>
    <row r="516" spans="2:65" s="1" customFormat="1" ht="11.25">
      <c r="B516" s="33"/>
      <c r="D516" s="148" t="s">
        <v>199</v>
      </c>
      <c r="F516" s="149" t="s">
        <v>984</v>
      </c>
      <c r="I516" s="150"/>
      <c r="L516" s="33"/>
      <c r="M516" s="151"/>
      <c r="T516" s="54"/>
      <c r="AT516" s="18" t="s">
        <v>199</v>
      </c>
      <c r="AU516" s="18" t="s">
        <v>80</v>
      </c>
    </row>
    <row r="517" spans="2:65" s="12" customFormat="1" ht="11.25">
      <c r="B517" s="152"/>
      <c r="D517" s="153" t="s">
        <v>201</v>
      </c>
      <c r="E517" s="154" t="s">
        <v>19</v>
      </c>
      <c r="F517" s="155" t="s">
        <v>3524</v>
      </c>
      <c r="H517" s="156">
        <v>82.31</v>
      </c>
      <c r="I517" s="157"/>
      <c r="L517" s="152"/>
      <c r="M517" s="158"/>
      <c r="T517" s="159"/>
      <c r="AT517" s="154" t="s">
        <v>201</v>
      </c>
      <c r="AU517" s="154" t="s">
        <v>80</v>
      </c>
      <c r="AV517" s="12" t="s">
        <v>80</v>
      </c>
      <c r="AW517" s="12" t="s">
        <v>33</v>
      </c>
      <c r="AX517" s="12" t="s">
        <v>78</v>
      </c>
      <c r="AY517" s="154" t="s">
        <v>191</v>
      </c>
    </row>
    <row r="518" spans="2:65" s="1" customFormat="1" ht="11.25">
      <c r="B518" s="33"/>
      <c r="D518" s="153" t="s">
        <v>275</v>
      </c>
      <c r="F518" s="173" t="s">
        <v>2357</v>
      </c>
      <c r="L518" s="33"/>
      <c r="M518" s="151"/>
      <c r="T518" s="54"/>
      <c r="AU518" s="18" t="s">
        <v>80</v>
      </c>
    </row>
    <row r="519" spans="2:65" s="1" customFormat="1" ht="11.25">
      <c r="B519" s="33"/>
      <c r="D519" s="153" t="s">
        <v>275</v>
      </c>
      <c r="F519" s="174" t="s">
        <v>2708</v>
      </c>
      <c r="H519" s="175">
        <v>42.575000000000003</v>
      </c>
      <c r="L519" s="33"/>
      <c r="M519" s="151"/>
      <c r="T519" s="54"/>
      <c r="AU519" s="18" t="s">
        <v>80</v>
      </c>
    </row>
    <row r="520" spans="2:65" s="1" customFormat="1" ht="11.25">
      <c r="B520" s="33"/>
      <c r="D520" s="153" t="s">
        <v>275</v>
      </c>
      <c r="F520" s="174" t="s">
        <v>2359</v>
      </c>
      <c r="H520" s="175">
        <v>323.88799999999998</v>
      </c>
      <c r="L520" s="33"/>
      <c r="M520" s="151"/>
      <c r="T520" s="54"/>
      <c r="AU520" s="18" t="s">
        <v>80</v>
      </c>
    </row>
    <row r="521" spans="2:65" s="1" customFormat="1" ht="11.25">
      <c r="B521" s="33"/>
      <c r="D521" s="153" t="s">
        <v>275</v>
      </c>
      <c r="F521" s="174" t="s">
        <v>203</v>
      </c>
      <c r="H521" s="175">
        <v>366.46300000000002</v>
      </c>
      <c r="L521" s="33"/>
      <c r="M521" s="151"/>
      <c r="T521" s="54"/>
      <c r="AU521" s="18" t="s">
        <v>80</v>
      </c>
    </row>
    <row r="522" spans="2:65" s="1" customFormat="1" ht="24.2" customHeight="1">
      <c r="B522" s="33"/>
      <c r="C522" s="134" t="s">
        <v>683</v>
      </c>
      <c r="D522" s="134" t="s">
        <v>193</v>
      </c>
      <c r="E522" s="135" t="s">
        <v>992</v>
      </c>
      <c r="F522" s="136" t="s">
        <v>993</v>
      </c>
      <c r="G522" s="137" t="s">
        <v>465</v>
      </c>
      <c r="H522" s="138">
        <v>22.89</v>
      </c>
      <c r="I522" s="139"/>
      <c r="J522" s="140">
        <f>ROUND(I522*H522,2)</f>
        <v>0</v>
      </c>
      <c r="K522" s="141"/>
      <c r="L522" s="33"/>
      <c r="M522" s="142" t="s">
        <v>19</v>
      </c>
      <c r="N522" s="143" t="s">
        <v>42</v>
      </c>
      <c r="P522" s="144">
        <f>O522*H522</f>
        <v>0</v>
      </c>
      <c r="Q522" s="144">
        <v>0</v>
      </c>
      <c r="R522" s="144">
        <f>Q522*H522</f>
        <v>0</v>
      </c>
      <c r="S522" s="144">
        <v>0</v>
      </c>
      <c r="T522" s="145">
        <f>S522*H522</f>
        <v>0</v>
      </c>
      <c r="AR522" s="146" t="s">
        <v>197</v>
      </c>
      <c r="AT522" s="146" t="s">
        <v>193</v>
      </c>
      <c r="AU522" s="146" t="s">
        <v>80</v>
      </c>
      <c r="AY522" s="18" t="s">
        <v>191</v>
      </c>
      <c r="BE522" s="147">
        <f>IF(N522="základní",J522,0)</f>
        <v>0</v>
      </c>
      <c r="BF522" s="147">
        <f>IF(N522="snížená",J522,0)</f>
        <v>0</v>
      </c>
      <c r="BG522" s="147">
        <f>IF(N522="zákl. přenesená",J522,0)</f>
        <v>0</v>
      </c>
      <c r="BH522" s="147">
        <f>IF(N522="sníž. přenesená",J522,0)</f>
        <v>0</v>
      </c>
      <c r="BI522" s="147">
        <f>IF(N522="nulová",J522,0)</f>
        <v>0</v>
      </c>
      <c r="BJ522" s="18" t="s">
        <v>78</v>
      </c>
      <c r="BK522" s="147">
        <f>ROUND(I522*H522,2)</f>
        <v>0</v>
      </c>
      <c r="BL522" s="18" t="s">
        <v>197</v>
      </c>
      <c r="BM522" s="146" t="s">
        <v>3525</v>
      </c>
    </row>
    <row r="523" spans="2:65" s="1" customFormat="1" ht="11.25">
      <c r="B523" s="33"/>
      <c r="D523" s="148" t="s">
        <v>199</v>
      </c>
      <c r="F523" s="149" t="s">
        <v>995</v>
      </c>
      <c r="I523" s="150"/>
      <c r="L523" s="33"/>
      <c r="M523" s="151"/>
      <c r="T523" s="54"/>
      <c r="AT523" s="18" t="s">
        <v>199</v>
      </c>
      <c r="AU523" s="18" t="s">
        <v>80</v>
      </c>
    </row>
    <row r="524" spans="2:65" s="12" customFormat="1" ht="11.25">
      <c r="B524" s="152"/>
      <c r="D524" s="153" t="s">
        <v>201</v>
      </c>
      <c r="E524" s="154" t="s">
        <v>19</v>
      </c>
      <c r="F524" s="155" t="s">
        <v>3526</v>
      </c>
      <c r="H524" s="156">
        <v>22.89</v>
      </c>
      <c r="I524" s="157"/>
      <c r="L524" s="152"/>
      <c r="M524" s="158"/>
      <c r="T524" s="159"/>
      <c r="AT524" s="154" t="s">
        <v>201</v>
      </c>
      <c r="AU524" s="154" t="s">
        <v>80</v>
      </c>
      <c r="AV524" s="12" t="s">
        <v>80</v>
      </c>
      <c r="AW524" s="12" t="s">
        <v>33</v>
      </c>
      <c r="AX524" s="12" t="s">
        <v>78</v>
      </c>
      <c r="AY524" s="154" t="s">
        <v>191</v>
      </c>
    </row>
    <row r="525" spans="2:65" s="1" customFormat="1" ht="24.2" customHeight="1">
      <c r="B525" s="33"/>
      <c r="C525" s="134" t="s">
        <v>687</v>
      </c>
      <c r="D525" s="134" t="s">
        <v>193</v>
      </c>
      <c r="E525" s="135" t="s">
        <v>1000</v>
      </c>
      <c r="F525" s="136" t="s">
        <v>1001</v>
      </c>
      <c r="G525" s="137" t="s">
        <v>465</v>
      </c>
      <c r="H525" s="138">
        <v>22.89</v>
      </c>
      <c r="I525" s="139"/>
      <c r="J525" s="140">
        <f>ROUND(I525*H525,2)</f>
        <v>0</v>
      </c>
      <c r="K525" s="141"/>
      <c r="L525" s="33"/>
      <c r="M525" s="142" t="s">
        <v>19</v>
      </c>
      <c r="N525" s="143" t="s">
        <v>42</v>
      </c>
      <c r="P525" s="144">
        <f>O525*H525</f>
        <v>0</v>
      </c>
      <c r="Q525" s="144">
        <v>0</v>
      </c>
      <c r="R525" s="144">
        <f>Q525*H525</f>
        <v>0</v>
      </c>
      <c r="S525" s="144">
        <v>0</v>
      </c>
      <c r="T525" s="145">
        <f>S525*H525</f>
        <v>0</v>
      </c>
      <c r="AR525" s="146" t="s">
        <v>197</v>
      </c>
      <c r="AT525" s="146" t="s">
        <v>193</v>
      </c>
      <c r="AU525" s="146" t="s">
        <v>80</v>
      </c>
      <c r="AY525" s="18" t="s">
        <v>191</v>
      </c>
      <c r="BE525" s="147">
        <f>IF(N525="základní",J525,0)</f>
        <v>0</v>
      </c>
      <c r="BF525" s="147">
        <f>IF(N525="snížená",J525,0)</f>
        <v>0</v>
      </c>
      <c r="BG525" s="147">
        <f>IF(N525="zákl. přenesená",J525,0)</f>
        <v>0</v>
      </c>
      <c r="BH525" s="147">
        <f>IF(N525="sníž. přenesená",J525,0)</f>
        <v>0</v>
      </c>
      <c r="BI525" s="147">
        <f>IF(N525="nulová",J525,0)</f>
        <v>0</v>
      </c>
      <c r="BJ525" s="18" t="s">
        <v>78</v>
      </c>
      <c r="BK525" s="147">
        <f>ROUND(I525*H525,2)</f>
        <v>0</v>
      </c>
      <c r="BL525" s="18" t="s">
        <v>197</v>
      </c>
      <c r="BM525" s="146" t="s">
        <v>3527</v>
      </c>
    </row>
    <row r="526" spans="2:65" s="1" customFormat="1" ht="11.25">
      <c r="B526" s="33"/>
      <c r="D526" s="148" t="s">
        <v>199</v>
      </c>
      <c r="F526" s="149" t="s">
        <v>1003</v>
      </c>
      <c r="I526" s="150"/>
      <c r="L526" s="33"/>
      <c r="M526" s="151"/>
      <c r="T526" s="54"/>
      <c r="AT526" s="18" t="s">
        <v>199</v>
      </c>
      <c r="AU526" s="18" t="s">
        <v>80</v>
      </c>
    </row>
    <row r="527" spans="2:65" s="12" customFormat="1" ht="11.25">
      <c r="B527" s="152"/>
      <c r="D527" s="153" t="s">
        <v>201</v>
      </c>
      <c r="E527" s="154" t="s">
        <v>19</v>
      </c>
      <c r="F527" s="155" t="s">
        <v>3526</v>
      </c>
      <c r="H527" s="156">
        <v>22.89</v>
      </c>
      <c r="I527" s="157"/>
      <c r="L527" s="152"/>
      <c r="M527" s="158"/>
      <c r="T527" s="159"/>
      <c r="AT527" s="154" t="s">
        <v>201</v>
      </c>
      <c r="AU527" s="154" t="s">
        <v>80</v>
      </c>
      <c r="AV527" s="12" t="s">
        <v>80</v>
      </c>
      <c r="AW527" s="12" t="s">
        <v>33</v>
      </c>
      <c r="AX527" s="12" t="s">
        <v>78</v>
      </c>
      <c r="AY527" s="154" t="s">
        <v>191</v>
      </c>
    </row>
    <row r="528" spans="2:65" s="1" customFormat="1" ht="21.75" customHeight="1">
      <c r="B528" s="33"/>
      <c r="C528" s="134" t="s">
        <v>692</v>
      </c>
      <c r="D528" s="134" t="s">
        <v>193</v>
      </c>
      <c r="E528" s="135" t="s">
        <v>2626</v>
      </c>
      <c r="F528" s="136" t="s">
        <v>2627</v>
      </c>
      <c r="G528" s="137" t="s">
        <v>465</v>
      </c>
      <c r="H528" s="138">
        <v>41.19</v>
      </c>
      <c r="I528" s="139"/>
      <c r="J528" s="140">
        <f>ROUND(I528*H528,2)</f>
        <v>0</v>
      </c>
      <c r="K528" s="141"/>
      <c r="L528" s="33"/>
      <c r="M528" s="142" t="s">
        <v>19</v>
      </c>
      <c r="N528" s="143" t="s">
        <v>42</v>
      </c>
      <c r="P528" s="144">
        <f>O528*H528</f>
        <v>0</v>
      </c>
      <c r="Q528" s="144">
        <v>0</v>
      </c>
      <c r="R528" s="144">
        <f>Q528*H528</f>
        <v>0</v>
      </c>
      <c r="S528" s="144">
        <v>0</v>
      </c>
      <c r="T528" s="145">
        <f>S528*H528</f>
        <v>0</v>
      </c>
      <c r="AR528" s="146" t="s">
        <v>197</v>
      </c>
      <c r="AT528" s="146" t="s">
        <v>193</v>
      </c>
      <c r="AU528" s="146" t="s">
        <v>80</v>
      </c>
      <c r="AY528" s="18" t="s">
        <v>191</v>
      </c>
      <c r="BE528" s="147">
        <f>IF(N528="základní",J528,0)</f>
        <v>0</v>
      </c>
      <c r="BF528" s="147">
        <f>IF(N528="snížená",J528,0)</f>
        <v>0</v>
      </c>
      <c r="BG528" s="147">
        <f>IF(N528="zákl. přenesená",J528,0)</f>
        <v>0</v>
      </c>
      <c r="BH528" s="147">
        <f>IF(N528="sníž. přenesená",J528,0)</f>
        <v>0</v>
      </c>
      <c r="BI528" s="147">
        <f>IF(N528="nulová",J528,0)</f>
        <v>0</v>
      </c>
      <c r="BJ528" s="18" t="s">
        <v>78</v>
      </c>
      <c r="BK528" s="147">
        <f>ROUND(I528*H528,2)</f>
        <v>0</v>
      </c>
      <c r="BL528" s="18" t="s">
        <v>197</v>
      </c>
      <c r="BM528" s="146" t="s">
        <v>3528</v>
      </c>
    </row>
    <row r="529" spans="2:65" s="1" customFormat="1" ht="107.25">
      <c r="B529" s="33"/>
      <c r="D529" s="153" t="s">
        <v>498</v>
      </c>
      <c r="F529" s="194" t="s">
        <v>2380</v>
      </c>
      <c r="I529" s="150"/>
      <c r="L529" s="33"/>
      <c r="M529" s="151"/>
      <c r="T529" s="54"/>
      <c r="AT529" s="18" t="s">
        <v>498</v>
      </c>
      <c r="AU529" s="18" t="s">
        <v>80</v>
      </c>
    </row>
    <row r="530" spans="2:65" s="12" customFormat="1" ht="11.25">
      <c r="B530" s="152"/>
      <c r="D530" s="153" t="s">
        <v>201</v>
      </c>
      <c r="E530" s="154" t="s">
        <v>19</v>
      </c>
      <c r="F530" s="155" t="s">
        <v>3529</v>
      </c>
      <c r="H530" s="156">
        <v>41.19</v>
      </c>
      <c r="I530" s="157"/>
      <c r="L530" s="152"/>
      <c r="M530" s="158"/>
      <c r="T530" s="159"/>
      <c r="AT530" s="154" t="s">
        <v>201</v>
      </c>
      <c r="AU530" s="154" t="s">
        <v>80</v>
      </c>
      <c r="AV530" s="12" t="s">
        <v>80</v>
      </c>
      <c r="AW530" s="12" t="s">
        <v>33</v>
      </c>
      <c r="AX530" s="12" t="s">
        <v>78</v>
      </c>
      <c r="AY530" s="154" t="s">
        <v>191</v>
      </c>
    </row>
    <row r="531" spans="2:65" s="1" customFormat="1" ht="16.5" customHeight="1">
      <c r="B531" s="33"/>
      <c r="C531" s="134" t="s">
        <v>696</v>
      </c>
      <c r="D531" s="134" t="s">
        <v>193</v>
      </c>
      <c r="E531" s="135" t="s">
        <v>1021</v>
      </c>
      <c r="F531" s="136" t="s">
        <v>1022</v>
      </c>
      <c r="G531" s="137" t="s">
        <v>465</v>
      </c>
      <c r="H531" s="138">
        <v>25.79</v>
      </c>
      <c r="I531" s="139"/>
      <c r="J531" s="140">
        <f>ROUND(I531*H531,2)</f>
        <v>0</v>
      </c>
      <c r="K531" s="141"/>
      <c r="L531" s="33"/>
      <c r="M531" s="142" t="s">
        <v>19</v>
      </c>
      <c r="N531" s="143" t="s">
        <v>42</v>
      </c>
      <c r="P531" s="144">
        <f>O531*H531</f>
        <v>0</v>
      </c>
      <c r="Q531" s="144">
        <v>0</v>
      </c>
      <c r="R531" s="144">
        <f>Q531*H531</f>
        <v>0</v>
      </c>
      <c r="S531" s="144">
        <v>0</v>
      </c>
      <c r="T531" s="145">
        <f>S531*H531</f>
        <v>0</v>
      </c>
      <c r="AR531" s="146" t="s">
        <v>197</v>
      </c>
      <c r="AT531" s="146" t="s">
        <v>193</v>
      </c>
      <c r="AU531" s="146" t="s">
        <v>80</v>
      </c>
      <c r="AY531" s="18" t="s">
        <v>191</v>
      </c>
      <c r="BE531" s="147">
        <f>IF(N531="základní",J531,0)</f>
        <v>0</v>
      </c>
      <c r="BF531" s="147">
        <f>IF(N531="snížená",J531,0)</f>
        <v>0</v>
      </c>
      <c r="BG531" s="147">
        <f>IF(N531="zákl. přenesená",J531,0)</f>
        <v>0</v>
      </c>
      <c r="BH531" s="147">
        <f>IF(N531="sníž. přenesená",J531,0)</f>
        <v>0</v>
      </c>
      <c r="BI531" s="147">
        <f>IF(N531="nulová",J531,0)</f>
        <v>0</v>
      </c>
      <c r="BJ531" s="18" t="s">
        <v>78</v>
      </c>
      <c r="BK531" s="147">
        <f>ROUND(I531*H531,2)</f>
        <v>0</v>
      </c>
      <c r="BL531" s="18" t="s">
        <v>197</v>
      </c>
      <c r="BM531" s="146" t="s">
        <v>3530</v>
      </c>
    </row>
    <row r="532" spans="2:65" s="1" customFormat="1" ht="107.25">
      <c r="B532" s="33"/>
      <c r="D532" s="153" t="s">
        <v>498</v>
      </c>
      <c r="F532" s="194" t="s">
        <v>2380</v>
      </c>
      <c r="I532" s="150"/>
      <c r="L532" s="33"/>
      <c r="M532" s="151"/>
      <c r="T532" s="54"/>
      <c r="AT532" s="18" t="s">
        <v>498</v>
      </c>
      <c r="AU532" s="18" t="s">
        <v>80</v>
      </c>
    </row>
    <row r="533" spans="2:65" s="12" customFormat="1" ht="11.25">
      <c r="B533" s="152"/>
      <c r="D533" s="153" t="s">
        <v>201</v>
      </c>
      <c r="E533" s="154" t="s">
        <v>19</v>
      </c>
      <c r="F533" s="155" t="s">
        <v>3531</v>
      </c>
      <c r="H533" s="156">
        <v>25.79</v>
      </c>
      <c r="I533" s="157"/>
      <c r="L533" s="152"/>
      <c r="M533" s="158"/>
      <c r="T533" s="159"/>
      <c r="AT533" s="154" t="s">
        <v>201</v>
      </c>
      <c r="AU533" s="154" t="s">
        <v>80</v>
      </c>
      <c r="AV533" s="12" t="s">
        <v>80</v>
      </c>
      <c r="AW533" s="12" t="s">
        <v>33</v>
      </c>
      <c r="AX533" s="12" t="s">
        <v>78</v>
      </c>
      <c r="AY533" s="154" t="s">
        <v>191</v>
      </c>
    </row>
    <row r="534" spans="2:65" s="11" customFormat="1" ht="22.9" customHeight="1">
      <c r="B534" s="122"/>
      <c r="D534" s="123" t="s">
        <v>70</v>
      </c>
      <c r="E534" s="132" t="s">
        <v>1035</v>
      </c>
      <c r="F534" s="132" t="s">
        <v>1036</v>
      </c>
      <c r="I534" s="125"/>
      <c r="J534" s="133">
        <f>BK534</f>
        <v>0</v>
      </c>
      <c r="L534" s="122"/>
      <c r="M534" s="127"/>
      <c r="P534" s="128">
        <f>SUM(P535:P538)</f>
        <v>0</v>
      </c>
      <c r="R534" s="128">
        <f>SUM(R535:R538)</f>
        <v>0</v>
      </c>
      <c r="T534" s="129">
        <f>SUM(T535:T538)</f>
        <v>0</v>
      </c>
      <c r="AR534" s="123" t="s">
        <v>78</v>
      </c>
      <c r="AT534" s="130" t="s">
        <v>70</v>
      </c>
      <c r="AU534" s="130" t="s">
        <v>78</v>
      </c>
      <c r="AY534" s="123" t="s">
        <v>191</v>
      </c>
      <c r="BK534" s="131">
        <f>SUM(BK535:BK538)</f>
        <v>0</v>
      </c>
    </row>
    <row r="535" spans="2:65" s="1" customFormat="1" ht="24.2" customHeight="1">
      <c r="B535" s="33"/>
      <c r="C535" s="134" t="s">
        <v>701</v>
      </c>
      <c r="D535" s="134" t="s">
        <v>193</v>
      </c>
      <c r="E535" s="135" t="s">
        <v>2632</v>
      </c>
      <c r="F535" s="136" t="s">
        <v>2633</v>
      </c>
      <c r="G535" s="137" t="s">
        <v>465</v>
      </c>
      <c r="H535" s="138">
        <v>67.412999999999997</v>
      </c>
      <c r="I535" s="139"/>
      <c r="J535" s="140">
        <f>ROUND(I535*H535,2)</f>
        <v>0</v>
      </c>
      <c r="K535" s="141"/>
      <c r="L535" s="33"/>
      <c r="M535" s="142" t="s">
        <v>19</v>
      </c>
      <c r="N535" s="143" t="s">
        <v>42</v>
      </c>
      <c r="P535" s="144">
        <f>O535*H535</f>
        <v>0</v>
      </c>
      <c r="Q535" s="144">
        <v>0</v>
      </c>
      <c r="R535" s="144">
        <f>Q535*H535</f>
        <v>0</v>
      </c>
      <c r="S535" s="144">
        <v>0</v>
      </c>
      <c r="T535" s="145">
        <f>S535*H535</f>
        <v>0</v>
      </c>
      <c r="AR535" s="146" t="s">
        <v>197</v>
      </c>
      <c r="AT535" s="146" t="s">
        <v>193</v>
      </c>
      <c r="AU535" s="146" t="s">
        <v>80</v>
      </c>
      <c r="AY535" s="18" t="s">
        <v>191</v>
      </c>
      <c r="BE535" s="147">
        <f>IF(N535="základní",J535,0)</f>
        <v>0</v>
      </c>
      <c r="BF535" s="147">
        <f>IF(N535="snížená",J535,0)</f>
        <v>0</v>
      </c>
      <c r="BG535" s="147">
        <f>IF(N535="zákl. přenesená",J535,0)</f>
        <v>0</v>
      </c>
      <c r="BH535" s="147">
        <f>IF(N535="sníž. přenesená",J535,0)</f>
        <v>0</v>
      </c>
      <c r="BI535" s="147">
        <f>IF(N535="nulová",J535,0)</f>
        <v>0</v>
      </c>
      <c r="BJ535" s="18" t="s">
        <v>78</v>
      </c>
      <c r="BK535" s="147">
        <f>ROUND(I535*H535,2)</f>
        <v>0</v>
      </c>
      <c r="BL535" s="18" t="s">
        <v>197</v>
      </c>
      <c r="BM535" s="146" t="s">
        <v>3532</v>
      </c>
    </row>
    <row r="536" spans="2:65" s="1" customFormat="1" ht="11.25">
      <c r="B536" s="33"/>
      <c r="D536" s="148" t="s">
        <v>199</v>
      </c>
      <c r="F536" s="149" t="s">
        <v>2635</v>
      </c>
      <c r="I536" s="150"/>
      <c r="L536" s="33"/>
      <c r="M536" s="151"/>
      <c r="T536" s="54"/>
      <c r="AT536" s="18" t="s">
        <v>199</v>
      </c>
      <c r="AU536" s="18" t="s">
        <v>80</v>
      </c>
    </row>
    <row r="537" spans="2:65" s="1" customFormat="1" ht="24.2" customHeight="1">
      <c r="B537" s="33"/>
      <c r="C537" s="134" t="s">
        <v>705</v>
      </c>
      <c r="D537" s="134" t="s">
        <v>193</v>
      </c>
      <c r="E537" s="135" t="s">
        <v>2636</v>
      </c>
      <c r="F537" s="136" t="s">
        <v>2637</v>
      </c>
      <c r="G537" s="137" t="s">
        <v>465</v>
      </c>
      <c r="H537" s="138">
        <v>67.412999999999997</v>
      </c>
      <c r="I537" s="139"/>
      <c r="J537" s="140">
        <f>ROUND(I537*H537,2)</f>
        <v>0</v>
      </c>
      <c r="K537" s="141"/>
      <c r="L537" s="33"/>
      <c r="M537" s="142" t="s">
        <v>19</v>
      </c>
      <c r="N537" s="143" t="s">
        <v>42</v>
      </c>
      <c r="P537" s="144">
        <f>O537*H537</f>
        <v>0</v>
      </c>
      <c r="Q537" s="144">
        <v>0</v>
      </c>
      <c r="R537" s="144">
        <f>Q537*H537</f>
        <v>0</v>
      </c>
      <c r="S537" s="144">
        <v>0</v>
      </c>
      <c r="T537" s="145">
        <f>S537*H537</f>
        <v>0</v>
      </c>
      <c r="AR537" s="146" t="s">
        <v>197</v>
      </c>
      <c r="AT537" s="146" t="s">
        <v>193</v>
      </c>
      <c r="AU537" s="146" t="s">
        <v>80</v>
      </c>
      <c r="AY537" s="18" t="s">
        <v>191</v>
      </c>
      <c r="BE537" s="147">
        <f>IF(N537="základní",J537,0)</f>
        <v>0</v>
      </c>
      <c r="BF537" s="147">
        <f>IF(N537="snížená",J537,0)</f>
        <v>0</v>
      </c>
      <c r="BG537" s="147">
        <f>IF(N537="zákl. přenesená",J537,0)</f>
        <v>0</v>
      </c>
      <c r="BH537" s="147">
        <f>IF(N537="sníž. přenesená",J537,0)</f>
        <v>0</v>
      </c>
      <c r="BI537" s="147">
        <f>IF(N537="nulová",J537,0)</f>
        <v>0</v>
      </c>
      <c r="BJ537" s="18" t="s">
        <v>78</v>
      </c>
      <c r="BK537" s="147">
        <f>ROUND(I537*H537,2)</f>
        <v>0</v>
      </c>
      <c r="BL537" s="18" t="s">
        <v>197</v>
      </c>
      <c r="BM537" s="146" t="s">
        <v>3533</v>
      </c>
    </row>
    <row r="538" spans="2:65" s="12" customFormat="1" ht="11.25">
      <c r="B538" s="152"/>
      <c r="D538" s="153" t="s">
        <v>201</v>
      </c>
      <c r="E538" s="154" t="s">
        <v>19</v>
      </c>
      <c r="F538" s="155" t="s">
        <v>3534</v>
      </c>
      <c r="H538" s="156">
        <v>67.412999999999997</v>
      </c>
      <c r="I538" s="157"/>
      <c r="L538" s="152"/>
      <c r="M538" s="158"/>
      <c r="T538" s="159"/>
      <c r="AT538" s="154" t="s">
        <v>201</v>
      </c>
      <c r="AU538" s="154" t="s">
        <v>80</v>
      </c>
      <c r="AV538" s="12" t="s">
        <v>80</v>
      </c>
      <c r="AW538" s="12" t="s">
        <v>33</v>
      </c>
      <c r="AX538" s="12" t="s">
        <v>78</v>
      </c>
      <c r="AY538" s="154" t="s">
        <v>191</v>
      </c>
    </row>
    <row r="539" spans="2:65" s="11" customFormat="1" ht="25.9" customHeight="1">
      <c r="B539" s="122"/>
      <c r="D539" s="123" t="s">
        <v>70</v>
      </c>
      <c r="E539" s="124" t="s">
        <v>462</v>
      </c>
      <c r="F539" s="124" t="s">
        <v>1073</v>
      </c>
      <c r="I539" s="125"/>
      <c r="J539" s="126">
        <f>BK539</f>
        <v>0</v>
      </c>
      <c r="L539" s="122"/>
      <c r="M539" s="127"/>
      <c r="P539" s="128">
        <f>P540</f>
        <v>0</v>
      </c>
      <c r="R539" s="128">
        <f>R540</f>
        <v>1.1088</v>
      </c>
      <c r="T539" s="129">
        <f>T540</f>
        <v>0</v>
      </c>
      <c r="AR539" s="123" t="s">
        <v>148</v>
      </c>
      <c r="AT539" s="130" t="s">
        <v>70</v>
      </c>
      <c r="AU539" s="130" t="s">
        <v>71</v>
      </c>
      <c r="AY539" s="123" t="s">
        <v>191</v>
      </c>
      <c r="BK539" s="131">
        <f>BK540</f>
        <v>0</v>
      </c>
    </row>
    <row r="540" spans="2:65" s="11" customFormat="1" ht="22.9" customHeight="1">
      <c r="B540" s="122"/>
      <c r="D540" s="123" t="s">
        <v>70</v>
      </c>
      <c r="E540" s="132" t="s">
        <v>1074</v>
      </c>
      <c r="F540" s="132" t="s">
        <v>1075</v>
      </c>
      <c r="I540" s="125"/>
      <c r="J540" s="133">
        <f>BK540</f>
        <v>0</v>
      </c>
      <c r="L540" s="122"/>
      <c r="M540" s="127"/>
      <c r="P540" s="128">
        <f>SUM(P541:P548)</f>
        <v>0</v>
      </c>
      <c r="R540" s="128">
        <f>SUM(R541:R548)</f>
        <v>1.1088</v>
      </c>
      <c r="T540" s="129">
        <f>SUM(T541:T548)</f>
        <v>0</v>
      </c>
      <c r="AR540" s="123" t="s">
        <v>148</v>
      </c>
      <c r="AT540" s="130" t="s">
        <v>70</v>
      </c>
      <c r="AU540" s="130" t="s">
        <v>78</v>
      </c>
      <c r="AY540" s="123" t="s">
        <v>191</v>
      </c>
      <c r="BK540" s="131">
        <f>SUM(BK541:BK548)</f>
        <v>0</v>
      </c>
    </row>
    <row r="541" spans="2:65" s="1" customFormat="1" ht="24.2" customHeight="1">
      <c r="B541" s="33"/>
      <c r="C541" s="134" t="s">
        <v>710</v>
      </c>
      <c r="D541" s="134" t="s">
        <v>193</v>
      </c>
      <c r="E541" s="135" t="s">
        <v>2646</v>
      </c>
      <c r="F541" s="136" t="s">
        <v>2647</v>
      </c>
      <c r="G541" s="137" t="s">
        <v>228</v>
      </c>
      <c r="H541" s="138">
        <v>14</v>
      </c>
      <c r="I541" s="139"/>
      <c r="J541" s="140">
        <f>ROUND(I541*H541,2)</f>
        <v>0</v>
      </c>
      <c r="K541" s="141"/>
      <c r="L541" s="33"/>
      <c r="M541" s="142" t="s">
        <v>19</v>
      </c>
      <c r="N541" s="143" t="s">
        <v>42</v>
      </c>
      <c r="P541" s="144">
        <f>O541*H541</f>
        <v>0</v>
      </c>
      <c r="Q541" s="144">
        <v>0</v>
      </c>
      <c r="R541" s="144">
        <f>Q541*H541</f>
        <v>0</v>
      </c>
      <c r="S541" s="144">
        <v>0</v>
      </c>
      <c r="T541" s="145">
        <f>S541*H541</f>
        <v>0</v>
      </c>
      <c r="AR541" s="146" t="s">
        <v>611</v>
      </c>
      <c r="AT541" s="146" t="s">
        <v>193</v>
      </c>
      <c r="AU541" s="146" t="s">
        <v>80</v>
      </c>
      <c r="AY541" s="18" t="s">
        <v>191</v>
      </c>
      <c r="BE541" s="147">
        <f>IF(N541="základní",J541,0)</f>
        <v>0</v>
      </c>
      <c r="BF541" s="147">
        <f>IF(N541="snížená",J541,0)</f>
        <v>0</v>
      </c>
      <c r="BG541" s="147">
        <f>IF(N541="zákl. přenesená",J541,0)</f>
        <v>0</v>
      </c>
      <c r="BH541" s="147">
        <f>IF(N541="sníž. přenesená",J541,0)</f>
        <v>0</v>
      </c>
      <c r="BI541" s="147">
        <f>IF(N541="nulová",J541,0)</f>
        <v>0</v>
      </c>
      <c r="BJ541" s="18" t="s">
        <v>78</v>
      </c>
      <c r="BK541" s="147">
        <f>ROUND(I541*H541,2)</f>
        <v>0</v>
      </c>
      <c r="BL541" s="18" t="s">
        <v>611</v>
      </c>
      <c r="BM541" s="146" t="s">
        <v>3535</v>
      </c>
    </row>
    <row r="542" spans="2:65" s="1" customFormat="1" ht="11.25">
      <c r="B542" s="33"/>
      <c r="D542" s="148" t="s">
        <v>199</v>
      </c>
      <c r="F542" s="149" t="s">
        <v>2649</v>
      </c>
      <c r="I542" s="150"/>
      <c r="L542" s="33"/>
      <c r="M542" s="151"/>
      <c r="T542" s="54"/>
      <c r="AT542" s="18" t="s">
        <v>199</v>
      </c>
      <c r="AU542" s="18" t="s">
        <v>80</v>
      </c>
    </row>
    <row r="543" spans="2:65" s="12" customFormat="1" ht="11.25">
      <c r="B543" s="152"/>
      <c r="D543" s="153" t="s">
        <v>201</v>
      </c>
      <c r="E543" s="154" t="s">
        <v>19</v>
      </c>
      <c r="F543" s="155" t="s">
        <v>3536</v>
      </c>
      <c r="H543" s="156">
        <v>14</v>
      </c>
      <c r="I543" s="157"/>
      <c r="L543" s="152"/>
      <c r="M543" s="158"/>
      <c r="T543" s="159"/>
      <c r="AT543" s="154" t="s">
        <v>201</v>
      </c>
      <c r="AU543" s="154" t="s">
        <v>80</v>
      </c>
      <c r="AV543" s="12" t="s">
        <v>80</v>
      </c>
      <c r="AW543" s="12" t="s">
        <v>33</v>
      </c>
      <c r="AX543" s="12" t="s">
        <v>78</v>
      </c>
      <c r="AY543" s="154" t="s">
        <v>191</v>
      </c>
    </row>
    <row r="544" spans="2:65" s="1" customFormat="1" ht="16.5" customHeight="1">
      <c r="B544" s="33"/>
      <c r="C544" s="183" t="s">
        <v>715</v>
      </c>
      <c r="D544" s="183" t="s">
        <v>462</v>
      </c>
      <c r="E544" s="184" t="s">
        <v>1082</v>
      </c>
      <c r="F544" s="185" t="s">
        <v>1083</v>
      </c>
      <c r="G544" s="186" t="s">
        <v>228</v>
      </c>
      <c r="H544" s="187">
        <v>14</v>
      </c>
      <c r="I544" s="188"/>
      <c r="J544" s="189">
        <f>ROUND(I544*H544,2)</f>
        <v>0</v>
      </c>
      <c r="K544" s="190"/>
      <c r="L544" s="191"/>
      <c r="M544" s="192" t="s">
        <v>19</v>
      </c>
      <c r="N544" s="193" t="s">
        <v>42</v>
      </c>
      <c r="P544" s="144">
        <f>O544*H544</f>
        <v>0</v>
      </c>
      <c r="Q544" s="144">
        <v>0.06</v>
      </c>
      <c r="R544" s="144">
        <f>Q544*H544</f>
        <v>0.84</v>
      </c>
      <c r="S544" s="144">
        <v>0</v>
      </c>
      <c r="T544" s="145">
        <f>S544*H544</f>
        <v>0</v>
      </c>
      <c r="AR544" s="146" t="s">
        <v>894</v>
      </c>
      <c r="AT544" s="146" t="s">
        <v>462</v>
      </c>
      <c r="AU544" s="146" t="s">
        <v>80</v>
      </c>
      <c r="AY544" s="18" t="s">
        <v>191</v>
      </c>
      <c r="BE544" s="147">
        <f>IF(N544="základní",J544,0)</f>
        <v>0</v>
      </c>
      <c r="BF544" s="147">
        <f>IF(N544="snížená",J544,0)</f>
        <v>0</v>
      </c>
      <c r="BG544" s="147">
        <f>IF(N544="zákl. přenesená",J544,0)</f>
        <v>0</v>
      </c>
      <c r="BH544" s="147">
        <f>IF(N544="sníž. přenesená",J544,0)</f>
        <v>0</v>
      </c>
      <c r="BI544" s="147">
        <f>IF(N544="nulová",J544,0)</f>
        <v>0</v>
      </c>
      <c r="BJ544" s="18" t="s">
        <v>78</v>
      </c>
      <c r="BK544" s="147">
        <f>ROUND(I544*H544,2)</f>
        <v>0</v>
      </c>
      <c r="BL544" s="18" t="s">
        <v>894</v>
      </c>
      <c r="BM544" s="146" t="s">
        <v>3537</v>
      </c>
    </row>
    <row r="545" spans="2:65" s="1" customFormat="1" ht="19.5">
      <c r="B545" s="33"/>
      <c r="D545" s="153" t="s">
        <v>498</v>
      </c>
      <c r="F545" s="194" t="s">
        <v>2419</v>
      </c>
      <c r="I545" s="150"/>
      <c r="L545" s="33"/>
      <c r="M545" s="151"/>
      <c r="T545" s="54"/>
      <c r="AT545" s="18" t="s">
        <v>498</v>
      </c>
      <c r="AU545" s="18" t="s">
        <v>80</v>
      </c>
    </row>
    <row r="546" spans="2:65" s="1" customFormat="1" ht="16.5" customHeight="1">
      <c r="B546" s="33"/>
      <c r="C546" s="183" t="s">
        <v>720</v>
      </c>
      <c r="D546" s="183" t="s">
        <v>462</v>
      </c>
      <c r="E546" s="184" t="s">
        <v>1086</v>
      </c>
      <c r="F546" s="185" t="s">
        <v>1087</v>
      </c>
      <c r="G546" s="186" t="s">
        <v>595</v>
      </c>
      <c r="H546" s="187">
        <v>28</v>
      </c>
      <c r="I546" s="188"/>
      <c r="J546" s="189">
        <f>ROUND(I546*H546,2)</f>
        <v>0</v>
      </c>
      <c r="K546" s="190"/>
      <c r="L546" s="191"/>
      <c r="M546" s="192" t="s">
        <v>19</v>
      </c>
      <c r="N546" s="193" t="s">
        <v>42</v>
      </c>
      <c r="P546" s="144">
        <f>O546*H546</f>
        <v>0</v>
      </c>
      <c r="Q546" s="144">
        <v>9.5999999999999992E-3</v>
      </c>
      <c r="R546" s="144">
        <f>Q546*H546</f>
        <v>0.26879999999999998</v>
      </c>
      <c r="S546" s="144">
        <v>0</v>
      </c>
      <c r="T546" s="145">
        <f>S546*H546</f>
        <v>0</v>
      </c>
      <c r="AR546" s="146" t="s">
        <v>894</v>
      </c>
      <c r="AT546" s="146" t="s">
        <v>462</v>
      </c>
      <c r="AU546" s="146" t="s">
        <v>80</v>
      </c>
      <c r="AY546" s="18" t="s">
        <v>191</v>
      </c>
      <c r="BE546" s="147">
        <f>IF(N546="základní",J546,0)</f>
        <v>0</v>
      </c>
      <c r="BF546" s="147">
        <f>IF(N546="snížená",J546,0)</f>
        <v>0</v>
      </c>
      <c r="BG546" s="147">
        <f>IF(N546="zákl. přenesená",J546,0)</f>
        <v>0</v>
      </c>
      <c r="BH546" s="147">
        <f>IF(N546="sníž. přenesená",J546,0)</f>
        <v>0</v>
      </c>
      <c r="BI546" s="147">
        <f>IF(N546="nulová",J546,0)</f>
        <v>0</v>
      </c>
      <c r="BJ546" s="18" t="s">
        <v>78</v>
      </c>
      <c r="BK546" s="147">
        <f>ROUND(I546*H546,2)</f>
        <v>0</v>
      </c>
      <c r="BL546" s="18" t="s">
        <v>894</v>
      </c>
      <c r="BM546" s="146" t="s">
        <v>3538</v>
      </c>
    </row>
    <row r="547" spans="2:65" s="1" customFormat="1" ht="19.5">
      <c r="B547" s="33"/>
      <c r="D547" s="153" t="s">
        <v>498</v>
      </c>
      <c r="F547" s="194" t="s">
        <v>2419</v>
      </c>
      <c r="I547" s="150"/>
      <c r="L547" s="33"/>
      <c r="M547" s="151"/>
      <c r="T547" s="54"/>
      <c r="AT547" s="18" t="s">
        <v>498</v>
      </c>
      <c r="AU547" s="18" t="s">
        <v>80</v>
      </c>
    </row>
    <row r="548" spans="2:65" s="12" customFormat="1" ht="11.25">
      <c r="B548" s="152"/>
      <c r="D548" s="153" t="s">
        <v>201</v>
      </c>
      <c r="F548" s="155" t="s">
        <v>3539</v>
      </c>
      <c r="H548" s="156">
        <v>28</v>
      </c>
      <c r="I548" s="157"/>
      <c r="L548" s="152"/>
      <c r="M548" s="202"/>
      <c r="N548" s="203"/>
      <c r="O548" s="203"/>
      <c r="P548" s="203"/>
      <c r="Q548" s="203"/>
      <c r="R548" s="203"/>
      <c r="S548" s="203"/>
      <c r="T548" s="204"/>
      <c r="AT548" s="154" t="s">
        <v>201</v>
      </c>
      <c r="AU548" s="154" t="s">
        <v>80</v>
      </c>
      <c r="AV548" s="12" t="s">
        <v>80</v>
      </c>
      <c r="AW548" s="12" t="s">
        <v>4</v>
      </c>
      <c r="AX548" s="12" t="s">
        <v>78</v>
      </c>
      <c r="AY548" s="154" t="s">
        <v>191</v>
      </c>
    </row>
    <row r="549" spans="2:65" s="1" customFormat="1" ht="6.95" customHeight="1">
      <c r="B549" s="42"/>
      <c r="C549" s="43"/>
      <c r="D549" s="43"/>
      <c r="E549" s="43"/>
      <c r="F549" s="43"/>
      <c r="G549" s="43"/>
      <c r="H549" s="43"/>
      <c r="I549" s="43"/>
      <c r="J549" s="43"/>
      <c r="K549" s="43"/>
      <c r="L549" s="33"/>
    </row>
  </sheetData>
  <sheetProtection algorithmName="SHA-512" hashValue="e/1CzJ8+K2GRnGsbI+2fZSglwVfFftCvuHs4JpjiCw3WPax6ksWOYLMEC3o34hNQNMUsi0ZQI1K/EB/yXrw9+Q==" saltValue="hWbvhH9YWLP3ZU1dEfKHTBMWL4oMoeCZp0hYVFAKh06i2IGX3yNtL7tdzAIff0Nar/juC+84uPk8NVMntfFdlQ==" spinCount="100000" sheet="1" objects="1" scenarios="1" formatColumns="0" formatRows="0" autoFilter="0"/>
  <autoFilter ref="C96:K548" xr:uid="{00000000-0009-0000-0000-00000F000000}"/>
  <mergeCells count="12">
    <mergeCell ref="E89:H89"/>
    <mergeCell ref="L2:V2"/>
    <mergeCell ref="E50:H50"/>
    <mergeCell ref="E52:H52"/>
    <mergeCell ref="E54:H54"/>
    <mergeCell ref="E85:H85"/>
    <mergeCell ref="E87:H87"/>
    <mergeCell ref="E7:H7"/>
    <mergeCell ref="E9:H9"/>
    <mergeCell ref="E11:H11"/>
    <mergeCell ref="E20:H20"/>
    <mergeCell ref="E29:H29"/>
  </mergeCells>
  <hyperlinks>
    <hyperlink ref="F101" r:id="rId1" xr:uid="{00000000-0004-0000-0F00-000000000000}"/>
    <hyperlink ref="F109" r:id="rId2" xr:uid="{00000000-0004-0000-0F00-000001000000}"/>
    <hyperlink ref="F117" r:id="rId3" xr:uid="{00000000-0004-0000-0F00-000002000000}"/>
    <hyperlink ref="F125" r:id="rId4" xr:uid="{00000000-0004-0000-0F00-000003000000}"/>
    <hyperlink ref="F133" r:id="rId5" xr:uid="{00000000-0004-0000-0F00-000004000000}"/>
    <hyperlink ref="F135" r:id="rId6" xr:uid="{00000000-0004-0000-0F00-000005000000}"/>
    <hyperlink ref="F138" r:id="rId7" xr:uid="{00000000-0004-0000-0F00-000006000000}"/>
    <hyperlink ref="F140" r:id="rId8" xr:uid="{00000000-0004-0000-0F00-000007000000}"/>
    <hyperlink ref="F143" r:id="rId9" xr:uid="{00000000-0004-0000-0F00-000008000000}"/>
    <hyperlink ref="F146" r:id="rId10" xr:uid="{00000000-0004-0000-0F00-000009000000}"/>
    <hyperlink ref="F156" r:id="rId11" xr:uid="{00000000-0004-0000-0F00-00000A000000}"/>
    <hyperlink ref="F166" r:id="rId12" xr:uid="{00000000-0004-0000-0F00-00000B000000}"/>
    <hyperlink ref="F176" r:id="rId13" xr:uid="{00000000-0004-0000-0F00-00000C000000}"/>
    <hyperlink ref="F186" r:id="rId14" xr:uid="{00000000-0004-0000-0F00-00000D000000}"/>
    <hyperlink ref="F196" r:id="rId15" xr:uid="{00000000-0004-0000-0F00-00000E000000}"/>
    <hyperlink ref="F199" r:id="rId16" xr:uid="{00000000-0004-0000-0F00-00000F000000}"/>
    <hyperlink ref="F202" r:id="rId17" xr:uid="{00000000-0004-0000-0F00-000010000000}"/>
    <hyperlink ref="F204" r:id="rId18" xr:uid="{00000000-0004-0000-0F00-000011000000}"/>
    <hyperlink ref="F229" r:id="rId19" xr:uid="{00000000-0004-0000-0F00-000012000000}"/>
    <hyperlink ref="F240" r:id="rId20" xr:uid="{00000000-0004-0000-0F00-000013000000}"/>
    <hyperlink ref="F256" r:id="rId21" xr:uid="{00000000-0004-0000-0F00-000014000000}"/>
    <hyperlink ref="F267" r:id="rId22" xr:uid="{00000000-0004-0000-0F00-000015000000}"/>
    <hyperlink ref="F278" r:id="rId23" xr:uid="{00000000-0004-0000-0F00-000016000000}"/>
    <hyperlink ref="F293" r:id="rId24" xr:uid="{00000000-0004-0000-0F00-000017000000}"/>
    <hyperlink ref="F300" r:id="rId25" xr:uid="{00000000-0004-0000-0F00-000018000000}"/>
    <hyperlink ref="F309" r:id="rId26" xr:uid="{00000000-0004-0000-0F00-000019000000}"/>
    <hyperlink ref="F366" r:id="rId27" xr:uid="{00000000-0004-0000-0F00-00001A000000}"/>
    <hyperlink ref="F369" r:id="rId28" xr:uid="{00000000-0004-0000-0F00-00001B000000}"/>
    <hyperlink ref="F372" r:id="rId29" xr:uid="{00000000-0004-0000-0F00-00001C000000}"/>
    <hyperlink ref="F375" r:id="rId30" xr:uid="{00000000-0004-0000-0F00-00001D000000}"/>
    <hyperlink ref="F381" r:id="rId31" xr:uid="{00000000-0004-0000-0F00-00001E000000}"/>
    <hyperlink ref="F393" r:id="rId32" xr:uid="{00000000-0004-0000-0F00-00001F000000}"/>
    <hyperlink ref="F400" r:id="rId33" xr:uid="{00000000-0004-0000-0F00-000020000000}"/>
    <hyperlink ref="F407" r:id="rId34" xr:uid="{00000000-0004-0000-0F00-000021000000}"/>
    <hyperlink ref="F412" r:id="rId35" xr:uid="{00000000-0004-0000-0F00-000022000000}"/>
    <hyperlink ref="F415" r:id="rId36" xr:uid="{00000000-0004-0000-0F00-000023000000}"/>
    <hyperlink ref="F430" r:id="rId37" xr:uid="{00000000-0004-0000-0F00-000024000000}"/>
    <hyperlink ref="F433" r:id="rId38" xr:uid="{00000000-0004-0000-0F00-000025000000}"/>
    <hyperlink ref="F436" r:id="rId39" xr:uid="{00000000-0004-0000-0F00-000026000000}"/>
    <hyperlink ref="F441" r:id="rId40" xr:uid="{00000000-0004-0000-0F00-000027000000}"/>
    <hyperlink ref="F443" r:id="rId41" xr:uid="{00000000-0004-0000-0F00-000028000000}"/>
    <hyperlink ref="F449" r:id="rId42" xr:uid="{00000000-0004-0000-0F00-000029000000}"/>
    <hyperlink ref="F453" r:id="rId43" xr:uid="{00000000-0004-0000-0F00-00002A000000}"/>
    <hyperlink ref="F457" r:id="rId44" xr:uid="{00000000-0004-0000-0F00-00002B000000}"/>
    <hyperlink ref="F463" r:id="rId45" xr:uid="{00000000-0004-0000-0F00-00002C000000}"/>
    <hyperlink ref="F465" r:id="rId46" xr:uid="{00000000-0004-0000-0F00-00002D000000}"/>
    <hyperlink ref="F467" r:id="rId47" xr:uid="{00000000-0004-0000-0F00-00002E000000}"/>
    <hyperlink ref="F469" r:id="rId48" xr:uid="{00000000-0004-0000-0F00-00002F000000}"/>
    <hyperlink ref="F471" r:id="rId49" xr:uid="{00000000-0004-0000-0F00-000030000000}"/>
    <hyperlink ref="F484" r:id="rId50" xr:uid="{00000000-0004-0000-0F00-000031000000}"/>
    <hyperlink ref="F486" r:id="rId51" xr:uid="{00000000-0004-0000-0F00-000032000000}"/>
    <hyperlink ref="F490" r:id="rId52" xr:uid="{00000000-0004-0000-0F00-000033000000}"/>
    <hyperlink ref="F493" r:id="rId53" xr:uid="{00000000-0004-0000-0F00-000034000000}"/>
    <hyperlink ref="F497" r:id="rId54" xr:uid="{00000000-0004-0000-0F00-000035000000}"/>
    <hyperlink ref="F500" r:id="rId55" xr:uid="{00000000-0004-0000-0F00-000036000000}"/>
    <hyperlink ref="F502" r:id="rId56" xr:uid="{00000000-0004-0000-0F00-000037000000}"/>
    <hyperlink ref="F504" r:id="rId57" xr:uid="{00000000-0004-0000-0F00-000038000000}"/>
    <hyperlink ref="F513" r:id="rId58" xr:uid="{00000000-0004-0000-0F00-000039000000}"/>
    <hyperlink ref="F516" r:id="rId59" xr:uid="{00000000-0004-0000-0F00-00003A000000}"/>
    <hyperlink ref="F523" r:id="rId60" xr:uid="{00000000-0004-0000-0F00-00003B000000}"/>
    <hyperlink ref="F526" r:id="rId61" xr:uid="{00000000-0004-0000-0F00-00003C000000}"/>
    <hyperlink ref="F536" r:id="rId62" xr:uid="{00000000-0004-0000-0F00-00003D000000}"/>
    <hyperlink ref="F542" r:id="rId63" xr:uid="{00000000-0004-0000-0F00-00003E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64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B2:BM53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8" t="s">
        <v>133</v>
      </c>
      <c r="AZ2" s="91" t="s">
        <v>2253</v>
      </c>
      <c r="BA2" s="91" t="s">
        <v>2254</v>
      </c>
      <c r="BB2" s="91" t="s">
        <v>196</v>
      </c>
      <c r="BC2" s="91" t="s">
        <v>3540</v>
      </c>
      <c r="BD2" s="91" t="s">
        <v>148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  <c r="AZ3" s="91" t="s">
        <v>2256</v>
      </c>
      <c r="BA3" s="91" t="s">
        <v>2257</v>
      </c>
      <c r="BB3" s="91" t="s">
        <v>146</v>
      </c>
      <c r="BC3" s="91" t="s">
        <v>3541</v>
      </c>
      <c r="BD3" s="91" t="s">
        <v>148</v>
      </c>
    </row>
    <row r="4" spans="2:56" ht="24.95" customHeight="1">
      <c r="B4" s="21"/>
      <c r="D4" s="22" t="s">
        <v>152</v>
      </c>
      <c r="L4" s="21"/>
      <c r="M4" s="92" t="s">
        <v>10</v>
      </c>
      <c r="AT4" s="18" t="s">
        <v>4</v>
      </c>
      <c r="AZ4" s="91" t="s">
        <v>2259</v>
      </c>
      <c r="BA4" s="91" t="s">
        <v>2260</v>
      </c>
      <c r="BB4" s="91" t="s">
        <v>146</v>
      </c>
      <c r="BC4" s="91" t="s">
        <v>3542</v>
      </c>
      <c r="BD4" s="91" t="s">
        <v>148</v>
      </c>
    </row>
    <row r="5" spans="2:56" ht="6.95" customHeight="1">
      <c r="B5" s="21"/>
      <c r="L5" s="21"/>
      <c r="AZ5" s="91" t="s">
        <v>2262</v>
      </c>
      <c r="BA5" s="91" t="s">
        <v>2263</v>
      </c>
      <c r="BB5" s="91" t="s">
        <v>146</v>
      </c>
      <c r="BC5" s="91" t="s">
        <v>2264</v>
      </c>
      <c r="BD5" s="91" t="s">
        <v>148</v>
      </c>
    </row>
    <row r="6" spans="2:56" ht="12" customHeight="1">
      <c r="B6" s="21"/>
      <c r="D6" s="28" t="s">
        <v>16</v>
      </c>
      <c r="L6" s="21"/>
      <c r="AZ6" s="91" t="s">
        <v>2265</v>
      </c>
      <c r="BA6" s="91" t="s">
        <v>2266</v>
      </c>
      <c r="BB6" s="91" t="s">
        <v>146</v>
      </c>
      <c r="BC6" s="91" t="s">
        <v>3543</v>
      </c>
      <c r="BD6" s="91" t="s">
        <v>148</v>
      </c>
    </row>
    <row r="7" spans="2:56" ht="16.5" customHeight="1">
      <c r="B7" s="21"/>
      <c r="E7" s="342" t="str">
        <f>'Rekapitulace stavby'!K6</f>
        <v>Velké Meziříčí, náměstí - Rekonstrukce vodovodu a kanalizace</v>
      </c>
      <c r="F7" s="343"/>
      <c r="G7" s="343"/>
      <c r="H7" s="343"/>
      <c r="L7" s="21"/>
      <c r="AZ7" s="91" t="s">
        <v>2268</v>
      </c>
      <c r="BA7" s="91" t="s">
        <v>2269</v>
      </c>
      <c r="BB7" s="91" t="s">
        <v>146</v>
      </c>
      <c r="BC7" s="91" t="s">
        <v>3544</v>
      </c>
      <c r="BD7" s="91" t="s">
        <v>148</v>
      </c>
    </row>
    <row r="8" spans="2:56" ht="12" customHeight="1">
      <c r="B8" s="21"/>
      <c r="D8" s="28" t="s">
        <v>153</v>
      </c>
      <c r="L8" s="21"/>
      <c r="AZ8" s="91" t="s">
        <v>2272</v>
      </c>
      <c r="BA8" s="91" t="s">
        <v>2273</v>
      </c>
      <c r="BB8" s="91" t="s">
        <v>146</v>
      </c>
      <c r="BC8" s="91" t="s">
        <v>3545</v>
      </c>
      <c r="BD8" s="91" t="s">
        <v>148</v>
      </c>
    </row>
    <row r="9" spans="2:56" s="1" customFormat="1" ht="16.5" customHeight="1">
      <c r="B9" s="33"/>
      <c r="E9" s="342" t="s">
        <v>2271</v>
      </c>
      <c r="F9" s="344"/>
      <c r="G9" s="344"/>
      <c r="H9" s="344"/>
      <c r="L9" s="33"/>
      <c r="AZ9" s="91" t="s">
        <v>2275</v>
      </c>
      <c r="BA9" s="91" t="s">
        <v>2276</v>
      </c>
      <c r="BB9" s="91" t="s">
        <v>146</v>
      </c>
      <c r="BC9" s="91" t="s">
        <v>3546</v>
      </c>
      <c r="BD9" s="91" t="s">
        <v>148</v>
      </c>
    </row>
    <row r="10" spans="2:56" s="1" customFormat="1" ht="12" customHeight="1">
      <c r="B10" s="33"/>
      <c r="D10" s="28" t="s">
        <v>155</v>
      </c>
      <c r="L10" s="33"/>
      <c r="AZ10" s="91" t="s">
        <v>2279</v>
      </c>
      <c r="BA10" s="91" t="s">
        <v>2280</v>
      </c>
      <c r="BB10" s="91" t="s">
        <v>146</v>
      </c>
      <c r="BC10" s="91" t="s">
        <v>3547</v>
      </c>
      <c r="BD10" s="91" t="s">
        <v>148</v>
      </c>
    </row>
    <row r="11" spans="2:56" s="1" customFormat="1" ht="16.5" customHeight="1">
      <c r="B11" s="33"/>
      <c r="E11" s="306" t="s">
        <v>3548</v>
      </c>
      <c r="F11" s="344"/>
      <c r="G11" s="344"/>
      <c r="H11" s="344"/>
      <c r="L11" s="33"/>
      <c r="AZ11" s="91" t="s">
        <v>2250</v>
      </c>
      <c r="BA11" s="91" t="s">
        <v>3549</v>
      </c>
      <c r="BB11" s="91" t="s">
        <v>196</v>
      </c>
      <c r="BC11" s="91" t="s">
        <v>3550</v>
      </c>
      <c r="BD11" s="91" t="s">
        <v>148</v>
      </c>
    </row>
    <row r="12" spans="2:56" s="1" customFormat="1" ht="11.25">
      <c r="B12" s="33"/>
      <c r="L12" s="33"/>
    </row>
    <row r="13" spans="2:5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56" s="1" customFormat="1" ht="12" customHeight="1">
      <c r="B14" s="33"/>
      <c r="D14" s="28" t="s">
        <v>21</v>
      </c>
      <c r="F14" s="26" t="s">
        <v>22</v>
      </c>
      <c r="I14" s="28" t="s">
        <v>23</v>
      </c>
      <c r="J14" s="50" t="str">
        <f>'Rekapitulace stavby'!AN8</f>
        <v>11. 9. 2024</v>
      </c>
      <c r="L14" s="33"/>
    </row>
    <row r="15" spans="2:56" s="1" customFormat="1" ht="10.9" customHeight="1">
      <c r="B15" s="33"/>
      <c r="L15" s="33"/>
    </row>
    <row r="16" spans="2:56" s="1" customFormat="1" ht="12" customHeight="1">
      <c r="B16" s="33"/>
      <c r="D16" s="28" t="s">
        <v>25</v>
      </c>
      <c r="I16" s="28" t="s">
        <v>26</v>
      </c>
      <c r="J16" s="26" t="s">
        <v>19</v>
      </c>
      <c r="L16" s="33"/>
    </row>
    <row r="17" spans="2:12" s="1" customFormat="1" ht="18" customHeight="1">
      <c r="B17" s="33"/>
      <c r="E17" s="26" t="s">
        <v>27</v>
      </c>
      <c r="I17" s="28" t="s">
        <v>28</v>
      </c>
      <c r="J17" s="26" t="s">
        <v>19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29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5" t="str">
        <f>'Rekapitulace stavby'!E14</f>
        <v>Vyplň údaj</v>
      </c>
      <c r="F20" s="312"/>
      <c r="G20" s="312"/>
      <c r="H20" s="312"/>
      <c r="I20" s="28" t="s">
        <v>28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31</v>
      </c>
      <c r="I22" s="28" t="s">
        <v>26</v>
      </c>
      <c r="J22" s="26" t="s">
        <v>19</v>
      </c>
      <c r="L22" s="33"/>
    </row>
    <row r="23" spans="2:12" s="1" customFormat="1" ht="18" customHeight="1">
      <c r="B23" s="33"/>
      <c r="E23" s="26" t="s">
        <v>32</v>
      </c>
      <c r="I23" s="28" t="s">
        <v>28</v>
      </c>
      <c r="J23" s="26" t="s">
        <v>19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26</v>
      </c>
      <c r="J25" s="26" t="s">
        <v>19</v>
      </c>
      <c r="L25" s="33"/>
    </row>
    <row r="26" spans="2:12" s="1" customFormat="1" ht="18" customHeight="1">
      <c r="B26" s="33"/>
      <c r="E26" s="26" t="s">
        <v>32</v>
      </c>
      <c r="I26" s="28" t="s">
        <v>28</v>
      </c>
      <c r="J26" s="26" t="s">
        <v>19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35</v>
      </c>
      <c r="L28" s="33"/>
    </row>
    <row r="29" spans="2:12" s="7" customFormat="1" ht="16.5" customHeight="1">
      <c r="B29" s="93"/>
      <c r="E29" s="317" t="s">
        <v>19</v>
      </c>
      <c r="F29" s="317"/>
      <c r="G29" s="317"/>
      <c r="H29" s="317"/>
      <c r="L29" s="93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4" t="s">
        <v>37</v>
      </c>
      <c r="J32" s="64">
        <f>ROUND(J97,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39</v>
      </c>
      <c r="I34" s="36" t="s">
        <v>38</v>
      </c>
      <c r="J34" s="36" t="s">
        <v>40</v>
      </c>
      <c r="L34" s="33"/>
    </row>
    <row r="35" spans="2:12" s="1" customFormat="1" ht="14.45" customHeight="1">
      <c r="B35" s="33"/>
      <c r="D35" s="53" t="s">
        <v>41</v>
      </c>
      <c r="E35" s="28" t="s">
        <v>42</v>
      </c>
      <c r="F35" s="84">
        <f>ROUND((SUM(BE97:BE537)),  2)</f>
        <v>0</v>
      </c>
      <c r="I35" s="95">
        <v>0.21</v>
      </c>
      <c r="J35" s="84">
        <f>ROUND(((SUM(BE97:BE537))*I35),  2)</f>
        <v>0</v>
      </c>
      <c r="L35" s="33"/>
    </row>
    <row r="36" spans="2:12" s="1" customFormat="1" ht="14.45" customHeight="1">
      <c r="B36" s="33"/>
      <c r="E36" s="28" t="s">
        <v>43</v>
      </c>
      <c r="F36" s="84">
        <f>ROUND((SUM(BF97:BF537)),  2)</f>
        <v>0</v>
      </c>
      <c r="I36" s="95">
        <v>0.12</v>
      </c>
      <c r="J36" s="84">
        <f>ROUND(((SUM(BF97:BF537))*I36),  2)</f>
        <v>0</v>
      </c>
      <c r="L36" s="33"/>
    </row>
    <row r="37" spans="2:12" s="1" customFormat="1" ht="14.45" hidden="1" customHeight="1">
      <c r="B37" s="33"/>
      <c r="E37" s="28" t="s">
        <v>44</v>
      </c>
      <c r="F37" s="84">
        <f>ROUND((SUM(BG97:BG537)),  2)</f>
        <v>0</v>
      </c>
      <c r="I37" s="95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45</v>
      </c>
      <c r="F38" s="84">
        <f>ROUND((SUM(BH97:BH537)),  2)</f>
        <v>0</v>
      </c>
      <c r="I38" s="95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ROUND((SUM(BI97:BI537)),  2)</f>
        <v>0</v>
      </c>
      <c r="I39" s="95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6"/>
      <c r="D41" s="97" t="s">
        <v>47</v>
      </c>
      <c r="E41" s="55"/>
      <c r="F41" s="55"/>
      <c r="G41" s="98" t="s">
        <v>48</v>
      </c>
      <c r="H41" s="99" t="s">
        <v>49</v>
      </c>
      <c r="I41" s="55"/>
      <c r="J41" s="100">
        <f>SUM(J32:J39)</f>
        <v>0</v>
      </c>
      <c r="K41" s="101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159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42" t="str">
        <f>E7</f>
        <v>Velké Meziříčí, náměstí - Rekonstrukce vodovodu a kanalizace</v>
      </c>
      <c r="F50" s="343"/>
      <c r="G50" s="343"/>
      <c r="H50" s="343"/>
      <c r="L50" s="33"/>
    </row>
    <row r="51" spans="2:47" ht="12" customHeight="1">
      <c r="B51" s="21"/>
      <c r="C51" s="28" t="s">
        <v>153</v>
      </c>
      <c r="L51" s="21"/>
    </row>
    <row r="52" spans="2:47" s="1" customFormat="1" ht="16.5" customHeight="1">
      <c r="B52" s="33"/>
      <c r="E52" s="342" t="s">
        <v>2271</v>
      </c>
      <c r="F52" s="344"/>
      <c r="G52" s="344"/>
      <c r="H52" s="344"/>
      <c r="L52" s="33"/>
    </row>
    <row r="53" spans="2:47" s="1" customFormat="1" ht="12" customHeight="1">
      <c r="B53" s="33"/>
      <c r="C53" s="28" t="s">
        <v>155</v>
      </c>
      <c r="L53" s="33"/>
    </row>
    <row r="54" spans="2:47" s="1" customFormat="1" ht="16.5" customHeight="1">
      <c r="B54" s="33"/>
      <c r="E54" s="306" t="str">
        <f>E11</f>
        <v>SO 02-1.3 - Etapa 4 - Stoka 1-3</v>
      </c>
      <c r="F54" s="344"/>
      <c r="G54" s="344"/>
      <c r="H54" s="344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21</v>
      </c>
      <c r="F56" s="26" t="str">
        <f>F14</f>
        <v>Velké Meziříčí</v>
      </c>
      <c r="I56" s="28" t="s">
        <v>23</v>
      </c>
      <c r="J56" s="50" t="str">
        <f>IF(J14="","",J14)</f>
        <v>11. 9. 2024</v>
      </c>
      <c r="L56" s="33"/>
    </row>
    <row r="57" spans="2:47" s="1" customFormat="1" ht="6.95" customHeight="1">
      <c r="B57" s="33"/>
      <c r="L57" s="33"/>
    </row>
    <row r="58" spans="2:47" s="1" customFormat="1" ht="25.7" customHeight="1">
      <c r="B58" s="33"/>
      <c r="C58" s="28" t="s">
        <v>25</v>
      </c>
      <c r="F58" s="26" t="str">
        <f>E17</f>
        <v>SVK Žďársko</v>
      </c>
      <c r="I58" s="28" t="s">
        <v>31</v>
      </c>
      <c r="J58" s="31" t="str">
        <f>E23</f>
        <v>AQA CLEAN, Ing.Josef Novotný</v>
      </c>
      <c r="L58" s="33"/>
    </row>
    <row r="59" spans="2:47" s="1" customFormat="1" ht="25.7" customHeight="1">
      <c r="B59" s="33"/>
      <c r="C59" s="28" t="s">
        <v>29</v>
      </c>
      <c r="F59" s="26" t="str">
        <f>IF(E20="","",E20)</f>
        <v>Vyplň údaj</v>
      </c>
      <c r="I59" s="28" t="s">
        <v>34</v>
      </c>
      <c r="J59" s="31" t="str">
        <f>E26</f>
        <v>AQA CLEAN, Ing.Josef Novotný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2" t="s">
        <v>160</v>
      </c>
      <c r="D61" s="96"/>
      <c r="E61" s="96"/>
      <c r="F61" s="96"/>
      <c r="G61" s="96"/>
      <c r="H61" s="96"/>
      <c r="I61" s="96"/>
      <c r="J61" s="103" t="s">
        <v>161</v>
      </c>
      <c r="K61" s="96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4" t="s">
        <v>69</v>
      </c>
      <c r="J63" s="64">
        <f>J97</f>
        <v>0</v>
      </c>
      <c r="L63" s="33"/>
      <c r="AU63" s="18" t="s">
        <v>162</v>
      </c>
    </row>
    <row r="64" spans="2:47" s="8" customFormat="1" ht="24.95" customHeight="1">
      <c r="B64" s="105"/>
      <c r="D64" s="106" t="s">
        <v>163</v>
      </c>
      <c r="E64" s="107"/>
      <c r="F64" s="107"/>
      <c r="G64" s="107"/>
      <c r="H64" s="107"/>
      <c r="I64" s="107"/>
      <c r="J64" s="108">
        <f>J98</f>
        <v>0</v>
      </c>
      <c r="L64" s="105"/>
    </row>
    <row r="65" spans="2:12" s="9" customFormat="1" ht="19.899999999999999" customHeight="1">
      <c r="B65" s="109"/>
      <c r="D65" s="110" t="s">
        <v>164</v>
      </c>
      <c r="E65" s="111"/>
      <c r="F65" s="111"/>
      <c r="G65" s="111"/>
      <c r="H65" s="111"/>
      <c r="I65" s="111"/>
      <c r="J65" s="112">
        <f>J99</f>
        <v>0</v>
      </c>
      <c r="L65" s="109"/>
    </row>
    <row r="66" spans="2:12" s="9" customFormat="1" ht="19.899999999999999" customHeight="1">
      <c r="B66" s="109"/>
      <c r="D66" s="110" t="s">
        <v>165</v>
      </c>
      <c r="E66" s="111"/>
      <c r="F66" s="111"/>
      <c r="G66" s="111"/>
      <c r="H66" s="111"/>
      <c r="I66" s="111"/>
      <c r="J66" s="112">
        <f>J358</f>
        <v>0</v>
      </c>
      <c r="L66" s="109"/>
    </row>
    <row r="67" spans="2:12" s="9" customFormat="1" ht="19.899999999999999" customHeight="1">
      <c r="B67" s="109"/>
      <c r="D67" s="110" t="s">
        <v>2282</v>
      </c>
      <c r="E67" s="111"/>
      <c r="F67" s="111"/>
      <c r="G67" s="111"/>
      <c r="H67" s="111"/>
      <c r="I67" s="111"/>
      <c r="J67" s="112">
        <f>J361</f>
        <v>0</v>
      </c>
      <c r="L67" s="109"/>
    </row>
    <row r="68" spans="2:12" s="9" customFormat="1" ht="19.899999999999999" customHeight="1">
      <c r="B68" s="109"/>
      <c r="D68" s="110" t="s">
        <v>166</v>
      </c>
      <c r="E68" s="111"/>
      <c r="F68" s="111"/>
      <c r="G68" s="111"/>
      <c r="H68" s="111"/>
      <c r="I68" s="111"/>
      <c r="J68" s="112">
        <f>J367</f>
        <v>0</v>
      </c>
      <c r="L68" s="109"/>
    </row>
    <row r="69" spans="2:12" s="9" customFormat="1" ht="19.899999999999999" customHeight="1">
      <c r="B69" s="109"/>
      <c r="D69" s="110" t="s">
        <v>167</v>
      </c>
      <c r="E69" s="111"/>
      <c r="F69" s="111"/>
      <c r="G69" s="111"/>
      <c r="H69" s="111"/>
      <c r="I69" s="111"/>
      <c r="J69" s="112">
        <f>J411</f>
        <v>0</v>
      </c>
      <c r="L69" s="109"/>
    </row>
    <row r="70" spans="2:12" s="9" customFormat="1" ht="19.899999999999999" customHeight="1">
      <c r="B70" s="109"/>
      <c r="D70" s="110" t="s">
        <v>168</v>
      </c>
      <c r="E70" s="111"/>
      <c r="F70" s="111"/>
      <c r="G70" s="111"/>
      <c r="H70" s="111"/>
      <c r="I70" s="111"/>
      <c r="J70" s="112">
        <f>J423</f>
        <v>0</v>
      </c>
      <c r="L70" s="109"/>
    </row>
    <row r="71" spans="2:12" s="9" customFormat="1" ht="19.899999999999999" customHeight="1">
      <c r="B71" s="109"/>
      <c r="D71" s="110" t="s">
        <v>169</v>
      </c>
      <c r="E71" s="111"/>
      <c r="F71" s="111"/>
      <c r="G71" s="111"/>
      <c r="H71" s="111"/>
      <c r="I71" s="111"/>
      <c r="J71" s="112">
        <f>J491</f>
        <v>0</v>
      </c>
      <c r="L71" s="109"/>
    </row>
    <row r="72" spans="2:12" s="9" customFormat="1" ht="19.899999999999999" customHeight="1">
      <c r="B72" s="109"/>
      <c r="D72" s="110" t="s">
        <v>170</v>
      </c>
      <c r="E72" s="111"/>
      <c r="F72" s="111"/>
      <c r="G72" s="111"/>
      <c r="H72" s="111"/>
      <c r="I72" s="111"/>
      <c r="J72" s="112">
        <f>J501</f>
        <v>0</v>
      </c>
      <c r="L72" s="109"/>
    </row>
    <row r="73" spans="2:12" s="9" customFormat="1" ht="19.899999999999999" customHeight="1">
      <c r="B73" s="109"/>
      <c r="D73" s="110" t="s">
        <v>171</v>
      </c>
      <c r="E73" s="111"/>
      <c r="F73" s="111"/>
      <c r="G73" s="111"/>
      <c r="H73" s="111"/>
      <c r="I73" s="111"/>
      <c r="J73" s="112">
        <f>J524</f>
        <v>0</v>
      </c>
      <c r="L73" s="109"/>
    </row>
    <row r="74" spans="2:12" s="8" customFormat="1" ht="24.95" customHeight="1">
      <c r="B74" s="105"/>
      <c r="D74" s="106" t="s">
        <v>174</v>
      </c>
      <c r="E74" s="107"/>
      <c r="F74" s="107"/>
      <c r="G74" s="107"/>
      <c r="H74" s="107"/>
      <c r="I74" s="107"/>
      <c r="J74" s="108">
        <f>J529</f>
        <v>0</v>
      </c>
      <c r="L74" s="105"/>
    </row>
    <row r="75" spans="2:12" s="9" customFormat="1" ht="19.899999999999999" customHeight="1">
      <c r="B75" s="109"/>
      <c r="D75" s="110" t="s">
        <v>175</v>
      </c>
      <c r="E75" s="111"/>
      <c r="F75" s="111"/>
      <c r="G75" s="111"/>
      <c r="H75" s="111"/>
      <c r="I75" s="111"/>
      <c r="J75" s="112">
        <f>J530</f>
        <v>0</v>
      </c>
      <c r="L75" s="109"/>
    </row>
    <row r="76" spans="2:12" s="1" customFormat="1" ht="21.75" customHeight="1">
      <c r="B76" s="33"/>
      <c r="L76" s="33"/>
    </row>
    <row r="77" spans="2:12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3"/>
    </row>
    <row r="81" spans="2:20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3"/>
    </row>
    <row r="82" spans="2:20" s="1" customFormat="1" ht="24.95" customHeight="1">
      <c r="B82" s="33"/>
      <c r="C82" s="22" t="s">
        <v>176</v>
      </c>
      <c r="L82" s="33"/>
    </row>
    <row r="83" spans="2:20" s="1" customFormat="1" ht="6.95" customHeight="1">
      <c r="B83" s="33"/>
      <c r="L83" s="33"/>
    </row>
    <row r="84" spans="2:20" s="1" customFormat="1" ht="12" customHeight="1">
      <c r="B84" s="33"/>
      <c r="C84" s="28" t="s">
        <v>16</v>
      </c>
      <c r="L84" s="33"/>
    </row>
    <row r="85" spans="2:20" s="1" customFormat="1" ht="16.5" customHeight="1">
      <c r="B85" s="33"/>
      <c r="E85" s="342" t="str">
        <f>E7</f>
        <v>Velké Meziříčí, náměstí - Rekonstrukce vodovodu a kanalizace</v>
      </c>
      <c r="F85" s="343"/>
      <c r="G85" s="343"/>
      <c r="H85" s="343"/>
      <c r="L85" s="33"/>
    </row>
    <row r="86" spans="2:20" ht="12" customHeight="1">
      <c r="B86" s="21"/>
      <c r="C86" s="28" t="s">
        <v>153</v>
      </c>
      <c r="L86" s="21"/>
    </row>
    <row r="87" spans="2:20" s="1" customFormat="1" ht="16.5" customHeight="1">
      <c r="B87" s="33"/>
      <c r="E87" s="342" t="s">
        <v>2271</v>
      </c>
      <c r="F87" s="344"/>
      <c r="G87" s="344"/>
      <c r="H87" s="344"/>
      <c r="L87" s="33"/>
    </row>
    <row r="88" spans="2:20" s="1" customFormat="1" ht="12" customHeight="1">
      <c r="B88" s="33"/>
      <c r="C88" s="28" t="s">
        <v>155</v>
      </c>
      <c r="L88" s="33"/>
    </row>
    <row r="89" spans="2:20" s="1" customFormat="1" ht="16.5" customHeight="1">
      <c r="B89" s="33"/>
      <c r="E89" s="306" t="str">
        <f>E11</f>
        <v>SO 02-1.3 - Etapa 4 - Stoka 1-3</v>
      </c>
      <c r="F89" s="344"/>
      <c r="G89" s="344"/>
      <c r="H89" s="344"/>
      <c r="L89" s="33"/>
    </row>
    <row r="90" spans="2:20" s="1" customFormat="1" ht="6.95" customHeight="1">
      <c r="B90" s="33"/>
      <c r="L90" s="33"/>
    </row>
    <row r="91" spans="2:20" s="1" customFormat="1" ht="12" customHeight="1">
      <c r="B91" s="33"/>
      <c r="C91" s="28" t="s">
        <v>21</v>
      </c>
      <c r="F91" s="26" t="str">
        <f>F14</f>
        <v>Velké Meziříčí</v>
      </c>
      <c r="I91" s="28" t="s">
        <v>23</v>
      </c>
      <c r="J91" s="50" t="str">
        <f>IF(J14="","",J14)</f>
        <v>11. 9. 2024</v>
      </c>
      <c r="L91" s="33"/>
    </row>
    <row r="92" spans="2:20" s="1" customFormat="1" ht="6.95" customHeight="1">
      <c r="B92" s="33"/>
      <c r="L92" s="33"/>
    </row>
    <row r="93" spans="2:20" s="1" customFormat="1" ht="25.7" customHeight="1">
      <c r="B93" s="33"/>
      <c r="C93" s="28" t="s">
        <v>25</v>
      </c>
      <c r="F93" s="26" t="str">
        <f>E17</f>
        <v>SVK Žďársko</v>
      </c>
      <c r="I93" s="28" t="s">
        <v>31</v>
      </c>
      <c r="J93" s="31" t="str">
        <f>E23</f>
        <v>AQA CLEAN, Ing.Josef Novotný</v>
      </c>
      <c r="L93" s="33"/>
    </row>
    <row r="94" spans="2:20" s="1" customFormat="1" ht="25.7" customHeight="1">
      <c r="B94" s="33"/>
      <c r="C94" s="28" t="s">
        <v>29</v>
      </c>
      <c r="F94" s="26" t="str">
        <f>IF(E20="","",E20)</f>
        <v>Vyplň údaj</v>
      </c>
      <c r="I94" s="28" t="s">
        <v>34</v>
      </c>
      <c r="J94" s="31" t="str">
        <f>E26</f>
        <v>AQA CLEAN, Ing.Josef Novotný</v>
      </c>
      <c r="L94" s="33"/>
    </row>
    <row r="95" spans="2:20" s="1" customFormat="1" ht="10.35" customHeight="1">
      <c r="B95" s="33"/>
      <c r="L95" s="33"/>
    </row>
    <row r="96" spans="2:20" s="10" customFormat="1" ht="29.25" customHeight="1">
      <c r="B96" s="113"/>
      <c r="C96" s="114" t="s">
        <v>177</v>
      </c>
      <c r="D96" s="115" t="s">
        <v>56</v>
      </c>
      <c r="E96" s="115" t="s">
        <v>52</v>
      </c>
      <c r="F96" s="115" t="s">
        <v>53</v>
      </c>
      <c r="G96" s="115" t="s">
        <v>178</v>
      </c>
      <c r="H96" s="115" t="s">
        <v>179</v>
      </c>
      <c r="I96" s="115" t="s">
        <v>180</v>
      </c>
      <c r="J96" s="116" t="s">
        <v>161</v>
      </c>
      <c r="K96" s="117" t="s">
        <v>181</v>
      </c>
      <c r="L96" s="113"/>
      <c r="M96" s="57" t="s">
        <v>19</v>
      </c>
      <c r="N96" s="58" t="s">
        <v>41</v>
      </c>
      <c r="O96" s="58" t="s">
        <v>182</v>
      </c>
      <c r="P96" s="58" t="s">
        <v>183</v>
      </c>
      <c r="Q96" s="58" t="s">
        <v>184</v>
      </c>
      <c r="R96" s="58" t="s">
        <v>185</v>
      </c>
      <c r="S96" s="58" t="s">
        <v>186</v>
      </c>
      <c r="T96" s="59" t="s">
        <v>187</v>
      </c>
    </row>
    <row r="97" spans="2:65" s="1" customFormat="1" ht="22.9" customHeight="1">
      <c r="B97" s="33"/>
      <c r="C97" s="62" t="s">
        <v>188</v>
      </c>
      <c r="J97" s="118">
        <f>BK97</f>
        <v>0</v>
      </c>
      <c r="L97" s="33"/>
      <c r="M97" s="60"/>
      <c r="N97" s="51"/>
      <c r="O97" s="51"/>
      <c r="P97" s="119">
        <f>P98+P529</f>
        <v>0</v>
      </c>
      <c r="Q97" s="51"/>
      <c r="R97" s="119">
        <f>R98+R529</f>
        <v>122.09796485</v>
      </c>
      <c r="S97" s="51"/>
      <c r="T97" s="120">
        <f>T98+T529</f>
        <v>235.24279999999999</v>
      </c>
      <c r="AT97" s="18" t="s">
        <v>70</v>
      </c>
      <c r="AU97" s="18" t="s">
        <v>162</v>
      </c>
      <c r="BK97" s="121">
        <f>BK98+BK529</f>
        <v>0</v>
      </c>
    </row>
    <row r="98" spans="2:65" s="11" customFormat="1" ht="25.9" customHeight="1">
      <c r="B98" s="122"/>
      <c r="D98" s="123" t="s">
        <v>70</v>
      </c>
      <c r="E98" s="124" t="s">
        <v>189</v>
      </c>
      <c r="F98" s="124" t="s">
        <v>190</v>
      </c>
      <c r="I98" s="125"/>
      <c r="J98" s="126">
        <f>BK98</f>
        <v>0</v>
      </c>
      <c r="L98" s="122"/>
      <c r="M98" s="127"/>
      <c r="P98" s="128">
        <f>P99+P358+P361+P367+P411+P423+P491+P501+P524</f>
        <v>0</v>
      </c>
      <c r="R98" s="128">
        <f>R99+R358+R361+R367+R411+R423+R491+R501+R524</f>
        <v>121.22676485</v>
      </c>
      <c r="T98" s="129">
        <f>T99+T358+T361+T367+T411+T423+T491+T501+T524</f>
        <v>235.24279999999999</v>
      </c>
      <c r="AR98" s="123" t="s">
        <v>78</v>
      </c>
      <c r="AT98" s="130" t="s">
        <v>70</v>
      </c>
      <c r="AU98" s="130" t="s">
        <v>71</v>
      </c>
      <c r="AY98" s="123" t="s">
        <v>191</v>
      </c>
      <c r="BK98" s="131">
        <f>BK99+BK358+BK361+BK367+BK411+BK423+BK491+BK501+BK524</f>
        <v>0</v>
      </c>
    </row>
    <row r="99" spans="2:65" s="11" customFormat="1" ht="22.9" customHeight="1">
      <c r="B99" s="122"/>
      <c r="D99" s="123" t="s">
        <v>70</v>
      </c>
      <c r="E99" s="132" t="s">
        <v>78</v>
      </c>
      <c r="F99" s="132" t="s">
        <v>192</v>
      </c>
      <c r="I99" s="125"/>
      <c r="J99" s="133">
        <f>BK99</f>
        <v>0</v>
      </c>
      <c r="L99" s="122"/>
      <c r="M99" s="127"/>
      <c r="P99" s="128">
        <f>SUM(P100:P357)</f>
        <v>0</v>
      </c>
      <c r="R99" s="128">
        <f>SUM(R100:R357)</f>
        <v>1.6336887</v>
      </c>
      <c r="T99" s="129">
        <f>SUM(T100:T357)</f>
        <v>175.28059999999999</v>
      </c>
      <c r="AR99" s="123" t="s">
        <v>78</v>
      </c>
      <c r="AT99" s="130" t="s">
        <v>70</v>
      </c>
      <c r="AU99" s="130" t="s">
        <v>78</v>
      </c>
      <c r="AY99" s="123" t="s">
        <v>191</v>
      </c>
      <c r="BK99" s="131">
        <f>SUM(BK100:BK357)</f>
        <v>0</v>
      </c>
    </row>
    <row r="100" spans="2:65" s="1" customFormat="1" ht="37.9" customHeight="1">
      <c r="B100" s="33"/>
      <c r="C100" s="134" t="s">
        <v>78</v>
      </c>
      <c r="D100" s="134" t="s">
        <v>193</v>
      </c>
      <c r="E100" s="135" t="s">
        <v>1473</v>
      </c>
      <c r="F100" s="136" t="s">
        <v>1474</v>
      </c>
      <c r="G100" s="137" t="s">
        <v>196</v>
      </c>
      <c r="H100" s="138">
        <v>6.16</v>
      </c>
      <c r="I100" s="139"/>
      <c r="J100" s="140">
        <f>ROUND(I100*H100,2)</f>
        <v>0</v>
      </c>
      <c r="K100" s="141"/>
      <c r="L100" s="33"/>
      <c r="M100" s="142" t="s">
        <v>19</v>
      </c>
      <c r="N100" s="143" t="s">
        <v>42</v>
      </c>
      <c r="P100" s="144">
        <f>O100*H100</f>
        <v>0</v>
      </c>
      <c r="Q100" s="144">
        <v>0</v>
      </c>
      <c r="R100" s="144">
        <f>Q100*H100</f>
        <v>0</v>
      </c>
      <c r="S100" s="144">
        <v>0.23499999999999999</v>
      </c>
      <c r="T100" s="145">
        <f>S100*H100</f>
        <v>1.4476</v>
      </c>
      <c r="AR100" s="146" t="s">
        <v>197</v>
      </c>
      <c r="AT100" s="146" t="s">
        <v>193</v>
      </c>
      <c r="AU100" s="146" t="s">
        <v>80</v>
      </c>
      <c r="AY100" s="18" t="s">
        <v>191</v>
      </c>
      <c r="BE100" s="147">
        <f>IF(N100="základní",J100,0)</f>
        <v>0</v>
      </c>
      <c r="BF100" s="147">
        <f>IF(N100="snížená",J100,0)</f>
        <v>0</v>
      </c>
      <c r="BG100" s="147">
        <f>IF(N100="zákl. přenesená",J100,0)</f>
        <v>0</v>
      </c>
      <c r="BH100" s="147">
        <f>IF(N100="sníž. přenesená",J100,0)</f>
        <v>0</v>
      </c>
      <c r="BI100" s="147">
        <f>IF(N100="nulová",J100,0)</f>
        <v>0</v>
      </c>
      <c r="BJ100" s="18" t="s">
        <v>78</v>
      </c>
      <c r="BK100" s="147">
        <f>ROUND(I100*H100,2)</f>
        <v>0</v>
      </c>
      <c r="BL100" s="18" t="s">
        <v>197</v>
      </c>
      <c r="BM100" s="146" t="s">
        <v>3551</v>
      </c>
    </row>
    <row r="101" spans="2:65" s="1" customFormat="1" ht="11.25">
      <c r="B101" s="33"/>
      <c r="D101" s="148" t="s">
        <v>199</v>
      </c>
      <c r="F101" s="149" t="s">
        <v>1476</v>
      </c>
      <c r="I101" s="150"/>
      <c r="L101" s="33"/>
      <c r="M101" s="151"/>
      <c r="T101" s="54"/>
      <c r="AT101" s="18" t="s">
        <v>199</v>
      </c>
      <c r="AU101" s="18" t="s">
        <v>80</v>
      </c>
    </row>
    <row r="102" spans="2:65" s="12" customFormat="1" ht="11.25">
      <c r="B102" s="152"/>
      <c r="D102" s="153" t="s">
        <v>201</v>
      </c>
      <c r="E102" s="154" t="s">
        <v>19</v>
      </c>
      <c r="F102" s="155" t="s">
        <v>2250</v>
      </c>
      <c r="H102" s="156">
        <v>6.16</v>
      </c>
      <c r="I102" s="157"/>
      <c r="L102" s="152"/>
      <c r="M102" s="158"/>
      <c r="T102" s="159"/>
      <c r="AT102" s="154" t="s">
        <v>201</v>
      </c>
      <c r="AU102" s="154" t="s">
        <v>80</v>
      </c>
      <c r="AV102" s="12" t="s">
        <v>80</v>
      </c>
      <c r="AW102" s="12" t="s">
        <v>33</v>
      </c>
      <c r="AX102" s="12" t="s">
        <v>78</v>
      </c>
      <c r="AY102" s="154" t="s">
        <v>191</v>
      </c>
    </row>
    <row r="103" spans="2:65" s="1" customFormat="1" ht="11.25">
      <c r="B103" s="33"/>
      <c r="D103" s="153" t="s">
        <v>275</v>
      </c>
      <c r="F103" s="173" t="s">
        <v>2285</v>
      </c>
      <c r="L103" s="33"/>
      <c r="M103" s="151"/>
      <c r="T103" s="54"/>
      <c r="AU103" s="18" t="s">
        <v>80</v>
      </c>
    </row>
    <row r="104" spans="2:65" s="1" customFormat="1" ht="11.25">
      <c r="B104" s="33"/>
      <c r="D104" s="153" t="s">
        <v>275</v>
      </c>
      <c r="F104" s="174" t="s">
        <v>3552</v>
      </c>
      <c r="H104" s="175">
        <v>6.16</v>
      </c>
      <c r="L104" s="33"/>
      <c r="M104" s="151"/>
      <c r="T104" s="54"/>
      <c r="AU104" s="18" t="s">
        <v>80</v>
      </c>
    </row>
    <row r="105" spans="2:65" s="1" customFormat="1" ht="37.9" customHeight="1">
      <c r="B105" s="33"/>
      <c r="C105" s="134" t="s">
        <v>80</v>
      </c>
      <c r="D105" s="134" t="s">
        <v>193</v>
      </c>
      <c r="E105" s="135" t="s">
        <v>2288</v>
      </c>
      <c r="F105" s="136" t="s">
        <v>2289</v>
      </c>
      <c r="G105" s="137" t="s">
        <v>196</v>
      </c>
      <c r="H105" s="138">
        <v>6.16</v>
      </c>
      <c r="I105" s="139"/>
      <c r="J105" s="140">
        <f>ROUND(I105*H105,2)</f>
        <v>0</v>
      </c>
      <c r="K105" s="141"/>
      <c r="L105" s="33"/>
      <c r="M105" s="142" t="s">
        <v>19</v>
      </c>
      <c r="N105" s="143" t="s">
        <v>42</v>
      </c>
      <c r="P105" s="144">
        <f>O105*H105</f>
        <v>0</v>
      </c>
      <c r="Q105" s="144">
        <v>0</v>
      </c>
      <c r="R105" s="144">
        <f>Q105*H105</f>
        <v>0</v>
      </c>
      <c r="S105" s="144">
        <v>0.28999999999999998</v>
      </c>
      <c r="T105" s="145">
        <f>S105*H105</f>
        <v>1.7864</v>
      </c>
      <c r="AR105" s="146" t="s">
        <v>197</v>
      </c>
      <c r="AT105" s="146" t="s">
        <v>193</v>
      </c>
      <c r="AU105" s="146" t="s">
        <v>80</v>
      </c>
      <c r="AY105" s="18" t="s">
        <v>191</v>
      </c>
      <c r="BE105" s="147">
        <f>IF(N105="základní",J105,0)</f>
        <v>0</v>
      </c>
      <c r="BF105" s="147">
        <f>IF(N105="snížená",J105,0)</f>
        <v>0</v>
      </c>
      <c r="BG105" s="147">
        <f>IF(N105="zákl. přenesená",J105,0)</f>
        <v>0</v>
      </c>
      <c r="BH105" s="147">
        <f>IF(N105="sníž. přenesená",J105,0)</f>
        <v>0</v>
      </c>
      <c r="BI105" s="147">
        <f>IF(N105="nulová",J105,0)</f>
        <v>0</v>
      </c>
      <c r="BJ105" s="18" t="s">
        <v>78</v>
      </c>
      <c r="BK105" s="147">
        <f>ROUND(I105*H105,2)</f>
        <v>0</v>
      </c>
      <c r="BL105" s="18" t="s">
        <v>197</v>
      </c>
      <c r="BM105" s="146" t="s">
        <v>3553</v>
      </c>
    </row>
    <row r="106" spans="2:65" s="1" customFormat="1" ht="11.25">
      <c r="B106" s="33"/>
      <c r="D106" s="148" t="s">
        <v>199</v>
      </c>
      <c r="F106" s="149" t="s">
        <v>2291</v>
      </c>
      <c r="I106" s="150"/>
      <c r="L106" s="33"/>
      <c r="M106" s="151"/>
      <c r="T106" s="54"/>
      <c r="AT106" s="18" t="s">
        <v>199</v>
      </c>
      <c r="AU106" s="18" t="s">
        <v>80</v>
      </c>
    </row>
    <row r="107" spans="2:65" s="12" customFormat="1" ht="11.25">
      <c r="B107" s="152"/>
      <c r="D107" s="153" t="s">
        <v>201</v>
      </c>
      <c r="E107" s="154" t="s">
        <v>19</v>
      </c>
      <c r="F107" s="155" t="s">
        <v>2250</v>
      </c>
      <c r="H107" s="156">
        <v>6.16</v>
      </c>
      <c r="I107" s="157"/>
      <c r="L107" s="152"/>
      <c r="M107" s="158"/>
      <c r="T107" s="159"/>
      <c r="AT107" s="154" t="s">
        <v>201</v>
      </c>
      <c r="AU107" s="154" t="s">
        <v>80</v>
      </c>
      <c r="AV107" s="12" t="s">
        <v>80</v>
      </c>
      <c r="AW107" s="12" t="s">
        <v>33</v>
      </c>
      <c r="AX107" s="12" t="s">
        <v>78</v>
      </c>
      <c r="AY107" s="154" t="s">
        <v>191</v>
      </c>
    </row>
    <row r="108" spans="2:65" s="1" customFormat="1" ht="11.25">
      <c r="B108" s="33"/>
      <c r="D108" s="153" t="s">
        <v>275</v>
      </c>
      <c r="F108" s="173" t="s">
        <v>2285</v>
      </c>
      <c r="L108" s="33"/>
      <c r="M108" s="151"/>
      <c r="T108" s="54"/>
      <c r="AU108" s="18" t="s">
        <v>80</v>
      </c>
    </row>
    <row r="109" spans="2:65" s="1" customFormat="1" ht="11.25">
      <c r="B109" s="33"/>
      <c r="D109" s="153" t="s">
        <v>275</v>
      </c>
      <c r="F109" s="174" t="s">
        <v>3552</v>
      </c>
      <c r="H109" s="175">
        <v>6.16</v>
      </c>
      <c r="L109" s="33"/>
      <c r="M109" s="151"/>
      <c r="T109" s="54"/>
      <c r="AU109" s="18" t="s">
        <v>80</v>
      </c>
    </row>
    <row r="110" spans="2:65" s="1" customFormat="1" ht="37.9" customHeight="1">
      <c r="B110" s="33"/>
      <c r="C110" s="134" t="s">
        <v>148</v>
      </c>
      <c r="D110" s="134" t="s">
        <v>193</v>
      </c>
      <c r="E110" s="135" t="s">
        <v>214</v>
      </c>
      <c r="F110" s="136" t="s">
        <v>215</v>
      </c>
      <c r="G110" s="137" t="s">
        <v>196</v>
      </c>
      <c r="H110" s="138">
        <v>251.98</v>
      </c>
      <c r="I110" s="139"/>
      <c r="J110" s="140">
        <f>ROUND(I110*H110,2)</f>
        <v>0</v>
      </c>
      <c r="K110" s="141"/>
      <c r="L110" s="33"/>
      <c r="M110" s="142" t="s">
        <v>19</v>
      </c>
      <c r="N110" s="143" t="s">
        <v>42</v>
      </c>
      <c r="P110" s="144">
        <f>O110*H110</f>
        <v>0</v>
      </c>
      <c r="Q110" s="144">
        <v>0</v>
      </c>
      <c r="R110" s="144">
        <f>Q110*H110</f>
        <v>0</v>
      </c>
      <c r="S110" s="144">
        <v>0.44</v>
      </c>
      <c r="T110" s="145">
        <f>S110*H110</f>
        <v>110.8712</v>
      </c>
      <c r="AR110" s="146" t="s">
        <v>197</v>
      </c>
      <c r="AT110" s="146" t="s">
        <v>193</v>
      </c>
      <c r="AU110" s="146" t="s">
        <v>80</v>
      </c>
      <c r="AY110" s="18" t="s">
        <v>191</v>
      </c>
      <c r="BE110" s="147">
        <f>IF(N110="základní",J110,0)</f>
        <v>0</v>
      </c>
      <c r="BF110" s="147">
        <f>IF(N110="snížená",J110,0)</f>
        <v>0</v>
      </c>
      <c r="BG110" s="147">
        <f>IF(N110="zákl. přenesená",J110,0)</f>
        <v>0</v>
      </c>
      <c r="BH110" s="147">
        <f>IF(N110="sníž. přenesená",J110,0)</f>
        <v>0</v>
      </c>
      <c r="BI110" s="147">
        <f>IF(N110="nulová",J110,0)</f>
        <v>0</v>
      </c>
      <c r="BJ110" s="18" t="s">
        <v>78</v>
      </c>
      <c r="BK110" s="147">
        <f>ROUND(I110*H110,2)</f>
        <v>0</v>
      </c>
      <c r="BL110" s="18" t="s">
        <v>197</v>
      </c>
      <c r="BM110" s="146" t="s">
        <v>3554</v>
      </c>
    </row>
    <row r="111" spans="2:65" s="1" customFormat="1" ht="11.25">
      <c r="B111" s="33"/>
      <c r="D111" s="148" t="s">
        <v>199</v>
      </c>
      <c r="F111" s="149" t="s">
        <v>217</v>
      </c>
      <c r="I111" s="150"/>
      <c r="L111" s="33"/>
      <c r="M111" s="151"/>
      <c r="T111" s="54"/>
      <c r="AT111" s="18" t="s">
        <v>199</v>
      </c>
      <c r="AU111" s="18" t="s">
        <v>80</v>
      </c>
    </row>
    <row r="112" spans="2:65" s="12" customFormat="1" ht="11.25">
      <c r="B112" s="152"/>
      <c r="D112" s="153" t="s">
        <v>201</v>
      </c>
      <c r="E112" s="154" t="s">
        <v>19</v>
      </c>
      <c r="F112" s="155" t="s">
        <v>2253</v>
      </c>
      <c r="H112" s="156">
        <v>251.98</v>
      </c>
      <c r="I112" s="157"/>
      <c r="L112" s="152"/>
      <c r="M112" s="158"/>
      <c r="T112" s="159"/>
      <c r="AT112" s="154" t="s">
        <v>201</v>
      </c>
      <c r="AU112" s="154" t="s">
        <v>80</v>
      </c>
      <c r="AV112" s="12" t="s">
        <v>80</v>
      </c>
      <c r="AW112" s="12" t="s">
        <v>33</v>
      </c>
      <c r="AX112" s="12" t="s">
        <v>78</v>
      </c>
      <c r="AY112" s="154" t="s">
        <v>191</v>
      </c>
    </row>
    <row r="113" spans="2:65" s="1" customFormat="1" ht="11.25">
      <c r="B113" s="33"/>
      <c r="D113" s="153" t="s">
        <v>275</v>
      </c>
      <c r="F113" s="173" t="s">
        <v>2293</v>
      </c>
      <c r="L113" s="33"/>
      <c r="M113" s="151"/>
      <c r="T113" s="54"/>
      <c r="AU113" s="18" t="s">
        <v>80</v>
      </c>
    </row>
    <row r="114" spans="2:65" s="1" customFormat="1" ht="11.25">
      <c r="B114" s="33"/>
      <c r="D114" s="153" t="s">
        <v>275</v>
      </c>
      <c r="F114" s="174" t="s">
        <v>3555</v>
      </c>
      <c r="H114" s="175">
        <v>224.70500000000001</v>
      </c>
      <c r="L114" s="33"/>
      <c r="M114" s="151"/>
      <c r="T114" s="54"/>
      <c r="AU114" s="18" t="s">
        <v>80</v>
      </c>
    </row>
    <row r="115" spans="2:65" s="1" customFormat="1" ht="11.25">
      <c r="B115" s="33"/>
      <c r="D115" s="153" t="s">
        <v>275</v>
      </c>
      <c r="F115" s="174" t="s">
        <v>3556</v>
      </c>
      <c r="H115" s="175">
        <v>16</v>
      </c>
      <c r="L115" s="33"/>
      <c r="M115" s="151"/>
      <c r="T115" s="54"/>
      <c r="AU115" s="18" t="s">
        <v>80</v>
      </c>
    </row>
    <row r="116" spans="2:65" s="1" customFormat="1" ht="11.25">
      <c r="B116" s="33"/>
      <c r="D116" s="153" t="s">
        <v>275</v>
      </c>
      <c r="F116" s="174" t="s">
        <v>3557</v>
      </c>
      <c r="H116" s="175">
        <v>11.275</v>
      </c>
      <c r="L116" s="33"/>
      <c r="M116" s="151"/>
      <c r="T116" s="54"/>
      <c r="AU116" s="18" t="s">
        <v>80</v>
      </c>
    </row>
    <row r="117" spans="2:65" s="1" customFormat="1" ht="11.25">
      <c r="B117" s="33"/>
      <c r="D117" s="153" t="s">
        <v>275</v>
      </c>
      <c r="F117" s="174" t="s">
        <v>203</v>
      </c>
      <c r="H117" s="175">
        <v>251.98</v>
      </c>
      <c r="L117" s="33"/>
      <c r="M117" s="151"/>
      <c r="T117" s="54"/>
      <c r="AU117" s="18" t="s">
        <v>80</v>
      </c>
    </row>
    <row r="118" spans="2:65" s="1" customFormat="1" ht="24.2" customHeight="1">
      <c r="B118" s="33"/>
      <c r="C118" s="134" t="s">
        <v>197</v>
      </c>
      <c r="D118" s="134" t="s">
        <v>193</v>
      </c>
      <c r="E118" s="135" t="s">
        <v>220</v>
      </c>
      <c r="F118" s="136" t="s">
        <v>221</v>
      </c>
      <c r="G118" s="137" t="s">
        <v>196</v>
      </c>
      <c r="H118" s="138">
        <v>251.98</v>
      </c>
      <c r="I118" s="139"/>
      <c r="J118" s="140">
        <f>ROUND(I118*H118,2)</f>
        <v>0</v>
      </c>
      <c r="K118" s="141"/>
      <c r="L118" s="33"/>
      <c r="M118" s="142" t="s">
        <v>19</v>
      </c>
      <c r="N118" s="143" t="s">
        <v>42</v>
      </c>
      <c r="P118" s="144">
        <f>O118*H118</f>
        <v>0</v>
      </c>
      <c r="Q118" s="144">
        <v>1.6000000000000001E-4</v>
      </c>
      <c r="R118" s="144">
        <f>Q118*H118</f>
        <v>4.03168E-2</v>
      </c>
      <c r="S118" s="144">
        <v>0.23</v>
      </c>
      <c r="T118" s="145">
        <f>S118*H118</f>
        <v>57.955399999999997</v>
      </c>
      <c r="AR118" s="146" t="s">
        <v>197</v>
      </c>
      <c r="AT118" s="146" t="s">
        <v>193</v>
      </c>
      <c r="AU118" s="146" t="s">
        <v>80</v>
      </c>
      <c r="AY118" s="18" t="s">
        <v>191</v>
      </c>
      <c r="BE118" s="147">
        <f>IF(N118="základní",J118,0)</f>
        <v>0</v>
      </c>
      <c r="BF118" s="147">
        <f>IF(N118="snížená",J118,0)</f>
        <v>0</v>
      </c>
      <c r="BG118" s="147">
        <f>IF(N118="zákl. přenesená",J118,0)</f>
        <v>0</v>
      </c>
      <c r="BH118" s="147">
        <f>IF(N118="sníž. přenesená",J118,0)</f>
        <v>0</v>
      </c>
      <c r="BI118" s="147">
        <f>IF(N118="nulová",J118,0)</f>
        <v>0</v>
      </c>
      <c r="BJ118" s="18" t="s">
        <v>78</v>
      </c>
      <c r="BK118" s="147">
        <f>ROUND(I118*H118,2)</f>
        <v>0</v>
      </c>
      <c r="BL118" s="18" t="s">
        <v>197</v>
      </c>
      <c r="BM118" s="146" t="s">
        <v>3558</v>
      </c>
    </row>
    <row r="119" spans="2:65" s="1" customFormat="1" ht="11.25">
      <c r="B119" s="33"/>
      <c r="D119" s="148" t="s">
        <v>199</v>
      </c>
      <c r="F119" s="149" t="s">
        <v>223</v>
      </c>
      <c r="I119" s="150"/>
      <c r="L119" s="33"/>
      <c r="M119" s="151"/>
      <c r="T119" s="54"/>
      <c r="AT119" s="18" t="s">
        <v>199</v>
      </c>
      <c r="AU119" s="18" t="s">
        <v>80</v>
      </c>
    </row>
    <row r="120" spans="2:65" s="12" customFormat="1" ht="11.25">
      <c r="B120" s="152"/>
      <c r="D120" s="153" t="s">
        <v>201</v>
      </c>
      <c r="E120" s="154" t="s">
        <v>19</v>
      </c>
      <c r="F120" s="155" t="s">
        <v>2253</v>
      </c>
      <c r="H120" s="156">
        <v>251.98</v>
      </c>
      <c r="I120" s="157"/>
      <c r="L120" s="152"/>
      <c r="M120" s="158"/>
      <c r="T120" s="159"/>
      <c r="AT120" s="154" t="s">
        <v>201</v>
      </c>
      <c r="AU120" s="154" t="s">
        <v>80</v>
      </c>
      <c r="AV120" s="12" t="s">
        <v>80</v>
      </c>
      <c r="AW120" s="12" t="s">
        <v>33</v>
      </c>
      <c r="AX120" s="12" t="s">
        <v>78</v>
      </c>
      <c r="AY120" s="154" t="s">
        <v>191</v>
      </c>
    </row>
    <row r="121" spans="2:65" s="1" customFormat="1" ht="11.25">
      <c r="B121" s="33"/>
      <c r="D121" s="153" t="s">
        <v>275</v>
      </c>
      <c r="F121" s="173" t="s">
        <v>2293</v>
      </c>
      <c r="L121" s="33"/>
      <c r="M121" s="151"/>
      <c r="T121" s="54"/>
      <c r="AU121" s="18" t="s">
        <v>80</v>
      </c>
    </row>
    <row r="122" spans="2:65" s="1" customFormat="1" ht="11.25">
      <c r="B122" s="33"/>
      <c r="D122" s="153" t="s">
        <v>275</v>
      </c>
      <c r="F122" s="174" t="s">
        <v>3555</v>
      </c>
      <c r="H122" s="175">
        <v>224.70500000000001</v>
      </c>
      <c r="L122" s="33"/>
      <c r="M122" s="151"/>
      <c r="T122" s="54"/>
      <c r="AU122" s="18" t="s">
        <v>80</v>
      </c>
    </row>
    <row r="123" spans="2:65" s="1" customFormat="1" ht="11.25">
      <c r="B123" s="33"/>
      <c r="D123" s="153" t="s">
        <v>275</v>
      </c>
      <c r="F123" s="174" t="s">
        <v>3556</v>
      </c>
      <c r="H123" s="175">
        <v>16</v>
      </c>
      <c r="L123" s="33"/>
      <c r="M123" s="151"/>
      <c r="T123" s="54"/>
      <c r="AU123" s="18" t="s">
        <v>80</v>
      </c>
    </row>
    <row r="124" spans="2:65" s="1" customFormat="1" ht="11.25">
      <c r="B124" s="33"/>
      <c r="D124" s="153" t="s">
        <v>275</v>
      </c>
      <c r="F124" s="174" t="s">
        <v>3557</v>
      </c>
      <c r="H124" s="175">
        <v>11.275</v>
      </c>
      <c r="L124" s="33"/>
      <c r="M124" s="151"/>
      <c r="T124" s="54"/>
      <c r="AU124" s="18" t="s">
        <v>80</v>
      </c>
    </row>
    <row r="125" spans="2:65" s="1" customFormat="1" ht="11.25">
      <c r="B125" s="33"/>
      <c r="D125" s="153" t="s">
        <v>275</v>
      </c>
      <c r="F125" s="174" t="s">
        <v>203</v>
      </c>
      <c r="H125" s="175">
        <v>251.98</v>
      </c>
      <c r="L125" s="33"/>
      <c r="M125" s="151"/>
      <c r="T125" s="54"/>
      <c r="AU125" s="18" t="s">
        <v>80</v>
      </c>
    </row>
    <row r="126" spans="2:65" s="1" customFormat="1" ht="24.2" customHeight="1">
      <c r="B126" s="33"/>
      <c r="C126" s="134" t="s">
        <v>219</v>
      </c>
      <c r="D126" s="134" t="s">
        <v>193</v>
      </c>
      <c r="E126" s="135" t="s">
        <v>2298</v>
      </c>
      <c r="F126" s="136" t="s">
        <v>2299</v>
      </c>
      <c r="G126" s="137" t="s">
        <v>228</v>
      </c>
      <c r="H126" s="138">
        <v>14</v>
      </c>
      <c r="I126" s="139"/>
      <c r="J126" s="140">
        <f>ROUND(I126*H126,2)</f>
        <v>0</v>
      </c>
      <c r="K126" s="141"/>
      <c r="L126" s="33"/>
      <c r="M126" s="142" t="s">
        <v>19</v>
      </c>
      <c r="N126" s="143" t="s">
        <v>42</v>
      </c>
      <c r="P126" s="144">
        <f>O126*H126</f>
        <v>0</v>
      </c>
      <c r="Q126" s="144">
        <v>0</v>
      </c>
      <c r="R126" s="144">
        <f>Q126*H126</f>
        <v>0</v>
      </c>
      <c r="S126" s="144">
        <v>0.23</v>
      </c>
      <c r="T126" s="145">
        <f>S126*H126</f>
        <v>3.22</v>
      </c>
      <c r="AR126" s="146" t="s">
        <v>197</v>
      </c>
      <c r="AT126" s="146" t="s">
        <v>193</v>
      </c>
      <c r="AU126" s="146" t="s">
        <v>80</v>
      </c>
      <c r="AY126" s="18" t="s">
        <v>191</v>
      </c>
      <c r="BE126" s="147">
        <f>IF(N126="základní",J126,0)</f>
        <v>0</v>
      </c>
      <c r="BF126" s="147">
        <f>IF(N126="snížená",J126,0)</f>
        <v>0</v>
      </c>
      <c r="BG126" s="147">
        <f>IF(N126="zákl. přenesená",J126,0)</f>
        <v>0</v>
      </c>
      <c r="BH126" s="147">
        <f>IF(N126="sníž. přenesená",J126,0)</f>
        <v>0</v>
      </c>
      <c r="BI126" s="147">
        <f>IF(N126="nulová",J126,0)</f>
        <v>0</v>
      </c>
      <c r="BJ126" s="18" t="s">
        <v>78</v>
      </c>
      <c r="BK126" s="147">
        <f>ROUND(I126*H126,2)</f>
        <v>0</v>
      </c>
      <c r="BL126" s="18" t="s">
        <v>197</v>
      </c>
      <c r="BM126" s="146" t="s">
        <v>3559</v>
      </c>
    </row>
    <row r="127" spans="2:65" s="1" customFormat="1" ht="11.25">
      <c r="B127" s="33"/>
      <c r="D127" s="148" t="s">
        <v>199</v>
      </c>
      <c r="F127" s="149" t="s">
        <v>2301</v>
      </c>
      <c r="I127" s="150"/>
      <c r="L127" s="33"/>
      <c r="M127" s="151"/>
      <c r="T127" s="54"/>
      <c r="AT127" s="18" t="s">
        <v>199</v>
      </c>
      <c r="AU127" s="18" t="s">
        <v>80</v>
      </c>
    </row>
    <row r="128" spans="2:65" s="12" customFormat="1" ht="11.25">
      <c r="B128" s="152"/>
      <c r="D128" s="153" t="s">
        <v>201</v>
      </c>
      <c r="E128" s="154" t="s">
        <v>19</v>
      </c>
      <c r="F128" s="155" t="s">
        <v>3560</v>
      </c>
      <c r="H128" s="156">
        <v>14</v>
      </c>
      <c r="I128" s="157"/>
      <c r="L128" s="152"/>
      <c r="M128" s="158"/>
      <c r="T128" s="159"/>
      <c r="AT128" s="154" t="s">
        <v>201</v>
      </c>
      <c r="AU128" s="154" t="s">
        <v>80</v>
      </c>
      <c r="AV128" s="12" t="s">
        <v>80</v>
      </c>
      <c r="AW128" s="12" t="s">
        <v>33</v>
      </c>
      <c r="AX128" s="12" t="s">
        <v>78</v>
      </c>
      <c r="AY128" s="154" t="s">
        <v>191</v>
      </c>
    </row>
    <row r="129" spans="2:65" s="1" customFormat="1" ht="16.5" customHeight="1">
      <c r="B129" s="33"/>
      <c r="C129" s="134" t="s">
        <v>225</v>
      </c>
      <c r="D129" s="134" t="s">
        <v>193</v>
      </c>
      <c r="E129" s="135" t="s">
        <v>237</v>
      </c>
      <c r="F129" s="136" t="s">
        <v>238</v>
      </c>
      <c r="G129" s="137" t="s">
        <v>239</v>
      </c>
      <c r="H129" s="138">
        <v>320</v>
      </c>
      <c r="I129" s="139"/>
      <c r="J129" s="140">
        <f>ROUND(I129*H129,2)</f>
        <v>0</v>
      </c>
      <c r="K129" s="141"/>
      <c r="L129" s="33"/>
      <c r="M129" s="142" t="s">
        <v>19</v>
      </c>
      <c r="N129" s="143" t="s">
        <v>42</v>
      </c>
      <c r="P129" s="144">
        <f>O129*H129</f>
        <v>0</v>
      </c>
      <c r="Q129" s="144">
        <v>3.0000000000000001E-5</v>
      </c>
      <c r="R129" s="144">
        <f>Q129*H129</f>
        <v>9.6000000000000009E-3</v>
      </c>
      <c r="S129" s="144">
        <v>0</v>
      </c>
      <c r="T129" s="145">
        <f>S129*H129</f>
        <v>0</v>
      </c>
      <c r="AR129" s="146" t="s">
        <v>197</v>
      </c>
      <c r="AT129" s="146" t="s">
        <v>193</v>
      </c>
      <c r="AU129" s="146" t="s">
        <v>80</v>
      </c>
      <c r="AY129" s="18" t="s">
        <v>191</v>
      </c>
      <c r="BE129" s="147">
        <f>IF(N129="základní",J129,0)</f>
        <v>0</v>
      </c>
      <c r="BF129" s="147">
        <f>IF(N129="snížená",J129,0)</f>
        <v>0</v>
      </c>
      <c r="BG129" s="147">
        <f>IF(N129="zákl. přenesená",J129,0)</f>
        <v>0</v>
      </c>
      <c r="BH129" s="147">
        <f>IF(N129="sníž. přenesená",J129,0)</f>
        <v>0</v>
      </c>
      <c r="BI129" s="147">
        <f>IF(N129="nulová",J129,0)</f>
        <v>0</v>
      </c>
      <c r="BJ129" s="18" t="s">
        <v>78</v>
      </c>
      <c r="BK129" s="147">
        <f>ROUND(I129*H129,2)</f>
        <v>0</v>
      </c>
      <c r="BL129" s="18" t="s">
        <v>197</v>
      </c>
      <c r="BM129" s="146" t="s">
        <v>3561</v>
      </c>
    </row>
    <row r="130" spans="2:65" s="1" customFormat="1" ht="11.25">
      <c r="B130" s="33"/>
      <c r="D130" s="148" t="s">
        <v>199</v>
      </c>
      <c r="F130" s="149" t="s">
        <v>241</v>
      </c>
      <c r="I130" s="150"/>
      <c r="L130" s="33"/>
      <c r="M130" s="151"/>
      <c r="T130" s="54"/>
      <c r="AT130" s="18" t="s">
        <v>199</v>
      </c>
      <c r="AU130" s="18" t="s">
        <v>80</v>
      </c>
    </row>
    <row r="131" spans="2:65" s="12" customFormat="1" ht="11.25">
      <c r="B131" s="152"/>
      <c r="D131" s="153" t="s">
        <v>201</v>
      </c>
      <c r="E131" s="154" t="s">
        <v>19</v>
      </c>
      <c r="F131" s="155" t="s">
        <v>3562</v>
      </c>
      <c r="H131" s="156">
        <v>320</v>
      </c>
      <c r="I131" s="157"/>
      <c r="L131" s="152"/>
      <c r="M131" s="158"/>
      <c r="T131" s="159"/>
      <c r="AT131" s="154" t="s">
        <v>201</v>
      </c>
      <c r="AU131" s="154" t="s">
        <v>80</v>
      </c>
      <c r="AV131" s="12" t="s">
        <v>80</v>
      </c>
      <c r="AW131" s="12" t="s">
        <v>33</v>
      </c>
      <c r="AX131" s="12" t="s">
        <v>78</v>
      </c>
      <c r="AY131" s="154" t="s">
        <v>191</v>
      </c>
    </row>
    <row r="132" spans="2:65" s="1" customFormat="1" ht="24.2" customHeight="1">
      <c r="B132" s="33"/>
      <c r="C132" s="134" t="s">
        <v>231</v>
      </c>
      <c r="D132" s="134" t="s">
        <v>193</v>
      </c>
      <c r="E132" s="135" t="s">
        <v>243</v>
      </c>
      <c r="F132" s="136" t="s">
        <v>244</v>
      </c>
      <c r="G132" s="137" t="s">
        <v>245</v>
      </c>
      <c r="H132" s="138">
        <v>40</v>
      </c>
      <c r="I132" s="139"/>
      <c r="J132" s="140">
        <f>ROUND(I132*H132,2)</f>
        <v>0</v>
      </c>
      <c r="K132" s="141"/>
      <c r="L132" s="33"/>
      <c r="M132" s="142" t="s">
        <v>19</v>
      </c>
      <c r="N132" s="143" t="s">
        <v>42</v>
      </c>
      <c r="P132" s="144">
        <f>O132*H132</f>
        <v>0</v>
      </c>
      <c r="Q132" s="144">
        <v>0</v>
      </c>
      <c r="R132" s="144">
        <f>Q132*H132</f>
        <v>0</v>
      </c>
      <c r="S132" s="144">
        <v>0</v>
      </c>
      <c r="T132" s="145">
        <f>S132*H132</f>
        <v>0</v>
      </c>
      <c r="AR132" s="146" t="s">
        <v>197</v>
      </c>
      <c r="AT132" s="146" t="s">
        <v>193</v>
      </c>
      <c r="AU132" s="146" t="s">
        <v>80</v>
      </c>
      <c r="AY132" s="18" t="s">
        <v>191</v>
      </c>
      <c r="BE132" s="147">
        <f>IF(N132="základní",J132,0)</f>
        <v>0</v>
      </c>
      <c r="BF132" s="147">
        <f>IF(N132="snížená",J132,0)</f>
        <v>0</v>
      </c>
      <c r="BG132" s="147">
        <f>IF(N132="zákl. přenesená",J132,0)</f>
        <v>0</v>
      </c>
      <c r="BH132" s="147">
        <f>IF(N132="sníž. přenesená",J132,0)</f>
        <v>0</v>
      </c>
      <c r="BI132" s="147">
        <f>IF(N132="nulová",J132,0)</f>
        <v>0</v>
      </c>
      <c r="BJ132" s="18" t="s">
        <v>78</v>
      </c>
      <c r="BK132" s="147">
        <f>ROUND(I132*H132,2)</f>
        <v>0</v>
      </c>
      <c r="BL132" s="18" t="s">
        <v>197</v>
      </c>
      <c r="BM132" s="146" t="s">
        <v>3563</v>
      </c>
    </row>
    <row r="133" spans="2:65" s="1" customFormat="1" ht="11.25">
      <c r="B133" s="33"/>
      <c r="D133" s="148" t="s">
        <v>199</v>
      </c>
      <c r="F133" s="149" t="s">
        <v>247</v>
      </c>
      <c r="I133" s="150"/>
      <c r="L133" s="33"/>
      <c r="M133" s="151"/>
      <c r="T133" s="54"/>
      <c r="AT133" s="18" t="s">
        <v>199</v>
      </c>
      <c r="AU133" s="18" t="s">
        <v>80</v>
      </c>
    </row>
    <row r="134" spans="2:65" s="1" customFormat="1" ht="49.15" customHeight="1">
      <c r="B134" s="33"/>
      <c r="C134" s="134" t="s">
        <v>236</v>
      </c>
      <c r="D134" s="134" t="s">
        <v>193</v>
      </c>
      <c r="E134" s="135" t="s">
        <v>249</v>
      </c>
      <c r="F134" s="136" t="s">
        <v>250</v>
      </c>
      <c r="G134" s="137" t="s">
        <v>228</v>
      </c>
      <c r="H134" s="138">
        <v>14.3</v>
      </c>
      <c r="I134" s="139"/>
      <c r="J134" s="140">
        <f>ROUND(I134*H134,2)</f>
        <v>0</v>
      </c>
      <c r="K134" s="141"/>
      <c r="L134" s="33"/>
      <c r="M134" s="142" t="s">
        <v>19</v>
      </c>
      <c r="N134" s="143" t="s">
        <v>42</v>
      </c>
      <c r="P134" s="144">
        <f>O134*H134</f>
        <v>0</v>
      </c>
      <c r="Q134" s="144">
        <v>8.6800000000000002E-3</v>
      </c>
      <c r="R134" s="144">
        <f>Q134*H134</f>
        <v>0.12412400000000001</v>
      </c>
      <c r="S134" s="144">
        <v>0</v>
      </c>
      <c r="T134" s="145">
        <f>S134*H134</f>
        <v>0</v>
      </c>
      <c r="AR134" s="146" t="s">
        <v>197</v>
      </c>
      <c r="AT134" s="146" t="s">
        <v>193</v>
      </c>
      <c r="AU134" s="146" t="s">
        <v>80</v>
      </c>
      <c r="AY134" s="18" t="s">
        <v>191</v>
      </c>
      <c r="BE134" s="147">
        <f>IF(N134="základní",J134,0)</f>
        <v>0</v>
      </c>
      <c r="BF134" s="147">
        <f>IF(N134="snížená",J134,0)</f>
        <v>0</v>
      </c>
      <c r="BG134" s="147">
        <f>IF(N134="zákl. přenesená",J134,0)</f>
        <v>0</v>
      </c>
      <c r="BH134" s="147">
        <f>IF(N134="sníž. přenesená",J134,0)</f>
        <v>0</v>
      </c>
      <c r="BI134" s="147">
        <f>IF(N134="nulová",J134,0)</f>
        <v>0</v>
      </c>
      <c r="BJ134" s="18" t="s">
        <v>78</v>
      </c>
      <c r="BK134" s="147">
        <f>ROUND(I134*H134,2)</f>
        <v>0</v>
      </c>
      <c r="BL134" s="18" t="s">
        <v>197</v>
      </c>
      <c r="BM134" s="146" t="s">
        <v>3564</v>
      </c>
    </row>
    <row r="135" spans="2:65" s="1" customFormat="1" ht="11.25">
      <c r="B135" s="33"/>
      <c r="D135" s="148" t="s">
        <v>199</v>
      </c>
      <c r="F135" s="149" t="s">
        <v>252</v>
      </c>
      <c r="I135" s="150"/>
      <c r="L135" s="33"/>
      <c r="M135" s="151"/>
      <c r="T135" s="54"/>
      <c r="AT135" s="18" t="s">
        <v>199</v>
      </c>
      <c r="AU135" s="18" t="s">
        <v>80</v>
      </c>
    </row>
    <row r="136" spans="2:65" s="12" customFormat="1" ht="11.25">
      <c r="B136" s="152"/>
      <c r="D136" s="153" t="s">
        <v>201</v>
      </c>
      <c r="E136" s="154" t="s">
        <v>19</v>
      </c>
      <c r="F136" s="155" t="s">
        <v>3565</v>
      </c>
      <c r="H136" s="156">
        <v>14.3</v>
      </c>
      <c r="I136" s="157"/>
      <c r="L136" s="152"/>
      <c r="M136" s="158"/>
      <c r="T136" s="159"/>
      <c r="AT136" s="154" t="s">
        <v>201</v>
      </c>
      <c r="AU136" s="154" t="s">
        <v>80</v>
      </c>
      <c r="AV136" s="12" t="s">
        <v>80</v>
      </c>
      <c r="AW136" s="12" t="s">
        <v>33</v>
      </c>
      <c r="AX136" s="12" t="s">
        <v>78</v>
      </c>
      <c r="AY136" s="154" t="s">
        <v>191</v>
      </c>
    </row>
    <row r="137" spans="2:65" s="1" customFormat="1" ht="49.15" customHeight="1">
      <c r="B137" s="33"/>
      <c r="C137" s="134" t="s">
        <v>242</v>
      </c>
      <c r="D137" s="134" t="s">
        <v>193</v>
      </c>
      <c r="E137" s="135" t="s">
        <v>256</v>
      </c>
      <c r="F137" s="136" t="s">
        <v>257</v>
      </c>
      <c r="G137" s="137" t="s">
        <v>228</v>
      </c>
      <c r="H137" s="138">
        <v>18.2</v>
      </c>
      <c r="I137" s="139"/>
      <c r="J137" s="140">
        <f>ROUND(I137*H137,2)</f>
        <v>0</v>
      </c>
      <c r="K137" s="141"/>
      <c r="L137" s="33"/>
      <c r="M137" s="142" t="s">
        <v>19</v>
      </c>
      <c r="N137" s="143" t="s">
        <v>42</v>
      </c>
      <c r="P137" s="144">
        <f>O137*H137</f>
        <v>0</v>
      </c>
      <c r="Q137" s="144">
        <v>3.6900000000000002E-2</v>
      </c>
      <c r="R137" s="144">
        <f>Q137*H137</f>
        <v>0.67158000000000007</v>
      </c>
      <c r="S137" s="144">
        <v>0</v>
      </c>
      <c r="T137" s="145">
        <f>S137*H137</f>
        <v>0</v>
      </c>
      <c r="AR137" s="146" t="s">
        <v>197</v>
      </c>
      <c r="AT137" s="146" t="s">
        <v>193</v>
      </c>
      <c r="AU137" s="146" t="s">
        <v>80</v>
      </c>
      <c r="AY137" s="18" t="s">
        <v>191</v>
      </c>
      <c r="BE137" s="147">
        <f>IF(N137="základní",J137,0)</f>
        <v>0</v>
      </c>
      <c r="BF137" s="147">
        <f>IF(N137="snížená",J137,0)</f>
        <v>0</v>
      </c>
      <c r="BG137" s="147">
        <f>IF(N137="zákl. přenesená",J137,0)</f>
        <v>0</v>
      </c>
      <c r="BH137" s="147">
        <f>IF(N137="sníž. přenesená",J137,0)</f>
        <v>0</v>
      </c>
      <c r="BI137" s="147">
        <f>IF(N137="nulová",J137,0)</f>
        <v>0</v>
      </c>
      <c r="BJ137" s="18" t="s">
        <v>78</v>
      </c>
      <c r="BK137" s="147">
        <f>ROUND(I137*H137,2)</f>
        <v>0</v>
      </c>
      <c r="BL137" s="18" t="s">
        <v>197</v>
      </c>
      <c r="BM137" s="146" t="s">
        <v>3566</v>
      </c>
    </row>
    <row r="138" spans="2:65" s="1" customFormat="1" ht="11.25">
      <c r="B138" s="33"/>
      <c r="D138" s="148" t="s">
        <v>199</v>
      </c>
      <c r="F138" s="149" t="s">
        <v>259</v>
      </c>
      <c r="I138" s="150"/>
      <c r="L138" s="33"/>
      <c r="M138" s="151"/>
      <c r="T138" s="54"/>
      <c r="AT138" s="18" t="s">
        <v>199</v>
      </c>
      <c r="AU138" s="18" t="s">
        <v>80</v>
      </c>
    </row>
    <row r="139" spans="2:65" s="12" customFormat="1" ht="11.25">
      <c r="B139" s="152"/>
      <c r="D139" s="153" t="s">
        <v>201</v>
      </c>
      <c r="E139" s="154" t="s">
        <v>19</v>
      </c>
      <c r="F139" s="155" t="s">
        <v>3567</v>
      </c>
      <c r="H139" s="156">
        <v>18.2</v>
      </c>
      <c r="I139" s="157"/>
      <c r="L139" s="152"/>
      <c r="M139" s="158"/>
      <c r="T139" s="159"/>
      <c r="AT139" s="154" t="s">
        <v>201</v>
      </c>
      <c r="AU139" s="154" t="s">
        <v>80</v>
      </c>
      <c r="AV139" s="12" t="s">
        <v>80</v>
      </c>
      <c r="AW139" s="12" t="s">
        <v>33</v>
      </c>
      <c r="AX139" s="12" t="s">
        <v>78</v>
      </c>
      <c r="AY139" s="154" t="s">
        <v>191</v>
      </c>
    </row>
    <row r="140" spans="2:65" s="1" customFormat="1" ht="24.2" customHeight="1">
      <c r="B140" s="33"/>
      <c r="C140" s="134" t="s">
        <v>248</v>
      </c>
      <c r="D140" s="134" t="s">
        <v>193</v>
      </c>
      <c r="E140" s="135" t="s">
        <v>298</v>
      </c>
      <c r="F140" s="136" t="s">
        <v>299</v>
      </c>
      <c r="G140" s="137" t="s">
        <v>146</v>
      </c>
      <c r="H140" s="138">
        <v>174.042</v>
      </c>
      <c r="I140" s="139"/>
      <c r="J140" s="140">
        <f>ROUND(I140*H140,2)</f>
        <v>0</v>
      </c>
      <c r="K140" s="141"/>
      <c r="L140" s="33"/>
      <c r="M140" s="142" t="s">
        <v>19</v>
      </c>
      <c r="N140" s="143" t="s">
        <v>42</v>
      </c>
      <c r="P140" s="144">
        <f>O140*H140</f>
        <v>0</v>
      </c>
      <c r="Q140" s="144">
        <v>0</v>
      </c>
      <c r="R140" s="144">
        <f>Q140*H140</f>
        <v>0</v>
      </c>
      <c r="S140" s="144">
        <v>0</v>
      </c>
      <c r="T140" s="145">
        <f>S140*H140</f>
        <v>0</v>
      </c>
      <c r="AR140" s="146" t="s">
        <v>197</v>
      </c>
      <c r="AT140" s="146" t="s">
        <v>193</v>
      </c>
      <c r="AU140" s="146" t="s">
        <v>80</v>
      </c>
      <c r="AY140" s="18" t="s">
        <v>191</v>
      </c>
      <c r="BE140" s="147">
        <f>IF(N140="základní",J140,0)</f>
        <v>0</v>
      </c>
      <c r="BF140" s="147">
        <f>IF(N140="snížená",J140,0)</f>
        <v>0</v>
      </c>
      <c r="BG140" s="147">
        <f>IF(N140="zákl. přenesená",J140,0)</f>
        <v>0</v>
      </c>
      <c r="BH140" s="147">
        <f>IF(N140="sníž. přenesená",J140,0)</f>
        <v>0</v>
      </c>
      <c r="BI140" s="147">
        <f>IF(N140="nulová",J140,0)</f>
        <v>0</v>
      </c>
      <c r="BJ140" s="18" t="s">
        <v>78</v>
      </c>
      <c r="BK140" s="147">
        <f>ROUND(I140*H140,2)</f>
        <v>0</v>
      </c>
      <c r="BL140" s="18" t="s">
        <v>197</v>
      </c>
      <c r="BM140" s="146" t="s">
        <v>3568</v>
      </c>
    </row>
    <row r="141" spans="2:65" s="1" customFormat="1" ht="11.25">
      <c r="B141" s="33"/>
      <c r="D141" s="148" t="s">
        <v>199</v>
      </c>
      <c r="F141" s="149" t="s">
        <v>301</v>
      </c>
      <c r="I141" s="150"/>
      <c r="L141" s="33"/>
      <c r="M141" s="151"/>
      <c r="T141" s="54"/>
      <c r="AT141" s="18" t="s">
        <v>199</v>
      </c>
      <c r="AU141" s="18" t="s">
        <v>80</v>
      </c>
    </row>
    <row r="142" spans="2:65" s="14" customFormat="1" ht="11.25">
      <c r="B142" s="167"/>
      <c r="D142" s="153" t="s">
        <v>201</v>
      </c>
      <c r="E142" s="168" t="s">
        <v>19</v>
      </c>
      <c r="F142" s="169" t="s">
        <v>2310</v>
      </c>
      <c r="H142" s="168" t="s">
        <v>19</v>
      </c>
      <c r="I142" s="170"/>
      <c r="L142" s="167"/>
      <c r="M142" s="171"/>
      <c r="T142" s="172"/>
      <c r="AT142" s="168" t="s">
        <v>201</v>
      </c>
      <c r="AU142" s="168" t="s">
        <v>80</v>
      </c>
      <c r="AV142" s="14" t="s">
        <v>78</v>
      </c>
      <c r="AW142" s="14" t="s">
        <v>33</v>
      </c>
      <c r="AX142" s="14" t="s">
        <v>71</v>
      </c>
      <c r="AY142" s="168" t="s">
        <v>191</v>
      </c>
    </row>
    <row r="143" spans="2:65" s="12" customFormat="1" ht="11.25">
      <c r="B143" s="152"/>
      <c r="D143" s="153" t="s">
        <v>201</v>
      </c>
      <c r="E143" s="154" t="s">
        <v>19</v>
      </c>
      <c r="F143" s="155" t="s">
        <v>2311</v>
      </c>
      <c r="H143" s="156">
        <v>174.042</v>
      </c>
      <c r="I143" s="157"/>
      <c r="L143" s="152"/>
      <c r="M143" s="158"/>
      <c r="T143" s="159"/>
      <c r="AT143" s="154" t="s">
        <v>201</v>
      </c>
      <c r="AU143" s="154" t="s">
        <v>80</v>
      </c>
      <c r="AV143" s="12" t="s">
        <v>80</v>
      </c>
      <c r="AW143" s="12" t="s">
        <v>33</v>
      </c>
      <c r="AX143" s="12" t="s">
        <v>71</v>
      </c>
      <c r="AY143" s="154" t="s">
        <v>191</v>
      </c>
    </row>
    <row r="144" spans="2:65" s="13" customFormat="1" ht="11.25">
      <c r="B144" s="160"/>
      <c r="D144" s="153" t="s">
        <v>201</v>
      </c>
      <c r="E144" s="161" t="s">
        <v>19</v>
      </c>
      <c r="F144" s="162" t="s">
        <v>203</v>
      </c>
      <c r="H144" s="163">
        <v>174.042</v>
      </c>
      <c r="I144" s="164"/>
      <c r="L144" s="160"/>
      <c r="M144" s="165"/>
      <c r="T144" s="166"/>
      <c r="AT144" s="161" t="s">
        <v>201</v>
      </c>
      <c r="AU144" s="161" t="s">
        <v>80</v>
      </c>
      <c r="AV144" s="13" t="s">
        <v>197</v>
      </c>
      <c r="AW144" s="13" t="s">
        <v>33</v>
      </c>
      <c r="AX144" s="13" t="s">
        <v>78</v>
      </c>
      <c r="AY144" s="161" t="s">
        <v>191</v>
      </c>
    </row>
    <row r="145" spans="2:65" s="1" customFormat="1" ht="11.25">
      <c r="B145" s="33"/>
      <c r="D145" s="153" t="s">
        <v>275</v>
      </c>
      <c r="F145" s="173" t="s">
        <v>2312</v>
      </c>
      <c r="L145" s="33"/>
      <c r="M145" s="151"/>
      <c r="T145" s="54"/>
      <c r="AU145" s="18" t="s">
        <v>80</v>
      </c>
    </row>
    <row r="146" spans="2:65" s="1" customFormat="1" ht="11.25">
      <c r="B146" s="33"/>
      <c r="D146" s="153" t="s">
        <v>275</v>
      </c>
      <c r="F146" s="174" t="s">
        <v>3569</v>
      </c>
      <c r="H146" s="175">
        <v>501.26</v>
      </c>
      <c r="L146" s="33"/>
      <c r="M146" s="151"/>
      <c r="T146" s="54"/>
      <c r="AU146" s="18" t="s">
        <v>80</v>
      </c>
    </row>
    <row r="147" spans="2:65" s="1" customFormat="1" ht="11.25">
      <c r="B147" s="33"/>
      <c r="D147" s="153" t="s">
        <v>275</v>
      </c>
      <c r="F147" s="174" t="s">
        <v>3570</v>
      </c>
      <c r="H147" s="175">
        <v>31.382999999999999</v>
      </c>
      <c r="L147" s="33"/>
      <c r="M147" s="151"/>
      <c r="T147" s="54"/>
      <c r="AU147" s="18" t="s">
        <v>80</v>
      </c>
    </row>
    <row r="148" spans="2:65" s="1" customFormat="1" ht="11.25">
      <c r="B148" s="33"/>
      <c r="D148" s="153" t="s">
        <v>275</v>
      </c>
      <c r="F148" s="174" t="s">
        <v>3571</v>
      </c>
      <c r="H148" s="175">
        <v>47.496000000000002</v>
      </c>
      <c r="L148" s="33"/>
      <c r="M148" s="151"/>
      <c r="T148" s="54"/>
      <c r="AU148" s="18" t="s">
        <v>80</v>
      </c>
    </row>
    <row r="149" spans="2:65" s="1" customFormat="1" ht="11.25">
      <c r="B149" s="33"/>
      <c r="D149" s="153" t="s">
        <v>275</v>
      </c>
      <c r="F149" s="174" t="s">
        <v>203</v>
      </c>
      <c r="H149" s="175">
        <v>580.13900000000001</v>
      </c>
      <c r="L149" s="33"/>
      <c r="M149" s="151"/>
      <c r="T149" s="54"/>
      <c r="AU149" s="18" t="s">
        <v>80</v>
      </c>
    </row>
    <row r="150" spans="2:65" s="1" customFormat="1" ht="33" customHeight="1">
      <c r="B150" s="33"/>
      <c r="C150" s="134" t="s">
        <v>255</v>
      </c>
      <c r="D150" s="134" t="s">
        <v>193</v>
      </c>
      <c r="E150" s="135" t="s">
        <v>309</v>
      </c>
      <c r="F150" s="136" t="s">
        <v>310</v>
      </c>
      <c r="G150" s="137" t="s">
        <v>146</v>
      </c>
      <c r="H150" s="138">
        <v>261.06299999999999</v>
      </c>
      <c r="I150" s="139"/>
      <c r="J150" s="140">
        <f>ROUND(I150*H150,2)</f>
        <v>0</v>
      </c>
      <c r="K150" s="141"/>
      <c r="L150" s="33"/>
      <c r="M150" s="142" t="s">
        <v>19</v>
      </c>
      <c r="N150" s="143" t="s">
        <v>42</v>
      </c>
      <c r="P150" s="144">
        <f>O150*H150</f>
        <v>0</v>
      </c>
      <c r="Q150" s="144">
        <v>0</v>
      </c>
      <c r="R150" s="144">
        <f>Q150*H150</f>
        <v>0</v>
      </c>
      <c r="S150" s="144">
        <v>0</v>
      </c>
      <c r="T150" s="145">
        <f>S150*H150</f>
        <v>0</v>
      </c>
      <c r="AR150" s="146" t="s">
        <v>197</v>
      </c>
      <c r="AT150" s="146" t="s">
        <v>193</v>
      </c>
      <c r="AU150" s="146" t="s">
        <v>80</v>
      </c>
      <c r="AY150" s="18" t="s">
        <v>191</v>
      </c>
      <c r="BE150" s="147">
        <f>IF(N150="základní",J150,0)</f>
        <v>0</v>
      </c>
      <c r="BF150" s="147">
        <f>IF(N150="snížená",J150,0)</f>
        <v>0</v>
      </c>
      <c r="BG150" s="147">
        <f>IF(N150="zákl. přenesená",J150,0)</f>
        <v>0</v>
      </c>
      <c r="BH150" s="147">
        <f>IF(N150="sníž. přenesená",J150,0)</f>
        <v>0</v>
      </c>
      <c r="BI150" s="147">
        <f>IF(N150="nulová",J150,0)</f>
        <v>0</v>
      </c>
      <c r="BJ150" s="18" t="s">
        <v>78</v>
      </c>
      <c r="BK150" s="147">
        <f>ROUND(I150*H150,2)</f>
        <v>0</v>
      </c>
      <c r="BL150" s="18" t="s">
        <v>197</v>
      </c>
      <c r="BM150" s="146" t="s">
        <v>3572</v>
      </c>
    </row>
    <row r="151" spans="2:65" s="1" customFormat="1" ht="11.25">
      <c r="B151" s="33"/>
      <c r="D151" s="148" t="s">
        <v>199</v>
      </c>
      <c r="F151" s="149" t="s">
        <v>312</v>
      </c>
      <c r="I151" s="150"/>
      <c r="L151" s="33"/>
      <c r="M151" s="151"/>
      <c r="T151" s="54"/>
      <c r="AT151" s="18" t="s">
        <v>199</v>
      </c>
      <c r="AU151" s="18" t="s">
        <v>80</v>
      </c>
    </row>
    <row r="152" spans="2:65" s="14" customFormat="1" ht="11.25">
      <c r="B152" s="167"/>
      <c r="D152" s="153" t="s">
        <v>201</v>
      </c>
      <c r="E152" s="168" t="s">
        <v>19</v>
      </c>
      <c r="F152" s="169" t="s">
        <v>2310</v>
      </c>
      <c r="H152" s="168" t="s">
        <v>19</v>
      </c>
      <c r="I152" s="170"/>
      <c r="L152" s="167"/>
      <c r="M152" s="171"/>
      <c r="T152" s="172"/>
      <c r="AT152" s="168" t="s">
        <v>201</v>
      </c>
      <c r="AU152" s="168" t="s">
        <v>80</v>
      </c>
      <c r="AV152" s="14" t="s">
        <v>78</v>
      </c>
      <c r="AW152" s="14" t="s">
        <v>33</v>
      </c>
      <c r="AX152" s="14" t="s">
        <v>71</v>
      </c>
      <c r="AY152" s="168" t="s">
        <v>191</v>
      </c>
    </row>
    <row r="153" spans="2:65" s="12" customFormat="1" ht="11.25">
      <c r="B153" s="152"/>
      <c r="D153" s="153" t="s">
        <v>201</v>
      </c>
      <c r="E153" s="154" t="s">
        <v>19</v>
      </c>
      <c r="F153" s="155" t="s">
        <v>2317</v>
      </c>
      <c r="H153" s="156">
        <v>261.06299999999999</v>
      </c>
      <c r="I153" s="157"/>
      <c r="L153" s="152"/>
      <c r="M153" s="158"/>
      <c r="T153" s="159"/>
      <c r="AT153" s="154" t="s">
        <v>201</v>
      </c>
      <c r="AU153" s="154" t="s">
        <v>80</v>
      </c>
      <c r="AV153" s="12" t="s">
        <v>80</v>
      </c>
      <c r="AW153" s="12" t="s">
        <v>33</v>
      </c>
      <c r="AX153" s="12" t="s">
        <v>71</v>
      </c>
      <c r="AY153" s="154" t="s">
        <v>191</v>
      </c>
    </row>
    <row r="154" spans="2:65" s="13" customFormat="1" ht="11.25">
      <c r="B154" s="160"/>
      <c r="D154" s="153" t="s">
        <v>201</v>
      </c>
      <c r="E154" s="161" t="s">
        <v>19</v>
      </c>
      <c r="F154" s="162" t="s">
        <v>203</v>
      </c>
      <c r="H154" s="163">
        <v>261.06299999999999</v>
      </c>
      <c r="I154" s="164"/>
      <c r="L154" s="160"/>
      <c r="M154" s="165"/>
      <c r="T154" s="166"/>
      <c r="AT154" s="161" t="s">
        <v>201</v>
      </c>
      <c r="AU154" s="161" t="s">
        <v>80</v>
      </c>
      <c r="AV154" s="13" t="s">
        <v>197</v>
      </c>
      <c r="AW154" s="13" t="s">
        <v>33</v>
      </c>
      <c r="AX154" s="13" t="s">
        <v>78</v>
      </c>
      <c r="AY154" s="161" t="s">
        <v>191</v>
      </c>
    </row>
    <row r="155" spans="2:65" s="1" customFormat="1" ht="11.25">
      <c r="B155" s="33"/>
      <c r="D155" s="153" t="s">
        <v>275</v>
      </c>
      <c r="F155" s="173" t="s">
        <v>2312</v>
      </c>
      <c r="L155" s="33"/>
      <c r="M155" s="151"/>
      <c r="T155" s="54"/>
      <c r="AU155" s="18" t="s">
        <v>80</v>
      </c>
    </row>
    <row r="156" spans="2:65" s="1" customFormat="1" ht="11.25">
      <c r="B156" s="33"/>
      <c r="D156" s="153" t="s">
        <v>275</v>
      </c>
      <c r="F156" s="174" t="s">
        <v>3569</v>
      </c>
      <c r="H156" s="175">
        <v>501.26</v>
      </c>
      <c r="L156" s="33"/>
      <c r="M156" s="151"/>
      <c r="T156" s="54"/>
      <c r="AU156" s="18" t="s">
        <v>80</v>
      </c>
    </row>
    <row r="157" spans="2:65" s="1" customFormat="1" ht="11.25">
      <c r="B157" s="33"/>
      <c r="D157" s="153" t="s">
        <v>275</v>
      </c>
      <c r="F157" s="174" t="s">
        <v>3570</v>
      </c>
      <c r="H157" s="175">
        <v>31.382999999999999</v>
      </c>
      <c r="L157" s="33"/>
      <c r="M157" s="151"/>
      <c r="T157" s="54"/>
      <c r="AU157" s="18" t="s">
        <v>80</v>
      </c>
    </row>
    <row r="158" spans="2:65" s="1" customFormat="1" ht="11.25">
      <c r="B158" s="33"/>
      <c r="D158" s="153" t="s">
        <v>275</v>
      </c>
      <c r="F158" s="174" t="s">
        <v>3571</v>
      </c>
      <c r="H158" s="175">
        <v>47.496000000000002</v>
      </c>
      <c r="L158" s="33"/>
      <c r="M158" s="151"/>
      <c r="T158" s="54"/>
      <c r="AU158" s="18" t="s">
        <v>80</v>
      </c>
    </row>
    <row r="159" spans="2:65" s="1" customFormat="1" ht="11.25">
      <c r="B159" s="33"/>
      <c r="D159" s="153" t="s">
        <v>275</v>
      </c>
      <c r="F159" s="174" t="s">
        <v>203</v>
      </c>
      <c r="H159" s="175">
        <v>580.13900000000001</v>
      </c>
      <c r="L159" s="33"/>
      <c r="M159" s="151"/>
      <c r="T159" s="54"/>
      <c r="AU159" s="18" t="s">
        <v>80</v>
      </c>
    </row>
    <row r="160" spans="2:65" s="1" customFormat="1" ht="33" customHeight="1">
      <c r="B160" s="33"/>
      <c r="C160" s="134" t="s">
        <v>8</v>
      </c>
      <c r="D160" s="134" t="s">
        <v>193</v>
      </c>
      <c r="E160" s="135" t="s">
        <v>315</v>
      </c>
      <c r="F160" s="136" t="s">
        <v>316</v>
      </c>
      <c r="G160" s="137" t="s">
        <v>146</v>
      </c>
      <c r="H160" s="138">
        <v>87.021000000000001</v>
      </c>
      <c r="I160" s="139"/>
      <c r="J160" s="140">
        <f>ROUND(I160*H160,2)</f>
        <v>0</v>
      </c>
      <c r="K160" s="141"/>
      <c r="L160" s="33"/>
      <c r="M160" s="142" t="s">
        <v>19</v>
      </c>
      <c r="N160" s="143" t="s">
        <v>42</v>
      </c>
      <c r="P160" s="144">
        <f>O160*H160</f>
        <v>0</v>
      </c>
      <c r="Q160" s="144">
        <v>0</v>
      </c>
      <c r="R160" s="144">
        <f>Q160*H160</f>
        <v>0</v>
      </c>
      <c r="S160" s="144">
        <v>0</v>
      </c>
      <c r="T160" s="145">
        <f>S160*H160</f>
        <v>0</v>
      </c>
      <c r="AR160" s="146" t="s">
        <v>197</v>
      </c>
      <c r="AT160" s="146" t="s">
        <v>193</v>
      </c>
      <c r="AU160" s="146" t="s">
        <v>80</v>
      </c>
      <c r="AY160" s="18" t="s">
        <v>191</v>
      </c>
      <c r="BE160" s="147">
        <f>IF(N160="základní",J160,0)</f>
        <v>0</v>
      </c>
      <c r="BF160" s="147">
        <f>IF(N160="snížená",J160,0)</f>
        <v>0</v>
      </c>
      <c r="BG160" s="147">
        <f>IF(N160="zákl. přenesená",J160,0)</f>
        <v>0</v>
      </c>
      <c r="BH160" s="147">
        <f>IF(N160="sníž. přenesená",J160,0)</f>
        <v>0</v>
      </c>
      <c r="BI160" s="147">
        <f>IF(N160="nulová",J160,0)</f>
        <v>0</v>
      </c>
      <c r="BJ160" s="18" t="s">
        <v>78</v>
      </c>
      <c r="BK160" s="147">
        <f>ROUND(I160*H160,2)</f>
        <v>0</v>
      </c>
      <c r="BL160" s="18" t="s">
        <v>197</v>
      </c>
      <c r="BM160" s="146" t="s">
        <v>3573</v>
      </c>
    </row>
    <row r="161" spans="2:65" s="1" customFormat="1" ht="11.25">
      <c r="B161" s="33"/>
      <c r="D161" s="148" t="s">
        <v>199</v>
      </c>
      <c r="F161" s="149" t="s">
        <v>318</v>
      </c>
      <c r="I161" s="150"/>
      <c r="L161" s="33"/>
      <c r="M161" s="151"/>
      <c r="T161" s="54"/>
      <c r="AT161" s="18" t="s">
        <v>199</v>
      </c>
      <c r="AU161" s="18" t="s">
        <v>80</v>
      </c>
    </row>
    <row r="162" spans="2:65" s="14" customFormat="1" ht="11.25">
      <c r="B162" s="167"/>
      <c r="D162" s="153" t="s">
        <v>201</v>
      </c>
      <c r="E162" s="168" t="s">
        <v>19</v>
      </c>
      <c r="F162" s="169" t="s">
        <v>2310</v>
      </c>
      <c r="H162" s="168" t="s">
        <v>19</v>
      </c>
      <c r="I162" s="170"/>
      <c r="L162" s="167"/>
      <c r="M162" s="171"/>
      <c r="T162" s="172"/>
      <c r="AT162" s="168" t="s">
        <v>201</v>
      </c>
      <c r="AU162" s="168" t="s">
        <v>80</v>
      </c>
      <c r="AV162" s="14" t="s">
        <v>78</v>
      </c>
      <c r="AW162" s="14" t="s">
        <v>33</v>
      </c>
      <c r="AX162" s="14" t="s">
        <v>71</v>
      </c>
      <c r="AY162" s="168" t="s">
        <v>191</v>
      </c>
    </row>
    <row r="163" spans="2:65" s="12" customFormat="1" ht="11.25">
      <c r="B163" s="152"/>
      <c r="D163" s="153" t="s">
        <v>201</v>
      </c>
      <c r="E163" s="154" t="s">
        <v>19</v>
      </c>
      <c r="F163" s="155" t="s">
        <v>2319</v>
      </c>
      <c r="H163" s="156">
        <v>87.021000000000001</v>
      </c>
      <c r="I163" s="157"/>
      <c r="L163" s="152"/>
      <c r="M163" s="158"/>
      <c r="T163" s="159"/>
      <c r="AT163" s="154" t="s">
        <v>201</v>
      </c>
      <c r="AU163" s="154" t="s">
        <v>80</v>
      </c>
      <c r="AV163" s="12" t="s">
        <v>80</v>
      </c>
      <c r="AW163" s="12" t="s">
        <v>33</v>
      </c>
      <c r="AX163" s="12" t="s">
        <v>71</v>
      </c>
      <c r="AY163" s="154" t="s">
        <v>191</v>
      </c>
    </row>
    <row r="164" spans="2:65" s="13" customFormat="1" ht="11.25">
      <c r="B164" s="160"/>
      <c r="D164" s="153" t="s">
        <v>201</v>
      </c>
      <c r="E164" s="161" t="s">
        <v>19</v>
      </c>
      <c r="F164" s="162" t="s">
        <v>203</v>
      </c>
      <c r="H164" s="163">
        <v>87.021000000000001</v>
      </c>
      <c r="I164" s="164"/>
      <c r="L164" s="160"/>
      <c r="M164" s="165"/>
      <c r="T164" s="166"/>
      <c r="AT164" s="161" t="s">
        <v>201</v>
      </c>
      <c r="AU164" s="161" t="s">
        <v>80</v>
      </c>
      <c r="AV164" s="13" t="s">
        <v>197</v>
      </c>
      <c r="AW164" s="13" t="s">
        <v>33</v>
      </c>
      <c r="AX164" s="13" t="s">
        <v>78</v>
      </c>
      <c r="AY164" s="161" t="s">
        <v>191</v>
      </c>
    </row>
    <row r="165" spans="2:65" s="1" customFormat="1" ht="11.25">
      <c r="B165" s="33"/>
      <c r="D165" s="153" t="s">
        <v>275</v>
      </c>
      <c r="F165" s="173" t="s">
        <v>2312</v>
      </c>
      <c r="L165" s="33"/>
      <c r="M165" s="151"/>
      <c r="T165" s="54"/>
      <c r="AU165" s="18" t="s">
        <v>80</v>
      </c>
    </row>
    <row r="166" spans="2:65" s="1" customFormat="1" ht="11.25">
      <c r="B166" s="33"/>
      <c r="D166" s="153" t="s">
        <v>275</v>
      </c>
      <c r="F166" s="174" t="s">
        <v>3569</v>
      </c>
      <c r="H166" s="175">
        <v>501.26</v>
      </c>
      <c r="L166" s="33"/>
      <c r="M166" s="151"/>
      <c r="T166" s="54"/>
      <c r="AU166" s="18" t="s">
        <v>80</v>
      </c>
    </row>
    <row r="167" spans="2:65" s="1" customFormat="1" ht="11.25">
      <c r="B167" s="33"/>
      <c r="D167" s="153" t="s">
        <v>275</v>
      </c>
      <c r="F167" s="174" t="s">
        <v>3570</v>
      </c>
      <c r="H167" s="175">
        <v>31.382999999999999</v>
      </c>
      <c r="L167" s="33"/>
      <c r="M167" s="151"/>
      <c r="T167" s="54"/>
      <c r="AU167" s="18" t="s">
        <v>80</v>
      </c>
    </row>
    <row r="168" spans="2:65" s="1" customFormat="1" ht="11.25">
      <c r="B168" s="33"/>
      <c r="D168" s="153" t="s">
        <v>275</v>
      </c>
      <c r="F168" s="174" t="s">
        <v>3571</v>
      </c>
      <c r="H168" s="175">
        <v>47.496000000000002</v>
      </c>
      <c r="L168" s="33"/>
      <c r="M168" s="151"/>
      <c r="T168" s="54"/>
      <c r="AU168" s="18" t="s">
        <v>80</v>
      </c>
    </row>
    <row r="169" spans="2:65" s="1" customFormat="1" ht="11.25">
      <c r="B169" s="33"/>
      <c r="D169" s="153" t="s">
        <v>275</v>
      </c>
      <c r="F169" s="174" t="s">
        <v>203</v>
      </c>
      <c r="H169" s="175">
        <v>580.13900000000001</v>
      </c>
      <c r="L169" s="33"/>
      <c r="M169" s="151"/>
      <c r="T169" s="54"/>
      <c r="AU169" s="18" t="s">
        <v>80</v>
      </c>
    </row>
    <row r="170" spans="2:65" s="1" customFormat="1" ht="33" customHeight="1">
      <c r="B170" s="33"/>
      <c r="C170" s="134" t="s">
        <v>268</v>
      </c>
      <c r="D170" s="134" t="s">
        <v>193</v>
      </c>
      <c r="E170" s="135" t="s">
        <v>321</v>
      </c>
      <c r="F170" s="136" t="s">
        <v>322</v>
      </c>
      <c r="G170" s="137" t="s">
        <v>146</v>
      </c>
      <c r="H170" s="138">
        <v>58.014000000000003</v>
      </c>
      <c r="I170" s="139"/>
      <c r="J170" s="140">
        <f>ROUND(I170*H170,2)</f>
        <v>0</v>
      </c>
      <c r="K170" s="141"/>
      <c r="L170" s="33"/>
      <c r="M170" s="142" t="s">
        <v>19</v>
      </c>
      <c r="N170" s="143" t="s">
        <v>42</v>
      </c>
      <c r="P170" s="144">
        <f>O170*H170</f>
        <v>0</v>
      </c>
      <c r="Q170" s="144">
        <v>0</v>
      </c>
      <c r="R170" s="144">
        <f>Q170*H170</f>
        <v>0</v>
      </c>
      <c r="S170" s="144">
        <v>0</v>
      </c>
      <c r="T170" s="145">
        <f>S170*H170</f>
        <v>0</v>
      </c>
      <c r="AR170" s="146" t="s">
        <v>197</v>
      </c>
      <c r="AT170" s="146" t="s">
        <v>193</v>
      </c>
      <c r="AU170" s="146" t="s">
        <v>80</v>
      </c>
      <c r="AY170" s="18" t="s">
        <v>191</v>
      </c>
      <c r="BE170" s="147">
        <f>IF(N170="základní",J170,0)</f>
        <v>0</v>
      </c>
      <c r="BF170" s="147">
        <f>IF(N170="snížená",J170,0)</f>
        <v>0</v>
      </c>
      <c r="BG170" s="147">
        <f>IF(N170="zákl. přenesená",J170,0)</f>
        <v>0</v>
      </c>
      <c r="BH170" s="147">
        <f>IF(N170="sníž. přenesená",J170,0)</f>
        <v>0</v>
      </c>
      <c r="BI170" s="147">
        <f>IF(N170="nulová",J170,0)</f>
        <v>0</v>
      </c>
      <c r="BJ170" s="18" t="s">
        <v>78</v>
      </c>
      <c r="BK170" s="147">
        <f>ROUND(I170*H170,2)</f>
        <v>0</v>
      </c>
      <c r="BL170" s="18" t="s">
        <v>197</v>
      </c>
      <c r="BM170" s="146" t="s">
        <v>3574</v>
      </c>
    </row>
    <row r="171" spans="2:65" s="1" customFormat="1" ht="11.25">
      <c r="B171" s="33"/>
      <c r="D171" s="148" t="s">
        <v>199</v>
      </c>
      <c r="F171" s="149" t="s">
        <v>324</v>
      </c>
      <c r="I171" s="150"/>
      <c r="L171" s="33"/>
      <c r="M171" s="151"/>
      <c r="T171" s="54"/>
      <c r="AT171" s="18" t="s">
        <v>199</v>
      </c>
      <c r="AU171" s="18" t="s">
        <v>80</v>
      </c>
    </row>
    <row r="172" spans="2:65" s="14" customFormat="1" ht="11.25">
      <c r="B172" s="167"/>
      <c r="D172" s="153" t="s">
        <v>201</v>
      </c>
      <c r="E172" s="168" t="s">
        <v>19</v>
      </c>
      <c r="F172" s="169" t="s">
        <v>2310</v>
      </c>
      <c r="H172" s="168" t="s">
        <v>19</v>
      </c>
      <c r="I172" s="170"/>
      <c r="L172" s="167"/>
      <c r="M172" s="171"/>
      <c r="T172" s="172"/>
      <c r="AT172" s="168" t="s">
        <v>201</v>
      </c>
      <c r="AU172" s="168" t="s">
        <v>80</v>
      </c>
      <c r="AV172" s="14" t="s">
        <v>78</v>
      </c>
      <c r="AW172" s="14" t="s">
        <v>33</v>
      </c>
      <c r="AX172" s="14" t="s">
        <v>71</v>
      </c>
      <c r="AY172" s="168" t="s">
        <v>191</v>
      </c>
    </row>
    <row r="173" spans="2:65" s="12" customFormat="1" ht="11.25">
      <c r="B173" s="152"/>
      <c r="D173" s="153" t="s">
        <v>201</v>
      </c>
      <c r="E173" s="154" t="s">
        <v>19</v>
      </c>
      <c r="F173" s="155" t="s">
        <v>2321</v>
      </c>
      <c r="H173" s="156">
        <v>58.014000000000003</v>
      </c>
      <c r="I173" s="157"/>
      <c r="L173" s="152"/>
      <c r="M173" s="158"/>
      <c r="T173" s="159"/>
      <c r="AT173" s="154" t="s">
        <v>201</v>
      </c>
      <c r="AU173" s="154" t="s">
        <v>80</v>
      </c>
      <c r="AV173" s="12" t="s">
        <v>80</v>
      </c>
      <c r="AW173" s="12" t="s">
        <v>33</v>
      </c>
      <c r="AX173" s="12" t="s">
        <v>71</v>
      </c>
      <c r="AY173" s="154" t="s">
        <v>191</v>
      </c>
    </row>
    <row r="174" spans="2:65" s="13" customFormat="1" ht="11.25">
      <c r="B174" s="160"/>
      <c r="D174" s="153" t="s">
        <v>201</v>
      </c>
      <c r="E174" s="161" t="s">
        <v>19</v>
      </c>
      <c r="F174" s="162" t="s">
        <v>203</v>
      </c>
      <c r="H174" s="163">
        <v>58.014000000000003</v>
      </c>
      <c r="I174" s="164"/>
      <c r="L174" s="160"/>
      <c r="M174" s="165"/>
      <c r="T174" s="166"/>
      <c r="AT174" s="161" t="s">
        <v>201</v>
      </c>
      <c r="AU174" s="161" t="s">
        <v>80</v>
      </c>
      <c r="AV174" s="13" t="s">
        <v>197</v>
      </c>
      <c r="AW174" s="13" t="s">
        <v>33</v>
      </c>
      <c r="AX174" s="13" t="s">
        <v>78</v>
      </c>
      <c r="AY174" s="161" t="s">
        <v>191</v>
      </c>
    </row>
    <row r="175" spans="2:65" s="1" customFormat="1" ht="11.25">
      <c r="B175" s="33"/>
      <c r="D175" s="153" t="s">
        <v>275</v>
      </c>
      <c r="F175" s="173" t="s">
        <v>2312</v>
      </c>
      <c r="L175" s="33"/>
      <c r="M175" s="151"/>
      <c r="T175" s="54"/>
      <c r="AU175" s="18" t="s">
        <v>80</v>
      </c>
    </row>
    <row r="176" spans="2:65" s="1" customFormat="1" ht="11.25">
      <c r="B176" s="33"/>
      <c r="D176" s="153" t="s">
        <v>275</v>
      </c>
      <c r="F176" s="174" t="s">
        <v>3569</v>
      </c>
      <c r="H176" s="175">
        <v>501.26</v>
      </c>
      <c r="L176" s="33"/>
      <c r="M176" s="151"/>
      <c r="T176" s="54"/>
      <c r="AU176" s="18" t="s">
        <v>80</v>
      </c>
    </row>
    <row r="177" spans="2:65" s="1" customFormat="1" ht="11.25">
      <c r="B177" s="33"/>
      <c r="D177" s="153" t="s">
        <v>275</v>
      </c>
      <c r="F177" s="174" t="s">
        <v>3570</v>
      </c>
      <c r="H177" s="175">
        <v>31.382999999999999</v>
      </c>
      <c r="L177" s="33"/>
      <c r="M177" s="151"/>
      <c r="T177" s="54"/>
      <c r="AU177" s="18" t="s">
        <v>80</v>
      </c>
    </row>
    <row r="178" spans="2:65" s="1" customFormat="1" ht="11.25">
      <c r="B178" s="33"/>
      <c r="D178" s="153" t="s">
        <v>275</v>
      </c>
      <c r="F178" s="174" t="s">
        <v>3571</v>
      </c>
      <c r="H178" s="175">
        <v>47.496000000000002</v>
      </c>
      <c r="L178" s="33"/>
      <c r="M178" s="151"/>
      <c r="T178" s="54"/>
      <c r="AU178" s="18" t="s">
        <v>80</v>
      </c>
    </row>
    <row r="179" spans="2:65" s="1" customFormat="1" ht="11.25">
      <c r="B179" s="33"/>
      <c r="D179" s="153" t="s">
        <v>275</v>
      </c>
      <c r="F179" s="174" t="s">
        <v>203</v>
      </c>
      <c r="H179" s="175">
        <v>580.13900000000001</v>
      </c>
      <c r="L179" s="33"/>
      <c r="M179" s="151"/>
      <c r="T179" s="54"/>
      <c r="AU179" s="18" t="s">
        <v>80</v>
      </c>
    </row>
    <row r="180" spans="2:65" s="1" customFormat="1" ht="24.2" customHeight="1">
      <c r="B180" s="33"/>
      <c r="C180" s="134" t="s">
        <v>279</v>
      </c>
      <c r="D180" s="134" t="s">
        <v>193</v>
      </c>
      <c r="E180" s="135" t="s">
        <v>2322</v>
      </c>
      <c r="F180" s="136" t="s">
        <v>2323</v>
      </c>
      <c r="G180" s="137" t="s">
        <v>146</v>
      </c>
      <c r="H180" s="138">
        <v>58.014000000000003</v>
      </c>
      <c r="I180" s="139"/>
      <c r="J180" s="140">
        <f>ROUND(I180*H180,2)</f>
        <v>0</v>
      </c>
      <c r="K180" s="141"/>
      <c r="L180" s="33"/>
      <c r="M180" s="142" t="s">
        <v>19</v>
      </c>
      <c r="N180" s="143" t="s">
        <v>42</v>
      </c>
      <c r="P180" s="144">
        <f>O180*H180</f>
        <v>0</v>
      </c>
      <c r="Q180" s="144">
        <v>0</v>
      </c>
      <c r="R180" s="144">
        <f>Q180*H180</f>
        <v>0</v>
      </c>
      <c r="S180" s="144">
        <v>0</v>
      </c>
      <c r="T180" s="145">
        <f>S180*H180</f>
        <v>0</v>
      </c>
      <c r="AR180" s="146" t="s">
        <v>197</v>
      </c>
      <c r="AT180" s="146" t="s">
        <v>193</v>
      </c>
      <c r="AU180" s="146" t="s">
        <v>80</v>
      </c>
      <c r="AY180" s="18" t="s">
        <v>191</v>
      </c>
      <c r="BE180" s="147">
        <f>IF(N180="základní",J180,0)</f>
        <v>0</v>
      </c>
      <c r="BF180" s="147">
        <f>IF(N180="snížená",J180,0)</f>
        <v>0</v>
      </c>
      <c r="BG180" s="147">
        <f>IF(N180="zákl. přenesená",J180,0)</f>
        <v>0</v>
      </c>
      <c r="BH180" s="147">
        <f>IF(N180="sníž. přenesená",J180,0)</f>
        <v>0</v>
      </c>
      <c r="BI180" s="147">
        <f>IF(N180="nulová",J180,0)</f>
        <v>0</v>
      </c>
      <c r="BJ180" s="18" t="s">
        <v>78</v>
      </c>
      <c r="BK180" s="147">
        <f>ROUND(I180*H180,2)</f>
        <v>0</v>
      </c>
      <c r="BL180" s="18" t="s">
        <v>197</v>
      </c>
      <c r="BM180" s="146" t="s">
        <v>3575</v>
      </c>
    </row>
    <row r="181" spans="2:65" s="1" customFormat="1" ht="11.25">
      <c r="B181" s="33"/>
      <c r="D181" s="148" t="s">
        <v>199</v>
      </c>
      <c r="F181" s="149" t="s">
        <v>2325</v>
      </c>
      <c r="I181" s="150"/>
      <c r="L181" s="33"/>
      <c r="M181" s="151"/>
      <c r="T181" s="54"/>
      <c r="AT181" s="18" t="s">
        <v>199</v>
      </c>
      <c r="AU181" s="18" t="s">
        <v>80</v>
      </c>
    </row>
    <row r="182" spans="2:65" s="14" customFormat="1" ht="11.25">
      <c r="B182" s="167"/>
      <c r="D182" s="153" t="s">
        <v>201</v>
      </c>
      <c r="E182" s="168" t="s">
        <v>19</v>
      </c>
      <c r="F182" s="169" t="s">
        <v>2310</v>
      </c>
      <c r="H182" s="168" t="s">
        <v>19</v>
      </c>
      <c r="I182" s="170"/>
      <c r="L182" s="167"/>
      <c r="M182" s="171"/>
      <c r="T182" s="172"/>
      <c r="AT182" s="168" t="s">
        <v>201</v>
      </c>
      <c r="AU182" s="168" t="s">
        <v>80</v>
      </c>
      <c r="AV182" s="14" t="s">
        <v>78</v>
      </c>
      <c r="AW182" s="14" t="s">
        <v>33</v>
      </c>
      <c r="AX182" s="14" t="s">
        <v>71</v>
      </c>
      <c r="AY182" s="168" t="s">
        <v>191</v>
      </c>
    </row>
    <row r="183" spans="2:65" s="12" customFormat="1" ht="11.25">
      <c r="B183" s="152"/>
      <c r="D183" s="153" t="s">
        <v>201</v>
      </c>
      <c r="E183" s="154" t="s">
        <v>19</v>
      </c>
      <c r="F183" s="155" t="s">
        <v>2321</v>
      </c>
      <c r="H183" s="156">
        <v>58.014000000000003</v>
      </c>
      <c r="I183" s="157"/>
      <c r="L183" s="152"/>
      <c r="M183" s="158"/>
      <c r="T183" s="159"/>
      <c r="AT183" s="154" t="s">
        <v>201</v>
      </c>
      <c r="AU183" s="154" t="s">
        <v>80</v>
      </c>
      <c r="AV183" s="12" t="s">
        <v>80</v>
      </c>
      <c r="AW183" s="12" t="s">
        <v>33</v>
      </c>
      <c r="AX183" s="12" t="s">
        <v>71</v>
      </c>
      <c r="AY183" s="154" t="s">
        <v>191</v>
      </c>
    </row>
    <row r="184" spans="2:65" s="13" customFormat="1" ht="11.25">
      <c r="B184" s="160"/>
      <c r="D184" s="153" t="s">
        <v>201</v>
      </c>
      <c r="E184" s="161" t="s">
        <v>19</v>
      </c>
      <c r="F184" s="162" t="s">
        <v>203</v>
      </c>
      <c r="H184" s="163">
        <v>58.014000000000003</v>
      </c>
      <c r="I184" s="164"/>
      <c r="L184" s="160"/>
      <c r="M184" s="165"/>
      <c r="T184" s="166"/>
      <c r="AT184" s="161" t="s">
        <v>201</v>
      </c>
      <c r="AU184" s="161" t="s">
        <v>80</v>
      </c>
      <c r="AV184" s="13" t="s">
        <v>197</v>
      </c>
      <c r="AW184" s="13" t="s">
        <v>33</v>
      </c>
      <c r="AX184" s="13" t="s">
        <v>78</v>
      </c>
      <c r="AY184" s="161" t="s">
        <v>191</v>
      </c>
    </row>
    <row r="185" spans="2:65" s="1" customFormat="1" ht="11.25">
      <c r="B185" s="33"/>
      <c r="D185" s="153" t="s">
        <v>275</v>
      </c>
      <c r="F185" s="173" t="s">
        <v>2312</v>
      </c>
      <c r="L185" s="33"/>
      <c r="M185" s="151"/>
      <c r="T185" s="54"/>
      <c r="AU185" s="18" t="s">
        <v>80</v>
      </c>
    </row>
    <row r="186" spans="2:65" s="1" customFormat="1" ht="11.25">
      <c r="B186" s="33"/>
      <c r="D186" s="153" t="s">
        <v>275</v>
      </c>
      <c r="F186" s="174" t="s">
        <v>3569</v>
      </c>
      <c r="H186" s="175">
        <v>501.26</v>
      </c>
      <c r="L186" s="33"/>
      <c r="M186" s="151"/>
      <c r="T186" s="54"/>
      <c r="AU186" s="18" t="s">
        <v>80</v>
      </c>
    </row>
    <row r="187" spans="2:65" s="1" customFormat="1" ht="11.25">
      <c r="B187" s="33"/>
      <c r="D187" s="153" t="s">
        <v>275</v>
      </c>
      <c r="F187" s="174" t="s">
        <v>3570</v>
      </c>
      <c r="H187" s="175">
        <v>31.382999999999999</v>
      </c>
      <c r="L187" s="33"/>
      <c r="M187" s="151"/>
      <c r="T187" s="54"/>
      <c r="AU187" s="18" t="s">
        <v>80</v>
      </c>
    </row>
    <row r="188" spans="2:65" s="1" customFormat="1" ht="11.25">
      <c r="B188" s="33"/>
      <c r="D188" s="153" t="s">
        <v>275</v>
      </c>
      <c r="F188" s="174" t="s">
        <v>3571</v>
      </c>
      <c r="H188" s="175">
        <v>47.496000000000002</v>
      </c>
      <c r="L188" s="33"/>
      <c r="M188" s="151"/>
      <c r="T188" s="54"/>
      <c r="AU188" s="18" t="s">
        <v>80</v>
      </c>
    </row>
    <row r="189" spans="2:65" s="1" customFormat="1" ht="11.25">
      <c r="B189" s="33"/>
      <c r="D189" s="153" t="s">
        <v>275</v>
      </c>
      <c r="F189" s="174" t="s">
        <v>203</v>
      </c>
      <c r="H189" s="175">
        <v>580.13900000000001</v>
      </c>
      <c r="L189" s="33"/>
      <c r="M189" s="151"/>
      <c r="T189" s="54"/>
      <c r="AU189" s="18" t="s">
        <v>80</v>
      </c>
    </row>
    <row r="190" spans="2:65" s="1" customFormat="1" ht="24.2" customHeight="1">
      <c r="B190" s="33"/>
      <c r="C190" s="134" t="s">
        <v>285</v>
      </c>
      <c r="D190" s="134" t="s">
        <v>193</v>
      </c>
      <c r="E190" s="135" t="s">
        <v>332</v>
      </c>
      <c r="F190" s="136" t="s">
        <v>333</v>
      </c>
      <c r="G190" s="137" t="s">
        <v>146</v>
      </c>
      <c r="H190" s="138">
        <v>48.75</v>
      </c>
      <c r="I190" s="139"/>
      <c r="J190" s="140">
        <f>ROUND(I190*H190,2)</f>
        <v>0</v>
      </c>
      <c r="K190" s="141"/>
      <c r="L190" s="33"/>
      <c r="M190" s="142" t="s">
        <v>19</v>
      </c>
      <c r="N190" s="143" t="s">
        <v>42</v>
      </c>
      <c r="P190" s="144">
        <f>O190*H190</f>
        <v>0</v>
      </c>
      <c r="Q190" s="144">
        <v>0</v>
      </c>
      <c r="R190" s="144">
        <f>Q190*H190</f>
        <v>0</v>
      </c>
      <c r="S190" s="144">
        <v>0</v>
      </c>
      <c r="T190" s="145">
        <f>S190*H190</f>
        <v>0</v>
      </c>
      <c r="AR190" s="146" t="s">
        <v>197</v>
      </c>
      <c r="AT190" s="146" t="s">
        <v>193</v>
      </c>
      <c r="AU190" s="146" t="s">
        <v>80</v>
      </c>
      <c r="AY190" s="18" t="s">
        <v>191</v>
      </c>
      <c r="BE190" s="147">
        <f>IF(N190="základní",J190,0)</f>
        <v>0</v>
      </c>
      <c r="BF190" s="147">
        <f>IF(N190="snížená",J190,0)</f>
        <v>0</v>
      </c>
      <c r="BG190" s="147">
        <f>IF(N190="zákl. přenesená",J190,0)</f>
        <v>0</v>
      </c>
      <c r="BH190" s="147">
        <f>IF(N190="sníž. přenesená",J190,0)</f>
        <v>0</v>
      </c>
      <c r="BI190" s="147">
        <f>IF(N190="nulová",J190,0)</f>
        <v>0</v>
      </c>
      <c r="BJ190" s="18" t="s">
        <v>78</v>
      </c>
      <c r="BK190" s="147">
        <f>ROUND(I190*H190,2)</f>
        <v>0</v>
      </c>
      <c r="BL190" s="18" t="s">
        <v>197</v>
      </c>
      <c r="BM190" s="146" t="s">
        <v>3576</v>
      </c>
    </row>
    <row r="191" spans="2:65" s="1" customFormat="1" ht="11.25">
      <c r="B191" s="33"/>
      <c r="D191" s="148" t="s">
        <v>199</v>
      </c>
      <c r="F191" s="149" t="s">
        <v>335</v>
      </c>
      <c r="I191" s="150"/>
      <c r="L191" s="33"/>
      <c r="M191" s="151"/>
      <c r="T191" s="54"/>
      <c r="AT191" s="18" t="s">
        <v>199</v>
      </c>
      <c r="AU191" s="18" t="s">
        <v>80</v>
      </c>
    </row>
    <row r="192" spans="2:65" s="12" customFormat="1" ht="11.25">
      <c r="B192" s="152"/>
      <c r="D192" s="153" t="s">
        <v>201</v>
      </c>
      <c r="E192" s="154" t="s">
        <v>19</v>
      </c>
      <c r="F192" s="155" t="s">
        <v>3577</v>
      </c>
      <c r="H192" s="156">
        <v>48.75</v>
      </c>
      <c r="I192" s="157"/>
      <c r="L192" s="152"/>
      <c r="M192" s="158"/>
      <c r="T192" s="159"/>
      <c r="AT192" s="154" t="s">
        <v>201</v>
      </c>
      <c r="AU192" s="154" t="s">
        <v>80</v>
      </c>
      <c r="AV192" s="12" t="s">
        <v>80</v>
      </c>
      <c r="AW192" s="12" t="s">
        <v>33</v>
      </c>
      <c r="AX192" s="12" t="s">
        <v>78</v>
      </c>
      <c r="AY192" s="154" t="s">
        <v>191</v>
      </c>
    </row>
    <row r="193" spans="2:65" s="1" customFormat="1" ht="21.75" customHeight="1">
      <c r="B193" s="33"/>
      <c r="C193" s="134" t="s">
        <v>291</v>
      </c>
      <c r="D193" s="134" t="s">
        <v>193</v>
      </c>
      <c r="E193" s="135" t="s">
        <v>343</v>
      </c>
      <c r="F193" s="136" t="s">
        <v>344</v>
      </c>
      <c r="G193" s="137" t="s">
        <v>196</v>
      </c>
      <c r="H193" s="138">
        <v>57.06</v>
      </c>
      <c r="I193" s="139"/>
      <c r="J193" s="140">
        <f>ROUND(I193*H193,2)</f>
        <v>0</v>
      </c>
      <c r="K193" s="141"/>
      <c r="L193" s="33"/>
      <c r="M193" s="142" t="s">
        <v>19</v>
      </c>
      <c r="N193" s="143" t="s">
        <v>42</v>
      </c>
      <c r="P193" s="144">
        <f>O193*H193</f>
        <v>0</v>
      </c>
      <c r="Q193" s="144">
        <v>8.4000000000000003E-4</v>
      </c>
      <c r="R193" s="144">
        <f>Q193*H193</f>
        <v>4.7930400000000005E-2</v>
      </c>
      <c r="S193" s="144">
        <v>0</v>
      </c>
      <c r="T193" s="145">
        <f>S193*H193</f>
        <v>0</v>
      </c>
      <c r="AR193" s="146" t="s">
        <v>197</v>
      </c>
      <c r="AT193" s="146" t="s">
        <v>193</v>
      </c>
      <c r="AU193" s="146" t="s">
        <v>80</v>
      </c>
      <c r="AY193" s="18" t="s">
        <v>191</v>
      </c>
      <c r="BE193" s="147">
        <f>IF(N193="základní",J193,0)</f>
        <v>0</v>
      </c>
      <c r="BF193" s="147">
        <f>IF(N193="snížená",J193,0)</f>
        <v>0</v>
      </c>
      <c r="BG193" s="147">
        <f>IF(N193="zákl. přenesená",J193,0)</f>
        <v>0</v>
      </c>
      <c r="BH193" s="147">
        <f>IF(N193="sníž. přenesená",J193,0)</f>
        <v>0</v>
      </c>
      <c r="BI193" s="147">
        <f>IF(N193="nulová",J193,0)</f>
        <v>0</v>
      </c>
      <c r="BJ193" s="18" t="s">
        <v>78</v>
      </c>
      <c r="BK193" s="147">
        <f>ROUND(I193*H193,2)</f>
        <v>0</v>
      </c>
      <c r="BL193" s="18" t="s">
        <v>197</v>
      </c>
      <c r="BM193" s="146" t="s">
        <v>3578</v>
      </c>
    </row>
    <row r="194" spans="2:65" s="1" customFormat="1" ht="11.25">
      <c r="B194" s="33"/>
      <c r="D194" s="148" t="s">
        <v>199</v>
      </c>
      <c r="F194" s="149" t="s">
        <v>346</v>
      </c>
      <c r="I194" s="150"/>
      <c r="L194" s="33"/>
      <c r="M194" s="151"/>
      <c r="T194" s="54"/>
      <c r="AT194" s="18" t="s">
        <v>199</v>
      </c>
      <c r="AU194" s="18" t="s">
        <v>80</v>
      </c>
    </row>
    <row r="195" spans="2:65" s="12" customFormat="1" ht="11.25">
      <c r="B195" s="152"/>
      <c r="D195" s="153" t="s">
        <v>201</v>
      </c>
      <c r="E195" s="154" t="s">
        <v>19</v>
      </c>
      <c r="F195" s="155" t="s">
        <v>3579</v>
      </c>
      <c r="H195" s="156">
        <v>57.06</v>
      </c>
      <c r="I195" s="157"/>
      <c r="L195" s="152"/>
      <c r="M195" s="158"/>
      <c r="T195" s="159"/>
      <c r="AT195" s="154" t="s">
        <v>201</v>
      </c>
      <c r="AU195" s="154" t="s">
        <v>80</v>
      </c>
      <c r="AV195" s="12" t="s">
        <v>80</v>
      </c>
      <c r="AW195" s="12" t="s">
        <v>33</v>
      </c>
      <c r="AX195" s="12" t="s">
        <v>78</v>
      </c>
      <c r="AY195" s="154" t="s">
        <v>191</v>
      </c>
    </row>
    <row r="196" spans="2:65" s="1" customFormat="1" ht="24.2" customHeight="1">
      <c r="B196" s="33"/>
      <c r="C196" s="134" t="s">
        <v>297</v>
      </c>
      <c r="D196" s="134" t="s">
        <v>193</v>
      </c>
      <c r="E196" s="135" t="s">
        <v>359</v>
      </c>
      <c r="F196" s="136" t="s">
        <v>360</v>
      </c>
      <c r="G196" s="137" t="s">
        <v>196</v>
      </c>
      <c r="H196" s="138">
        <v>57.06</v>
      </c>
      <c r="I196" s="139"/>
      <c r="J196" s="140">
        <f>ROUND(I196*H196,2)</f>
        <v>0</v>
      </c>
      <c r="K196" s="141"/>
      <c r="L196" s="33"/>
      <c r="M196" s="142" t="s">
        <v>19</v>
      </c>
      <c r="N196" s="143" t="s">
        <v>42</v>
      </c>
      <c r="P196" s="144">
        <f>O196*H196</f>
        <v>0</v>
      </c>
      <c r="Q196" s="144">
        <v>0</v>
      </c>
      <c r="R196" s="144">
        <f>Q196*H196</f>
        <v>0</v>
      </c>
      <c r="S196" s="144">
        <v>0</v>
      </c>
      <c r="T196" s="145">
        <f>S196*H196</f>
        <v>0</v>
      </c>
      <c r="AR196" s="146" t="s">
        <v>197</v>
      </c>
      <c r="AT196" s="146" t="s">
        <v>193</v>
      </c>
      <c r="AU196" s="146" t="s">
        <v>80</v>
      </c>
      <c r="AY196" s="18" t="s">
        <v>191</v>
      </c>
      <c r="BE196" s="147">
        <f>IF(N196="základní",J196,0)</f>
        <v>0</v>
      </c>
      <c r="BF196" s="147">
        <f>IF(N196="snížená",J196,0)</f>
        <v>0</v>
      </c>
      <c r="BG196" s="147">
        <f>IF(N196="zákl. přenesená",J196,0)</f>
        <v>0</v>
      </c>
      <c r="BH196" s="147">
        <f>IF(N196="sníž. přenesená",J196,0)</f>
        <v>0</v>
      </c>
      <c r="BI196" s="147">
        <f>IF(N196="nulová",J196,0)</f>
        <v>0</v>
      </c>
      <c r="BJ196" s="18" t="s">
        <v>78</v>
      </c>
      <c r="BK196" s="147">
        <f>ROUND(I196*H196,2)</f>
        <v>0</v>
      </c>
      <c r="BL196" s="18" t="s">
        <v>197</v>
      </c>
      <c r="BM196" s="146" t="s">
        <v>3580</v>
      </c>
    </row>
    <row r="197" spans="2:65" s="1" customFormat="1" ht="11.25">
      <c r="B197" s="33"/>
      <c r="D197" s="148" t="s">
        <v>199</v>
      </c>
      <c r="F197" s="149" t="s">
        <v>362</v>
      </c>
      <c r="I197" s="150"/>
      <c r="L197" s="33"/>
      <c r="M197" s="151"/>
      <c r="T197" s="54"/>
      <c r="AT197" s="18" t="s">
        <v>199</v>
      </c>
      <c r="AU197" s="18" t="s">
        <v>80</v>
      </c>
    </row>
    <row r="198" spans="2:65" s="1" customFormat="1" ht="24.2" customHeight="1">
      <c r="B198" s="33"/>
      <c r="C198" s="134" t="s">
        <v>308</v>
      </c>
      <c r="D198" s="134" t="s">
        <v>193</v>
      </c>
      <c r="E198" s="135" t="s">
        <v>352</v>
      </c>
      <c r="F198" s="136" t="s">
        <v>353</v>
      </c>
      <c r="G198" s="137" t="s">
        <v>196</v>
      </c>
      <c r="H198" s="138">
        <v>870.75</v>
      </c>
      <c r="I198" s="139"/>
      <c r="J198" s="140">
        <f>ROUND(I198*H198,2)</f>
        <v>0</v>
      </c>
      <c r="K198" s="141"/>
      <c r="L198" s="33"/>
      <c r="M198" s="142" t="s">
        <v>19</v>
      </c>
      <c r="N198" s="143" t="s">
        <v>42</v>
      </c>
      <c r="P198" s="144">
        <f>O198*H198</f>
        <v>0</v>
      </c>
      <c r="Q198" s="144">
        <v>8.4999999999999995E-4</v>
      </c>
      <c r="R198" s="144">
        <f>Q198*H198</f>
        <v>0.7401375</v>
      </c>
      <c r="S198" s="144">
        <v>0</v>
      </c>
      <c r="T198" s="145">
        <f>S198*H198</f>
        <v>0</v>
      </c>
      <c r="AR198" s="146" t="s">
        <v>197</v>
      </c>
      <c r="AT198" s="146" t="s">
        <v>193</v>
      </c>
      <c r="AU198" s="146" t="s">
        <v>80</v>
      </c>
      <c r="AY198" s="18" t="s">
        <v>191</v>
      </c>
      <c r="BE198" s="147">
        <f>IF(N198="základní",J198,0)</f>
        <v>0</v>
      </c>
      <c r="BF198" s="147">
        <f>IF(N198="snížená",J198,0)</f>
        <v>0</v>
      </c>
      <c r="BG198" s="147">
        <f>IF(N198="zákl. přenesená",J198,0)</f>
        <v>0</v>
      </c>
      <c r="BH198" s="147">
        <f>IF(N198="sníž. přenesená",J198,0)</f>
        <v>0</v>
      </c>
      <c r="BI198" s="147">
        <f>IF(N198="nulová",J198,0)</f>
        <v>0</v>
      </c>
      <c r="BJ198" s="18" t="s">
        <v>78</v>
      </c>
      <c r="BK198" s="147">
        <f>ROUND(I198*H198,2)</f>
        <v>0</v>
      </c>
      <c r="BL198" s="18" t="s">
        <v>197</v>
      </c>
      <c r="BM198" s="146" t="s">
        <v>3581</v>
      </c>
    </row>
    <row r="199" spans="2:65" s="1" customFormat="1" ht="11.25">
      <c r="B199" s="33"/>
      <c r="D199" s="148" t="s">
        <v>199</v>
      </c>
      <c r="F199" s="149" t="s">
        <v>355</v>
      </c>
      <c r="I199" s="150"/>
      <c r="L199" s="33"/>
      <c r="M199" s="151"/>
      <c r="T199" s="54"/>
      <c r="AT199" s="18" t="s">
        <v>199</v>
      </c>
      <c r="AU199" s="18" t="s">
        <v>80</v>
      </c>
    </row>
    <row r="200" spans="2:65" s="12" customFormat="1" ht="11.25">
      <c r="B200" s="152"/>
      <c r="D200" s="153" t="s">
        <v>201</v>
      </c>
      <c r="E200" s="154" t="s">
        <v>19</v>
      </c>
      <c r="F200" s="155" t="s">
        <v>3582</v>
      </c>
      <c r="H200" s="156">
        <v>870.75</v>
      </c>
      <c r="I200" s="157"/>
      <c r="L200" s="152"/>
      <c r="M200" s="158"/>
      <c r="T200" s="159"/>
      <c r="AT200" s="154" t="s">
        <v>201</v>
      </c>
      <c r="AU200" s="154" t="s">
        <v>80</v>
      </c>
      <c r="AV200" s="12" t="s">
        <v>80</v>
      </c>
      <c r="AW200" s="12" t="s">
        <v>33</v>
      </c>
      <c r="AX200" s="12" t="s">
        <v>78</v>
      </c>
      <c r="AY200" s="154" t="s">
        <v>191</v>
      </c>
    </row>
    <row r="201" spans="2:65" s="1" customFormat="1" ht="24.2" customHeight="1">
      <c r="B201" s="33"/>
      <c r="C201" s="134" t="s">
        <v>314</v>
      </c>
      <c r="D201" s="134" t="s">
        <v>193</v>
      </c>
      <c r="E201" s="135" t="s">
        <v>364</v>
      </c>
      <c r="F201" s="136" t="s">
        <v>365</v>
      </c>
      <c r="G201" s="137" t="s">
        <v>196</v>
      </c>
      <c r="H201" s="138">
        <v>870.75</v>
      </c>
      <c r="I201" s="139"/>
      <c r="J201" s="140">
        <f>ROUND(I201*H201,2)</f>
        <v>0</v>
      </c>
      <c r="K201" s="141"/>
      <c r="L201" s="33"/>
      <c r="M201" s="142" t="s">
        <v>19</v>
      </c>
      <c r="N201" s="143" t="s">
        <v>42</v>
      </c>
      <c r="P201" s="144">
        <f>O201*H201</f>
        <v>0</v>
      </c>
      <c r="Q201" s="144">
        <v>0</v>
      </c>
      <c r="R201" s="144">
        <f>Q201*H201</f>
        <v>0</v>
      </c>
      <c r="S201" s="144">
        <v>0</v>
      </c>
      <c r="T201" s="145">
        <f>S201*H201</f>
        <v>0</v>
      </c>
      <c r="AR201" s="146" t="s">
        <v>197</v>
      </c>
      <c r="AT201" s="146" t="s">
        <v>193</v>
      </c>
      <c r="AU201" s="146" t="s">
        <v>80</v>
      </c>
      <c r="AY201" s="18" t="s">
        <v>191</v>
      </c>
      <c r="BE201" s="147">
        <f>IF(N201="základní",J201,0)</f>
        <v>0</v>
      </c>
      <c r="BF201" s="147">
        <f>IF(N201="snížená",J201,0)</f>
        <v>0</v>
      </c>
      <c r="BG201" s="147">
        <f>IF(N201="zákl. přenesená",J201,0)</f>
        <v>0</v>
      </c>
      <c r="BH201" s="147">
        <f>IF(N201="sníž. přenesená",J201,0)</f>
        <v>0</v>
      </c>
      <c r="BI201" s="147">
        <f>IF(N201="nulová",J201,0)</f>
        <v>0</v>
      </c>
      <c r="BJ201" s="18" t="s">
        <v>78</v>
      </c>
      <c r="BK201" s="147">
        <f>ROUND(I201*H201,2)</f>
        <v>0</v>
      </c>
      <c r="BL201" s="18" t="s">
        <v>197</v>
      </c>
      <c r="BM201" s="146" t="s">
        <v>3583</v>
      </c>
    </row>
    <row r="202" spans="2:65" s="1" customFormat="1" ht="11.25">
      <c r="B202" s="33"/>
      <c r="D202" s="148" t="s">
        <v>199</v>
      </c>
      <c r="F202" s="149" t="s">
        <v>367</v>
      </c>
      <c r="I202" s="150"/>
      <c r="L202" s="33"/>
      <c r="M202" s="151"/>
      <c r="T202" s="54"/>
      <c r="AT202" s="18" t="s">
        <v>199</v>
      </c>
      <c r="AU202" s="18" t="s">
        <v>80</v>
      </c>
    </row>
    <row r="203" spans="2:65" s="1" customFormat="1" ht="37.9" customHeight="1">
      <c r="B203" s="33"/>
      <c r="C203" s="134" t="s">
        <v>320</v>
      </c>
      <c r="D203" s="134" t="s">
        <v>193</v>
      </c>
      <c r="E203" s="135" t="s">
        <v>391</v>
      </c>
      <c r="F203" s="136" t="s">
        <v>392</v>
      </c>
      <c r="G203" s="137" t="s">
        <v>146</v>
      </c>
      <c r="H203" s="138">
        <v>287.45999999999998</v>
      </c>
      <c r="I203" s="139"/>
      <c r="J203" s="140">
        <f>ROUND(I203*H203,2)</f>
        <v>0</v>
      </c>
      <c r="K203" s="141"/>
      <c r="L203" s="33"/>
      <c r="M203" s="142" t="s">
        <v>19</v>
      </c>
      <c r="N203" s="143" t="s">
        <v>42</v>
      </c>
      <c r="P203" s="144">
        <f>O203*H203</f>
        <v>0</v>
      </c>
      <c r="Q203" s="144">
        <v>0</v>
      </c>
      <c r="R203" s="144">
        <f>Q203*H203</f>
        <v>0</v>
      </c>
      <c r="S203" s="144">
        <v>0</v>
      </c>
      <c r="T203" s="145">
        <f>S203*H203</f>
        <v>0</v>
      </c>
      <c r="AR203" s="146" t="s">
        <v>197</v>
      </c>
      <c r="AT203" s="146" t="s">
        <v>193</v>
      </c>
      <c r="AU203" s="146" t="s">
        <v>80</v>
      </c>
      <c r="AY203" s="18" t="s">
        <v>191</v>
      </c>
      <c r="BE203" s="147">
        <f>IF(N203="základní",J203,0)</f>
        <v>0</v>
      </c>
      <c r="BF203" s="147">
        <f>IF(N203="snížená",J203,0)</f>
        <v>0</v>
      </c>
      <c r="BG203" s="147">
        <f>IF(N203="zákl. přenesená",J203,0)</f>
        <v>0</v>
      </c>
      <c r="BH203" s="147">
        <f>IF(N203="sníž. přenesená",J203,0)</f>
        <v>0</v>
      </c>
      <c r="BI203" s="147">
        <f>IF(N203="nulová",J203,0)</f>
        <v>0</v>
      </c>
      <c r="BJ203" s="18" t="s">
        <v>78</v>
      </c>
      <c r="BK203" s="147">
        <f>ROUND(I203*H203,2)</f>
        <v>0</v>
      </c>
      <c r="BL203" s="18" t="s">
        <v>197</v>
      </c>
      <c r="BM203" s="146" t="s">
        <v>3584</v>
      </c>
    </row>
    <row r="204" spans="2:65" s="1" customFormat="1" ht="11.25">
      <c r="B204" s="33"/>
      <c r="D204" s="148" t="s">
        <v>199</v>
      </c>
      <c r="F204" s="149" t="s">
        <v>394</v>
      </c>
      <c r="I204" s="150"/>
      <c r="L204" s="33"/>
      <c r="M204" s="151"/>
      <c r="T204" s="54"/>
      <c r="AT204" s="18" t="s">
        <v>199</v>
      </c>
      <c r="AU204" s="18" t="s">
        <v>80</v>
      </c>
    </row>
    <row r="205" spans="2:65" s="12" customFormat="1" ht="11.25">
      <c r="B205" s="152"/>
      <c r="D205" s="153" t="s">
        <v>201</v>
      </c>
      <c r="E205" s="154" t="s">
        <v>19</v>
      </c>
      <c r="F205" s="155" t="s">
        <v>2335</v>
      </c>
      <c r="H205" s="156">
        <v>287.45999999999998</v>
      </c>
      <c r="I205" s="157"/>
      <c r="L205" s="152"/>
      <c r="M205" s="158"/>
      <c r="T205" s="159"/>
      <c r="AT205" s="154" t="s">
        <v>201</v>
      </c>
      <c r="AU205" s="154" t="s">
        <v>80</v>
      </c>
      <c r="AV205" s="12" t="s">
        <v>80</v>
      </c>
      <c r="AW205" s="12" t="s">
        <v>33</v>
      </c>
      <c r="AX205" s="12" t="s">
        <v>71</v>
      </c>
      <c r="AY205" s="154" t="s">
        <v>191</v>
      </c>
    </row>
    <row r="206" spans="2:65" s="13" customFormat="1" ht="11.25">
      <c r="B206" s="160"/>
      <c r="D206" s="153" t="s">
        <v>201</v>
      </c>
      <c r="E206" s="161" t="s">
        <v>19</v>
      </c>
      <c r="F206" s="162" t="s">
        <v>203</v>
      </c>
      <c r="H206" s="163">
        <v>287.45999999999998</v>
      </c>
      <c r="I206" s="164"/>
      <c r="L206" s="160"/>
      <c r="M206" s="165"/>
      <c r="T206" s="166"/>
      <c r="AT206" s="161" t="s">
        <v>201</v>
      </c>
      <c r="AU206" s="161" t="s">
        <v>80</v>
      </c>
      <c r="AV206" s="13" t="s">
        <v>197</v>
      </c>
      <c r="AW206" s="13" t="s">
        <v>33</v>
      </c>
      <c r="AX206" s="13" t="s">
        <v>78</v>
      </c>
      <c r="AY206" s="161" t="s">
        <v>191</v>
      </c>
    </row>
    <row r="207" spans="2:65" s="1" customFormat="1" ht="11.25">
      <c r="B207" s="33"/>
      <c r="D207" s="153" t="s">
        <v>275</v>
      </c>
      <c r="F207" s="173" t="s">
        <v>2336</v>
      </c>
      <c r="L207" s="33"/>
      <c r="M207" s="151"/>
      <c r="T207" s="54"/>
      <c r="AU207" s="18" t="s">
        <v>80</v>
      </c>
    </row>
    <row r="208" spans="2:65" s="1" customFormat="1" ht="11.25">
      <c r="B208" s="33"/>
      <c r="D208" s="153" t="s">
        <v>275</v>
      </c>
      <c r="F208" s="174" t="s">
        <v>3585</v>
      </c>
      <c r="H208" s="175">
        <v>22.471</v>
      </c>
      <c r="L208" s="33"/>
      <c r="M208" s="151"/>
      <c r="T208" s="54"/>
      <c r="AU208" s="18" t="s">
        <v>80</v>
      </c>
    </row>
    <row r="209" spans="2:47" s="1" customFormat="1" ht="11.25">
      <c r="B209" s="33"/>
      <c r="D209" s="153" t="s">
        <v>275</v>
      </c>
      <c r="F209" s="174" t="s">
        <v>3586</v>
      </c>
      <c r="H209" s="175">
        <v>3.8170000000000002</v>
      </c>
      <c r="L209" s="33"/>
      <c r="M209" s="151"/>
      <c r="T209" s="54"/>
      <c r="AU209" s="18" t="s">
        <v>80</v>
      </c>
    </row>
    <row r="210" spans="2:47" s="1" customFormat="1" ht="11.25">
      <c r="B210" s="33"/>
      <c r="D210" s="153" t="s">
        <v>275</v>
      </c>
      <c r="F210" s="174" t="s">
        <v>203</v>
      </c>
      <c r="H210" s="175">
        <v>26.288</v>
      </c>
      <c r="L210" s="33"/>
      <c r="M210" s="151"/>
      <c r="T210" s="54"/>
      <c r="AU210" s="18" t="s">
        <v>80</v>
      </c>
    </row>
    <row r="211" spans="2:47" s="1" customFormat="1" ht="11.25">
      <c r="B211" s="33"/>
      <c r="D211" s="153" t="s">
        <v>275</v>
      </c>
      <c r="F211" s="173" t="s">
        <v>2339</v>
      </c>
      <c r="L211" s="33"/>
      <c r="M211" s="151"/>
      <c r="T211" s="54"/>
      <c r="AU211" s="18" t="s">
        <v>80</v>
      </c>
    </row>
    <row r="212" spans="2:47" s="1" customFormat="1" ht="11.25">
      <c r="B212" s="33"/>
      <c r="D212" s="153" t="s">
        <v>275</v>
      </c>
      <c r="F212" s="174" t="s">
        <v>2340</v>
      </c>
      <c r="H212" s="175">
        <v>7.7439999999999998</v>
      </c>
      <c r="L212" s="33"/>
      <c r="M212" s="151"/>
      <c r="T212" s="54"/>
      <c r="AU212" s="18" t="s">
        <v>80</v>
      </c>
    </row>
    <row r="213" spans="2:47" s="1" customFormat="1" ht="11.25">
      <c r="B213" s="33"/>
      <c r="D213" s="153" t="s">
        <v>275</v>
      </c>
      <c r="F213" s="174" t="s">
        <v>203</v>
      </c>
      <c r="H213" s="175">
        <v>7.7439999999999998</v>
      </c>
      <c r="L213" s="33"/>
      <c r="M213" s="151"/>
      <c r="T213" s="54"/>
      <c r="AU213" s="18" t="s">
        <v>80</v>
      </c>
    </row>
    <row r="214" spans="2:47" s="1" customFormat="1" ht="11.25">
      <c r="B214" s="33"/>
      <c r="D214" s="153" t="s">
        <v>275</v>
      </c>
      <c r="F214" s="173" t="s">
        <v>2341</v>
      </c>
      <c r="L214" s="33"/>
      <c r="M214" s="151"/>
      <c r="T214" s="54"/>
      <c r="AU214" s="18" t="s">
        <v>80</v>
      </c>
    </row>
    <row r="215" spans="2:47" s="1" customFormat="1" ht="11.25">
      <c r="B215" s="33"/>
      <c r="D215" s="153" t="s">
        <v>275</v>
      </c>
      <c r="F215" s="174" t="s">
        <v>3587</v>
      </c>
      <c r="H215" s="175">
        <v>131.85</v>
      </c>
      <c r="L215" s="33"/>
      <c r="M215" s="151"/>
      <c r="T215" s="54"/>
      <c r="AU215" s="18" t="s">
        <v>80</v>
      </c>
    </row>
    <row r="216" spans="2:47" s="1" customFormat="1" ht="11.25">
      <c r="B216" s="33"/>
      <c r="D216" s="153" t="s">
        <v>275</v>
      </c>
      <c r="F216" s="174" t="s">
        <v>3588</v>
      </c>
      <c r="H216" s="175">
        <v>18.321999999999999</v>
      </c>
      <c r="L216" s="33"/>
      <c r="M216" s="151"/>
      <c r="T216" s="54"/>
      <c r="AU216" s="18" t="s">
        <v>80</v>
      </c>
    </row>
    <row r="217" spans="2:47" s="1" customFormat="1" ht="11.25">
      <c r="B217" s="33"/>
      <c r="D217" s="153" t="s">
        <v>275</v>
      </c>
      <c r="F217" s="174" t="s">
        <v>203</v>
      </c>
      <c r="H217" s="175">
        <v>150.172</v>
      </c>
      <c r="L217" s="33"/>
      <c r="M217" s="151"/>
      <c r="T217" s="54"/>
      <c r="AU217" s="18" t="s">
        <v>80</v>
      </c>
    </row>
    <row r="218" spans="2:47" s="1" customFormat="1" ht="11.25">
      <c r="B218" s="33"/>
      <c r="D218" s="153" t="s">
        <v>275</v>
      </c>
      <c r="F218" s="173" t="s">
        <v>2293</v>
      </c>
      <c r="L218" s="33"/>
      <c r="M218" s="151"/>
      <c r="T218" s="54"/>
      <c r="AU218" s="18" t="s">
        <v>80</v>
      </c>
    </row>
    <row r="219" spans="2:47" s="1" customFormat="1" ht="11.25">
      <c r="B219" s="33"/>
      <c r="D219" s="153" t="s">
        <v>275</v>
      </c>
      <c r="F219" s="174" t="s">
        <v>3555</v>
      </c>
      <c r="H219" s="175">
        <v>224.70500000000001</v>
      </c>
      <c r="L219" s="33"/>
      <c r="M219" s="151"/>
      <c r="T219" s="54"/>
      <c r="AU219" s="18" t="s">
        <v>80</v>
      </c>
    </row>
    <row r="220" spans="2:47" s="1" customFormat="1" ht="11.25">
      <c r="B220" s="33"/>
      <c r="D220" s="153" t="s">
        <v>275</v>
      </c>
      <c r="F220" s="174" t="s">
        <v>3556</v>
      </c>
      <c r="H220" s="175">
        <v>16</v>
      </c>
      <c r="L220" s="33"/>
      <c r="M220" s="151"/>
      <c r="T220" s="54"/>
      <c r="AU220" s="18" t="s">
        <v>80</v>
      </c>
    </row>
    <row r="221" spans="2:47" s="1" customFormat="1" ht="11.25">
      <c r="B221" s="33"/>
      <c r="D221" s="153" t="s">
        <v>275</v>
      </c>
      <c r="F221" s="174" t="s">
        <v>3557</v>
      </c>
      <c r="H221" s="175">
        <v>11.275</v>
      </c>
      <c r="L221" s="33"/>
      <c r="M221" s="151"/>
      <c r="T221" s="54"/>
      <c r="AU221" s="18" t="s">
        <v>80</v>
      </c>
    </row>
    <row r="222" spans="2:47" s="1" customFormat="1" ht="11.25">
      <c r="B222" s="33"/>
      <c r="D222" s="153" t="s">
        <v>275</v>
      </c>
      <c r="F222" s="174" t="s">
        <v>203</v>
      </c>
      <c r="H222" s="175">
        <v>251.98</v>
      </c>
      <c r="L222" s="33"/>
      <c r="M222" s="151"/>
      <c r="T222" s="54"/>
      <c r="AU222" s="18" t="s">
        <v>80</v>
      </c>
    </row>
    <row r="223" spans="2:47" s="1" customFormat="1" ht="11.25">
      <c r="B223" s="33"/>
      <c r="D223" s="153" t="s">
        <v>275</v>
      </c>
      <c r="F223" s="173" t="s">
        <v>2285</v>
      </c>
      <c r="L223" s="33"/>
      <c r="M223" s="151"/>
      <c r="T223" s="54"/>
      <c r="AU223" s="18" t="s">
        <v>80</v>
      </c>
    </row>
    <row r="224" spans="2:47" s="1" customFormat="1" ht="11.25">
      <c r="B224" s="33"/>
      <c r="D224" s="153" t="s">
        <v>275</v>
      </c>
      <c r="F224" s="174" t="s">
        <v>3552</v>
      </c>
      <c r="H224" s="175">
        <v>6.16</v>
      </c>
      <c r="L224" s="33"/>
      <c r="M224" s="151"/>
      <c r="T224" s="54"/>
      <c r="AU224" s="18" t="s">
        <v>80</v>
      </c>
    </row>
    <row r="225" spans="2:65" s="1" customFormat="1" ht="37.9" customHeight="1">
      <c r="B225" s="33"/>
      <c r="C225" s="134" t="s">
        <v>7</v>
      </c>
      <c r="D225" s="134" t="s">
        <v>193</v>
      </c>
      <c r="E225" s="135" t="s">
        <v>2344</v>
      </c>
      <c r="F225" s="136" t="s">
        <v>2345</v>
      </c>
      <c r="G225" s="137" t="s">
        <v>146</v>
      </c>
      <c r="H225" s="138">
        <v>348.08300000000003</v>
      </c>
      <c r="I225" s="139"/>
      <c r="J225" s="140">
        <f>ROUND(I225*H225,2)</f>
        <v>0</v>
      </c>
      <c r="K225" s="141"/>
      <c r="L225" s="33"/>
      <c r="M225" s="142" t="s">
        <v>19</v>
      </c>
      <c r="N225" s="143" t="s">
        <v>42</v>
      </c>
      <c r="P225" s="144">
        <f>O225*H225</f>
        <v>0</v>
      </c>
      <c r="Q225" s="144">
        <v>0</v>
      </c>
      <c r="R225" s="144">
        <f>Q225*H225</f>
        <v>0</v>
      </c>
      <c r="S225" s="144">
        <v>0</v>
      </c>
      <c r="T225" s="145">
        <f>S225*H225</f>
        <v>0</v>
      </c>
      <c r="AR225" s="146" t="s">
        <v>197</v>
      </c>
      <c r="AT225" s="146" t="s">
        <v>193</v>
      </c>
      <c r="AU225" s="146" t="s">
        <v>80</v>
      </c>
      <c r="AY225" s="18" t="s">
        <v>191</v>
      </c>
      <c r="BE225" s="147">
        <f>IF(N225="základní",J225,0)</f>
        <v>0</v>
      </c>
      <c r="BF225" s="147">
        <f>IF(N225="snížená",J225,0)</f>
        <v>0</v>
      </c>
      <c r="BG225" s="147">
        <f>IF(N225="zákl. přenesená",J225,0)</f>
        <v>0</v>
      </c>
      <c r="BH225" s="147">
        <f>IF(N225="sníž. přenesená",J225,0)</f>
        <v>0</v>
      </c>
      <c r="BI225" s="147">
        <f>IF(N225="nulová",J225,0)</f>
        <v>0</v>
      </c>
      <c r="BJ225" s="18" t="s">
        <v>78</v>
      </c>
      <c r="BK225" s="147">
        <f>ROUND(I225*H225,2)</f>
        <v>0</v>
      </c>
      <c r="BL225" s="18" t="s">
        <v>197</v>
      </c>
      <c r="BM225" s="146" t="s">
        <v>3589</v>
      </c>
    </row>
    <row r="226" spans="2:65" s="1" customFormat="1" ht="11.25">
      <c r="B226" s="33"/>
      <c r="D226" s="148" t="s">
        <v>199</v>
      </c>
      <c r="F226" s="149" t="s">
        <v>2347</v>
      </c>
      <c r="I226" s="150"/>
      <c r="L226" s="33"/>
      <c r="M226" s="151"/>
      <c r="T226" s="54"/>
      <c r="AT226" s="18" t="s">
        <v>199</v>
      </c>
      <c r="AU226" s="18" t="s">
        <v>80</v>
      </c>
    </row>
    <row r="227" spans="2:65" s="14" customFormat="1" ht="11.25">
      <c r="B227" s="167"/>
      <c r="D227" s="153" t="s">
        <v>201</v>
      </c>
      <c r="E227" s="168" t="s">
        <v>19</v>
      </c>
      <c r="F227" s="169" t="s">
        <v>2348</v>
      </c>
      <c r="H227" s="168" t="s">
        <v>19</v>
      </c>
      <c r="I227" s="170"/>
      <c r="L227" s="167"/>
      <c r="M227" s="171"/>
      <c r="T227" s="172"/>
      <c r="AT227" s="168" t="s">
        <v>201</v>
      </c>
      <c r="AU227" s="168" t="s">
        <v>80</v>
      </c>
      <c r="AV227" s="14" t="s">
        <v>78</v>
      </c>
      <c r="AW227" s="14" t="s">
        <v>33</v>
      </c>
      <c r="AX227" s="14" t="s">
        <v>71</v>
      </c>
      <c r="AY227" s="168" t="s">
        <v>191</v>
      </c>
    </row>
    <row r="228" spans="2:65" s="14" customFormat="1" ht="11.25">
      <c r="B228" s="167"/>
      <c r="D228" s="153" t="s">
        <v>201</v>
      </c>
      <c r="E228" s="168" t="s">
        <v>19</v>
      </c>
      <c r="F228" s="169" t="s">
        <v>2310</v>
      </c>
      <c r="H228" s="168" t="s">
        <v>19</v>
      </c>
      <c r="I228" s="170"/>
      <c r="L228" s="167"/>
      <c r="M228" s="171"/>
      <c r="T228" s="172"/>
      <c r="AT228" s="168" t="s">
        <v>201</v>
      </c>
      <c r="AU228" s="168" t="s">
        <v>80</v>
      </c>
      <c r="AV228" s="14" t="s">
        <v>78</v>
      </c>
      <c r="AW228" s="14" t="s">
        <v>33</v>
      </c>
      <c r="AX228" s="14" t="s">
        <v>71</v>
      </c>
      <c r="AY228" s="168" t="s">
        <v>191</v>
      </c>
    </row>
    <row r="229" spans="2:65" s="12" customFormat="1" ht="11.25">
      <c r="B229" s="152"/>
      <c r="D229" s="153" t="s">
        <v>201</v>
      </c>
      <c r="E229" s="154" t="s">
        <v>19</v>
      </c>
      <c r="F229" s="155" t="s">
        <v>2349</v>
      </c>
      <c r="H229" s="156">
        <v>348.08300000000003</v>
      </c>
      <c r="I229" s="157"/>
      <c r="L229" s="152"/>
      <c r="M229" s="158"/>
      <c r="T229" s="159"/>
      <c r="AT229" s="154" t="s">
        <v>201</v>
      </c>
      <c r="AU229" s="154" t="s">
        <v>80</v>
      </c>
      <c r="AV229" s="12" t="s">
        <v>80</v>
      </c>
      <c r="AW229" s="12" t="s">
        <v>33</v>
      </c>
      <c r="AX229" s="12" t="s">
        <v>71</v>
      </c>
      <c r="AY229" s="154" t="s">
        <v>191</v>
      </c>
    </row>
    <row r="230" spans="2:65" s="13" customFormat="1" ht="11.25">
      <c r="B230" s="160"/>
      <c r="D230" s="153" t="s">
        <v>201</v>
      </c>
      <c r="E230" s="161" t="s">
        <v>19</v>
      </c>
      <c r="F230" s="162" t="s">
        <v>203</v>
      </c>
      <c r="H230" s="163">
        <v>348.08300000000003</v>
      </c>
      <c r="I230" s="164"/>
      <c r="L230" s="160"/>
      <c r="M230" s="165"/>
      <c r="T230" s="166"/>
      <c r="AT230" s="161" t="s">
        <v>201</v>
      </c>
      <c r="AU230" s="161" t="s">
        <v>80</v>
      </c>
      <c r="AV230" s="13" t="s">
        <v>197</v>
      </c>
      <c r="AW230" s="13" t="s">
        <v>33</v>
      </c>
      <c r="AX230" s="13" t="s">
        <v>78</v>
      </c>
      <c r="AY230" s="161" t="s">
        <v>191</v>
      </c>
    </row>
    <row r="231" spans="2:65" s="1" customFormat="1" ht="11.25">
      <c r="B231" s="33"/>
      <c r="D231" s="153" t="s">
        <v>275</v>
      </c>
      <c r="F231" s="173" t="s">
        <v>2312</v>
      </c>
      <c r="L231" s="33"/>
      <c r="M231" s="151"/>
      <c r="T231" s="54"/>
      <c r="AU231" s="18" t="s">
        <v>80</v>
      </c>
    </row>
    <row r="232" spans="2:65" s="1" customFormat="1" ht="11.25">
      <c r="B232" s="33"/>
      <c r="D232" s="153" t="s">
        <v>275</v>
      </c>
      <c r="F232" s="174" t="s">
        <v>3569</v>
      </c>
      <c r="H232" s="175">
        <v>501.26</v>
      </c>
      <c r="L232" s="33"/>
      <c r="M232" s="151"/>
      <c r="T232" s="54"/>
      <c r="AU232" s="18" t="s">
        <v>80</v>
      </c>
    </row>
    <row r="233" spans="2:65" s="1" customFormat="1" ht="11.25">
      <c r="B233" s="33"/>
      <c r="D233" s="153" t="s">
        <v>275</v>
      </c>
      <c r="F233" s="174" t="s">
        <v>3570</v>
      </c>
      <c r="H233" s="175">
        <v>31.382999999999999</v>
      </c>
      <c r="L233" s="33"/>
      <c r="M233" s="151"/>
      <c r="T233" s="54"/>
      <c r="AU233" s="18" t="s">
        <v>80</v>
      </c>
    </row>
    <row r="234" spans="2:65" s="1" customFormat="1" ht="11.25">
      <c r="B234" s="33"/>
      <c r="D234" s="153" t="s">
        <v>275</v>
      </c>
      <c r="F234" s="174" t="s">
        <v>3571</v>
      </c>
      <c r="H234" s="175">
        <v>47.496000000000002</v>
      </c>
      <c r="L234" s="33"/>
      <c r="M234" s="151"/>
      <c r="T234" s="54"/>
      <c r="AU234" s="18" t="s">
        <v>80</v>
      </c>
    </row>
    <row r="235" spans="2:65" s="1" customFormat="1" ht="11.25">
      <c r="B235" s="33"/>
      <c r="D235" s="153" t="s">
        <v>275</v>
      </c>
      <c r="F235" s="174" t="s">
        <v>203</v>
      </c>
      <c r="H235" s="175">
        <v>580.13900000000001</v>
      </c>
      <c r="L235" s="33"/>
      <c r="M235" s="151"/>
      <c r="T235" s="54"/>
      <c r="AU235" s="18" t="s">
        <v>80</v>
      </c>
    </row>
    <row r="236" spans="2:65" s="1" customFormat="1" ht="37.9" customHeight="1">
      <c r="B236" s="33"/>
      <c r="C236" s="134" t="s">
        <v>331</v>
      </c>
      <c r="D236" s="134" t="s">
        <v>193</v>
      </c>
      <c r="E236" s="135" t="s">
        <v>2350</v>
      </c>
      <c r="F236" s="136" t="s">
        <v>2351</v>
      </c>
      <c r="G236" s="137" t="s">
        <v>146</v>
      </c>
      <c r="H236" s="138">
        <v>499.94600000000003</v>
      </c>
      <c r="I236" s="139"/>
      <c r="J236" s="140">
        <f>ROUND(I236*H236,2)</f>
        <v>0</v>
      </c>
      <c r="K236" s="141"/>
      <c r="L236" s="33"/>
      <c r="M236" s="142" t="s">
        <v>19</v>
      </c>
      <c r="N236" s="143" t="s">
        <v>42</v>
      </c>
      <c r="P236" s="144">
        <f>O236*H236</f>
        <v>0</v>
      </c>
      <c r="Q236" s="144">
        <v>0</v>
      </c>
      <c r="R236" s="144">
        <f>Q236*H236</f>
        <v>0</v>
      </c>
      <c r="S236" s="144">
        <v>0</v>
      </c>
      <c r="T236" s="145">
        <f>S236*H236</f>
        <v>0</v>
      </c>
      <c r="AR236" s="146" t="s">
        <v>197</v>
      </c>
      <c r="AT236" s="146" t="s">
        <v>193</v>
      </c>
      <c r="AU236" s="146" t="s">
        <v>80</v>
      </c>
      <c r="AY236" s="18" t="s">
        <v>191</v>
      </c>
      <c r="BE236" s="147">
        <f>IF(N236="základní",J236,0)</f>
        <v>0</v>
      </c>
      <c r="BF236" s="147">
        <f>IF(N236="snížená",J236,0)</f>
        <v>0</v>
      </c>
      <c r="BG236" s="147">
        <f>IF(N236="zákl. přenesená",J236,0)</f>
        <v>0</v>
      </c>
      <c r="BH236" s="147">
        <f>IF(N236="sníž. přenesená",J236,0)</f>
        <v>0</v>
      </c>
      <c r="BI236" s="147">
        <f>IF(N236="nulová",J236,0)</f>
        <v>0</v>
      </c>
      <c r="BJ236" s="18" t="s">
        <v>78</v>
      </c>
      <c r="BK236" s="147">
        <f>ROUND(I236*H236,2)</f>
        <v>0</v>
      </c>
      <c r="BL236" s="18" t="s">
        <v>197</v>
      </c>
      <c r="BM236" s="146" t="s">
        <v>3590</v>
      </c>
    </row>
    <row r="237" spans="2:65" s="1" customFormat="1" ht="11.25">
      <c r="B237" s="33"/>
      <c r="D237" s="148" t="s">
        <v>199</v>
      </c>
      <c r="F237" s="149" t="s">
        <v>2353</v>
      </c>
      <c r="I237" s="150"/>
      <c r="L237" s="33"/>
      <c r="M237" s="151"/>
      <c r="T237" s="54"/>
      <c r="AT237" s="18" t="s">
        <v>199</v>
      </c>
      <c r="AU237" s="18" t="s">
        <v>80</v>
      </c>
    </row>
    <row r="238" spans="2:65" s="14" customFormat="1" ht="11.25">
      <c r="B238" s="167"/>
      <c r="D238" s="153" t="s">
        <v>201</v>
      </c>
      <c r="E238" s="168" t="s">
        <v>19</v>
      </c>
      <c r="F238" s="169" t="s">
        <v>2354</v>
      </c>
      <c r="H238" s="168" t="s">
        <v>19</v>
      </c>
      <c r="I238" s="170"/>
      <c r="L238" s="167"/>
      <c r="M238" s="171"/>
      <c r="T238" s="172"/>
      <c r="AT238" s="168" t="s">
        <v>201</v>
      </c>
      <c r="AU238" s="168" t="s">
        <v>80</v>
      </c>
      <c r="AV238" s="14" t="s">
        <v>78</v>
      </c>
      <c r="AW238" s="14" t="s">
        <v>33</v>
      </c>
      <c r="AX238" s="14" t="s">
        <v>71</v>
      </c>
      <c r="AY238" s="168" t="s">
        <v>191</v>
      </c>
    </row>
    <row r="239" spans="2:65" s="14" customFormat="1" ht="11.25">
      <c r="B239" s="167"/>
      <c r="D239" s="153" t="s">
        <v>201</v>
      </c>
      <c r="E239" s="168" t="s">
        <v>19</v>
      </c>
      <c r="F239" s="169" t="s">
        <v>2310</v>
      </c>
      <c r="H239" s="168" t="s">
        <v>19</v>
      </c>
      <c r="I239" s="170"/>
      <c r="L239" s="167"/>
      <c r="M239" s="171"/>
      <c r="T239" s="172"/>
      <c r="AT239" s="168" t="s">
        <v>201</v>
      </c>
      <c r="AU239" s="168" t="s">
        <v>80</v>
      </c>
      <c r="AV239" s="14" t="s">
        <v>78</v>
      </c>
      <c r="AW239" s="14" t="s">
        <v>33</v>
      </c>
      <c r="AX239" s="14" t="s">
        <v>71</v>
      </c>
      <c r="AY239" s="168" t="s">
        <v>191</v>
      </c>
    </row>
    <row r="240" spans="2:65" s="12" customFormat="1" ht="11.25">
      <c r="B240" s="152"/>
      <c r="D240" s="153" t="s">
        <v>201</v>
      </c>
      <c r="E240" s="154" t="s">
        <v>19</v>
      </c>
      <c r="F240" s="155" t="s">
        <v>2355</v>
      </c>
      <c r="H240" s="156">
        <v>151.863</v>
      </c>
      <c r="I240" s="157"/>
      <c r="L240" s="152"/>
      <c r="M240" s="158"/>
      <c r="T240" s="159"/>
      <c r="AT240" s="154" t="s">
        <v>201</v>
      </c>
      <c r="AU240" s="154" t="s">
        <v>80</v>
      </c>
      <c r="AV240" s="12" t="s">
        <v>80</v>
      </c>
      <c r="AW240" s="12" t="s">
        <v>33</v>
      </c>
      <c r="AX240" s="12" t="s">
        <v>71</v>
      </c>
      <c r="AY240" s="154" t="s">
        <v>191</v>
      </c>
    </row>
    <row r="241" spans="2:65" s="12" customFormat="1" ht="11.25">
      <c r="B241" s="152"/>
      <c r="D241" s="153" t="s">
        <v>201</v>
      </c>
      <c r="E241" s="154" t="s">
        <v>19</v>
      </c>
      <c r="F241" s="155" t="s">
        <v>2356</v>
      </c>
      <c r="H241" s="156">
        <v>348.08300000000003</v>
      </c>
      <c r="I241" s="157"/>
      <c r="L241" s="152"/>
      <c r="M241" s="158"/>
      <c r="T241" s="159"/>
      <c r="AT241" s="154" t="s">
        <v>201</v>
      </c>
      <c r="AU241" s="154" t="s">
        <v>80</v>
      </c>
      <c r="AV241" s="12" t="s">
        <v>80</v>
      </c>
      <c r="AW241" s="12" t="s">
        <v>33</v>
      </c>
      <c r="AX241" s="12" t="s">
        <v>71</v>
      </c>
      <c r="AY241" s="154" t="s">
        <v>191</v>
      </c>
    </row>
    <row r="242" spans="2:65" s="13" customFormat="1" ht="11.25">
      <c r="B242" s="160"/>
      <c r="D242" s="153" t="s">
        <v>201</v>
      </c>
      <c r="E242" s="161" t="s">
        <v>19</v>
      </c>
      <c r="F242" s="162" t="s">
        <v>203</v>
      </c>
      <c r="H242" s="163">
        <v>499.94600000000003</v>
      </c>
      <c r="I242" s="164"/>
      <c r="L242" s="160"/>
      <c r="M242" s="165"/>
      <c r="T242" s="166"/>
      <c r="AT242" s="161" t="s">
        <v>201</v>
      </c>
      <c r="AU242" s="161" t="s">
        <v>80</v>
      </c>
      <c r="AV242" s="13" t="s">
        <v>197</v>
      </c>
      <c r="AW242" s="13" t="s">
        <v>33</v>
      </c>
      <c r="AX242" s="13" t="s">
        <v>78</v>
      </c>
      <c r="AY242" s="161" t="s">
        <v>191</v>
      </c>
    </row>
    <row r="243" spans="2:65" s="1" customFormat="1" ht="11.25">
      <c r="B243" s="33"/>
      <c r="D243" s="153" t="s">
        <v>275</v>
      </c>
      <c r="F243" s="173" t="s">
        <v>2357</v>
      </c>
      <c r="L243" s="33"/>
      <c r="M243" s="151"/>
      <c r="T243" s="54"/>
      <c r="AU243" s="18" t="s">
        <v>80</v>
      </c>
    </row>
    <row r="244" spans="2:65" s="1" customFormat="1" ht="11.25">
      <c r="B244" s="33"/>
      <c r="D244" s="153" t="s">
        <v>275</v>
      </c>
      <c r="F244" s="174" t="s">
        <v>2358</v>
      </c>
      <c r="H244" s="175">
        <v>76.518000000000001</v>
      </c>
      <c r="L244" s="33"/>
      <c r="M244" s="151"/>
      <c r="T244" s="54"/>
      <c r="AU244" s="18" t="s">
        <v>80</v>
      </c>
    </row>
    <row r="245" spans="2:65" s="1" customFormat="1" ht="11.25">
      <c r="B245" s="33"/>
      <c r="D245" s="153" t="s">
        <v>275</v>
      </c>
      <c r="F245" s="174" t="s">
        <v>2359</v>
      </c>
      <c r="H245" s="175">
        <v>249.387</v>
      </c>
      <c r="L245" s="33"/>
      <c r="M245" s="151"/>
      <c r="T245" s="54"/>
      <c r="AU245" s="18" t="s">
        <v>80</v>
      </c>
    </row>
    <row r="246" spans="2:65" s="1" customFormat="1" ht="11.25">
      <c r="B246" s="33"/>
      <c r="D246" s="153" t="s">
        <v>275</v>
      </c>
      <c r="F246" s="174" t="s">
        <v>203</v>
      </c>
      <c r="H246" s="175">
        <v>325.90499999999997</v>
      </c>
      <c r="L246" s="33"/>
      <c r="M246" s="151"/>
      <c r="T246" s="54"/>
      <c r="AU246" s="18" t="s">
        <v>80</v>
      </c>
    </row>
    <row r="247" spans="2:65" s="1" customFormat="1" ht="11.25">
      <c r="B247" s="33"/>
      <c r="D247" s="153" t="s">
        <v>275</v>
      </c>
      <c r="F247" s="173" t="s">
        <v>2312</v>
      </c>
      <c r="L247" s="33"/>
      <c r="M247" s="151"/>
      <c r="T247" s="54"/>
      <c r="AU247" s="18" t="s">
        <v>80</v>
      </c>
    </row>
    <row r="248" spans="2:65" s="1" customFormat="1" ht="11.25">
      <c r="B248" s="33"/>
      <c r="D248" s="153" t="s">
        <v>275</v>
      </c>
      <c r="F248" s="174" t="s">
        <v>3569</v>
      </c>
      <c r="H248" s="175">
        <v>501.26</v>
      </c>
      <c r="L248" s="33"/>
      <c r="M248" s="151"/>
      <c r="T248" s="54"/>
      <c r="AU248" s="18" t="s">
        <v>80</v>
      </c>
    </row>
    <row r="249" spans="2:65" s="1" customFormat="1" ht="11.25">
      <c r="B249" s="33"/>
      <c r="D249" s="153" t="s">
        <v>275</v>
      </c>
      <c r="F249" s="174" t="s">
        <v>3570</v>
      </c>
      <c r="H249" s="175">
        <v>31.382999999999999</v>
      </c>
      <c r="L249" s="33"/>
      <c r="M249" s="151"/>
      <c r="T249" s="54"/>
      <c r="AU249" s="18" t="s">
        <v>80</v>
      </c>
    </row>
    <row r="250" spans="2:65" s="1" customFormat="1" ht="11.25">
      <c r="B250" s="33"/>
      <c r="D250" s="153" t="s">
        <v>275</v>
      </c>
      <c r="F250" s="174" t="s">
        <v>3571</v>
      </c>
      <c r="H250" s="175">
        <v>47.496000000000002</v>
      </c>
      <c r="L250" s="33"/>
      <c r="M250" s="151"/>
      <c r="T250" s="54"/>
      <c r="AU250" s="18" t="s">
        <v>80</v>
      </c>
    </row>
    <row r="251" spans="2:65" s="1" customFormat="1" ht="11.25">
      <c r="B251" s="33"/>
      <c r="D251" s="153" t="s">
        <v>275</v>
      </c>
      <c r="F251" s="174" t="s">
        <v>203</v>
      </c>
      <c r="H251" s="175">
        <v>580.13900000000001</v>
      </c>
      <c r="L251" s="33"/>
      <c r="M251" s="151"/>
      <c r="T251" s="54"/>
      <c r="AU251" s="18" t="s">
        <v>80</v>
      </c>
    </row>
    <row r="252" spans="2:65" s="1" customFormat="1" ht="37.9" customHeight="1">
      <c r="B252" s="33"/>
      <c r="C252" s="134" t="s">
        <v>337</v>
      </c>
      <c r="D252" s="134" t="s">
        <v>193</v>
      </c>
      <c r="E252" s="135" t="s">
        <v>2360</v>
      </c>
      <c r="F252" s="136" t="s">
        <v>2361</v>
      </c>
      <c r="G252" s="137" t="s">
        <v>146</v>
      </c>
      <c r="H252" s="138">
        <v>58.014000000000003</v>
      </c>
      <c r="I252" s="139"/>
      <c r="J252" s="140">
        <f>ROUND(I252*H252,2)</f>
        <v>0</v>
      </c>
      <c r="K252" s="141"/>
      <c r="L252" s="33"/>
      <c r="M252" s="142" t="s">
        <v>19</v>
      </c>
      <c r="N252" s="143" t="s">
        <v>42</v>
      </c>
      <c r="P252" s="144">
        <f>O252*H252</f>
        <v>0</v>
      </c>
      <c r="Q252" s="144">
        <v>0</v>
      </c>
      <c r="R252" s="144">
        <f>Q252*H252</f>
        <v>0</v>
      </c>
      <c r="S252" s="144">
        <v>0</v>
      </c>
      <c r="T252" s="145">
        <f>S252*H252</f>
        <v>0</v>
      </c>
      <c r="AR252" s="146" t="s">
        <v>197</v>
      </c>
      <c r="AT252" s="146" t="s">
        <v>193</v>
      </c>
      <c r="AU252" s="146" t="s">
        <v>80</v>
      </c>
      <c r="AY252" s="18" t="s">
        <v>191</v>
      </c>
      <c r="BE252" s="147">
        <f>IF(N252="základní",J252,0)</f>
        <v>0</v>
      </c>
      <c r="BF252" s="147">
        <f>IF(N252="snížená",J252,0)</f>
        <v>0</v>
      </c>
      <c r="BG252" s="147">
        <f>IF(N252="zákl. přenesená",J252,0)</f>
        <v>0</v>
      </c>
      <c r="BH252" s="147">
        <f>IF(N252="sníž. přenesená",J252,0)</f>
        <v>0</v>
      </c>
      <c r="BI252" s="147">
        <f>IF(N252="nulová",J252,0)</f>
        <v>0</v>
      </c>
      <c r="BJ252" s="18" t="s">
        <v>78</v>
      </c>
      <c r="BK252" s="147">
        <f>ROUND(I252*H252,2)</f>
        <v>0</v>
      </c>
      <c r="BL252" s="18" t="s">
        <v>197</v>
      </c>
      <c r="BM252" s="146" t="s">
        <v>3591</v>
      </c>
    </row>
    <row r="253" spans="2:65" s="1" customFormat="1" ht="11.25">
      <c r="B253" s="33"/>
      <c r="D253" s="148" t="s">
        <v>199</v>
      </c>
      <c r="F253" s="149" t="s">
        <v>2363</v>
      </c>
      <c r="I253" s="150"/>
      <c r="L253" s="33"/>
      <c r="M253" s="151"/>
      <c r="T253" s="54"/>
      <c r="AT253" s="18" t="s">
        <v>199</v>
      </c>
      <c r="AU253" s="18" t="s">
        <v>80</v>
      </c>
    </row>
    <row r="254" spans="2:65" s="14" customFormat="1" ht="11.25">
      <c r="B254" s="167"/>
      <c r="D254" s="153" t="s">
        <v>201</v>
      </c>
      <c r="E254" s="168" t="s">
        <v>19</v>
      </c>
      <c r="F254" s="169" t="s">
        <v>2364</v>
      </c>
      <c r="H254" s="168" t="s">
        <v>19</v>
      </c>
      <c r="I254" s="170"/>
      <c r="L254" s="167"/>
      <c r="M254" s="171"/>
      <c r="T254" s="172"/>
      <c r="AT254" s="168" t="s">
        <v>201</v>
      </c>
      <c r="AU254" s="168" t="s">
        <v>80</v>
      </c>
      <c r="AV254" s="14" t="s">
        <v>78</v>
      </c>
      <c r="AW254" s="14" t="s">
        <v>33</v>
      </c>
      <c r="AX254" s="14" t="s">
        <v>71</v>
      </c>
      <c r="AY254" s="168" t="s">
        <v>191</v>
      </c>
    </row>
    <row r="255" spans="2:65" s="14" customFormat="1" ht="11.25">
      <c r="B255" s="167"/>
      <c r="D255" s="153" t="s">
        <v>201</v>
      </c>
      <c r="E255" s="168" t="s">
        <v>19</v>
      </c>
      <c r="F255" s="169" t="s">
        <v>2310</v>
      </c>
      <c r="H255" s="168" t="s">
        <v>19</v>
      </c>
      <c r="I255" s="170"/>
      <c r="L255" s="167"/>
      <c r="M255" s="171"/>
      <c r="T255" s="172"/>
      <c r="AT255" s="168" t="s">
        <v>201</v>
      </c>
      <c r="AU255" s="168" t="s">
        <v>80</v>
      </c>
      <c r="AV255" s="14" t="s">
        <v>78</v>
      </c>
      <c r="AW255" s="14" t="s">
        <v>33</v>
      </c>
      <c r="AX255" s="14" t="s">
        <v>71</v>
      </c>
      <c r="AY255" s="168" t="s">
        <v>191</v>
      </c>
    </row>
    <row r="256" spans="2:65" s="12" customFormat="1" ht="11.25">
      <c r="B256" s="152"/>
      <c r="D256" s="153" t="s">
        <v>201</v>
      </c>
      <c r="E256" s="154" t="s">
        <v>19</v>
      </c>
      <c r="F256" s="155" t="s">
        <v>2321</v>
      </c>
      <c r="H256" s="156">
        <v>58.014000000000003</v>
      </c>
      <c r="I256" s="157"/>
      <c r="L256" s="152"/>
      <c r="M256" s="158"/>
      <c r="T256" s="159"/>
      <c r="AT256" s="154" t="s">
        <v>201</v>
      </c>
      <c r="AU256" s="154" t="s">
        <v>80</v>
      </c>
      <c r="AV256" s="12" t="s">
        <v>80</v>
      </c>
      <c r="AW256" s="12" t="s">
        <v>33</v>
      </c>
      <c r="AX256" s="12" t="s">
        <v>71</v>
      </c>
      <c r="AY256" s="154" t="s">
        <v>191</v>
      </c>
    </row>
    <row r="257" spans="2:65" s="13" customFormat="1" ht="11.25">
      <c r="B257" s="160"/>
      <c r="D257" s="153" t="s">
        <v>201</v>
      </c>
      <c r="E257" s="161" t="s">
        <v>19</v>
      </c>
      <c r="F257" s="162" t="s">
        <v>203</v>
      </c>
      <c r="H257" s="163">
        <v>58.014000000000003</v>
      </c>
      <c r="I257" s="164"/>
      <c r="L257" s="160"/>
      <c r="M257" s="165"/>
      <c r="T257" s="166"/>
      <c r="AT257" s="161" t="s">
        <v>201</v>
      </c>
      <c r="AU257" s="161" t="s">
        <v>80</v>
      </c>
      <c r="AV257" s="13" t="s">
        <v>197</v>
      </c>
      <c r="AW257" s="13" t="s">
        <v>33</v>
      </c>
      <c r="AX257" s="13" t="s">
        <v>78</v>
      </c>
      <c r="AY257" s="161" t="s">
        <v>191</v>
      </c>
    </row>
    <row r="258" spans="2:65" s="1" customFormat="1" ht="11.25">
      <c r="B258" s="33"/>
      <c r="D258" s="153" t="s">
        <v>275</v>
      </c>
      <c r="F258" s="173" t="s">
        <v>2312</v>
      </c>
      <c r="L258" s="33"/>
      <c r="M258" s="151"/>
      <c r="T258" s="54"/>
      <c r="AU258" s="18" t="s">
        <v>80</v>
      </c>
    </row>
    <row r="259" spans="2:65" s="1" customFormat="1" ht="11.25">
      <c r="B259" s="33"/>
      <c r="D259" s="153" t="s">
        <v>275</v>
      </c>
      <c r="F259" s="174" t="s">
        <v>3569</v>
      </c>
      <c r="H259" s="175">
        <v>501.26</v>
      </c>
      <c r="L259" s="33"/>
      <c r="M259" s="151"/>
      <c r="T259" s="54"/>
      <c r="AU259" s="18" t="s">
        <v>80</v>
      </c>
    </row>
    <row r="260" spans="2:65" s="1" customFormat="1" ht="11.25">
      <c r="B260" s="33"/>
      <c r="D260" s="153" t="s">
        <v>275</v>
      </c>
      <c r="F260" s="174" t="s">
        <v>3570</v>
      </c>
      <c r="H260" s="175">
        <v>31.382999999999999</v>
      </c>
      <c r="L260" s="33"/>
      <c r="M260" s="151"/>
      <c r="T260" s="54"/>
      <c r="AU260" s="18" t="s">
        <v>80</v>
      </c>
    </row>
    <row r="261" spans="2:65" s="1" customFormat="1" ht="11.25">
      <c r="B261" s="33"/>
      <c r="D261" s="153" t="s">
        <v>275</v>
      </c>
      <c r="F261" s="174" t="s">
        <v>3571</v>
      </c>
      <c r="H261" s="175">
        <v>47.496000000000002</v>
      </c>
      <c r="L261" s="33"/>
      <c r="M261" s="151"/>
      <c r="T261" s="54"/>
      <c r="AU261" s="18" t="s">
        <v>80</v>
      </c>
    </row>
    <row r="262" spans="2:65" s="1" customFormat="1" ht="11.25">
      <c r="B262" s="33"/>
      <c r="D262" s="153" t="s">
        <v>275</v>
      </c>
      <c r="F262" s="174" t="s">
        <v>203</v>
      </c>
      <c r="H262" s="175">
        <v>580.13900000000001</v>
      </c>
      <c r="L262" s="33"/>
      <c r="M262" s="151"/>
      <c r="T262" s="54"/>
      <c r="AU262" s="18" t="s">
        <v>80</v>
      </c>
    </row>
    <row r="263" spans="2:65" s="1" customFormat="1" ht="24.2" customHeight="1">
      <c r="B263" s="33"/>
      <c r="C263" s="134" t="s">
        <v>342</v>
      </c>
      <c r="D263" s="134" t="s">
        <v>193</v>
      </c>
      <c r="E263" s="135" t="s">
        <v>423</v>
      </c>
      <c r="F263" s="136" t="s">
        <v>424</v>
      </c>
      <c r="G263" s="137" t="s">
        <v>146</v>
      </c>
      <c r="H263" s="138">
        <v>174.042</v>
      </c>
      <c r="I263" s="139"/>
      <c r="J263" s="140">
        <f>ROUND(I263*H263,2)</f>
        <v>0</v>
      </c>
      <c r="K263" s="141"/>
      <c r="L263" s="33"/>
      <c r="M263" s="142" t="s">
        <v>19</v>
      </c>
      <c r="N263" s="143" t="s">
        <v>42</v>
      </c>
      <c r="P263" s="144">
        <f>O263*H263</f>
        <v>0</v>
      </c>
      <c r="Q263" s="144">
        <v>0</v>
      </c>
      <c r="R263" s="144">
        <f>Q263*H263</f>
        <v>0</v>
      </c>
      <c r="S263" s="144">
        <v>0</v>
      </c>
      <c r="T263" s="145">
        <f>S263*H263</f>
        <v>0</v>
      </c>
      <c r="AR263" s="146" t="s">
        <v>197</v>
      </c>
      <c r="AT263" s="146" t="s">
        <v>193</v>
      </c>
      <c r="AU263" s="146" t="s">
        <v>80</v>
      </c>
      <c r="AY263" s="18" t="s">
        <v>191</v>
      </c>
      <c r="BE263" s="147">
        <f>IF(N263="základní",J263,0)</f>
        <v>0</v>
      </c>
      <c r="BF263" s="147">
        <f>IF(N263="snížená",J263,0)</f>
        <v>0</v>
      </c>
      <c r="BG263" s="147">
        <f>IF(N263="zákl. přenesená",J263,0)</f>
        <v>0</v>
      </c>
      <c r="BH263" s="147">
        <f>IF(N263="sníž. přenesená",J263,0)</f>
        <v>0</v>
      </c>
      <c r="BI263" s="147">
        <f>IF(N263="nulová",J263,0)</f>
        <v>0</v>
      </c>
      <c r="BJ263" s="18" t="s">
        <v>78</v>
      </c>
      <c r="BK263" s="147">
        <f>ROUND(I263*H263,2)</f>
        <v>0</v>
      </c>
      <c r="BL263" s="18" t="s">
        <v>197</v>
      </c>
      <c r="BM263" s="146" t="s">
        <v>3592</v>
      </c>
    </row>
    <row r="264" spans="2:65" s="1" customFormat="1" ht="11.25">
      <c r="B264" s="33"/>
      <c r="D264" s="148" t="s">
        <v>199</v>
      </c>
      <c r="F264" s="149" t="s">
        <v>426</v>
      </c>
      <c r="I264" s="150"/>
      <c r="L264" s="33"/>
      <c r="M264" s="151"/>
      <c r="T264" s="54"/>
      <c r="AT264" s="18" t="s">
        <v>199</v>
      </c>
      <c r="AU264" s="18" t="s">
        <v>80</v>
      </c>
    </row>
    <row r="265" spans="2:65" s="14" customFormat="1" ht="11.25">
      <c r="B265" s="167"/>
      <c r="D265" s="153" t="s">
        <v>201</v>
      </c>
      <c r="E265" s="168" t="s">
        <v>19</v>
      </c>
      <c r="F265" s="169" t="s">
        <v>2366</v>
      </c>
      <c r="H265" s="168" t="s">
        <v>19</v>
      </c>
      <c r="I265" s="170"/>
      <c r="L265" s="167"/>
      <c r="M265" s="171"/>
      <c r="T265" s="172"/>
      <c r="AT265" s="168" t="s">
        <v>201</v>
      </c>
      <c r="AU265" s="168" t="s">
        <v>80</v>
      </c>
      <c r="AV265" s="14" t="s">
        <v>78</v>
      </c>
      <c r="AW265" s="14" t="s">
        <v>33</v>
      </c>
      <c r="AX265" s="14" t="s">
        <v>71</v>
      </c>
      <c r="AY265" s="168" t="s">
        <v>191</v>
      </c>
    </row>
    <row r="266" spans="2:65" s="14" customFormat="1" ht="11.25">
      <c r="B266" s="167"/>
      <c r="D266" s="153" t="s">
        <v>201</v>
      </c>
      <c r="E266" s="168" t="s">
        <v>19</v>
      </c>
      <c r="F266" s="169" t="s">
        <v>2310</v>
      </c>
      <c r="H266" s="168" t="s">
        <v>19</v>
      </c>
      <c r="I266" s="170"/>
      <c r="L266" s="167"/>
      <c r="M266" s="171"/>
      <c r="T266" s="172"/>
      <c r="AT266" s="168" t="s">
        <v>201</v>
      </c>
      <c r="AU266" s="168" t="s">
        <v>80</v>
      </c>
      <c r="AV266" s="14" t="s">
        <v>78</v>
      </c>
      <c r="AW266" s="14" t="s">
        <v>33</v>
      </c>
      <c r="AX266" s="14" t="s">
        <v>71</v>
      </c>
      <c r="AY266" s="168" t="s">
        <v>191</v>
      </c>
    </row>
    <row r="267" spans="2:65" s="12" customFormat="1" ht="11.25">
      <c r="B267" s="152"/>
      <c r="D267" s="153" t="s">
        <v>201</v>
      </c>
      <c r="E267" s="154" t="s">
        <v>19</v>
      </c>
      <c r="F267" s="155" t="s">
        <v>2311</v>
      </c>
      <c r="H267" s="156">
        <v>174.042</v>
      </c>
      <c r="I267" s="157"/>
      <c r="L267" s="152"/>
      <c r="M267" s="158"/>
      <c r="T267" s="159"/>
      <c r="AT267" s="154" t="s">
        <v>201</v>
      </c>
      <c r="AU267" s="154" t="s">
        <v>80</v>
      </c>
      <c r="AV267" s="12" t="s">
        <v>80</v>
      </c>
      <c r="AW267" s="12" t="s">
        <v>33</v>
      </c>
      <c r="AX267" s="12" t="s">
        <v>71</v>
      </c>
      <c r="AY267" s="154" t="s">
        <v>191</v>
      </c>
    </row>
    <row r="268" spans="2:65" s="13" customFormat="1" ht="11.25">
      <c r="B268" s="160"/>
      <c r="D268" s="153" t="s">
        <v>201</v>
      </c>
      <c r="E268" s="161" t="s">
        <v>19</v>
      </c>
      <c r="F268" s="162" t="s">
        <v>203</v>
      </c>
      <c r="H268" s="163">
        <v>174.042</v>
      </c>
      <c r="I268" s="164"/>
      <c r="L268" s="160"/>
      <c r="M268" s="165"/>
      <c r="T268" s="166"/>
      <c r="AT268" s="161" t="s">
        <v>201</v>
      </c>
      <c r="AU268" s="161" t="s">
        <v>80</v>
      </c>
      <c r="AV268" s="13" t="s">
        <v>197</v>
      </c>
      <c r="AW268" s="13" t="s">
        <v>33</v>
      </c>
      <c r="AX268" s="13" t="s">
        <v>78</v>
      </c>
      <c r="AY268" s="161" t="s">
        <v>191</v>
      </c>
    </row>
    <row r="269" spans="2:65" s="1" customFormat="1" ht="11.25">
      <c r="B269" s="33"/>
      <c r="D269" s="153" t="s">
        <v>275</v>
      </c>
      <c r="F269" s="173" t="s">
        <v>2312</v>
      </c>
      <c r="L269" s="33"/>
      <c r="M269" s="151"/>
      <c r="T269" s="54"/>
      <c r="AU269" s="18" t="s">
        <v>80</v>
      </c>
    </row>
    <row r="270" spans="2:65" s="1" customFormat="1" ht="11.25">
      <c r="B270" s="33"/>
      <c r="D270" s="153" t="s">
        <v>275</v>
      </c>
      <c r="F270" s="174" t="s">
        <v>3569</v>
      </c>
      <c r="H270" s="175">
        <v>501.26</v>
      </c>
      <c r="L270" s="33"/>
      <c r="M270" s="151"/>
      <c r="T270" s="54"/>
      <c r="AU270" s="18" t="s">
        <v>80</v>
      </c>
    </row>
    <row r="271" spans="2:65" s="1" customFormat="1" ht="11.25">
      <c r="B271" s="33"/>
      <c r="D271" s="153" t="s">
        <v>275</v>
      </c>
      <c r="F271" s="174" t="s">
        <v>3570</v>
      </c>
      <c r="H271" s="175">
        <v>31.382999999999999</v>
      </c>
      <c r="L271" s="33"/>
      <c r="M271" s="151"/>
      <c r="T271" s="54"/>
      <c r="AU271" s="18" t="s">
        <v>80</v>
      </c>
    </row>
    <row r="272" spans="2:65" s="1" customFormat="1" ht="11.25">
      <c r="B272" s="33"/>
      <c r="D272" s="153" t="s">
        <v>275</v>
      </c>
      <c r="F272" s="174" t="s">
        <v>3571</v>
      </c>
      <c r="H272" s="175">
        <v>47.496000000000002</v>
      </c>
      <c r="L272" s="33"/>
      <c r="M272" s="151"/>
      <c r="T272" s="54"/>
      <c r="AU272" s="18" t="s">
        <v>80</v>
      </c>
    </row>
    <row r="273" spans="2:65" s="1" customFormat="1" ht="11.25">
      <c r="B273" s="33"/>
      <c r="D273" s="153" t="s">
        <v>275</v>
      </c>
      <c r="F273" s="174" t="s">
        <v>203</v>
      </c>
      <c r="H273" s="175">
        <v>580.13900000000001</v>
      </c>
      <c r="L273" s="33"/>
      <c r="M273" s="151"/>
      <c r="T273" s="54"/>
      <c r="AU273" s="18" t="s">
        <v>80</v>
      </c>
    </row>
    <row r="274" spans="2:65" s="1" customFormat="1" ht="24.2" customHeight="1">
      <c r="B274" s="33"/>
      <c r="C274" s="134" t="s">
        <v>351</v>
      </c>
      <c r="D274" s="134" t="s">
        <v>193</v>
      </c>
      <c r="E274" s="135" t="s">
        <v>428</v>
      </c>
      <c r="F274" s="136" t="s">
        <v>429</v>
      </c>
      <c r="G274" s="137" t="s">
        <v>146</v>
      </c>
      <c r="H274" s="138">
        <v>151.863</v>
      </c>
      <c r="I274" s="139"/>
      <c r="J274" s="140">
        <f>ROUND(I274*H274,2)</f>
        <v>0</v>
      </c>
      <c r="K274" s="141"/>
      <c r="L274" s="33"/>
      <c r="M274" s="142" t="s">
        <v>19</v>
      </c>
      <c r="N274" s="143" t="s">
        <v>42</v>
      </c>
      <c r="P274" s="144">
        <f>O274*H274</f>
        <v>0</v>
      </c>
      <c r="Q274" s="144">
        <v>0</v>
      </c>
      <c r="R274" s="144">
        <f>Q274*H274</f>
        <v>0</v>
      </c>
      <c r="S274" s="144">
        <v>0</v>
      </c>
      <c r="T274" s="145">
        <f>S274*H274</f>
        <v>0</v>
      </c>
      <c r="AR274" s="146" t="s">
        <v>197</v>
      </c>
      <c r="AT274" s="146" t="s">
        <v>193</v>
      </c>
      <c r="AU274" s="146" t="s">
        <v>80</v>
      </c>
      <c r="AY274" s="18" t="s">
        <v>191</v>
      </c>
      <c r="BE274" s="147">
        <f>IF(N274="základní",J274,0)</f>
        <v>0</v>
      </c>
      <c r="BF274" s="147">
        <f>IF(N274="snížená",J274,0)</f>
        <v>0</v>
      </c>
      <c r="BG274" s="147">
        <f>IF(N274="zákl. přenesená",J274,0)</f>
        <v>0</v>
      </c>
      <c r="BH274" s="147">
        <f>IF(N274="sníž. přenesená",J274,0)</f>
        <v>0</v>
      </c>
      <c r="BI274" s="147">
        <f>IF(N274="nulová",J274,0)</f>
        <v>0</v>
      </c>
      <c r="BJ274" s="18" t="s">
        <v>78</v>
      </c>
      <c r="BK274" s="147">
        <f>ROUND(I274*H274,2)</f>
        <v>0</v>
      </c>
      <c r="BL274" s="18" t="s">
        <v>197</v>
      </c>
      <c r="BM274" s="146" t="s">
        <v>3593</v>
      </c>
    </row>
    <row r="275" spans="2:65" s="1" customFormat="1" ht="11.25">
      <c r="B275" s="33"/>
      <c r="D275" s="148" t="s">
        <v>199</v>
      </c>
      <c r="F275" s="149" t="s">
        <v>431</v>
      </c>
      <c r="I275" s="150"/>
      <c r="L275" s="33"/>
      <c r="M275" s="151"/>
      <c r="T275" s="54"/>
      <c r="AT275" s="18" t="s">
        <v>199</v>
      </c>
      <c r="AU275" s="18" t="s">
        <v>80</v>
      </c>
    </row>
    <row r="276" spans="2:65" s="14" customFormat="1" ht="11.25">
      <c r="B276" s="167"/>
      <c r="D276" s="153" t="s">
        <v>201</v>
      </c>
      <c r="E276" s="168" t="s">
        <v>19</v>
      </c>
      <c r="F276" s="169" t="s">
        <v>2364</v>
      </c>
      <c r="H276" s="168" t="s">
        <v>19</v>
      </c>
      <c r="I276" s="170"/>
      <c r="L276" s="167"/>
      <c r="M276" s="171"/>
      <c r="T276" s="172"/>
      <c r="AT276" s="168" t="s">
        <v>201</v>
      </c>
      <c r="AU276" s="168" t="s">
        <v>80</v>
      </c>
      <c r="AV276" s="14" t="s">
        <v>78</v>
      </c>
      <c r="AW276" s="14" t="s">
        <v>33</v>
      </c>
      <c r="AX276" s="14" t="s">
        <v>71</v>
      </c>
      <c r="AY276" s="168" t="s">
        <v>191</v>
      </c>
    </row>
    <row r="277" spans="2:65" s="14" customFormat="1" ht="11.25">
      <c r="B277" s="167"/>
      <c r="D277" s="153" t="s">
        <v>201</v>
      </c>
      <c r="E277" s="168" t="s">
        <v>19</v>
      </c>
      <c r="F277" s="169" t="s">
        <v>2310</v>
      </c>
      <c r="H277" s="168" t="s">
        <v>19</v>
      </c>
      <c r="I277" s="170"/>
      <c r="L277" s="167"/>
      <c r="M277" s="171"/>
      <c r="T277" s="172"/>
      <c r="AT277" s="168" t="s">
        <v>201</v>
      </c>
      <c r="AU277" s="168" t="s">
        <v>80</v>
      </c>
      <c r="AV277" s="14" t="s">
        <v>78</v>
      </c>
      <c r="AW277" s="14" t="s">
        <v>33</v>
      </c>
      <c r="AX277" s="14" t="s">
        <v>71</v>
      </c>
      <c r="AY277" s="168" t="s">
        <v>191</v>
      </c>
    </row>
    <row r="278" spans="2:65" s="12" customFormat="1" ht="11.25">
      <c r="B278" s="152"/>
      <c r="D278" s="153" t="s">
        <v>201</v>
      </c>
      <c r="E278" s="154" t="s">
        <v>19</v>
      </c>
      <c r="F278" s="155" t="s">
        <v>2355</v>
      </c>
      <c r="H278" s="156">
        <v>151.863</v>
      </c>
      <c r="I278" s="157"/>
      <c r="L278" s="152"/>
      <c r="M278" s="158"/>
      <c r="T278" s="159"/>
      <c r="AT278" s="154" t="s">
        <v>201</v>
      </c>
      <c r="AU278" s="154" t="s">
        <v>80</v>
      </c>
      <c r="AV278" s="12" t="s">
        <v>80</v>
      </c>
      <c r="AW278" s="12" t="s">
        <v>33</v>
      </c>
      <c r="AX278" s="12" t="s">
        <v>71</v>
      </c>
      <c r="AY278" s="154" t="s">
        <v>191</v>
      </c>
    </row>
    <row r="279" spans="2:65" s="13" customFormat="1" ht="11.25">
      <c r="B279" s="160"/>
      <c r="D279" s="153" t="s">
        <v>201</v>
      </c>
      <c r="E279" s="161" t="s">
        <v>19</v>
      </c>
      <c r="F279" s="162" t="s">
        <v>203</v>
      </c>
      <c r="H279" s="163">
        <v>151.863</v>
      </c>
      <c r="I279" s="164"/>
      <c r="L279" s="160"/>
      <c r="M279" s="165"/>
      <c r="T279" s="166"/>
      <c r="AT279" s="161" t="s">
        <v>201</v>
      </c>
      <c r="AU279" s="161" t="s">
        <v>80</v>
      </c>
      <c r="AV279" s="13" t="s">
        <v>197</v>
      </c>
      <c r="AW279" s="13" t="s">
        <v>33</v>
      </c>
      <c r="AX279" s="13" t="s">
        <v>78</v>
      </c>
      <c r="AY279" s="161" t="s">
        <v>191</v>
      </c>
    </row>
    <row r="280" spans="2:65" s="1" customFormat="1" ht="11.25">
      <c r="B280" s="33"/>
      <c r="D280" s="153" t="s">
        <v>275</v>
      </c>
      <c r="F280" s="173" t="s">
        <v>2357</v>
      </c>
      <c r="L280" s="33"/>
      <c r="M280" s="151"/>
      <c r="T280" s="54"/>
      <c r="AU280" s="18" t="s">
        <v>80</v>
      </c>
    </row>
    <row r="281" spans="2:65" s="1" customFormat="1" ht="11.25">
      <c r="B281" s="33"/>
      <c r="D281" s="153" t="s">
        <v>275</v>
      </c>
      <c r="F281" s="174" t="s">
        <v>2358</v>
      </c>
      <c r="H281" s="175">
        <v>76.518000000000001</v>
      </c>
      <c r="L281" s="33"/>
      <c r="M281" s="151"/>
      <c r="T281" s="54"/>
      <c r="AU281" s="18" t="s">
        <v>80</v>
      </c>
    </row>
    <row r="282" spans="2:65" s="1" customFormat="1" ht="11.25">
      <c r="B282" s="33"/>
      <c r="D282" s="153" t="s">
        <v>275</v>
      </c>
      <c r="F282" s="174" t="s">
        <v>2359</v>
      </c>
      <c r="H282" s="175">
        <v>249.387</v>
      </c>
      <c r="L282" s="33"/>
      <c r="M282" s="151"/>
      <c r="T282" s="54"/>
      <c r="AU282" s="18" t="s">
        <v>80</v>
      </c>
    </row>
    <row r="283" spans="2:65" s="1" customFormat="1" ht="11.25">
      <c r="B283" s="33"/>
      <c r="D283" s="153" t="s">
        <v>275</v>
      </c>
      <c r="F283" s="174" t="s">
        <v>203</v>
      </c>
      <c r="H283" s="175">
        <v>325.90499999999997</v>
      </c>
      <c r="L283" s="33"/>
      <c r="M283" s="151"/>
      <c r="T283" s="54"/>
      <c r="AU283" s="18" t="s">
        <v>80</v>
      </c>
    </row>
    <row r="284" spans="2:65" s="1" customFormat="1" ht="11.25">
      <c r="B284" s="33"/>
      <c r="D284" s="153" t="s">
        <v>275</v>
      </c>
      <c r="F284" s="173" t="s">
        <v>2312</v>
      </c>
      <c r="L284" s="33"/>
      <c r="M284" s="151"/>
      <c r="T284" s="54"/>
      <c r="AU284" s="18" t="s">
        <v>80</v>
      </c>
    </row>
    <row r="285" spans="2:65" s="1" customFormat="1" ht="11.25">
      <c r="B285" s="33"/>
      <c r="D285" s="153" t="s">
        <v>275</v>
      </c>
      <c r="F285" s="174" t="s">
        <v>3569</v>
      </c>
      <c r="H285" s="175">
        <v>501.26</v>
      </c>
      <c r="L285" s="33"/>
      <c r="M285" s="151"/>
      <c r="T285" s="54"/>
      <c r="AU285" s="18" t="s">
        <v>80</v>
      </c>
    </row>
    <row r="286" spans="2:65" s="1" customFormat="1" ht="11.25">
      <c r="B286" s="33"/>
      <c r="D286" s="153" t="s">
        <v>275</v>
      </c>
      <c r="F286" s="174" t="s">
        <v>3570</v>
      </c>
      <c r="H286" s="175">
        <v>31.382999999999999</v>
      </c>
      <c r="L286" s="33"/>
      <c r="M286" s="151"/>
      <c r="T286" s="54"/>
      <c r="AU286" s="18" t="s">
        <v>80</v>
      </c>
    </row>
    <row r="287" spans="2:65" s="1" customFormat="1" ht="11.25">
      <c r="B287" s="33"/>
      <c r="D287" s="153" t="s">
        <v>275</v>
      </c>
      <c r="F287" s="174" t="s">
        <v>3571</v>
      </c>
      <c r="H287" s="175">
        <v>47.496000000000002</v>
      </c>
      <c r="L287" s="33"/>
      <c r="M287" s="151"/>
      <c r="T287" s="54"/>
      <c r="AU287" s="18" t="s">
        <v>80</v>
      </c>
    </row>
    <row r="288" spans="2:65" s="1" customFormat="1" ht="11.25">
      <c r="B288" s="33"/>
      <c r="D288" s="153" t="s">
        <v>275</v>
      </c>
      <c r="F288" s="174" t="s">
        <v>203</v>
      </c>
      <c r="H288" s="175">
        <v>580.13900000000001</v>
      </c>
      <c r="L288" s="33"/>
      <c r="M288" s="151"/>
      <c r="T288" s="54"/>
      <c r="AU288" s="18" t="s">
        <v>80</v>
      </c>
    </row>
    <row r="289" spans="2:65" s="1" customFormat="1" ht="24.2" customHeight="1">
      <c r="B289" s="33"/>
      <c r="C289" s="134" t="s">
        <v>358</v>
      </c>
      <c r="D289" s="134" t="s">
        <v>193</v>
      </c>
      <c r="E289" s="135" t="s">
        <v>435</v>
      </c>
      <c r="F289" s="136" t="s">
        <v>436</v>
      </c>
      <c r="G289" s="137" t="s">
        <v>146</v>
      </c>
      <c r="H289" s="138">
        <v>325.90499999999997</v>
      </c>
      <c r="I289" s="139"/>
      <c r="J289" s="140">
        <f>ROUND(I289*H289,2)</f>
        <v>0</v>
      </c>
      <c r="K289" s="141"/>
      <c r="L289" s="33"/>
      <c r="M289" s="142" t="s">
        <v>19</v>
      </c>
      <c r="N289" s="143" t="s">
        <v>42</v>
      </c>
      <c r="P289" s="144">
        <f>O289*H289</f>
        <v>0</v>
      </c>
      <c r="Q289" s="144">
        <v>0</v>
      </c>
      <c r="R289" s="144">
        <f>Q289*H289</f>
        <v>0</v>
      </c>
      <c r="S289" s="144">
        <v>0</v>
      </c>
      <c r="T289" s="145">
        <f>S289*H289</f>
        <v>0</v>
      </c>
      <c r="AR289" s="146" t="s">
        <v>197</v>
      </c>
      <c r="AT289" s="146" t="s">
        <v>193</v>
      </c>
      <c r="AU289" s="146" t="s">
        <v>80</v>
      </c>
      <c r="AY289" s="18" t="s">
        <v>191</v>
      </c>
      <c r="BE289" s="147">
        <f>IF(N289="základní",J289,0)</f>
        <v>0</v>
      </c>
      <c r="BF289" s="147">
        <f>IF(N289="snížená",J289,0)</f>
        <v>0</v>
      </c>
      <c r="BG289" s="147">
        <f>IF(N289="zákl. přenesená",J289,0)</f>
        <v>0</v>
      </c>
      <c r="BH289" s="147">
        <f>IF(N289="sníž. přenesená",J289,0)</f>
        <v>0</v>
      </c>
      <c r="BI289" s="147">
        <f>IF(N289="nulová",J289,0)</f>
        <v>0</v>
      </c>
      <c r="BJ289" s="18" t="s">
        <v>78</v>
      </c>
      <c r="BK289" s="147">
        <f>ROUND(I289*H289,2)</f>
        <v>0</v>
      </c>
      <c r="BL289" s="18" t="s">
        <v>197</v>
      </c>
      <c r="BM289" s="146" t="s">
        <v>3594</v>
      </c>
    </row>
    <row r="290" spans="2:65" s="1" customFormat="1" ht="11.25">
      <c r="B290" s="33"/>
      <c r="D290" s="148" t="s">
        <v>199</v>
      </c>
      <c r="F290" s="149" t="s">
        <v>438</v>
      </c>
      <c r="I290" s="150"/>
      <c r="L290" s="33"/>
      <c r="M290" s="151"/>
      <c r="T290" s="54"/>
      <c r="AT290" s="18" t="s">
        <v>199</v>
      </c>
      <c r="AU290" s="18" t="s">
        <v>80</v>
      </c>
    </row>
    <row r="291" spans="2:65" s="12" customFormat="1" ht="11.25">
      <c r="B291" s="152"/>
      <c r="D291" s="153" t="s">
        <v>201</v>
      </c>
      <c r="E291" s="154" t="s">
        <v>19</v>
      </c>
      <c r="F291" s="155" t="s">
        <v>2268</v>
      </c>
      <c r="H291" s="156">
        <v>325.90499999999997</v>
      </c>
      <c r="I291" s="157"/>
      <c r="L291" s="152"/>
      <c r="M291" s="158"/>
      <c r="T291" s="159"/>
      <c r="AT291" s="154" t="s">
        <v>201</v>
      </c>
      <c r="AU291" s="154" t="s">
        <v>80</v>
      </c>
      <c r="AV291" s="12" t="s">
        <v>80</v>
      </c>
      <c r="AW291" s="12" t="s">
        <v>33</v>
      </c>
      <c r="AX291" s="12" t="s">
        <v>78</v>
      </c>
      <c r="AY291" s="154" t="s">
        <v>191</v>
      </c>
    </row>
    <row r="292" spans="2:65" s="1" customFormat="1" ht="11.25">
      <c r="B292" s="33"/>
      <c r="D292" s="153" t="s">
        <v>275</v>
      </c>
      <c r="F292" s="173" t="s">
        <v>2357</v>
      </c>
      <c r="L292" s="33"/>
      <c r="M292" s="151"/>
      <c r="T292" s="54"/>
      <c r="AU292" s="18" t="s">
        <v>80</v>
      </c>
    </row>
    <row r="293" spans="2:65" s="1" customFormat="1" ht="11.25">
      <c r="B293" s="33"/>
      <c r="D293" s="153" t="s">
        <v>275</v>
      </c>
      <c r="F293" s="174" t="s">
        <v>2358</v>
      </c>
      <c r="H293" s="175">
        <v>76.518000000000001</v>
      </c>
      <c r="L293" s="33"/>
      <c r="M293" s="151"/>
      <c r="T293" s="54"/>
      <c r="AU293" s="18" t="s">
        <v>80</v>
      </c>
    </row>
    <row r="294" spans="2:65" s="1" customFormat="1" ht="11.25">
      <c r="B294" s="33"/>
      <c r="D294" s="153" t="s">
        <v>275</v>
      </c>
      <c r="F294" s="174" t="s">
        <v>2359</v>
      </c>
      <c r="H294" s="175">
        <v>249.387</v>
      </c>
      <c r="L294" s="33"/>
      <c r="M294" s="151"/>
      <c r="T294" s="54"/>
      <c r="AU294" s="18" t="s">
        <v>80</v>
      </c>
    </row>
    <row r="295" spans="2:65" s="1" customFormat="1" ht="11.25">
      <c r="B295" s="33"/>
      <c r="D295" s="153" t="s">
        <v>275</v>
      </c>
      <c r="F295" s="174" t="s">
        <v>203</v>
      </c>
      <c r="H295" s="175">
        <v>325.90499999999997</v>
      </c>
      <c r="L295" s="33"/>
      <c r="M295" s="151"/>
      <c r="T295" s="54"/>
      <c r="AU295" s="18" t="s">
        <v>80</v>
      </c>
    </row>
    <row r="296" spans="2:65" s="1" customFormat="1" ht="37.9" customHeight="1">
      <c r="B296" s="33"/>
      <c r="C296" s="134" t="s">
        <v>363</v>
      </c>
      <c r="D296" s="134" t="s">
        <v>193</v>
      </c>
      <c r="E296" s="135" t="s">
        <v>451</v>
      </c>
      <c r="F296" s="136" t="s">
        <v>452</v>
      </c>
      <c r="G296" s="137" t="s">
        <v>146</v>
      </c>
      <c r="H296" s="138">
        <v>150.172</v>
      </c>
      <c r="I296" s="139"/>
      <c r="J296" s="140">
        <f>ROUND(I296*H296,2)</f>
        <v>0</v>
      </c>
      <c r="K296" s="141"/>
      <c r="L296" s="33"/>
      <c r="M296" s="142" t="s">
        <v>19</v>
      </c>
      <c r="N296" s="143" t="s">
        <v>42</v>
      </c>
      <c r="P296" s="144">
        <f>O296*H296</f>
        <v>0</v>
      </c>
      <c r="Q296" s="144">
        <v>0</v>
      </c>
      <c r="R296" s="144">
        <f>Q296*H296</f>
        <v>0</v>
      </c>
      <c r="S296" s="144">
        <v>0</v>
      </c>
      <c r="T296" s="145">
        <f>S296*H296</f>
        <v>0</v>
      </c>
      <c r="AR296" s="146" t="s">
        <v>197</v>
      </c>
      <c r="AT296" s="146" t="s">
        <v>193</v>
      </c>
      <c r="AU296" s="146" t="s">
        <v>80</v>
      </c>
      <c r="AY296" s="18" t="s">
        <v>191</v>
      </c>
      <c r="BE296" s="147">
        <f>IF(N296="základní",J296,0)</f>
        <v>0</v>
      </c>
      <c r="BF296" s="147">
        <f>IF(N296="snížená",J296,0)</f>
        <v>0</v>
      </c>
      <c r="BG296" s="147">
        <f>IF(N296="zákl. přenesená",J296,0)</f>
        <v>0</v>
      </c>
      <c r="BH296" s="147">
        <f>IF(N296="sníž. přenesená",J296,0)</f>
        <v>0</v>
      </c>
      <c r="BI296" s="147">
        <f>IF(N296="nulová",J296,0)</f>
        <v>0</v>
      </c>
      <c r="BJ296" s="18" t="s">
        <v>78</v>
      </c>
      <c r="BK296" s="147">
        <f>ROUND(I296*H296,2)</f>
        <v>0</v>
      </c>
      <c r="BL296" s="18" t="s">
        <v>197</v>
      </c>
      <c r="BM296" s="146" t="s">
        <v>3595</v>
      </c>
    </row>
    <row r="297" spans="2:65" s="1" customFormat="1" ht="11.25">
      <c r="B297" s="33"/>
      <c r="D297" s="148" t="s">
        <v>199</v>
      </c>
      <c r="F297" s="149" t="s">
        <v>454</v>
      </c>
      <c r="I297" s="150"/>
      <c r="L297" s="33"/>
      <c r="M297" s="151"/>
      <c r="T297" s="54"/>
      <c r="AT297" s="18" t="s">
        <v>199</v>
      </c>
      <c r="AU297" s="18" t="s">
        <v>80</v>
      </c>
    </row>
    <row r="298" spans="2:65" s="12" customFormat="1" ht="11.25">
      <c r="B298" s="152"/>
      <c r="D298" s="153" t="s">
        <v>201</v>
      </c>
      <c r="E298" s="154" t="s">
        <v>19</v>
      </c>
      <c r="F298" s="155" t="s">
        <v>2265</v>
      </c>
      <c r="H298" s="156">
        <v>150.172</v>
      </c>
      <c r="I298" s="157"/>
      <c r="L298" s="152"/>
      <c r="M298" s="158"/>
      <c r="T298" s="159"/>
      <c r="AT298" s="154" t="s">
        <v>201</v>
      </c>
      <c r="AU298" s="154" t="s">
        <v>80</v>
      </c>
      <c r="AV298" s="12" t="s">
        <v>80</v>
      </c>
      <c r="AW298" s="12" t="s">
        <v>33</v>
      </c>
      <c r="AX298" s="12" t="s">
        <v>78</v>
      </c>
      <c r="AY298" s="154" t="s">
        <v>191</v>
      </c>
    </row>
    <row r="299" spans="2:65" s="1" customFormat="1" ht="11.25">
      <c r="B299" s="33"/>
      <c r="D299" s="153" t="s">
        <v>275</v>
      </c>
      <c r="F299" s="173" t="s">
        <v>2341</v>
      </c>
      <c r="L299" s="33"/>
      <c r="M299" s="151"/>
      <c r="T299" s="54"/>
      <c r="AU299" s="18" t="s">
        <v>80</v>
      </c>
    </row>
    <row r="300" spans="2:65" s="1" customFormat="1" ht="11.25">
      <c r="B300" s="33"/>
      <c r="D300" s="153" t="s">
        <v>275</v>
      </c>
      <c r="F300" s="174" t="s">
        <v>3587</v>
      </c>
      <c r="H300" s="175">
        <v>131.85</v>
      </c>
      <c r="L300" s="33"/>
      <c r="M300" s="151"/>
      <c r="T300" s="54"/>
      <c r="AU300" s="18" t="s">
        <v>80</v>
      </c>
    </row>
    <row r="301" spans="2:65" s="1" customFormat="1" ht="11.25">
      <c r="B301" s="33"/>
      <c r="D301" s="153" t="s">
        <v>275</v>
      </c>
      <c r="F301" s="174" t="s">
        <v>3588</v>
      </c>
      <c r="H301" s="175">
        <v>18.321999999999999</v>
      </c>
      <c r="L301" s="33"/>
      <c r="M301" s="151"/>
      <c r="T301" s="54"/>
      <c r="AU301" s="18" t="s">
        <v>80</v>
      </c>
    </row>
    <row r="302" spans="2:65" s="1" customFormat="1" ht="11.25">
      <c r="B302" s="33"/>
      <c r="D302" s="153" t="s">
        <v>275</v>
      </c>
      <c r="F302" s="174" t="s">
        <v>203</v>
      </c>
      <c r="H302" s="175">
        <v>150.172</v>
      </c>
      <c r="L302" s="33"/>
      <c r="M302" s="151"/>
      <c r="T302" s="54"/>
      <c r="AU302" s="18" t="s">
        <v>80</v>
      </c>
    </row>
    <row r="303" spans="2:65" s="1" customFormat="1" ht="16.5" customHeight="1">
      <c r="B303" s="33"/>
      <c r="C303" s="183" t="s">
        <v>368</v>
      </c>
      <c r="D303" s="183" t="s">
        <v>462</v>
      </c>
      <c r="E303" s="184" t="s">
        <v>2370</v>
      </c>
      <c r="F303" s="185" t="s">
        <v>2371</v>
      </c>
      <c r="G303" s="186" t="s">
        <v>465</v>
      </c>
      <c r="H303" s="187">
        <v>270.31</v>
      </c>
      <c r="I303" s="188"/>
      <c r="J303" s="189">
        <f>ROUND(I303*H303,2)</f>
        <v>0</v>
      </c>
      <c r="K303" s="190"/>
      <c r="L303" s="191"/>
      <c r="M303" s="192" t="s">
        <v>19</v>
      </c>
      <c r="N303" s="193" t="s">
        <v>42</v>
      </c>
      <c r="P303" s="144">
        <f>O303*H303</f>
        <v>0</v>
      </c>
      <c r="Q303" s="144">
        <v>0</v>
      </c>
      <c r="R303" s="144">
        <f>Q303*H303</f>
        <v>0</v>
      </c>
      <c r="S303" s="144">
        <v>0</v>
      </c>
      <c r="T303" s="145">
        <f>S303*H303</f>
        <v>0</v>
      </c>
      <c r="AR303" s="146" t="s">
        <v>236</v>
      </c>
      <c r="AT303" s="146" t="s">
        <v>462</v>
      </c>
      <c r="AU303" s="146" t="s">
        <v>80</v>
      </c>
      <c r="AY303" s="18" t="s">
        <v>191</v>
      </c>
      <c r="BE303" s="147">
        <f>IF(N303="základní",J303,0)</f>
        <v>0</v>
      </c>
      <c r="BF303" s="147">
        <f>IF(N303="snížená",J303,0)</f>
        <v>0</v>
      </c>
      <c r="BG303" s="147">
        <f>IF(N303="zákl. přenesená",J303,0)</f>
        <v>0</v>
      </c>
      <c r="BH303" s="147">
        <f>IF(N303="sníž. přenesená",J303,0)</f>
        <v>0</v>
      </c>
      <c r="BI303" s="147">
        <f>IF(N303="nulová",J303,0)</f>
        <v>0</v>
      </c>
      <c r="BJ303" s="18" t="s">
        <v>78</v>
      </c>
      <c r="BK303" s="147">
        <f>ROUND(I303*H303,2)</f>
        <v>0</v>
      </c>
      <c r="BL303" s="18" t="s">
        <v>197</v>
      </c>
      <c r="BM303" s="146" t="s">
        <v>3596</v>
      </c>
    </row>
    <row r="304" spans="2:65" s="12" customFormat="1" ht="11.25">
      <c r="B304" s="152"/>
      <c r="D304" s="153" t="s">
        <v>201</v>
      </c>
      <c r="F304" s="155" t="s">
        <v>3597</v>
      </c>
      <c r="H304" s="156">
        <v>270.31</v>
      </c>
      <c r="I304" s="157"/>
      <c r="L304" s="152"/>
      <c r="M304" s="158"/>
      <c r="T304" s="159"/>
      <c r="AT304" s="154" t="s">
        <v>201</v>
      </c>
      <c r="AU304" s="154" t="s">
        <v>80</v>
      </c>
      <c r="AV304" s="12" t="s">
        <v>80</v>
      </c>
      <c r="AW304" s="12" t="s">
        <v>4</v>
      </c>
      <c r="AX304" s="12" t="s">
        <v>78</v>
      </c>
      <c r="AY304" s="154" t="s">
        <v>191</v>
      </c>
    </row>
    <row r="305" spans="2:65" s="1" customFormat="1" ht="21.75" customHeight="1">
      <c r="B305" s="33"/>
      <c r="C305" s="134" t="s">
        <v>375</v>
      </c>
      <c r="D305" s="134" t="s">
        <v>193</v>
      </c>
      <c r="E305" s="135" t="s">
        <v>2374</v>
      </c>
      <c r="F305" s="136" t="s">
        <v>2375</v>
      </c>
      <c r="G305" s="137" t="s">
        <v>196</v>
      </c>
      <c r="H305" s="138">
        <v>258.14</v>
      </c>
      <c r="I305" s="139"/>
      <c r="J305" s="140">
        <f>ROUND(I305*H305,2)</f>
        <v>0</v>
      </c>
      <c r="K305" s="141"/>
      <c r="L305" s="33"/>
      <c r="M305" s="142" t="s">
        <v>19</v>
      </c>
      <c r="N305" s="143" t="s">
        <v>42</v>
      </c>
      <c r="P305" s="144">
        <f>O305*H305</f>
        <v>0</v>
      </c>
      <c r="Q305" s="144">
        <v>0</v>
      </c>
      <c r="R305" s="144">
        <f>Q305*H305</f>
        <v>0</v>
      </c>
      <c r="S305" s="144">
        <v>0</v>
      </c>
      <c r="T305" s="145">
        <f>S305*H305</f>
        <v>0</v>
      </c>
      <c r="AR305" s="146" t="s">
        <v>197</v>
      </c>
      <c r="AT305" s="146" t="s">
        <v>193</v>
      </c>
      <c r="AU305" s="146" t="s">
        <v>80</v>
      </c>
      <c r="AY305" s="18" t="s">
        <v>191</v>
      </c>
      <c r="BE305" s="147">
        <f>IF(N305="základní",J305,0)</f>
        <v>0</v>
      </c>
      <c r="BF305" s="147">
        <f>IF(N305="snížená",J305,0)</f>
        <v>0</v>
      </c>
      <c r="BG305" s="147">
        <f>IF(N305="zákl. přenesená",J305,0)</f>
        <v>0</v>
      </c>
      <c r="BH305" s="147">
        <f>IF(N305="sníž. přenesená",J305,0)</f>
        <v>0</v>
      </c>
      <c r="BI305" s="147">
        <f>IF(N305="nulová",J305,0)</f>
        <v>0</v>
      </c>
      <c r="BJ305" s="18" t="s">
        <v>78</v>
      </c>
      <c r="BK305" s="147">
        <f>ROUND(I305*H305,2)</f>
        <v>0</v>
      </c>
      <c r="BL305" s="18" t="s">
        <v>197</v>
      </c>
      <c r="BM305" s="146" t="s">
        <v>3598</v>
      </c>
    </row>
    <row r="306" spans="2:65" s="1" customFormat="1" ht="11.25">
      <c r="B306" s="33"/>
      <c r="D306" s="148" t="s">
        <v>199</v>
      </c>
      <c r="F306" s="149" t="s">
        <v>2377</v>
      </c>
      <c r="I306" s="150"/>
      <c r="L306" s="33"/>
      <c r="M306" s="151"/>
      <c r="T306" s="54"/>
      <c r="AT306" s="18" t="s">
        <v>199</v>
      </c>
      <c r="AU306" s="18" t="s">
        <v>80</v>
      </c>
    </row>
    <row r="307" spans="2:65" s="12" customFormat="1" ht="11.25">
      <c r="B307" s="152"/>
      <c r="D307" s="153" t="s">
        <v>201</v>
      </c>
      <c r="E307" s="154" t="s">
        <v>19</v>
      </c>
      <c r="F307" s="155" t="s">
        <v>2378</v>
      </c>
      <c r="H307" s="156">
        <v>258.14</v>
      </c>
      <c r="I307" s="157"/>
      <c r="L307" s="152"/>
      <c r="M307" s="158"/>
      <c r="T307" s="159"/>
      <c r="AT307" s="154" t="s">
        <v>201</v>
      </c>
      <c r="AU307" s="154" t="s">
        <v>80</v>
      </c>
      <c r="AV307" s="12" t="s">
        <v>80</v>
      </c>
      <c r="AW307" s="12" t="s">
        <v>33</v>
      </c>
      <c r="AX307" s="12" t="s">
        <v>78</v>
      </c>
      <c r="AY307" s="154" t="s">
        <v>191</v>
      </c>
    </row>
    <row r="308" spans="2:65" s="1" customFormat="1" ht="11.25">
      <c r="B308" s="33"/>
      <c r="D308" s="153" t="s">
        <v>275</v>
      </c>
      <c r="F308" s="173" t="s">
        <v>2293</v>
      </c>
      <c r="L308" s="33"/>
      <c r="M308" s="151"/>
      <c r="T308" s="54"/>
      <c r="AU308" s="18" t="s">
        <v>80</v>
      </c>
    </row>
    <row r="309" spans="2:65" s="1" customFormat="1" ht="11.25">
      <c r="B309" s="33"/>
      <c r="D309" s="153" t="s">
        <v>275</v>
      </c>
      <c r="F309" s="174" t="s">
        <v>3555</v>
      </c>
      <c r="H309" s="175">
        <v>224.70500000000001</v>
      </c>
      <c r="L309" s="33"/>
      <c r="M309" s="151"/>
      <c r="T309" s="54"/>
      <c r="AU309" s="18" t="s">
        <v>80</v>
      </c>
    </row>
    <row r="310" spans="2:65" s="1" customFormat="1" ht="11.25">
      <c r="B310" s="33"/>
      <c r="D310" s="153" t="s">
        <v>275</v>
      </c>
      <c r="F310" s="174" t="s">
        <v>3556</v>
      </c>
      <c r="H310" s="175">
        <v>16</v>
      </c>
      <c r="L310" s="33"/>
      <c r="M310" s="151"/>
      <c r="T310" s="54"/>
      <c r="AU310" s="18" t="s">
        <v>80</v>
      </c>
    </row>
    <row r="311" spans="2:65" s="1" customFormat="1" ht="11.25">
      <c r="B311" s="33"/>
      <c r="D311" s="153" t="s">
        <v>275</v>
      </c>
      <c r="F311" s="174" t="s">
        <v>3557</v>
      </c>
      <c r="H311" s="175">
        <v>11.275</v>
      </c>
      <c r="L311" s="33"/>
      <c r="M311" s="151"/>
      <c r="T311" s="54"/>
      <c r="AU311" s="18" t="s">
        <v>80</v>
      </c>
    </row>
    <row r="312" spans="2:65" s="1" customFormat="1" ht="11.25">
      <c r="B312" s="33"/>
      <c r="D312" s="153" t="s">
        <v>275</v>
      </c>
      <c r="F312" s="174" t="s">
        <v>203</v>
      </c>
      <c r="H312" s="175">
        <v>251.98</v>
      </c>
      <c r="L312" s="33"/>
      <c r="M312" s="151"/>
      <c r="T312" s="54"/>
      <c r="AU312" s="18" t="s">
        <v>80</v>
      </c>
    </row>
    <row r="313" spans="2:65" s="1" customFormat="1" ht="11.25">
      <c r="B313" s="33"/>
      <c r="D313" s="153" t="s">
        <v>275</v>
      </c>
      <c r="F313" s="173" t="s">
        <v>2285</v>
      </c>
      <c r="L313" s="33"/>
      <c r="M313" s="151"/>
      <c r="T313" s="54"/>
      <c r="AU313" s="18" t="s">
        <v>80</v>
      </c>
    </row>
    <row r="314" spans="2:65" s="1" customFormat="1" ht="11.25">
      <c r="B314" s="33"/>
      <c r="D314" s="153" t="s">
        <v>275</v>
      </c>
      <c r="F314" s="174" t="s">
        <v>3552</v>
      </c>
      <c r="H314" s="175">
        <v>6.16</v>
      </c>
      <c r="L314" s="33"/>
      <c r="M314" s="151"/>
      <c r="T314" s="54"/>
      <c r="AU314" s="18" t="s">
        <v>80</v>
      </c>
    </row>
    <row r="315" spans="2:65" s="1" customFormat="1" ht="16.5" customHeight="1">
      <c r="B315" s="33"/>
      <c r="C315" s="134" t="s">
        <v>380</v>
      </c>
      <c r="D315" s="134" t="s">
        <v>193</v>
      </c>
      <c r="E315" s="135" t="s">
        <v>495</v>
      </c>
      <c r="F315" s="136" t="s">
        <v>496</v>
      </c>
      <c r="G315" s="137" t="s">
        <v>465</v>
      </c>
      <c r="H315" s="138">
        <v>595.35400000000004</v>
      </c>
      <c r="I315" s="139"/>
      <c r="J315" s="140">
        <f>ROUND(I315*H315,2)</f>
        <v>0</v>
      </c>
      <c r="K315" s="141"/>
      <c r="L315" s="33"/>
      <c r="M315" s="142" t="s">
        <v>19</v>
      </c>
      <c r="N315" s="143" t="s">
        <v>42</v>
      </c>
      <c r="P315" s="144">
        <f>O315*H315</f>
        <v>0</v>
      </c>
      <c r="Q315" s="144">
        <v>0</v>
      </c>
      <c r="R315" s="144">
        <f>Q315*H315</f>
        <v>0</v>
      </c>
      <c r="S315" s="144">
        <v>0</v>
      </c>
      <c r="T315" s="145">
        <f>S315*H315</f>
        <v>0</v>
      </c>
      <c r="AR315" s="146" t="s">
        <v>197</v>
      </c>
      <c r="AT315" s="146" t="s">
        <v>193</v>
      </c>
      <c r="AU315" s="146" t="s">
        <v>80</v>
      </c>
      <c r="AY315" s="18" t="s">
        <v>191</v>
      </c>
      <c r="BE315" s="147">
        <f>IF(N315="základní",J315,0)</f>
        <v>0</v>
      </c>
      <c r="BF315" s="147">
        <f>IF(N315="snížená",J315,0)</f>
        <v>0</v>
      </c>
      <c r="BG315" s="147">
        <f>IF(N315="zákl. přenesená",J315,0)</f>
        <v>0</v>
      </c>
      <c r="BH315" s="147">
        <f>IF(N315="sníž. přenesená",J315,0)</f>
        <v>0</v>
      </c>
      <c r="BI315" s="147">
        <f>IF(N315="nulová",J315,0)</f>
        <v>0</v>
      </c>
      <c r="BJ315" s="18" t="s">
        <v>78</v>
      </c>
      <c r="BK315" s="147">
        <f>ROUND(I315*H315,2)</f>
        <v>0</v>
      </c>
      <c r="BL315" s="18" t="s">
        <v>197</v>
      </c>
      <c r="BM315" s="146" t="s">
        <v>3599</v>
      </c>
    </row>
    <row r="316" spans="2:65" s="1" customFormat="1" ht="107.25">
      <c r="B316" s="33"/>
      <c r="D316" s="153" t="s">
        <v>498</v>
      </c>
      <c r="F316" s="194" t="s">
        <v>2380</v>
      </c>
      <c r="I316" s="150"/>
      <c r="L316" s="33"/>
      <c r="M316" s="151"/>
      <c r="T316" s="54"/>
      <c r="AT316" s="18" t="s">
        <v>498</v>
      </c>
      <c r="AU316" s="18" t="s">
        <v>80</v>
      </c>
    </row>
    <row r="317" spans="2:65" s="12" customFormat="1" ht="11.25">
      <c r="B317" s="152"/>
      <c r="D317" s="153" t="s">
        <v>201</v>
      </c>
      <c r="E317" s="154" t="s">
        <v>19</v>
      </c>
      <c r="F317" s="155" t="s">
        <v>2381</v>
      </c>
      <c r="H317" s="156">
        <v>595.35400000000004</v>
      </c>
      <c r="I317" s="157"/>
      <c r="L317" s="152"/>
      <c r="M317" s="158"/>
      <c r="T317" s="159"/>
      <c r="AT317" s="154" t="s">
        <v>201</v>
      </c>
      <c r="AU317" s="154" t="s">
        <v>80</v>
      </c>
      <c r="AV317" s="12" t="s">
        <v>80</v>
      </c>
      <c r="AW317" s="12" t="s">
        <v>33</v>
      </c>
      <c r="AX317" s="12" t="s">
        <v>78</v>
      </c>
      <c r="AY317" s="154" t="s">
        <v>191</v>
      </c>
    </row>
    <row r="318" spans="2:65" s="1" customFormat="1" ht="11.25">
      <c r="B318" s="33"/>
      <c r="D318" s="153" t="s">
        <v>275</v>
      </c>
      <c r="F318" s="173" t="s">
        <v>2382</v>
      </c>
      <c r="L318" s="33"/>
      <c r="M318" s="151"/>
      <c r="T318" s="54"/>
      <c r="AU318" s="18" t="s">
        <v>80</v>
      </c>
    </row>
    <row r="319" spans="2:65" s="1" customFormat="1" ht="11.25">
      <c r="B319" s="33"/>
      <c r="D319" s="153" t="s">
        <v>275</v>
      </c>
      <c r="F319" s="174" t="s">
        <v>2383</v>
      </c>
      <c r="H319" s="175">
        <v>214.42500000000001</v>
      </c>
      <c r="L319" s="33"/>
      <c r="M319" s="151"/>
      <c r="T319" s="54"/>
      <c r="AU319" s="18" t="s">
        <v>80</v>
      </c>
    </row>
    <row r="320" spans="2:65" s="1" customFormat="1" ht="11.25">
      <c r="B320" s="33"/>
      <c r="D320" s="153" t="s">
        <v>275</v>
      </c>
      <c r="F320" s="174" t="s">
        <v>3600</v>
      </c>
      <c r="H320" s="175">
        <v>18.155000000000001</v>
      </c>
      <c r="L320" s="33"/>
      <c r="M320" s="151"/>
      <c r="T320" s="54"/>
      <c r="AU320" s="18" t="s">
        <v>80</v>
      </c>
    </row>
    <row r="321" spans="2:47" s="1" customFormat="1" ht="11.25">
      <c r="B321" s="33"/>
      <c r="D321" s="153" t="s">
        <v>275</v>
      </c>
      <c r="F321" s="174" t="s">
        <v>3601</v>
      </c>
      <c r="H321" s="175">
        <v>21.654</v>
      </c>
      <c r="L321" s="33"/>
      <c r="M321" s="151"/>
      <c r="T321" s="54"/>
      <c r="AU321" s="18" t="s">
        <v>80</v>
      </c>
    </row>
    <row r="322" spans="2:47" s="1" customFormat="1" ht="11.25">
      <c r="B322" s="33"/>
      <c r="D322" s="153" t="s">
        <v>275</v>
      </c>
      <c r="F322" s="174" t="s">
        <v>2358</v>
      </c>
      <c r="H322" s="175">
        <v>76.518000000000001</v>
      </c>
      <c r="L322" s="33"/>
      <c r="M322" s="151"/>
      <c r="T322" s="54"/>
      <c r="AU322" s="18" t="s">
        <v>80</v>
      </c>
    </row>
    <row r="323" spans="2:47" s="1" customFormat="1" ht="11.25">
      <c r="B323" s="33"/>
      <c r="D323" s="153" t="s">
        <v>275</v>
      </c>
      <c r="F323" s="174" t="s">
        <v>203</v>
      </c>
      <c r="H323" s="175">
        <v>330.75200000000001</v>
      </c>
      <c r="L323" s="33"/>
      <c r="M323" s="151"/>
      <c r="T323" s="54"/>
      <c r="AU323" s="18" t="s">
        <v>80</v>
      </c>
    </row>
    <row r="324" spans="2:47" s="1" customFormat="1" ht="11.25">
      <c r="B324" s="33"/>
      <c r="D324" s="153" t="s">
        <v>275</v>
      </c>
      <c r="F324" s="200" t="s">
        <v>2386</v>
      </c>
      <c r="L324" s="33"/>
      <c r="M324" s="151"/>
      <c r="T324" s="54"/>
      <c r="AU324" s="18" t="s">
        <v>80</v>
      </c>
    </row>
    <row r="325" spans="2:47" s="1" customFormat="1" ht="11.25">
      <c r="B325" s="33"/>
      <c r="D325" s="153" t="s">
        <v>275</v>
      </c>
      <c r="F325" s="201" t="s">
        <v>3602</v>
      </c>
      <c r="H325" s="175">
        <v>12.1</v>
      </c>
      <c r="L325" s="33"/>
      <c r="M325" s="151"/>
      <c r="T325" s="54"/>
      <c r="AU325" s="18" t="s">
        <v>80</v>
      </c>
    </row>
    <row r="326" spans="2:47" s="1" customFormat="1" ht="11.25">
      <c r="B326" s="33"/>
      <c r="D326" s="153" t="s">
        <v>275</v>
      </c>
      <c r="F326" s="201" t="s">
        <v>2388</v>
      </c>
      <c r="H326" s="175">
        <v>3.8719999999999999</v>
      </c>
      <c r="L326" s="33"/>
      <c r="M326" s="151"/>
      <c r="T326" s="54"/>
      <c r="AU326" s="18" t="s">
        <v>80</v>
      </c>
    </row>
    <row r="327" spans="2:47" s="1" customFormat="1" ht="11.25">
      <c r="B327" s="33"/>
      <c r="D327" s="153" t="s">
        <v>275</v>
      </c>
      <c r="F327" s="201" t="s">
        <v>203</v>
      </c>
      <c r="H327" s="175">
        <v>15.972</v>
      </c>
      <c r="L327" s="33"/>
      <c r="M327" s="151"/>
      <c r="T327" s="54"/>
      <c r="AU327" s="18" t="s">
        <v>80</v>
      </c>
    </row>
    <row r="328" spans="2:47" s="1" customFormat="1" ht="11.25">
      <c r="B328" s="33"/>
      <c r="D328" s="153" t="s">
        <v>275</v>
      </c>
      <c r="F328" s="200" t="s">
        <v>2389</v>
      </c>
      <c r="L328" s="33"/>
      <c r="M328" s="151"/>
      <c r="T328" s="54"/>
      <c r="AU328" s="18" t="s">
        <v>80</v>
      </c>
    </row>
    <row r="329" spans="2:47" s="1" customFormat="1" ht="11.25">
      <c r="B329" s="33"/>
      <c r="D329" s="153" t="s">
        <v>275</v>
      </c>
      <c r="F329" s="201" t="s">
        <v>3603</v>
      </c>
      <c r="H329" s="175">
        <v>7.9509999999999996</v>
      </c>
      <c r="L329" s="33"/>
      <c r="M329" s="151"/>
      <c r="T329" s="54"/>
      <c r="AU329" s="18" t="s">
        <v>80</v>
      </c>
    </row>
    <row r="330" spans="2:47" s="1" customFormat="1" ht="11.25">
      <c r="B330" s="33"/>
      <c r="D330" s="153" t="s">
        <v>275</v>
      </c>
      <c r="F330" s="201" t="s">
        <v>3604</v>
      </c>
      <c r="H330" s="175">
        <v>6.298</v>
      </c>
      <c r="L330" s="33"/>
      <c r="M330" s="151"/>
      <c r="T330" s="54"/>
      <c r="AU330" s="18" t="s">
        <v>80</v>
      </c>
    </row>
    <row r="331" spans="2:47" s="1" customFormat="1" ht="11.25">
      <c r="B331" s="33"/>
      <c r="D331" s="153" t="s">
        <v>275</v>
      </c>
      <c r="F331" s="201" t="s">
        <v>203</v>
      </c>
      <c r="H331" s="175">
        <v>14.249000000000001</v>
      </c>
      <c r="L331" s="33"/>
      <c r="M331" s="151"/>
      <c r="T331" s="54"/>
      <c r="AU331" s="18" t="s">
        <v>80</v>
      </c>
    </row>
    <row r="332" spans="2:47" s="1" customFormat="1" ht="11.25">
      <c r="B332" s="33"/>
      <c r="D332" s="153" t="s">
        <v>275</v>
      </c>
      <c r="F332" s="200" t="s">
        <v>2336</v>
      </c>
      <c r="L332" s="33"/>
      <c r="M332" s="151"/>
      <c r="T332" s="54"/>
      <c r="AU332" s="18" t="s">
        <v>80</v>
      </c>
    </row>
    <row r="333" spans="2:47" s="1" customFormat="1" ht="11.25">
      <c r="B333" s="33"/>
      <c r="D333" s="153" t="s">
        <v>275</v>
      </c>
      <c r="F333" s="201" t="s">
        <v>3585</v>
      </c>
      <c r="H333" s="175">
        <v>22.471</v>
      </c>
      <c r="L333" s="33"/>
      <c r="M333" s="151"/>
      <c r="T333" s="54"/>
      <c r="AU333" s="18" t="s">
        <v>80</v>
      </c>
    </row>
    <row r="334" spans="2:47" s="1" customFormat="1" ht="11.25">
      <c r="B334" s="33"/>
      <c r="D334" s="153" t="s">
        <v>275</v>
      </c>
      <c r="F334" s="201" t="s">
        <v>3586</v>
      </c>
      <c r="H334" s="175">
        <v>3.8170000000000002</v>
      </c>
      <c r="L334" s="33"/>
      <c r="M334" s="151"/>
      <c r="T334" s="54"/>
      <c r="AU334" s="18" t="s">
        <v>80</v>
      </c>
    </row>
    <row r="335" spans="2:47" s="1" customFormat="1" ht="11.25">
      <c r="B335" s="33"/>
      <c r="D335" s="153" t="s">
        <v>275</v>
      </c>
      <c r="F335" s="201" t="s">
        <v>203</v>
      </c>
      <c r="H335" s="175">
        <v>26.288</v>
      </c>
      <c r="L335" s="33"/>
      <c r="M335" s="151"/>
      <c r="T335" s="54"/>
      <c r="AU335" s="18" t="s">
        <v>80</v>
      </c>
    </row>
    <row r="336" spans="2:47" s="1" customFormat="1" ht="11.25">
      <c r="B336" s="33"/>
      <c r="D336" s="153" t="s">
        <v>275</v>
      </c>
      <c r="F336" s="200" t="s">
        <v>2339</v>
      </c>
      <c r="L336" s="33"/>
      <c r="M336" s="151"/>
      <c r="T336" s="54"/>
      <c r="AU336" s="18" t="s">
        <v>80</v>
      </c>
    </row>
    <row r="337" spans="2:65" s="1" customFormat="1" ht="11.25">
      <c r="B337" s="33"/>
      <c r="D337" s="153" t="s">
        <v>275</v>
      </c>
      <c r="F337" s="201" t="s">
        <v>2340</v>
      </c>
      <c r="H337" s="175">
        <v>7.7439999999999998</v>
      </c>
      <c r="L337" s="33"/>
      <c r="M337" s="151"/>
      <c r="T337" s="54"/>
      <c r="AU337" s="18" t="s">
        <v>80</v>
      </c>
    </row>
    <row r="338" spans="2:65" s="1" customFormat="1" ht="11.25">
      <c r="B338" s="33"/>
      <c r="D338" s="153" t="s">
        <v>275</v>
      </c>
      <c r="F338" s="201" t="s">
        <v>203</v>
      </c>
      <c r="H338" s="175">
        <v>7.7439999999999998</v>
      </c>
      <c r="L338" s="33"/>
      <c r="M338" s="151"/>
      <c r="T338" s="54"/>
      <c r="AU338" s="18" t="s">
        <v>80</v>
      </c>
    </row>
    <row r="339" spans="2:65" s="1" customFormat="1" ht="11.25">
      <c r="B339" s="33"/>
      <c r="D339" s="153" t="s">
        <v>275</v>
      </c>
      <c r="F339" s="200" t="s">
        <v>2341</v>
      </c>
      <c r="L339" s="33"/>
      <c r="M339" s="151"/>
      <c r="T339" s="54"/>
      <c r="AU339" s="18" t="s">
        <v>80</v>
      </c>
    </row>
    <row r="340" spans="2:65" s="1" customFormat="1" ht="11.25">
      <c r="B340" s="33"/>
      <c r="D340" s="153" t="s">
        <v>275</v>
      </c>
      <c r="F340" s="201" t="s">
        <v>3587</v>
      </c>
      <c r="H340" s="175">
        <v>131.85</v>
      </c>
      <c r="L340" s="33"/>
      <c r="M340" s="151"/>
      <c r="T340" s="54"/>
      <c r="AU340" s="18" t="s">
        <v>80</v>
      </c>
    </row>
    <row r="341" spans="2:65" s="1" customFormat="1" ht="11.25">
      <c r="B341" s="33"/>
      <c r="D341" s="153" t="s">
        <v>275</v>
      </c>
      <c r="F341" s="201" t="s">
        <v>3588</v>
      </c>
      <c r="H341" s="175">
        <v>18.321999999999999</v>
      </c>
      <c r="L341" s="33"/>
      <c r="M341" s="151"/>
      <c r="T341" s="54"/>
      <c r="AU341" s="18" t="s">
        <v>80</v>
      </c>
    </row>
    <row r="342" spans="2:65" s="1" customFormat="1" ht="11.25">
      <c r="B342" s="33"/>
      <c r="D342" s="153" t="s">
        <v>275</v>
      </c>
      <c r="F342" s="201" t="s">
        <v>203</v>
      </c>
      <c r="H342" s="175">
        <v>150.172</v>
      </c>
      <c r="L342" s="33"/>
      <c r="M342" s="151"/>
      <c r="T342" s="54"/>
      <c r="AU342" s="18" t="s">
        <v>80</v>
      </c>
    </row>
    <row r="343" spans="2:65" s="1" customFormat="1" ht="16.5" customHeight="1">
      <c r="B343" s="33"/>
      <c r="C343" s="134" t="s">
        <v>385</v>
      </c>
      <c r="D343" s="134" t="s">
        <v>193</v>
      </c>
      <c r="E343" s="135" t="s">
        <v>503</v>
      </c>
      <c r="F343" s="136" t="s">
        <v>504</v>
      </c>
      <c r="G343" s="137" t="s">
        <v>146</v>
      </c>
      <c r="H343" s="138">
        <v>580.13900000000001</v>
      </c>
      <c r="I343" s="139"/>
      <c r="J343" s="140">
        <f>ROUND(I343*H343,2)</f>
        <v>0</v>
      </c>
      <c r="K343" s="141"/>
      <c r="L343" s="33"/>
      <c r="M343" s="142" t="s">
        <v>19</v>
      </c>
      <c r="N343" s="143" t="s">
        <v>42</v>
      </c>
      <c r="P343" s="144">
        <f>O343*H343</f>
        <v>0</v>
      </c>
      <c r="Q343" s="144">
        <v>0</v>
      </c>
      <c r="R343" s="144">
        <f>Q343*H343</f>
        <v>0</v>
      </c>
      <c r="S343" s="144">
        <v>0</v>
      </c>
      <c r="T343" s="145">
        <f>S343*H343</f>
        <v>0</v>
      </c>
      <c r="AR343" s="146" t="s">
        <v>197</v>
      </c>
      <c r="AT343" s="146" t="s">
        <v>193</v>
      </c>
      <c r="AU343" s="146" t="s">
        <v>80</v>
      </c>
      <c r="AY343" s="18" t="s">
        <v>191</v>
      </c>
      <c r="BE343" s="147">
        <f>IF(N343="základní",J343,0)</f>
        <v>0</v>
      </c>
      <c r="BF343" s="147">
        <f>IF(N343="snížená",J343,0)</f>
        <v>0</v>
      </c>
      <c r="BG343" s="147">
        <f>IF(N343="zákl. přenesená",J343,0)</f>
        <v>0</v>
      </c>
      <c r="BH343" s="147">
        <f>IF(N343="sníž. přenesená",J343,0)</f>
        <v>0</v>
      </c>
      <c r="BI343" s="147">
        <f>IF(N343="nulová",J343,0)</f>
        <v>0</v>
      </c>
      <c r="BJ343" s="18" t="s">
        <v>78</v>
      </c>
      <c r="BK343" s="147">
        <f>ROUND(I343*H343,2)</f>
        <v>0</v>
      </c>
      <c r="BL343" s="18" t="s">
        <v>197</v>
      </c>
      <c r="BM343" s="146" t="s">
        <v>3605</v>
      </c>
    </row>
    <row r="344" spans="2:65" s="1" customFormat="1" ht="39">
      <c r="B344" s="33"/>
      <c r="D344" s="153" t="s">
        <v>498</v>
      </c>
      <c r="F344" s="194" t="s">
        <v>506</v>
      </c>
      <c r="I344" s="150"/>
      <c r="L344" s="33"/>
      <c r="M344" s="151"/>
      <c r="T344" s="54"/>
      <c r="AT344" s="18" t="s">
        <v>498</v>
      </c>
      <c r="AU344" s="18" t="s">
        <v>80</v>
      </c>
    </row>
    <row r="345" spans="2:65" s="12" customFormat="1" ht="11.25">
      <c r="B345" s="152"/>
      <c r="D345" s="153" t="s">
        <v>201</v>
      </c>
      <c r="E345" s="154" t="s">
        <v>19</v>
      </c>
      <c r="F345" s="155" t="s">
        <v>2256</v>
      </c>
      <c r="H345" s="156">
        <v>580.13900000000001</v>
      </c>
      <c r="I345" s="157"/>
      <c r="L345" s="152"/>
      <c r="M345" s="158"/>
      <c r="T345" s="159"/>
      <c r="AT345" s="154" t="s">
        <v>201</v>
      </c>
      <c r="AU345" s="154" t="s">
        <v>80</v>
      </c>
      <c r="AV345" s="12" t="s">
        <v>80</v>
      </c>
      <c r="AW345" s="12" t="s">
        <v>33</v>
      </c>
      <c r="AX345" s="12" t="s">
        <v>78</v>
      </c>
      <c r="AY345" s="154" t="s">
        <v>191</v>
      </c>
    </row>
    <row r="346" spans="2:65" s="1" customFormat="1" ht="11.25">
      <c r="B346" s="33"/>
      <c r="D346" s="153" t="s">
        <v>275</v>
      </c>
      <c r="F346" s="173" t="s">
        <v>2312</v>
      </c>
      <c r="L346" s="33"/>
      <c r="M346" s="151"/>
      <c r="T346" s="54"/>
      <c r="AU346" s="18" t="s">
        <v>80</v>
      </c>
    </row>
    <row r="347" spans="2:65" s="1" customFormat="1" ht="11.25">
      <c r="B347" s="33"/>
      <c r="D347" s="153" t="s">
        <v>275</v>
      </c>
      <c r="F347" s="174" t="s">
        <v>3569</v>
      </c>
      <c r="H347" s="175">
        <v>501.26</v>
      </c>
      <c r="L347" s="33"/>
      <c r="M347" s="151"/>
      <c r="T347" s="54"/>
      <c r="AU347" s="18" t="s">
        <v>80</v>
      </c>
    </row>
    <row r="348" spans="2:65" s="1" customFormat="1" ht="11.25">
      <c r="B348" s="33"/>
      <c r="D348" s="153" t="s">
        <v>275</v>
      </c>
      <c r="F348" s="174" t="s">
        <v>3570</v>
      </c>
      <c r="H348" s="175">
        <v>31.382999999999999</v>
      </c>
      <c r="L348" s="33"/>
      <c r="M348" s="151"/>
      <c r="T348" s="54"/>
      <c r="AU348" s="18" t="s">
        <v>80</v>
      </c>
    </row>
    <row r="349" spans="2:65" s="1" customFormat="1" ht="11.25">
      <c r="B349" s="33"/>
      <c r="D349" s="153" t="s">
        <v>275</v>
      </c>
      <c r="F349" s="174" t="s">
        <v>3571</v>
      </c>
      <c r="H349" s="175">
        <v>47.496000000000002</v>
      </c>
      <c r="L349" s="33"/>
      <c r="M349" s="151"/>
      <c r="T349" s="54"/>
      <c r="AU349" s="18" t="s">
        <v>80</v>
      </c>
    </row>
    <row r="350" spans="2:65" s="1" customFormat="1" ht="11.25">
      <c r="B350" s="33"/>
      <c r="D350" s="153" t="s">
        <v>275</v>
      </c>
      <c r="F350" s="174" t="s">
        <v>203</v>
      </c>
      <c r="H350" s="175">
        <v>580.13900000000001</v>
      </c>
      <c r="L350" s="33"/>
      <c r="M350" s="151"/>
      <c r="T350" s="54"/>
      <c r="AU350" s="18" t="s">
        <v>80</v>
      </c>
    </row>
    <row r="351" spans="2:65" s="1" customFormat="1" ht="16.5" customHeight="1">
      <c r="B351" s="33"/>
      <c r="C351" s="134" t="s">
        <v>390</v>
      </c>
      <c r="D351" s="134" t="s">
        <v>193</v>
      </c>
      <c r="E351" s="135" t="s">
        <v>510</v>
      </c>
      <c r="F351" s="136" t="s">
        <v>511</v>
      </c>
      <c r="G351" s="137" t="s">
        <v>146</v>
      </c>
      <c r="H351" s="138">
        <v>325.90499999999997</v>
      </c>
      <c r="I351" s="139"/>
      <c r="J351" s="140">
        <f>ROUND(I351*H351,2)</f>
        <v>0</v>
      </c>
      <c r="K351" s="141"/>
      <c r="L351" s="33"/>
      <c r="M351" s="142" t="s">
        <v>19</v>
      </c>
      <c r="N351" s="143" t="s">
        <v>42</v>
      </c>
      <c r="P351" s="144">
        <f>O351*H351</f>
        <v>0</v>
      </c>
      <c r="Q351" s="144">
        <v>0</v>
      </c>
      <c r="R351" s="144">
        <f>Q351*H351</f>
        <v>0</v>
      </c>
      <c r="S351" s="144">
        <v>0</v>
      </c>
      <c r="T351" s="145">
        <f>S351*H351</f>
        <v>0</v>
      </c>
      <c r="AR351" s="146" t="s">
        <v>197</v>
      </c>
      <c r="AT351" s="146" t="s">
        <v>193</v>
      </c>
      <c r="AU351" s="146" t="s">
        <v>80</v>
      </c>
      <c r="AY351" s="18" t="s">
        <v>191</v>
      </c>
      <c r="BE351" s="147">
        <f>IF(N351="základní",J351,0)</f>
        <v>0</v>
      </c>
      <c r="BF351" s="147">
        <f>IF(N351="snížená",J351,0)</f>
        <v>0</v>
      </c>
      <c r="BG351" s="147">
        <f>IF(N351="zákl. přenesená",J351,0)</f>
        <v>0</v>
      </c>
      <c r="BH351" s="147">
        <f>IF(N351="sníž. přenesená",J351,0)</f>
        <v>0</v>
      </c>
      <c r="BI351" s="147">
        <f>IF(N351="nulová",J351,0)</f>
        <v>0</v>
      </c>
      <c r="BJ351" s="18" t="s">
        <v>78</v>
      </c>
      <c r="BK351" s="147">
        <f>ROUND(I351*H351,2)</f>
        <v>0</v>
      </c>
      <c r="BL351" s="18" t="s">
        <v>197</v>
      </c>
      <c r="BM351" s="146" t="s">
        <v>3606</v>
      </c>
    </row>
    <row r="352" spans="2:65" s="1" customFormat="1" ht="19.5">
      <c r="B352" s="33"/>
      <c r="D352" s="153" t="s">
        <v>498</v>
      </c>
      <c r="F352" s="194" t="s">
        <v>513</v>
      </c>
      <c r="I352" s="150"/>
      <c r="L352" s="33"/>
      <c r="M352" s="151"/>
      <c r="T352" s="54"/>
      <c r="AT352" s="18" t="s">
        <v>498</v>
      </c>
      <c r="AU352" s="18" t="s">
        <v>80</v>
      </c>
    </row>
    <row r="353" spans="2:65" s="12" customFormat="1" ht="11.25">
      <c r="B353" s="152"/>
      <c r="D353" s="153" t="s">
        <v>201</v>
      </c>
      <c r="E353" s="154" t="s">
        <v>19</v>
      </c>
      <c r="F353" s="155" t="s">
        <v>2268</v>
      </c>
      <c r="H353" s="156">
        <v>325.90499999999997</v>
      </c>
      <c r="I353" s="157"/>
      <c r="L353" s="152"/>
      <c r="M353" s="158"/>
      <c r="T353" s="159"/>
      <c r="AT353" s="154" t="s">
        <v>201</v>
      </c>
      <c r="AU353" s="154" t="s">
        <v>80</v>
      </c>
      <c r="AV353" s="12" t="s">
        <v>80</v>
      </c>
      <c r="AW353" s="12" t="s">
        <v>33</v>
      </c>
      <c r="AX353" s="12" t="s">
        <v>78</v>
      </c>
      <c r="AY353" s="154" t="s">
        <v>191</v>
      </c>
    </row>
    <row r="354" spans="2:65" s="1" customFormat="1" ht="11.25">
      <c r="B354" s="33"/>
      <c r="D354" s="153" t="s">
        <v>275</v>
      </c>
      <c r="F354" s="173" t="s">
        <v>2357</v>
      </c>
      <c r="L354" s="33"/>
      <c r="M354" s="151"/>
      <c r="T354" s="54"/>
      <c r="AU354" s="18" t="s">
        <v>80</v>
      </c>
    </row>
    <row r="355" spans="2:65" s="1" customFormat="1" ht="11.25">
      <c r="B355" s="33"/>
      <c r="D355" s="153" t="s">
        <v>275</v>
      </c>
      <c r="F355" s="174" t="s">
        <v>2358</v>
      </c>
      <c r="H355" s="175">
        <v>76.518000000000001</v>
      </c>
      <c r="L355" s="33"/>
      <c r="M355" s="151"/>
      <c r="T355" s="54"/>
      <c r="AU355" s="18" t="s">
        <v>80</v>
      </c>
    </row>
    <row r="356" spans="2:65" s="1" customFormat="1" ht="11.25">
      <c r="B356" s="33"/>
      <c r="D356" s="153" t="s">
        <v>275</v>
      </c>
      <c r="F356" s="174" t="s">
        <v>2359</v>
      </c>
      <c r="H356" s="175">
        <v>249.387</v>
      </c>
      <c r="L356" s="33"/>
      <c r="M356" s="151"/>
      <c r="T356" s="54"/>
      <c r="AU356" s="18" t="s">
        <v>80</v>
      </c>
    </row>
    <row r="357" spans="2:65" s="1" customFormat="1" ht="11.25">
      <c r="B357" s="33"/>
      <c r="D357" s="153" t="s">
        <v>275</v>
      </c>
      <c r="F357" s="174" t="s">
        <v>203</v>
      </c>
      <c r="H357" s="175">
        <v>325.90499999999997</v>
      </c>
      <c r="L357" s="33"/>
      <c r="M357" s="151"/>
      <c r="T357" s="54"/>
      <c r="AU357" s="18" t="s">
        <v>80</v>
      </c>
    </row>
    <row r="358" spans="2:65" s="11" customFormat="1" ht="22.9" customHeight="1">
      <c r="B358" s="122"/>
      <c r="D358" s="123" t="s">
        <v>70</v>
      </c>
      <c r="E358" s="132" t="s">
        <v>80</v>
      </c>
      <c r="F358" s="132" t="s">
        <v>516</v>
      </c>
      <c r="I358" s="125"/>
      <c r="J358" s="133">
        <f>BK358</f>
        <v>0</v>
      </c>
      <c r="L358" s="122"/>
      <c r="M358" s="127"/>
      <c r="P358" s="128">
        <f>SUM(P359:P360)</f>
        <v>0</v>
      </c>
      <c r="R358" s="128">
        <f>SUM(R359:R360)</f>
        <v>35.380666500000004</v>
      </c>
      <c r="T358" s="129">
        <f>SUM(T359:T360)</f>
        <v>0</v>
      </c>
      <c r="AR358" s="123" t="s">
        <v>78</v>
      </c>
      <c r="AT358" s="130" t="s">
        <v>70</v>
      </c>
      <c r="AU358" s="130" t="s">
        <v>78</v>
      </c>
      <c r="AY358" s="123" t="s">
        <v>191</v>
      </c>
      <c r="BK358" s="131">
        <f>SUM(BK359:BK360)</f>
        <v>0</v>
      </c>
    </row>
    <row r="359" spans="2:65" s="1" customFormat="1" ht="33" customHeight="1">
      <c r="B359" s="33"/>
      <c r="C359" s="134" t="s">
        <v>399</v>
      </c>
      <c r="D359" s="134" t="s">
        <v>193</v>
      </c>
      <c r="E359" s="135" t="s">
        <v>2394</v>
      </c>
      <c r="F359" s="136" t="s">
        <v>2395</v>
      </c>
      <c r="G359" s="137" t="s">
        <v>228</v>
      </c>
      <c r="H359" s="138">
        <v>172.85</v>
      </c>
      <c r="I359" s="139"/>
      <c r="J359" s="140">
        <f>ROUND(I359*H359,2)</f>
        <v>0</v>
      </c>
      <c r="K359" s="141"/>
      <c r="L359" s="33"/>
      <c r="M359" s="142" t="s">
        <v>19</v>
      </c>
      <c r="N359" s="143" t="s">
        <v>42</v>
      </c>
      <c r="P359" s="144">
        <f>O359*H359</f>
        <v>0</v>
      </c>
      <c r="Q359" s="144">
        <v>0.20469000000000001</v>
      </c>
      <c r="R359" s="144">
        <f>Q359*H359</f>
        <v>35.380666500000004</v>
      </c>
      <c r="S359" s="144">
        <v>0</v>
      </c>
      <c r="T359" s="145">
        <f>S359*H359</f>
        <v>0</v>
      </c>
      <c r="AR359" s="146" t="s">
        <v>197</v>
      </c>
      <c r="AT359" s="146" t="s">
        <v>193</v>
      </c>
      <c r="AU359" s="146" t="s">
        <v>80</v>
      </c>
      <c r="AY359" s="18" t="s">
        <v>191</v>
      </c>
      <c r="BE359" s="147">
        <f>IF(N359="základní",J359,0)</f>
        <v>0</v>
      </c>
      <c r="BF359" s="147">
        <f>IF(N359="snížená",J359,0)</f>
        <v>0</v>
      </c>
      <c r="BG359" s="147">
        <f>IF(N359="zákl. přenesená",J359,0)</f>
        <v>0</v>
      </c>
      <c r="BH359" s="147">
        <f>IF(N359="sníž. přenesená",J359,0)</f>
        <v>0</v>
      </c>
      <c r="BI359" s="147">
        <f>IF(N359="nulová",J359,0)</f>
        <v>0</v>
      </c>
      <c r="BJ359" s="18" t="s">
        <v>78</v>
      </c>
      <c r="BK359" s="147">
        <f>ROUND(I359*H359,2)</f>
        <v>0</v>
      </c>
      <c r="BL359" s="18" t="s">
        <v>197</v>
      </c>
      <c r="BM359" s="146" t="s">
        <v>3607</v>
      </c>
    </row>
    <row r="360" spans="2:65" s="1" customFormat="1" ht="11.25">
      <c r="B360" s="33"/>
      <c r="D360" s="148" t="s">
        <v>199</v>
      </c>
      <c r="F360" s="149" t="s">
        <v>2397</v>
      </c>
      <c r="I360" s="150"/>
      <c r="L360" s="33"/>
      <c r="M360" s="151"/>
      <c r="T360" s="54"/>
      <c r="AT360" s="18" t="s">
        <v>199</v>
      </c>
      <c r="AU360" s="18" t="s">
        <v>80</v>
      </c>
    </row>
    <row r="361" spans="2:65" s="11" customFormat="1" ht="22.9" customHeight="1">
      <c r="B361" s="122"/>
      <c r="D361" s="123" t="s">
        <v>70</v>
      </c>
      <c r="E361" s="132" t="s">
        <v>148</v>
      </c>
      <c r="F361" s="132" t="s">
        <v>2398</v>
      </c>
      <c r="I361" s="125"/>
      <c r="J361" s="133">
        <f>BK361</f>
        <v>0</v>
      </c>
      <c r="L361" s="122"/>
      <c r="M361" s="127"/>
      <c r="P361" s="128">
        <f>SUM(P362:P366)</f>
        <v>0</v>
      </c>
      <c r="R361" s="128">
        <f>SUM(R362:R366)</f>
        <v>0</v>
      </c>
      <c r="T361" s="129">
        <f>SUM(T362:T366)</f>
        <v>0</v>
      </c>
      <c r="AR361" s="123" t="s">
        <v>78</v>
      </c>
      <c r="AT361" s="130" t="s">
        <v>70</v>
      </c>
      <c r="AU361" s="130" t="s">
        <v>78</v>
      </c>
      <c r="AY361" s="123" t="s">
        <v>191</v>
      </c>
      <c r="BK361" s="131">
        <f>SUM(BK362:BK366)</f>
        <v>0</v>
      </c>
    </row>
    <row r="362" spans="2:65" s="1" customFormat="1" ht="16.5" customHeight="1">
      <c r="B362" s="33"/>
      <c r="C362" s="134" t="s">
        <v>408</v>
      </c>
      <c r="D362" s="134" t="s">
        <v>193</v>
      </c>
      <c r="E362" s="135" t="s">
        <v>2399</v>
      </c>
      <c r="F362" s="136" t="s">
        <v>2400</v>
      </c>
      <c r="G362" s="137" t="s">
        <v>228</v>
      </c>
      <c r="H362" s="138">
        <v>207.55</v>
      </c>
      <c r="I362" s="139"/>
      <c r="J362" s="140">
        <f>ROUND(I362*H362,2)</f>
        <v>0</v>
      </c>
      <c r="K362" s="141"/>
      <c r="L362" s="33"/>
      <c r="M362" s="142" t="s">
        <v>19</v>
      </c>
      <c r="N362" s="143" t="s">
        <v>42</v>
      </c>
      <c r="P362" s="144">
        <f>O362*H362</f>
        <v>0</v>
      </c>
      <c r="Q362" s="144">
        <v>0</v>
      </c>
      <c r="R362" s="144">
        <f>Q362*H362</f>
        <v>0</v>
      </c>
      <c r="S362" s="144">
        <v>0</v>
      </c>
      <c r="T362" s="145">
        <f>S362*H362</f>
        <v>0</v>
      </c>
      <c r="AR362" s="146" t="s">
        <v>197</v>
      </c>
      <c r="AT362" s="146" t="s">
        <v>193</v>
      </c>
      <c r="AU362" s="146" t="s">
        <v>80</v>
      </c>
      <c r="AY362" s="18" t="s">
        <v>191</v>
      </c>
      <c r="BE362" s="147">
        <f>IF(N362="základní",J362,0)</f>
        <v>0</v>
      </c>
      <c r="BF362" s="147">
        <f>IF(N362="snížená",J362,0)</f>
        <v>0</v>
      </c>
      <c r="BG362" s="147">
        <f>IF(N362="zákl. přenesená",J362,0)</f>
        <v>0</v>
      </c>
      <c r="BH362" s="147">
        <f>IF(N362="sníž. přenesená",J362,0)</f>
        <v>0</v>
      </c>
      <c r="BI362" s="147">
        <f>IF(N362="nulová",J362,0)</f>
        <v>0</v>
      </c>
      <c r="BJ362" s="18" t="s">
        <v>78</v>
      </c>
      <c r="BK362" s="147">
        <f>ROUND(I362*H362,2)</f>
        <v>0</v>
      </c>
      <c r="BL362" s="18" t="s">
        <v>197</v>
      </c>
      <c r="BM362" s="146" t="s">
        <v>3608</v>
      </c>
    </row>
    <row r="363" spans="2:65" s="1" customFormat="1" ht="11.25">
      <c r="B363" s="33"/>
      <c r="D363" s="148" t="s">
        <v>199</v>
      </c>
      <c r="F363" s="149" t="s">
        <v>2402</v>
      </c>
      <c r="I363" s="150"/>
      <c r="L363" s="33"/>
      <c r="M363" s="151"/>
      <c r="T363" s="54"/>
      <c r="AT363" s="18" t="s">
        <v>199</v>
      </c>
      <c r="AU363" s="18" t="s">
        <v>80</v>
      </c>
    </row>
    <row r="364" spans="2:65" s="12" customFormat="1" ht="11.25">
      <c r="B364" s="152"/>
      <c r="D364" s="153" t="s">
        <v>201</v>
      </c>
      <c r="E364" s="154" t="s">
        <v>19</v>
      </c>
      <c r="F364" s="155" t="s">
        <v>3609</v>
      </c>
      <c r="H364" s="156">
        <v>207.55</v>
      </c>
      <c r="I364" s="157"/>
      <c r="L364" s="152"/>
      <c r="M364" s="158"/>
      <c r="T364" s="159"/>
      <c r="AT364" s="154" t="s">
        <v>201</v>
      </c>
      <c r="AU364" s="154" t="s">
        <v>80</v>
      </c>
      <c r="AV364" s="12" t="s">
        <v>80</v>
      </c>
      <c r="AW364" s="12" t="s">
        <v>33</v>
      </c>
      <c r="AX364" s="12" t="s">
        <v>78</v>
      </c>
      <c r="AY364" s="154" t="s">
        <v>191</v>
      </c>
    </row>
    <row r="365" spans="2:65" s="1" customFormat="1" ht="16.5" customHeight="1">
      <c r="B365" s="33"/>
      <c r="C365" s="134" t="s">
        <v>416</v>
      </c>
      <c r="D365" s="134" t="s">
        <v>193</v>
      </c>
      <c r="E365" s="135" t="s">
        <v>2404</v>
      </c>
      <c r="F365" s="136" t="s">
        <v>2405</v>
      </c>
      <c r="G365" s="137" t="s">
        <v>228</v>
      </c>
      <c r="H365" s="138">
        <v>207.55</v>
      </c>
      <c r="I365" s="139"/>
      <c r="J365" s="140">
        <f>ROUND(I365*H365,2)</f>
        <v>0</v>
      </c>
      <c r="K365" s="141"/>
      <c r="L365" s="33"/>
      <c r="M365" s="142" t="s">
        <v>19</v>
      </c>
      <c r="N365" s="143" t="s">
        <v>42</v>
      </c>
      <c r="P365" s="144">
        <f>O365*H365</f>
        <v>0</v>
      </c>
      <c r="Q365" s="144">
        <v>0</v>
      </c>
      <c r="R365" s="144">
        <f>Q365*H365</f>
        <v>0</v>
      </c>
      <c r="S365" s="144">
        <v>0</v>
      </c>
      <c r="T365" s="145">
        <f>S365*H365</f>
        <v>0</v>
      </c>
      <c r="AR365" s="146" t="s">
        <v>197</v>
      </c>
      <c r="AT365" s="146" t="s">
        <v>193</v>
      </c>
      <c r="AU365" s="146" t="s">
        <v>80</v>
      </c>
      <c r="AY365" s="18" t="s">
        <v>191</v>
      </c>
      <c r="BE365" s="147">
        <f>IF(N365="základní",J365,0)</f>
        <v>0</v>
      </c>
      <c r="BF365" s="147">
        <f>IF(N365="snížená",J365,0)</f>
        <v>0</v>
      </c>
      <c r="BG365" s="147">
        <f>IF(N365="zákl. přenesená",J365,0)</f>
        <v>0</v>
      </c>
      <c r="BH365" s="147">
        <f>IF(N365="sníž. přenesená",J365,0)</f>
        <v>0</v>
      </c>
      <c r="BI365" s="147">
        <f>IF(N365="nulová",J365,0)</f>
        <v>0</v>
      </c>
      <c r="BJ365" s="18" t="s">
        <v>78</v>
      </c>
      <c r="BK365" s="147">
        <f>ROUND(I365*H365,2)</f>
        <v>0</v>
      </c>
      <c r="BL365" s="18" t="s">
        <v>197</v>
      </c>
      <c r="BM365" s="146" t="s">
        <v>3610</v>
      </c>
    </row>
    <row r="366" spans="2:65" s="1" customFormat="1" ht="11.25">
      <c r="B366" s="33"/>
      <c r="D366" s="148" t="s">
        <v>199</v>
      </c>
      <c r="F366" s="149" t="s">
        <v>2407</v>
      </c>
      <c r="I366" s="150"/>
      <c r="L366" s="33"/>
      <c r="M366" s="151"/>
      <c r="T366" s="54"/>
      <c r="AT366" s="18" t="s">
        <v>199</v>
      </c>
      <c r="AU366" s="18" t="s">
        <v>80</v>
      </c>
    </row>
    <row r="367" spans="2:65" s="11" customFormat="1" ht="22.9" customHeight="1">
      <c r="B367" s="122"/>
      <c r="D367" s="123" t="s">
        <v>70</v>
      </c>
      <c r="E367" s="132" t="s">
        <v>197</v>
      </c>
      <c r="F367" s="132" t="s">
        <v>517</v>
      </c>
      <c r="I367" s="125"/>
      <c r="J367" s="133">
        <f>BK367</f>
        <v>0</v>
      </c>
      <c r="L367" s="122"/>
      <c r="M367" s="127"/>
      <c r="P367" s="128">
        <f>SUM(P368:P410)</f>
        <v>0</v>
      </c>
      <c r="R367" s="128">
        <f>SUM(R368:R410)</f>
        <v>2.5241308</v>
      </c>
      <c r="T367" s="129">
        <f>SUM(T368:T410)</f>
        <v>0</v>
      </c>
      <c r="AR367" s="123" t="s">
        <v>78</v>
      </c>
      <c r="AT367" s="130" t="s">
        <v>70</v>
      </c>
      <c r="AU367" s="130" t="s">
        <v>78</v>
      </c>
      <c r="AY367" s="123" t="s">
        <v>191</v>
      </c>
      <c r="BK367" s="131">
        <f>SUM(BK368:BK410)</f>
        <v>0</v>
      </c>
    </row>
    <row r="368" spans="2:65" s="1" customFormat="1" ht="16.5" customHeight="1">
      <c r="B368" s="33"/>
      <c r="C368" s="134" t="s">
        <v>422</v>
      </c>
      <c r="D368" s="134" t="s">
        <v>193</v>
      </c>
      <c r="E368" s="135" t="s">
        <v>2408</v>
      </c>
      <c r="F368" s="136" t="s">
        <v>2409</v>
      </c>
      <c r="G368" s="137" t="s">
        <v>146</v>
      </c>
      <c r="H368" s="138">
        <v>7.7439999999999998</v>
      </c>
      <c r="I368" s="139"/>
      <c r="J368" s="140">
        <f>ROUND(I368*H368,2)</f>
        <v>0</v>
      </c>
      <c r="K368" s="141"/>
      <c r="L368" s="33"/>
      <c r="M368" s="142" t="s">
        <v>19</v>
      </c>
      <c r="N368" s="143" t="s">
        <v>42</v>
      </c>
      <c r="P368" s="144">
        <f>O368*H368</f>
        <v>0</v>
      </c>
      <c r="Q368" s="144">
        <v>0</v>
      </c>
      <c r="R368" s="144">
        <f>Q368*H368</f>
        <v>0</v>
      </c>
      <c r="S368" s="144">
        <v>0</v>
      </c>
      <c r="T368" s="145">
        <f>S368*H368</f>
        <v>0</v>
      </c>
      <c r="AR368" s="146" t="s">
        <v>197</v>
      </c>
      <c r="AT368" s="146" t="s">
        <v>193</v>
      </c>
      <c r="AU368" s="146" t="s">
        <v>80</v>
      </c>
      <c r="AY368" s="18" t="s">
        <v>191</v>
      </c>
      <c r="BE368" s="147">
        <f>IF(N368="základní",J368,0)</f>
        <v>0</v>
      </c>
      <c r="BF368" s="147">
        <f>IF(N368="snížená",J368,0)</f>
        <v>0</v>
      </c>
      <c r="BG368" s="147">
        <f>IF(N368="zákl. přenesená",J368,0)</f>
        <v>0</v>
      </c>
      <c r="BH368" s="147">
        <f>IF(N368="sníž. přenesená",J368,0)</f>
        <v>0</v>
      </c>
      <c r="BI368" s="147">
        <f>IF(N368="nulová",J368,0)</f>
        <v>0</v>
      </c>
      <c r="BJ368" s="18" t="s">
        <v>78</v>
      </c>
      <c r="BK368" s="147">
        <f>ROUND(I368*H368,2)</f>
        <v>0</v>
      </c>
      <c r="BL368" s="18" t="s">
        <v>197</v>
      </c>
      <c r="BM368" s="146" t="s">
        <v>3611</v>
      </c>
    </row>
    <row r="369" spans="2:65" s="1" customFormat="1" ht="11.25">
      <c r="B369" s="33"/>
      <c r="D369" s="148" t="s">
        <v>199</v>
      </c>
      <c r="F369" s="149" t="s">
        <v>2411</v>
      </c>
      <c r="I369" s="150"/>
      <c r="L369" s="33"/>
      <c r="M369" s="151"/>
      <c r="T369" s="54"/>
      <c r="AT369" s="18" t="s">
        <v>199</v>
      </c>
      <c r="AU369" s="18" t="s">
        <v>80</v>
      </c>
    </row>
    <row r="370" spans="2:65" s="12" customFormat="1" ht="11.25">
      <c r="B370" s="152"/>
      <c r="D370" s="153" t="s">
        <v>201</v>
      </c>
      <c r="E370" s="154" t="s">
        <v>19</v>
      </c>
      <c r="F370" s="155" t="s">
        <v>2262</v>
      </c>
      <c r="H370" s="156">
        <v>7.7439999999999998</v>
      </c>
      <c r="I370" s="157"/>
      <c r="L370" s="152"/>
      <c r="M370" s="158"/>
      <c r="T370" s="159"/>
      <c r="AT370" s="154" t="s">
        <v>201</v>
      </c>
      <c r="AU370" s="154" t="s">
        <v>80</v>
      </c>
      <c r="AV370" s="12" t="s">
        <v>80</v>
      </c>
      <c r="AW370" s="12" t="s">
        <v>33</v>
      </c>
      <c r="AX370" s="12" t="s">
        <v>78</v>
      </c>
      <c r="AY370" s="154" t="s">
        <v>191</v>
      </c>
    </row>
    <row r="371" spans="2:65" s="1" customFormat="1" ht="11.25">
      <c r="B371" s="33"/>
      <c r="D371" s="153" t="s">
        <v>275</v>
      </c>
      <c r="F371" s="173" t="s">
        <v>2339</v>
      </c>
      <c r="L371" s="33"/>
      <c r="M371" s="151"/>
      <c r="T371" s="54"/>
      <c r="AU371" s="18" t="s">
        <v>80</v>
      </c>
    </row>
    <row r="372" spans="2:65" s="1" customFormat="1" ht="11.25">
      <c r="B372" s="33"/>
      <c r="D372" s="153" t="s">
        <v>275</v>
      </c>
      <c r="F372" s="174" t="s">
        <v>2340</v>
      </c>
      <c r="H372" s="175">
        <v>7.7439999999999998</v>
      </c>
      <c r="L372" s="33"/>
      <c r="M372" s="151"/>
      <c r="T372" s="54"/>
      <c r="AU372" s="18" t="s">
        <v>80</v>
      </c>
    </row>
    <row r="373" spans="2:65" s="1" customFormat="1" ht="11.25">
      <c r="B373" s="33"/>
      <c r="D373" s="153" t="s">
        <v>275</v>
      </c>
      <c r="F373" s="174" t="s">
        <v>203</v>
      </c>
      <c r="H373" s="175">
        <v>7.7439999999999998</v>
      </c>
      <c r="L373" s="33"/>
      <c r="M373" s="151"/>
      <c r="T373" s="54"/>
      <c r="AU373" s="18" t="s">
        <v>80</v>
      </c>
    </row>
    <row r="374" spans="2:65" s="1" customFormat="1" ht="16.5" customHeight="1">
      <c r="B374" s="33"/>
      <c r="C374" s="134" t="s">
        <v>427</v>
      </c>
      <c r="D374" s="134" t="s">
        <v>193</v>
      </c>
      <c r="E374" s="135" t="s">
        <v>519</v>
      </c>
      <c r="F374" s="136" t="s">
        <v>520</v>
      </c>
      <c r="G374" s="137" t="s">
        <v>146</v>
      </c>
      <c r="H374" s="138">
        <v>26.288</v>
      </c>
      <c r="I374" s="139"/>
      <c r="J374" s="140">
        <f>ROUND(I374*H374,2)</f>
        <v>0</v>
      </c>
      <c r="K374" s="141"/>
      <c r="L374" s="33"/>
      <c r="M374" s="142" t="s">
        <v>19</v>
      </c>
      <c r="N374" s="143" t="s">
        <v>42</v>
      </c>
      <c r="P374" s="144">
        <f>O374*H374</f>
        <v>0</v>
      </c>
      <c r="Q374" s="144">
        <v>0</v>
      </c>
      <c r="R374" s="144">
        <f>Q374*H374</f>
        <v>0</v>
      </c>
      <c r="S374" s="144">
        <v>0</v>
      </c>
      <c r="T374" s="145">
        <f>S374*H374</f>
        <v>0</v>
      </c>
      <c r="AR374" s="146" t="s">
        <v>197</v>
      </c>
      <c r="AT374" s="146" t="s">
        <v>193</v>
      </c>
      <c r="AU374" s="146" t="s">
        <v>80</v>
      </c>
      <c r="AY374" s="18" t="s">
        <v>191</v>
      </c>
      <c r="BE374" s="147">
        <f>IF(N374="základní",J374,0)</f>
        <v>0</v>
      </c>
      <c r="BF374" s="147">
        <f>IF(N374="snížená",J374,0)</f>
        <v>0</v>
      </c>
      <c r="BG374" s="147">
        <f>IF(N374="zákl. přenesená",J374,0)</f>
        <v>0</v>
      </c>
      <c r="BH374" s="147">
        <f>IF(N374="sníž. přenesená",J374,0)</f>
        <v>0</v>
      </c>
      <c r="BI374" s="147">
        <f>IF(N374="nulová",J374,0)</f>
        <v>0</v>
      </c>
      <c r="BJ374" s="18" t="s">
        <v>78</v>
      </c>
      <c r="BK374" s="147">
        <f>ROUND(I374*H374,2)</f>
        <v>0</v>
      </c>
      <c r="BL374" s="18" t="s">
        <v>197</v>
      </c>
      <c r="BM374" s="146" t="s">
        <v>3612</v>
      </c>
    </row>
    <row r="375" spans="2:65" s="1" customFormat="1" ht="11.25">
      <c r="B375" s="33"/>
      <c r="D375" s="148" t="s">
        <v>199</v>
      </c>
      <c r="F375" s="149" t="s">
        <v>522</v>
      </c>
      <c r="I375" s="150"/>
      <c r="L375" s="33"/>
      <c r="M375" s="151"/>
      <c r="T375" s="54"/>
      <c r="AT375" s="18" t="s">
        <v>199</v>
      </c>
      <c r="AU375" s="18" t="s">
        <v>80</v>
      </c>
    </row>
    <row r="376" spans="2:65" s="12" customFormat="1" ht="11.25">
      <c r="B376" s="152"/>
      <c r="D376" s="153" t="s">
        <v>201</v>
      </c>
      <c r="E376" s="154" t="s">
        <v>19</v>
      </c>
      <c r="F376" s="155" t="s">
        <v>2259</v>
      </c>
      <c r="H376" s="156">
        <v>26.288</v>
      </c>
      <c r="I376" s="157"/>
      <c r="L376" s="152"/>
      <c r="M376" s="158"/>
      <c r="T376" s="159"/>
      <c r="AT376" s="154" t="s">
        <v>201</v>
      </c>
      <c r="AU376" s="154" t="s">
        <v>80</v>
      </c>
      <c r="AV376" s="12" t="s">
        <v>80</v>
      </c>
      <c r="AW376" s="12" t="s">
        <v>33</v>
      </c>
      <c r="AX376" s="12" t="s">
        <v>78</v>
      </c>
      <c r="AY376" s="154" t="s">
        <v>191</v>
      </c>
    </row>
    <row r="377" spans="2:65" s="1" customFormat="1" ht="11.25">
      <c r="B377" s="33"/>
      <c r="D377" s="153" t="s">
        <v>275</v>
      </c>
      <c r="F377" s="173" t="s">
        <v>2336</v>
      </c>
      <c r="L377" s="33"/>
      <c r="M377" s="151"/>
      <c r="T377" s="54"/>
      <c r="AU377" s="18" t="s">
        <v>80</v>
      </c>
    </row>
    <row r="378" spans="2:65" s="1" customFormat="1" ht="11.25">
      <c r="B378" s="33"/>
      <c r="D378" s="153" t="s">
        <v>275</v>
      </c>
      <c r="F378" s="174" t="s">
        <v>3585</v>
      </c>
      <c r="H378" s="175">
        <v>22.471</v>
      </c>
      <c r="L378" s="33"/>
      <c r="M378" s="151"/>
      <c r="T378" s="54"/>
      <c r="AU378" s="18" t="s">
        <v>80</v>
      </c>
    </row>
    <row r="379" spans="2:65" s="1" customFormat="1" ht="11.25">
      <c r="B379" s="33"/>
      <c r="D379" s="153" t="s">
        <v>275</v>
      </c>
      <c r="F379" s="174" t="s">
        <v>3586</v>
      </c>
      <c r="H379" s="175">
        <v>3.8170000000000002</v>
      </c>
      <c r="L379" s="33"/>
      <c r="M379" s="151"/>
      <c r="T379" s="54"/>
      <c r="AU379" s="18" t="s">
        <v>80</v>
      </c>
    </row>
    <row r="380" spans="2:65" s="1" customFormat="1" ht="11.25">
      <c r="B380" s="33"/>
      <c r="D380" s="153" t="s">
        <v>275</v>
      </c>
      <c r="F380" s="174" t="s">
        <v>203</v>
      </c>
      <c r="H380" s="175">
        <v>26.288</v>
      </c>
      <c r="L380" s="33"/>
      <c r="M380" s="151"/>
      <c r="T380" s="54"/>
      <c r="AU380" s="18" t="s">
        <v>80</v>
      </c>
    </row>
    <row r="381" spans="2:65" s="1" customFormat="1" ht="16.5" customHeight="1">
      <c r="B381" s="33"/>
      <c r="C381" s="134" t="s">
        <v>434</v>
      </c>
      <c r="D381" s="134" t="s">
        <v>193</v>
      </c>
      <c r="E381" s="135" t="s">
        <v>2413</v>
      </c>
      <c r="F381" s="136" t="s">
        <v>2414</v>
      </c>
      <c r="G381" s="137" t="s">
        <v>595</v>
      </c>
      <c r="H381" s="138">
        <v>14</v>
      </c>
      <c r="I381" s="139"/>
      <c r="J381" s="140">
        <f>ROUND(I381*H381,2)</f>
        <v>0</v>
      </c>
      <c r="K381" s="141"/>
      <c r="L381" s="33"/>
      <c r="M381" s="142" t="s">
        <v>19</v>
      </c>
      <c r="N381" s="143" t="s">
        <v>42</v>
      </c>
      <c r="P381" s="144">
        <f>O381*H381</f>
        <v>0</v>
      </c>
      <c r="Q381" s="144">
        <v>8.7419999999999998E-2</v>
      </c>
      <c r="R381" s="144">
        <f>Q381*H381</f>
        <v>1.2238799999999999</v>
      </c>
      <c r="S381" s="144">
        <v>0</v>
      </c>
      <c r="T381" s="145">
        <f>S381*H381</f>
        <v>0</v>
      </c>
      <c r="AR381" s="146" t="s">
        <v>197</v>
      </c>
      <c r="AT381" s="146" t="s">
        <v>193</v>
      </c>
      <c r="AU381" s="146" t="s">
        <v>80</v>
      </c>
      <c r="AY381" s="18" t="s">
        <v>191</v>
      </c>
      <c r="BE381" s="147">
        <f>IF(N381="základní",J381,0)</f>
        <v>0</v>
      </c>
      <c r="BF381" s="147">
        <f>IF(N381="snížená",J381,0)</f>
        <v>0</v>
      </c>
      <c r="BG381" s="147">
        <f>IF(N381="zákl. přenesená",J381,0)</f>
        <v>0</v>
      </c>
      <c r="BH381" s="147">
        <f>IF(N381="sníž. přenesená",J381,0)</f>
        <v>0</v>
      </c>
      <c r="BI381" s="147">
        <f>IF(N381="nulová",J381,0)</f>
        <v>0</v>
      </c>
      <c r="BJ381" s="18" t="s">
        <v>78</v>
      </c>
      <c r="BK381" s="147">
        <f>ROUND(I381*H381,2)</f>
        <v>0</v>
      </c>
      <c r="BL381" s="18" t="s">
        <v>197</v>
      </c>
      <c r="BM381" s="146" t="s">
        <v>3613</v>
      </c>
    </row>
    <row r="382" spans="2:65" s="1" customFormat="1" ht="16.5" customHeight="1">
      <c r="B382" s="33"/>
      <c r="C382" s="183" t="s">
        <v>450</v>
      </c>
      <c r="D382" s="183" t="s">
        <v>462</v>
      </c>
      <c r="E382" s="184" t="s">
        <v>2416</v>
      </c>
      <c r="F382" s="185" t="s">
        <v>2417</v>
      </c>
      <c r="G382" s="186" t="s">
        <v>595</v>
      </c>
      <c r="H382" s="187">
        <v>4</v>
      </c>
      <c r="I382" s="188"/>
      <c r="J382" s="189">
        <f>ROUND(I382*H382,2)</f>
        <v>0</v>
      </c>
      <c r="K382" s="190"/>
      <c r="L382" s="191"/>
      <c r="M382" s="192" t="s">
        <v>19</v>
      </c>
      <c r="N382" s="193" t="s">
        <v>42</v>
      </c>
      <c r="P382" s="144">
        <f>O382*H382</f>
        <v>0</v>
      </c>
      <c r="Q382" s="144">
        <v>6.8000000000000005E-2</v>
      </c>
      <c r="R382" s="144">
        <f>Q382*H382</f>
        <v>0.27200000000000002</v>
      </c>
      <c r="S382" s="144">
        <v>0</v>
      </c>
      <c r="T382" s="145">
        <f>S382*H382</f>
        <v>0</v>
      </c>
      <c r="AR382" s="146" t="s">
        <v>236</v>
      </c>
      <c r="AT382" s="146" t="s">
        <v>462</v>
      </c>
      <c r="AU382" s="146" t="s">
        <v>80</v>
      </c>
      <c r="AY382" s="18" t="s">
        <v>191</v>
      </c>
      <c r="BE382" s="147">
        <f>IF(N382="základní",J382,0)</f>
        <v>0</v>
      </c>
      <c r="BF382" s="147">
        <f>IF(N382="snížená",J382,0)</f>
        <v>0</v>
      </c>
      <c r="BG382" s="147">
        <f>IF(N382="zákl. přenesená",J382,0)</f>
        <v>0</v>
      </c>
      <c r="BH382" s="147">
        <f>IF(N382="sníž. přenesená",J382,0)</f>
        <v>0</v>
      </c>
      <c r="BI382" s="147">
        <f>IF(N382="nulová",J382,0)</f>
        <v>0</v>
      </c>
      <c r="BJ382" s="18" t="s">
        <v>78</v>
      </c>
      <c r="BK382" s="147">
        <f>ROUND(I382*H382,2)</f>
        <v>0</v>
      </c>
      <c r="BL382" s="18" t="s">
        <v>197</v>
      </c>
      <c r="BM382" s="146" t="s">
        <v>3614</v>
      </c>
    </row>
    <row r="383" spans="2:65" s="1" customFormat="1" ht="19.5">
      <c r="B383" s="33"/>
      <c r="D383" s="153" t="s">
        <v>498</v>
      </c>
      <c r="F383" s="194" t="s">
        <v>2419</v>
      </c>
      <c r="I383" s="150"/>
      <c r="L383" s="33"/>
      <c r="M383" s="151"/>
      <c r="T383" s="54"/>
      <c r="AT383" s="18" t="s">
        <v>498</v>
      </c>
      <c r="AU383" s="18" t="s">
        <v>80</v>
      </c>
    </row>
    <row r="384" spans="2:65" s="1" customFormat="1" ht="16.5" customHeight="1">
      <c r="B384" s="33"/>
      <c r="C384" s="183" t="s">
        <v>461</v>
      </c>
      <c r="D384" s="183" t="s">
        <v>462</v>
      </c>
      <c r="E384" s="184" t="s">
        <v>2420</v>
      </c>
      <c r="F384" s="185" t="s">
        <v>2421</v>
      </c>
      <c r="G384" s="186" t="s">
        <v>595</v>
      </c>
      <c r="H384" s="187">
        <v>7</v>
      </c>
      <c r="I384" s="188"/>
      <c r="J384" s="189">
        <f>ROUND(I384*H384,2)</f>
        <v>0</v>
      </c>
      <c r="K384" s="190"/>
      <c r="L384" s="191"/>
      <c r="M384" s="192" t="s">
        <v>19</v>
      </c>
      <c r="N384" s="193" t="s">
        <v>42</v>
      </c>
      <c r="P384" s="144">
        <f>O384*H384</f>
        <v>0</v>
      </c>
      <c r="Q384" s="144">
        <v>8.1000000000000003E-2</v>
      </c>
      <c r="R384" s="144">
        <f>Q384*H384</f>
        <v>0.56700000000000006</v>
      </c>
      <c r="S384" s="144">
        <v>0</v>
      </c>
      <c r="T384" s="145">
        <f>S384*H384</f>
        <v>0</v>
      </c>
      <c r="AR384" s="146" t="s">
        <v>236</v>
      </c>
      <c r="AT384" s="146" t="s">
        <v>462</v>
      </c>
      <c r="AU384" s="146" t="s">
        <v>80</v>
      </c>
      <c r="AY384" s="18" t="s">
        <v>191</v>
      </c>
      <c r="BE384" s="147">
        <f>IF(N384="základní",J384,0)</f>
        <v>0</v>
      </c>
      <c r="BF384" s="147">
        <f>IF(N384="snížená",J384,0)</f>
        <v>0</v>
      </c>
      <c r="BG384" s="147">
        <f>IF(N384="zákl. přenesená",J384,0)</f>
        <v>0</v>
      </c>
      <c r="BH384" s="147">
        <f>IF(N384="sníž. přenesená",J384,0)</f>
        <v>0</v>
      </c>
      <c r="BI384" s="147">
        <f>IF(N384="nulová",J384,0)</f>
        <v>0</v>
      </c>
      <c r="BJ384" s="18" t="s">
        <v>78</v>
      </c>
      <c r="BK384" s="147">
        <f>ROUND(I384*H384,2)</f>
        <v>0</v>
      </c>
      <c r="BL384" s="18" t="s">
        <v>197</v>
      </c>
      <c r="BM384" s="146" t="s">
        <v>3615</v>
      </c>
    </row>
    <row r="385" spans="2:65" s="1" customFormat="1" ht="19.5">
      <c r="B385" s="33"/>
      <c r="D385" s="153" t="s">
        <v>498</v>
      </c>
      <c r="F385" s="194" t="s">
        <v>2419</v>
      </c>
      <c r="I385" s="150"/>
      <c r="L385" s="33"/>
      <c r="M385" s="151"/>
      <c r="T385" s="54"/>
      <c r="AT385" s="18" t="s">
        <v>498</v>
      </c>
      <c r="AU385" s="18" t="s">
        <v>80</v>
      </c>
    </row>
    <row r="386" spans="2:65" s="1" customFormat="1" ht="16.5" customHeight="1">
      <c r="B386" s="33"/>
      <c r="C386" s="183" t="s">
        <v>468</v>
      </c>
      <c r="D386" s="183" t="s">
        <v>462</v>
      </c>
      <c r="E386" s="184" t="s">
        <v>2426</v>
      </c>
      <c r="F386" s="185" t="s">
        <v>2427</v>
      </c>
      <c r="G386" s="186" t="s">
        <v>595</v>
      </c>
      <c r="H386" s="187">
        <v>2</v>
      </c>
      <c r="I386" s="188"/>
      <c r="J386" s="189">
        <f>ROUND(I386*H386,2)</f>
        <v>0</v>
      </c>
      <c r="K386" s="190"/>
      <c r="L386" s="191"/>
      <c r="M386" s="192" t="s">
        <v>19</v>
      </c>
      <c r="N386" s="193" t="s">
        <v>42</v>
      </c>
      <c r="P386" s="144">
        <f>O386*H386</f>
        <v>0</v>
      </c>
      <c r="Q386" s="144">
        <v>0.04</v>
      </c>
      <c r="R386" s="144">
        <f>Q386*H386</f>
        <v>0.08</v>
      </c>
      <c r="S386" s="144">
        <v>0</v>
      </c>
      <c r="T386" s="145">
        <f>S386*H386</f>
        <v>0</v>
      </c>
      <c r="AR386" s="146" t="s">
        <v>236</v>
      </c>
      <c r="AT386" s="146" t="s">
        <v>462</v>
      </c>
      <c r="AU386" s="146" t="s">
        <v>80</v>
      </c>
      <c r="AY386" s="18" t="s">
        <v>191</v>
      </c>
      <c r="BE386" s="147">
        <f>IF(N386="základní",J386,0)</f>
        <v>0</v>
      </c>
      <c r="BF386" s="147">
        <f>IF(N386="snížená",J386,0)</f>
        <v>0</v>
      </c>
      <c r="BG386" s="147">
        <f>IF(N386="zákl. přenesená",J386,0)</f>
        <v>0</v>
      </c>
      <c r="BH386" s="147">
        <f>IF(N386="sníž. přenesená",J386,0)</f>
        <v>0</v>
      </c>
      <c r="BI386" s="147">
        <f>IF(N386="nulová",J386,0)</f>
        <v>0</v>
      </c>
      <c r="BJ386" s="18" t="s">
        <v>78</v>
      </c>
      <c r="BK386" s="147">
        <f>ROUND(I386*H386,2)</f>
        <v>0</v>
      </c>
      <c r="BL386" s="18" t="s">
        <v>197</v>
      </c>
      <c r="BM386" s="146" t="s">
        <v>3616</v>
      </c>
    </row>
    <row r="387" spans="2:65" s="1" customFormat="1" ht="19.5">
      <c r="B387" s="33"/>
      <c r="D387" s="153" t="s">
        <v>498</v>
      </c>
      <c r="F387" s="194" t="s">
        <v>2419</v>
      </c>
      <c r="I387" s="150"/>
      <c r="L387" s="33"/>
      <c r="M387" s="151"/>
      <c r="T387" s="54"/>
      <c r="AT387" s="18" t="s">
        <v>498</v>
      </c>
      <c r="AU387" s="18" t="s">
        <v>80</v>
      </c>
    </row>
    <row r="388" spans="2:65" s="1" customFormat="1" ht="16.5" customHeight="1">
      <c r="B388" s="33"/>
      <c r="C388" s="183" t="s">
        <v>474</v>
      </c>
      <c r="D388" s="183" t="s">
        <v>462</v>
      </c>
      <c r="E388" s="184" t="s">
        <v>2429</v>
      </c>
      <c r="F388" s="185" t="s">
        <v>2430</v>
      </c>
      <c r="G388" s="186" t="s">
        <v>595</v>
      </c>
      <c r="H388" s="187">
        <v>1</v>
      </c>
      <c r="I388" s="188"/>
      <c r="J388" s="189">
        <f>ROUND(I388*H388,2)</f>
        <v>0</v>
      </c>
      <c r="K388" s="190"/>
      <c r="L388" s="191"/>
      <c r="M388" s="192" t="s">
        <v>19</v>
      </c>
      <c r="N388" s="193" t="s">
        <v>42</v>
      </c>
      <c r="P388" s="144">
        <f>O388*H388</f>
        <v>0</v>
      </c>
      <c r="Q388" s="144">
        <v>5.0999999999999997E-2</v>
      </c>
      <c r="R388" s="144">
        <f>Q388*H388</f>
        <v>5.0999999999999997E-2</v>
      </c>
      <c r="S388" s="144">
        <v>0</v>
      </c>
      <c r="T388" s="145">
        <f>S388*H388</f>
        <v>0</v>
      </c>
      <c r="AR388" s="146" t="s">
        <v>236</v>
      </c>
      <c r="AT388" s="146" t="s">
        <v>462</v>
      </c>
      <c r="AU388" s="146" t="s">
        <v>80</v>
      </c>
      <c r="AY388" s="18" t="s">
        <v>191</v>
      </c>
      <c r="BE388" s="147">
        <f>IF(N388="základní",J388,0)</f>
        <v>0</v>
      </c>
      <c r="BF388" s="147">
        <f>IF(N388="snížená",J388,0)</f>
        <v>0</v>
      </c>
      <c r="BG388" s="147">
        <f>IF(N388="zákl. přenesená",J388,0)</f>
        <v>0</v>
      </c>
      <c r="BH388" s="147">
        <f>IF(N388="sníž. přenesená",J388,0)</f>
        <v>0</v>
      </c>
      <c r="BI388" s="147">
        <f>IF(N388="nulová",J388,0)</f>
        <v>0</v>
      </c>
      <c r="BJ388" s="18" t="s">
        <v>78</v>
      </c>
      <c r="BK388" s="147">
        <f>ROUND(I388*H388,2)</f>
        <v>0</v>
      </c>
      <c r="BL388" s="18" t="s">
        <v>197</v>
      </c>
      <c r="BM388" s="146" t="s">
        <v>3617</v>
      </c>
    </row>
    <row r="389" spans="2:65" s="1" customFormat="1" ht="19.5">
      <c r="B389" s="33"/>
      <c r="D389" s="153" t="s">
        <v>498</v>
      </c>
      <c r="F389" s="194" t="s">
        <v>2419</v>
      </c>
      <c r="I389" s="150"/>
      <c r="L389" s="33"/>
      <c r="M389" s="151"/>
      <c r="T389" s="54"/>
      <c r="AT389" s="18" t="s">
        <v>498</v>
      </c>
      <c r="AU389" s="18" t="s">
        <v>80</v>
      </c>
    </row>
    <row r="390" spans="2:65" s="1" customFormat="1" ht="24.2" customHeight="1">
      <c r="B390" s="33"/>
      <c r="C390" s="134" t="s">
        <v>479</v>
      </c>
      <c r="D390" s="134" t="s">
        <v>193</v>
      </c>
      <c r="E390" s="135" t="s">
        <v>2432</v>
      </c>
      <c r="F390" s="136" t="s">
        <v>2433</v>
      </c>
      <c r="G390" s="137" t="s">
        <v>146</v>
      </c>
      <c r="H390" s="138">
        <v>15.972</v>
      </c>
      <c r="I390" s="139"/>
      <c r="J390" s="140">
        <f>ROUND(I390*H390,2)</f>
        <v>0</v>
      </c>
      <c r="K390" s="141"/>
      <c r="L390" s="33"/>
      <c r="M390" s="142" t="s">
        <v>19</v>
      </c>
      <c r="N390" s="143" t="s">
        <v>42</v>
      </c>
      <c r="P390" s="144">
        <f>O390*H390</f>
        <v>0</v>
      </c>
      <c r="Q390" s="144">
        <v>0</v>
      </c>
      <c r="R390" s="144">
        <f>Q390*H390</f>
        <v>0</v>
      </c>
      <c r="S390" s="144">
        <v>0</v>
      </c>
      <c r="T390" s="145">
        <f>S390*H390</f>
        <v>0</v>
      </c>
      <c r="AR390" s="146" t="s">
        <v>197</v>
      </c>
      <c r="AT390" s="146" t="s">
        <v>193</v>
      </c>
      <c r="AU390" s="146" t="s">
        <v>80</v>
      </c>
      <c r="AY390" s="18" t="s">
        <v>191</v>
      </c>
      <c r="BE390" s="147">
        <f>IF(N390="základní",J390,0)</f>
        <v>0</v>
      </c>
      <c r="BF390" s="147">
        <f>IF(N390="snížená",J390,0)</f>
        <v>0</v>
      </c>
      <c r="BG390" s="147">
        <f>IF(N390="zákl. přenesená",J390,0)</f>
        <v>0</v>
      </c>
      <c r="BH390" s="147">
        <f>IF(N390="sníž. přenesená",J390,0)</f>
        <v>0</v>
      </c>
      <c r="BI390" s="147">
        <f>IF(N390="nulová",J390,0)</f>
        <v>0</v>
      </c>
      <c r="BJ390" s="18" t="s">
        <v>78</v>
      </c>
      <c r="BK390" s="147">
        <f>ROUND(I390*H390,2)</f>
        <v>0</v>
      </c>
      <c r="BL390" s="18" t="s">
        <v>197</v>
      </c>
      <c r="BM390" s="146" t="s">
        <v>3618</v>
      </c>
    </row>
    <row r="391" spans="2:65" s="1" customFormat="1" ht="11.25">
      <c r="B391" s="33"/>
      <c r="D391" s="148" t="s">
        <v>199</v>
      </c>
      <c r="F391" s="149" t="s">
        <v>2435</v>
      </c>
      <c r="I391" s="150"/>
      <c r="L391" s="33"/>
      <c r="M391" s="151"/>
      <c r="T391" s="54"/>
      <c r="AT391" s="18" t="s">
        <v>199</v>
      </c>
      <c r="AU391" s="18" t="s">
        <v>80</v>
      </c>
    </row>
    <row r="392" spans="2:65" s="12" customFormat="1" ht="11.25">
      <c r="B392" s="152"/>
      <c r="D392" s="153" t="s">
        <v>201</v>
      </c>
      <c r="E392" s="154" t="s">
        <v>19</v>
      </c>
      <c r="F392" s="155" t="s">
        <v>2275</v>
      </c>
      <c r="H392" s="156">
        <v>15.972</v>
      </c>
      <c r="I392" s="157"/>
      <c r="L392" s="152"/>
      <c r="M392" s="158"/>
      <c r="T392" s="159"/>
      <c r="AT392" s="154" t="s">
        <v>201</v>
      </c>
      <c r="AU392" s="154" t="s">
        <v>80</v>
      </c>
      <c r="AV392" s="12" t="s">
        <v>80</v>
      </c>
      <c r="AW392" s="12" t="s">
        <v>33</v>
      </c>
      <c r="AX392" s="12" t="s">
        <v>78</v>
      </c>
      <c r="AY392" s="154" t="s">
        <v>191</v>
      </c>
    </row>
    <row r="393" spans="2:65" s="1" customFormat="1" ht="11.25">
      <c r="B393" s="33"/>
      <c r="D393" s="153" t="s">
        <v>275</v>
      </c>
      <c r="F393" s="173" t="s">
        <v>2386</v>
      </c>
      <c r="L393" s="33"/>
      <c r="M393" s="151"/>
      <c r="T393" s="54"/>
      <c r="AU393" s="18" t="s">
        <v>80</v>
      </c>
    </row>
    <row r="394" spans="2:65" s="1" customFormat="1" ht="11.25">
      <c r="B394" s="33"/>
      <c r="D394" s="153" t="s">
        <v>275</v>
      </c>
      <c r="F394" s="174" t="s">
        <v>3602</v>
      </c>
      <c r="H394" s="175">
        <v>12.1</v>
      </c>
      <c r="L394" s="33"/>
      <c r="M394" s="151"/>
      <c r="T394" s="54"/>
      <c r="AU394" s="18" t="s">
        <v>80</v>
      </c>
    </row>
    <row r="395" spans="2:65" s="1" customFormat="1" ht="11.25">
      <c r="B395" s="33"/>
      <c r="D395" s="153" t="s">
        <v>275</v>
      </c>
      <c r="F395" s="174" t="s">
        <v>2388</v>
      </c>
      <c r="H395" s="175">
        <v>3.8719999999999999</v>
      </c>
      <c r="L395" s="33"/>
      <c r="M395" s="151"/>
      <c r="T395" s="54"/>
      <c r="AU395" s="18" t="s">
        <v>80</v>
      </c>
    </row>
    <row r="396" spans="2:65" s="1" customFormat="1" ht="11.25">
      <c r="B396" s="33"/>
      <c r="D396" s="153" t="s">
        <v>275</v>
      </c>
      <c r="F396" s="174" t="s">
        <v>203</v>
      </c>
      <c r="H396" s="175">
        <v>15.972</v>
      </c>
      <c r="L396" s="33"/>
      <c r="M396" s="151"/>
      <c r="T396" s="54"/>
      <c r="AU396" s="18" t="s">
        <v>80</v>
      </c>
    </row>
    <row r="397" spans="2:65" s="1" customFormat="1" ht="24.2" customHeight="1">
      <c r="B397" s="33"/>
      <c r="C397" s="134" t="s">
        <v>484</v>
      </c>
      <c r="D397" s="134" t="s">
        <v>193</v>
      </c>
      <c r="E397" s="135" t="s">
        <v>2436</v>
      </c>
      <c r="F397" s="136" t="s">
        <v>2437</v>
      </c>
      <c r="G397" s="137" t="s">
        <v>146</v>
      </c>
      <c r="H397" s="138">
        <v>14.249000000000001</v>
      </c>
      <c r="I397" s="139"/>
      <c r="J397" s="140">
        <f>ROUND(I397*H397,2)</f>
        <v>0</v>
      </c>
      <c r="K397" s="141"/>
      <c r="L397" s="33"/>
      <c r="M397" s="142" t="s">
        <v>19</v>
      </c>
      <c r="N397" s="143" t="s">
        <v>42</v>
      </c>
      <c r="P397" s="144">
        <f>O397*H397</f>
        <v>0</v>
      </c>
      <c r="Q397" s="144">
        <v>0</v>
      </c>
      <c r="R397" s="144">
        <f>Q397*H397</f>
        <v>0</v>
      </c>
      <c r="S397" s="144">
        <v>0</v>
      </c>
      <c r="T397" s="145">
        <f>S397*H397</f>
        <v>0</v>
      </c>
      <c r="AR397" s="146" t="s">
        <v>197</v>
      </c>
      <c r="AT397" s="146" t="s">
        <v>193</v>
      </c>
      <c r="AU397" s="146" t="s">
        <v>80</v>
      </c>
      <c r="AY397" s="18" t="s">
        <v>191</v>
      </c>
      <c r="BE397" s="147">
        <f>IF(N397="základní",J397,0)</f>
        <v>0</v>
      </c>
      <c r="BF397" s="147">
        <f>IF(N397="snížená",J397,0)</f>
        <v>0</v>
      </c>
      <c r="BG397" s="147">
        <f>IF(N397="zákl. přenesená",J397,0)</f>
        <v>0</v>
      </c>
      <c r="BH397" s="147">
        <f>IF(N397="sníž. přenesená",J397,0)</f>
        <v>0</v>
      </c>
      <c r="BI397" s="147">
        <f>IF(N397="nulová",J397,0)</f>
        <v>0</v>
      </c>
      <c r="BJ397" s="18" t="s">
        <v>78</v>
      </c>
      <c r="BK397" s="147">
        <f>ROUND(I397*H397,2)</f>
        <v>0</v>
      </c>
      <c r="BL397" s="18" t="s">
        <v>197</v>
      </c>
      <c r="BM397" s="146" t="s">
        <v>3619</v>
      </c>
    </row>
    <row r="398" spans="2:65" s="1" customFormat="1" ht="11.25">
      <c r="B398" s="33"/>
      <c r="D398" s="148" t="s">
        <v>199</v>
      </c>
      <c r="F398" s="149" t="s">
        <v>2439</v>
      </c>
      <c r="I398" s="150"/>
      <c r="L398" s="33"/>
      <c r="M398" s="151"/>
      <c r="T398" s="54"/>
      <c r="AT398" s="18" t="s">
        <v>199</v>
      </c>
      <c r="AU398" s="18" t="s">
        <v>80</v>
      </c>
    </row>
    <row r="399" spans="2:65" s="12" customFormat="1" ht="11.25">
      <c r="B399" s="152"/>
      <c r="D399" s="153" t="s">
        <v>201</v>
      </c>
      <c r="E399" s="154" t="s">
        <v>19</v>
      </c>
      <c r="F399" s="155" t="s">
        <v>2279</v>
      </c>
      <c r="H399" s="156">
        <v>14.249000000000001</v>
      </c>
      <c r="I399" s="157"/>
      <c r="L399" s="152"/>
      <c r="M399" s="158"/>
      <c r="T399" s="159"/>
      <c r="AT399" s="154" t="s">
        <v>201</v>
      </c>
      <c r="AU399" s="154" t="s">
        <v>80</v>
      </c>
      <c r="AV399" s="12" t="s">
        <v>80</v>
      </c>
      <c r="AW399" s="12" t="s">
        <v>33</v>
      </c>
      <c r="AX399" s="12" t="s">
        <v>78</v>
      </c>
      <c r="AY399" s="154" t="s">
        <v>191</v>
      </c>
    </row>
    <row r="400" spans="2:65" s="1" customFormat="1" ht="11.25">
      <c r="B400" s="33"/>
      <c r="D400" s="153" t="s">
        <v>275</v>
      </c>
      <c r="F400" s="173" t="s">
        <v>2389</v>
      </c>
      <c r="L400" s="33"/>
      <c r="M400" s="151"/>
      <c r="T400" s="54"/>
      <c r="AU400" s="18" t="s">
        <v>80</v>
      </c>
    </row>
    <row r="401" spans="2:65" s="1" customFormat="1" ht="11.25">
      <c r="B401" s="33"/>
      <c r="D401" s="153" t="s">
        <v>275</v>
      </c>
      <c r="F401" s="174" t="s">
        <v>3603</v>
      </c>
      <c r="H401" s="175">
        <v>7.9509999999999996</v>
      </c>
      <c r="L401" s="33"/>
      <c r="M401" s="151"/>
      <c r="T401" s="54"/>
      <c r="AU401" s="18" t="s">
        <v>80</v>
      </c>
    </row>
    <row r="402" spans="2:65" s="1" customFormat="1" ht="11.25">
      <c r="B402" s="33"/>
      <c r="D402" s="153" t="s">
        <v>275</v>
      </c>
      <c r="F402" s="174" t="s">
        <v>3604</v>
      </c>
      <c r="H402" s="175">
        <v>6.298</v>
      </c>
      <c r="L402" s="33"/>
      <c r="M402" s="151"/>
      <c r="T402" s="54"/>
      <c r="AU402" s="18" t="s">
        <v>80</v>
      </c>
    </row>
    <row r="403" spans="2:65" s="1" customFormat="1" ht="11.25">
      <c r="B403" s="33"/>
      <c r="D403" s="153" t="s">
        <v>275</v>
      </c>
      <c r="F403" s="174" t="s">
        <v>203</v>
      </c>
      <c r="H403" s="175">
        <v>14.249000000000001</v>
      </c>
      <c r="L403" s="33"/>
      <c r="M403" s="151"/>
      <c r="T403" s="54"/>
      <c r="AU403" s="18" t="s">
        <v>80</v>
      </c>
    </row>
    <row r="404" spans="2:65" s="1" customFormat="1" ht="24.2" customHeight="1">
      <c r="B404" s="33"/>
      <c r="C404" s="134" t="s">
        <v>489</v>
      </c>
      <c r="D404" s="134" t="s">
        <v>193</v>
      </c>
      <c r="E404" s="135" t="s">
        <v>2440</v>
      </c>
      <c r="F404" s="136" t="s">
        <v>2441</v>
      </c>
      <c r="G404" s="137" t="s">
        <v>196</v>
      </c>
      <c r="H404" s="138">
        <v>41.91</v>
      </c>
      <c r="I404" s="139"/>
      <c r="J404" s="140">
        <f>ROUND(I404*H404,2)</f>
        <v>0</v>
      </c>
      <c r="K404" s="141"/>
      <c r="L404" s="33"/>
      <c r="M404" s="142" t="s">
        <v>19</v>
      </c>
      <c r="N404" s="143" t="s">
        <v>42</v>
      </c>
      <c r="P404" s="144">
        <f>O404*H404</f>
        <v>0</v>
      </c>
      <c r="Q404" s="144">
        <v>7.8799999999999999E-3</v>
      </c>
      <c r="R404" s="144">
        <f>Q404*H404</f>
        <v>0.33025079999999996</v>
      </c>
      <c r="S404" s="144">
        <v>0</v>
      </c>
      <c r="T404" s="145">
        <f>S404*H404</f>
        <v>0</v>
      </c>
      <c r="AR404" s="146" t="s">
        <v>197</v>
      </c>
      <c r="AT404" s="146" t="s">
        <v>193</v>
      </c>
      <c r="AU404" s="146" t="s">
        <v>80</v>
      </c>
      <c r="AY404" s="18" t="s">
        <v>191</v>
      </c>
      <c r="BE404" s="147">
        <f>IF(N404="základní",J404,0)</f>
        <v>0</v>
      </c>
      <c r="BF404" s="147">
        <f>IF(N404="snížená",J404,0)</f>
        <v>0</v>
      </c>
      <c r="BG404" s="147">
        <f>IF(N404="zákl. přenesená",J404,0)</f>
        <v>0</v>
      </c>
      <c r="BH404" s="147">
        <f>IF(N404="sníž. přenesená",J404,0)</f>
        <v>0</v>
      </c>
      <c r="BI404" s="147">
        <f>IF(N404="nulová",J404,0)</f>
        <v>0</v>
      </c>
      <c r="BJ404" s="18" t="s">
        <v>78</v>
      </c>
      <c r="BK404" s="147">
        <f>ROUND(I404*H404,2)</f>
        <v>0</v>
      </c>
      <c r="BL404" s="18" t="s">
        <v>197</v>
      </c>
      <c r="BM404" s="146" t="s">
        <v>3620</v>
      </c>
    </row>
    <row r="405" spans="2:65" s="1" customFormat="1" ht="11.25">
      <c r="B405" s="33"/>
      <c r="D405" s="148" t="s">
        <v>199</v>
      </c>
      <c r="F405" s="149" t="s">
        <v>2443</v>
      </c>
      <c r="I405" s="150"/>
      <c r="L405" s="33"/>
      <c r="M405" s="151"/>
      <c r="T405" s="54"/>
      <c r="AT405" s="18" t="s">
        <v>199</v>
      </c>
      <c r="AU405" s="18" t="s">
        <v>80</v>
      </c>
    </row>
    <row r="406" spans="2:65" s="12" customFormat="1" ht="11.25">
      <c r="B406" s="152"/>
      <c r="D406" s="153" t="s">
        <v>201</v>
      </c>
      <c r="E406" s="154" t="s">
        <v>19</v>
      </c>
      <c r="F406" s="155" t="s">
        <v>3621</v>
      </c>
      <c r="H406" s="156">
        <v>34.71</v>
      </c>
      <c r="I406" s="157"/>
      <c r="L406" s="152"/>
      <c r="M406" s="158"/>
      <c r="T406" s="159"/>
      <c r="AT406" s="154" t="s">
        <v>201</v>
      </c>
      <c r="AU406" s="154" t="s">
        <v>80</v>
      </c>
      <c r="AV406" s="12" t="s">
        <v>80</v>
      </c>
      <c r="AW406" s="12" t="s">
        <v>33</v>
      </c>
      <c r="AX406" s="12" t="s">
        <v>71</v>
      </c>
      <c r="AY406" s="154" t="s">
        <v>191</v>
      </c>
    </row>
    <row r="407" spans="2:65" s="12" customFormat="1" ht="11.25">
      <c r="B407" s="152"/>
      <c r="D407" s="153" t="s">
        <v>201</v>
      </c>
      <c r="E407" s="154" t="s">
        <v>19</v>
      </c>
      <c r="F407" s="155" t="s">
        <v>3622</v>
      </c>
      <c r="H407" s="156">
        <v>7.2</v>
      </c>
      <c r="I407" s="157"/>
      <c r="L407" s="152"/>
      <c r="M407" s="158"/>
      <c r="T407" s="159"/>
      <c r="AT407" s="154" t="s">
        <v>201</v>
      </c>
      <c r="AU407" s="154" t="s">
        <v>80</v>
      </c>
      <c r="AV407" s="12" t="s">
        <v>80</v>
      </c>
      <c r="AW407" s="12" t="s">
        <v>33</v>
      </c>
      <c r="AX407" s="12" t="s">
        <v>71</v>
      </c>
      <c r="AY407" s="154" t="s">
        <v>191</v>
      </c>
    </row>
    <row r="408" spans="2:65" s="13" customFormat="1" ht="11.25">
      <c r="B408" s="160"/>
      <c r="D408" s="153" t="s">
        <v>201</v>
      </c>
      <c r="E408" s="161" t="s">
        <v>19</v>
      </c>
      <c r="F408" s="162" t="s">
        <v>203</v>
      </c>
      <c r="H408" s="163">
        <v>41.91</v>
      </c>
      <c r="I408" s="164"/>
      <c r="L408" s="160"/>
      <c r="M408" s="165"/>
      <c r="T408" s="166"/>
      <c r="AT408" s="161" t="s">
        <v>201</v>
      </c>
      <c r="AU408" s="161" t="s">
        <v>80</v>
      </c>
      <c r="AV408" s="13" t="s">
        <v>197</v>
      </c>
      <c r="AW408" s="13" t="s">
        <v>33</v>
      </c>
      <c r="AX408" s="13" t="s">
        <v>78</v>
      </c>
      <c r="AY408" s="161" t="s">
        <v>191</v>
      </c>
    </row>
    <row r="409" spans="2:65" s="1" customFormat="1" ht="24.2" customHeight="1">
      <c r="B409" s="33"/>
      <c r="C409" s="134" t="s">
        <v>494</v>
      </c>
      <c r="D409" s="134" t="s">
        <v>193</v>
      </c>
      <c r="E409" s="135" t="s">
        <v>2446</v>
      </c>
      <c r="F409" s="136" t="s">
        <v>2447</v>
      </c>
      <c r="G409" s="137" t="s">
        <v>196</v>
      </c>
      <c r="H409" s="138">
        <v>41.91</v>
      </c>
      <c r="I409" s="139"/>
      <c r="J409" s="140">
        <f>ROUND(I409*H409,2)</f>
        <v>0</v>
      </c>
      <c r="K409" s="141"/>
      <c r="L409" s="33"/>
      <c r="M409" s="142" t="s">
        <v>19</v>
      </c>
      <c r="N409" s="143" t="s">
        <v>42</v>
      </c>
      <c r="P409" s="144">
        <f>O409*H409</f>
        <v>0</v>
      </c>
      <c r="Q409" s="144">
        <v>0</v>
      </c>
      <c r="R409" s="144">
        <f>Q409*H409</f>
        <v>0</v>
      </c>
      <c r="S409" s="144">
        <v>0</v>
      </c>
      <c r="T409" s="145">
        <f>S409*H409</f>
        <v>0</v>
      </c>
      <c r="AR409" s="146" t="s">
        <v>197</v>
      </c>
      <c r="AT409" s="146" t="s">
        <v>193</v>
      </c>
      <c r="AU409" s="146" t="s">
        <v>80</v>
      </c>
      <c r="AY409" s="18" t="s">
        <v>191</v>
      </c>
      <c r="BE409" s="147">
        <f>IF(N409="základní",J409,0)</f>
        <v>0</v>
      </c>
      <c r="BF409" s="147">
        <f>IF(N409="snížená",J409,0)</f>
        <v>0</v>
      </c>
      <c r="BG409" s="147">
        <f>IF(N409="zákl. přenesená",J409,0)</f>
        <v>0</v>
      </c>
      <c r="BH409" s="147">
        <f>IF(N409="sníž. přenesená",J409,0)</f>
        <v>0</v>
      </c>
      <c r="BI409" s="147">
        <f>IF(N409="nulová",J409,0)</f>
        <v>0</v>
      </c>
      <c r="BJ409" s="18" t="s">
        <v>78</v>
      </c>
      <c r="BK409" s="147">
        <f>ROUND(I409*H409,2)</f>
        <v>0</v>
      </c>
      <c r="BL409" s="18" t="s">
        <v>197</v>
      </c>
      <c r="BM409" s="146" t="s">
        <v>3623</v>
      </c>
    </row>
    <row r="410" spans="2:65" s="1" customFormat="1" ht="11.25">
      <c r="B410" s="33"/>
      <c r="D410" s="148" t="s">
        <v>199</v>
      </c>
      <c r="F410" s="149" t="s">
        <v>2449</v>
      </c>
      <c r="I410" s="150"/>
      <c r="L410" s="33"/>
      <c r="M410" s="151"/>
      <c r="T410" s="54"/>
      <c r="AT410" s="18" t="s">
        <v>199</v>
      </c>
      <c r="AU410" s="18" t="s">
        <v>80</v>
      </c>
    </row>
    <row r="411" spans="2:65" s="11" customFormat="1" ht="22.9" customHeight="1">
      <c r="B411" s="122"/>
      <c r="D411" s="123" t="s">
        <v>70</v>
      </c>
      <c r="E411" s="132" t="s">
        <v>219</v>
      </c>
      <c r="F411" s="132" t="s">
        <v>556</v>
      </c>
      <c r="I411" s="125"/>
      <c r="J411" s="133">
        <f>BK411</f>
        <v>0</v>
      </c>
      <c r="L411" s="122"/>
      <c r="M411" s="127"/>
      <c r="P411" s="128">
        <f>SUM(P412:P422)</f>
        <v>0</v>
      </c>
      <c r="R411" s="128">
        <f>SUM(R412:R422)</f>
        <v>0</v>
      </c>
      <c r="T411" s="129">
        <f>SUM(T412:T422)</f>
        <v>0</v>
      </c>
      <c r="AR411" s="123" t="s">
        <v>78</v>
      </c>
      <c r="AT411" s="130" t="s">
        <v>70</v>
      </c>
      <c r="AU411" s="130" t="s">
        <v>78</v>
      </c>
      <c r="AY411" s="123" t="s">
        <v>191</v>
      </c>
      <c r="BK411" s="131">
        <f>SUM(BK412:BK422)</f>
        <v>0</v>
      </c>
    </row>
    <row r="412" spans="2:65" s="1" customFormat="1" ht="21.75" customHeight="1">
      <c r="B412" s="33"/>
      <c r="C412" s="134" t="s">
        <v>502</v>
      </c>
      <c r="D412" s="134" t="s">
        <v>193</v>
      </c>
      <c r="E412" s="135" t="s">
        <v>558</v>
      </c>
      <c r="F412" s="136" t="s">
        <v>559</v>
      </c>
      <c r="G412" s="137" t="s">
        <v>196</v>
      </c>
      <c r="H412" s="138">
        <v>516.28</v>
      </c>
      <c r="I412" s="139"/>
      <c r="J412" s="140">
        <f>ROUND(I412*H412,2)</f>
        <v>0</v>
      </c>
      <c r="K412" s="141"/>
      <c r="L412" s="33"/>
      <c r="M412" s="142" t="s">
        <v>19</v>
      </c>
      <c r="N412" s="143" t="s">
        <v>42</v>
      </c>
      <c r="P412" s="144">
        <f>O412*H412</f>
        <v>0</v>
      </c>
      <c r="Q412" s="144">
        <v>0</v>
      </c>
      <c r="R412" s="144">
        <f>Q412*H412</f>
        <v>0</v>
      </c>
      <c r="S412" s="144">
        <v>0</v>
      </c>
      <c r="T412" s="145">
        <f>S412*H412</f>
        <v>0</v>
      </c>
      <c r="AR412" s="146" t="s">
        <v>197</v>
      </c>
      <c r="AT412" s="146" t="s">
        <v>193</v>
      </c>
      <c r="AU412" s="146" t="s">
        <v>80</v>
      </c>
      <c r="AY412" s="18" t="s">
        <v>191</v>
      </c>
      <c r="BE412" s="147">
        <f>IF(N412="základní",J412,0)</f>
        <v>0</v>
      </c>
      <c r="BF412" s="147">
        <f>IF(N412="snížená",J412,0)</f>
        <v>0</v>
      </c>
      <c r="BG412" s="147">
        <f>IF(N412="zákl. přenesená",J412,0)</f>
        <v>0</v>
      </c>
      <c r="BH412" s="147">
        <f>IF(N412="sníž. přenesená",J412,0)</f>
        <v>0</v>
      </c>
      <c r="BI412" s="147">
        <f>IF(N412="nulová",J412,0)</f>
        <v>0</v>
      </c>
      <c r="BJ412" s="18" t="s">
        <v>78</v>
      </c>
      <c r="BK412" s="147">
        <f>ROUND(I412*H412,2)</f>
        <v>0</v>
      </c>
      <c r="BL412" s="18" t="s">
        <v>197</v>
      </c>
      <c r="BM412" s="146" t="s">
        <v>3624</v>
      </c>
    </row>
    <row r="413" spans="2:65" s="1" customFormat="1" ht="11.25">
      <c r="B413" s="33"/>
      <c r="D413" s="148" t="s">
        <v>199</v>
      </c>
      <c r="F413" s="149" t="s">
        <v>561</v>
      </c>
      <c r="I413" s="150"/>
      <c r="L413" s="33"/>
      <c r="M413" s="151"/>
      <c r="T413" s="54"/>
      <c r="AT413" s="18" t="s">
        <v>199</v>
      </c>
      <c r="AU413" s="18" t="s">
        <v>80</v>
      </c>
    </row>
    <row r="414" spans="2:65" s="14" customFormat="1" ht="11.25">
      <c r="B414" s="167"/>
      <c r="D414" s="153" t="s">
        <v>201</v>
      </c>
      <c r="E414" s="168" t="s">
        <v>19</v>
      </c>
      <c r="F414" s="169" t="s">
        <v>562</v>
      </c>
      <c r="H414" s="168" t="s">
        <v>19</v>
      </c>
      <c r="I414" s="170"/>
      <c r="L414" s="167"/>
      <c r="M414" s="171"/>
      <c r="T414" s="172"/>
      <c r="AT414" s="168" t="s">
        <v>201</v>
      </c>
      <c r="AU414" s="168" t="s">
        <v>80</v>
      </c>
      <c r="AV414" s="14" t="s">
        <v>78</v>
      </c>
      <c r="AW414" s="14" t="s">
        <v>33</v>
      </c>
      <c r="AX414" s="14" t="s">
        <v>71</v>
      </c>
      <c r="AY414" s="168" t="s">
        <v>191</v>
      </c>
    </row>
    <row r="415" spans="2:65" s="12" customFormat="1" ht="11.25">
      <c r="B415" s="152"/>
      <c r="D415" s="153" t="s">
        <v>201</v>
      </c>
      <c r="E415" s="154" t="s">
        <v>19</v>
      </c>
      <c r="F415" s="155" t="s">
        <v>2451</v>
      </c>
      <c r="H415" s="156">
        <v>516.28</v>
      </c>
      <c r="I415" s="157"/>
      <c r="L415" s="152"/>
      <c r="M415" s="158"/>
      <c r="T415" s="159"/>
      <c r="AT415" s="154" t="s">
        <v>201</v>
      </c>
      <c r="AU415" s="154" t="s">
        <v>80</v>
      </c>
      <c r="AV415" s="12" t="s">
        <v>80</v>
      </c>
      <c r="AW415" s="12" t="s">
        <v>33</v>
      </c>
      <c r="AX415" s="12" t="s">
        <v>78</v>
      </c>
      <c r="AY415" s="154" t="s">
        <v>191</v>
      </c>
    </row>
    <row r="416" spans="2:65" s="1" customFormat="1" ht="11.25">
      <c r="B416" s="33"/>
      <c r="D416" s="153" t="s">
        <v>275</v>
      </c>
      <c r="F416" s="173" t="s">
        <v>2293</v>
      </c>
      <c r="L416" s="33"/>
      <c r="M416" s="151"/>
      <c r="T416" s="54"/>
      <c r="AU416" s="18" t="s">
        <v>80</v>
      </c>
    </row>
    <row r="417" spans="2:65" s="1" customFormat="1" ht="11.25">
      <c r="B417" s="33"/>
      <c r="D417" s="153" t="s">
        <v>275</v>
      </c>
      <c r="F417" s="174" t="s">
        <v>3555</v>
      </c>
      <c r="H417" s="175">
        <v>224.70500000000001</v>
      </c>
      <c r="L417" s="33"/>
      <c r="M417" s="151"/>
      <c r="T417" s="54"/>
      <c r="AU417" s="18" t="s">
        <v>80</v>
      </c>
    </row>
    <row r="418" spans="2:65" s="1" customFormat="1" ht="11.25">
      <c r="B418" s="33"/>
      <c r="D418" s="153" t="s">
        <v>275</v>
      </c>
      <c r="F418" s="174" t="s">
        <v>3556</v>
      </c>
      <c r="H418" s="175">
        <v>16</v>
      </c>
      <c r="L418" s="33"/>
      <c r="M418" s="151"/>
      <c r="T418" s="54"/>
      <c r="AU418" s="18" t="s">
        <v>80</v>
      </c>
    </row>
    <row r="419" spans="2:65" s="1" customFormat="1" ht="11.25">
      <c r="B419" s="33"/>
      <c r="D419" s="153" t="s">
        <v>275</v>
      </c>
      <c r="F419" s="174" t="s">
        <v>3557</v>
      </c>
      <c r="H419" s="175">
        <v>11.275</v>
      </c>
      <c r="L419" s="33"/>
      <c r="M419" s="151"/>
      <c r="T419" s="54"/>
      <c r="AU419" s="18" t="s">
        <v>80</v>
      </c>
    </row>
    <row r="420" spans="2:65" s="1" customFormat="1" ht="11.25">
      <c r="B420" s="33"/>
      <c r="D420" s="153" t="s">
        <v>275</v>
      </c>
      <c r="F420" s="174" t="s">
        <v>203</v>
      </c>
      <c r="H420" s="175">
        <v>251.98</v>
      </c>
      <c r="L420" s="33"/>
      <c r="M420" s="151"/>
      <c r="T420" s="54"/>
      <c r="AU420" s="18" t="s">
        <v>80</v>
      </c>
    </row>
    <row r="421" spans="2:65" s="1" customFormat="1" ht="11.25">
      <c r="B421" s="33"/>
      <c r="D421" s="153" t="s">
        <v>275</v>
      </c>
      <c r="F421" s="173" t="s">
        <v>2285</v>
      </c>
      <c r="L421" s="33"/>
      <c r="M421" s="151"/>
      <c r="T421" s="54"/>
      <c r="AU421" s="18" t="s">
        <v>80</v>
      </c>
    </row>
    <row r="422" spans="2:65" s="1" customFormat="1" ht="11.25">
      <c r="B422" s="33"/>
      <c r="D422" s="153" t="s">
        <v>275</v>
      </c>
      <c r="F422" s="174" t="s">
        <v>3552</v>
      </c>
      <c r="H422" s="175">
        <v>6.16</v>
      </c>
      <c r="L422" s="33"/>
      <c r="M422" s="151"/>
      <c r="T422" s="54"/>
      <c r="AU422" s="18" t="s">
        <v>80</v>
      </c>
    </row>
    <row r="423" spans="2:65" s="11" customFormat="1" ht="22.9" customHeight="1">
      <c r="B423" s="122"/>
      <c r="D423" s="123" t="s">
        <v>70</v>
      </c>
      <c r="E423" s="132" t="s">
        <v>236</v>
      </c>
      <c r="F423" s="132" t="s">
        <v>574</v>
      </c>
      <c r="I423" s="125"/>
      <c r="J423" s="133">
        <f>BK423</f>
        <v>0</v>
      </c>
      <c r="L423" s="122"/>
      <c r="M423" s="127"/>
      <c r="P423" s="128">
        <f>SUM(P424:P490)</f>
        <v>0</v>
      </c>
      <c r="R423" s="128">
        <f>SUM(R424:R490)</f>
        <v>81.687278849999984</v>
      </c>
      <c r="T423" s="129">
        <f>SUM(T424:T490)</f>
        <v>59.962199999999996</v>
      </c>
      <c r="AR423" s="123" t="s">
        <v>78</v>
      </c>
      <c r="AT423" s="130" t="s">
        <v>70</v>
      </c>
      <c r="AU423" s="130" t="s">
        <v>78</v>
      </c>
      <c r="AY423" s="123" t="s">
        <v>191</v>
      </c>
      <c r="BK423" s="131">
        <f>SUM(BK424:BK490)</f>
        <v>0</v>
      </c>
    </row>
    <row r="424" spans="2:65" s="1" customFormat="1" ht="16.5" customHeight="1">
      <c r="B424" s="33"/>
      <c r="C424" s="134" t="s">
        <v>509</v>
      </c>
      <c r="D424" s="134" t="s">
        <v>193</v>
      </c>
      <c r="E424" s="135" t="s">
        <v>2452</v>
      </c>
      <c r="F424" s="136" t="s">
        <v>2453</v>
      </c>
      <c r="G424" s="137" t="s">
        <v>228</v>
      </c>
      <c r="H424" s="138">
        <v>146</v>
      </c>
      <c r="I424" s="139"/>
      <c r="J424" s="140">
        <f>ROUND(I424*H424,2)</f>
        <v>0</v>
      </c>
      <c r="K424" s="141"/>
      <c r="L424" s="33"/>
      <c r="M424" s="142" t="s">
        <v>19</v>
      </c>
      <c r="N424" s="143" t="s">
        <v>42</v>
      </c>
      <c r="P424" s="144">
        <f>O424*H424</f>
        <v>0</v>
      </c>
      <c r="Q424" s="144">
        <v>0</v>
      </c>
      <c r="R424" s="144">
        <f>Q424*H424</f>
        <v>0</v>
      </c>
      <c r="S424" s="144">
        <v>0.32</v>
      </c>
      <c r="T424" s="145">
        <f>S424*H424</f>
        <v>46.72</v>
      </c>
      <c r="AR424" s="146" t="s">
        <v>197</v>
      </c>
      <c r="AT424" s="146" t="s">
        <v>193</v>
      </c>
      <c r="AU424" s="146" t="s">
        <v>80</v>
      </c>
      <c r="AY424" s="18" t="s">
        <v>191</v>
      </c>
      <c r="BE424" s="147">
        <f>IF(N424="základní",J424,0)</f>
        <v>0</v>
      </c>
      <c r="BF424" s="147">
        <f>IF(N424="snížená",J424,0)</f>
        <v>0</v>
      </c>
      <c r="BG424" s="147">
        <f>IF(N424="zákl. přenesená",J424,0)</f>
        <v>0</v>
      </c>
      <c r="BH424" s="147">
        <f>IF(N424="sníž. přenesená",J424,0)</f>
        <v>0</v>
      </c>
      <c r="BI424" s="147">
        <f>IF(N424="nulová",J424,0)</f>
        <v>0</v>
      </c>
      <c r="BJ424" s="18" t="s">
        <v>78</v>
      </c>
      <c r="BK424" s="147">
        <f>ROUND(I424*H424,2)</f>
        <v>0</v>
      </c>
      <c r="BL424" s="18" t="s">
        <v>197</v>
      </c>
      <c r="BM424" s="146" t="s">
        <v>3625</v>
      </c>
    </row>
    <row r="425" spans="2:65" s="1" customFormat="1" ht="11.25">
      <c r="B425" s="33"/>
      <c r="D425" s="148" t="s">
        <v>199</v>
      </c>
      <c r="F425" s="149" t="s">
        <v>2455</v>
      </c>
      <c r="I425" s="150"/>
      <c r="L425" s="33"/>
      <c r="M425" s="151"/>
      <c r="T425" s="54"/>
      <c r="AT425" s="18" t="s">
        <v>199</v>
      </c>
      <c r="AU425" s="18" t="s">
        <v>80</v>
      </c>
    </row>
    <row r="426" spans="2:65" s="12" customFormat="1" ht="11.25">
      <c r="B426" s="152"/>
      <c r="D426" s="153" t="s">
        <v>201</v>
      </c>
      <c r="E426" s="154" t="s">
        <v>19</v>
      </c>
      <c r="F426" s="155" t="s">
        <v>986</v>
      </c>
      <c r="H426" s="156">
        <v>146</v>
      </c>
      <c r="I426" s="157"/>
      <c r="L426" s="152"/>
      <c r="M426" s="158"/>
      <c r="T426" s="159"/>
      <c r="AT426" s="154" t="s">
        <v>201</v>
      </c>
      <c r="AU426" s="154" t="s">
        <v>80</v>
      </c>
      <c r="AV426" s="12" t="s">
        <v>80</v>
      </c>
      <c r="AW426" s="12" t="s">
        <v>33</v>
      </c>
      <c r="AX426" s="12" t="s">
        <v>78</v>
      </c>
      <c r="AY426" s="154" t="s">
        <v>191</v>
      </c>
    </row>
    <row r="427" spans="2:65" s="1" customFormat="1" ht="24.2" customHeight="1">
      <c r="B427" s="33"/>
      <c r="C427" s="134" t="s">
        <v>518</v>
      </c>
      <c r="D427" s="134" t="s">
        <v>193</v>
      </c>
      <c r="E427" s="135" t="s">
        <v>2462</v>
      </c>
      <c r="F427" s="136" t="s">
        <v>2463</v>
      </c>
      <c r="G427" s="137" t="s">
        <v>228</v>
      </c>
      <c r="H427" s="138">
        <v>34.700000000000003</v>
      </c>
      <c r="I427" s="139"/>
      <c r="J427" s="140">
        <f>ROUND(I427*H427,2)</f>
        <v>0</v>
      </c>
      <c r="K427" s="141"/>
      <c r="L427" s="33"/>
      <c r="M427" s="142" t="s">
        <v>19</v>
      </c>
      <c r="N427" s="143" t="s">
        <v>42</v>
      </c>
      <c r="P427" s="144">
        <f>O427*H427</f>
        <v>0</v>
      </c>
      <c r="Q427" s="144">
        <v>4.0000000000000003E-5</v>
      </c>
      <c r="R427" s="144">
        <f>Q427*H427</f>
        <v>1.3880000000000001E-3</v>
      </c>
      <c r="S427" s="144">
        <v>0</v>
      </c>
      <c r="T427" s="145">
        <f>S427*H427</f>
        <v>0</v>
      </c>
      <c r="AR427" s="146" t="s">
        <v>197</v>
      </c>
      <c r="AT427" s="146" t="s">
        <v>193</v>
      </c>
      <c r="AU427" s="146" t="s">
        <v>80</v>
      </c>
      <c r="AY427" s="18" t="s">
        <v>191</v>
      </c>
      <c r="BE427" s="147">
        <f>IF(N427="základní",J427,0)</f>
        <v>0</v>
      </c>
      <c r="BF427" s="147">
        <f>IF(N427="snížená",J427,0)</f>
        <v>0</v>
      </c>
      <c r="BG427" s="147">
        <f>IF(N427="zákl. přenesená",J427,0)</f>
        <v>0</v>
      </c>
      <c r="BH427" s="147">
        <f>IF(N427="sníž. přenesená",J427,0)</f>
        <v>0</v>
      </c>
      <c r="BI427" s="147">
        <f>IF(N427="nulová",J427,0)</f>
        <v>0</v>
      </c>
      <c r="BJ427" s="18" t="s">
        <v>78</v>
      </c>
      <c r="BK427" s="147">
        <f>ROUND(I427*H427,2)</f>
        <v>0</v>
      </c>
      <c r="BL427" s="18" t="s">
        <v>197</v>
      </c>
      <c r="BM427" s="146" t="s">
        <v>3626</v>
      </c>
    </row>
    <row r="428" spans="2:65" s="1" customFormat="1" ht="11.25">
      <c r="B428" s="33"/>
      <c r="D428" s="148" t="s">
        <v>199</v>
      </c>
      <c r="F428" s="149" t="s">
        <v>2465</v>
      </c>
      <c r="I428" s="150"/>
      <c r="L428" s="33"/>
      <c r="M428" s="151"/>
      <c r="T428" s="54"/>
      <c r="AT428" s="18" t="s">
        <v>199</v>
      </c>
      <c r="AU428" s="18" t="s">
        <v>80</v>
      </c>
    </row>
    <row r="429" spans="2:65" s="1" customFormat="1" ht="16.5" customHeight="1">
      <c r="B429" s="33"/>
      <c r="C429" s="183" t="s">
        <v>528</v>
      </c>
      <c r="D429" s="183" t="s">
        <v>462</v>
      </c>
      <c r="E429" s="184" t="s">
        <v>2466</v>
      </c>
      <c r="F429" s="185" t="s">
        <v>2467</v>
      </c>
      <c r="G429" s="186" t="s">
        <v>228</v>
      </c>
      <c r="H429" s="187">
        <v>35.220999999999997</v>
      </c>
      <c r="I429" s="188"/>
      <c r="J429" s="189">
        <f>ROUND(I429*H429,2)</f>
        <v>0</v>
      </c>
      <c r="K429" s="190"/>
      <c r="L429" s="191"/>
      <c r="M429" s="192" t="s">
        <v>19</v>
      </c>
      <c r="N429" s="193" t="s">
        <v>42</v>
      </c>
      <c r="P429" s="144">
        <f>O429*H429</f>
        <v>0</v>
      </c>
      <c r="Q429" s="144">
        <v>4.2999999999999997E-2</v>
      </c>
      <c r="R429" s="144">
        <f>Q429*H429</f>
        <v>1.5145029999999997</v>
      </c>
      <c r="S429" s="144">
        <v>0</v>
      </c>
      <c r="T429" s="145">
        <f>S429*H429</f>
        <v>0</v>
      </c>
      <c r="AR429" s="146" t="s">
        <v>236</v>
      </c>
      <c r="AT429" s="146" t="s">
        <v>462</v>
      </c>
      <c r="AU429" s="146" t="s">
        <v>80</v>
      </c>
      <c r="AY429" s="18" t="s">
        <v>191</v>
      </c>
      <c r="BE429" s="147">
        <f>IF(N429="základní",J429,0)</f>
        <v>0</v>
      </c>
      <c r="BF429" s="147">
        <f>IF(N429="snížená",J429,0)</f>
        <v>0</v>
      </c>
      <c r="BG429" s="147">
        <f>IF(N429="zákl. přenesená",J429,0)</f>
        <v>0</v>
      </c>
      <c r="BH429" s="147">
        <f>IF(N429="sníž. přenesená",J429,0)</f>
        <v>0</v>
      </c>
      <c r="BI429" s="147">
        <f>IF(N429="nulová",J429,0)</f>
        <v>0</v>
      </c>
      <c r="BJ429" s="18" t="s">
        <v>78</v>
      </c>
      <c r="BK429" s="147">
        <f>ROUND(I429*H429,2)</f>
        <v>0</v>
      </c>
      <c r="BL429" s="18" t="s">
        <v>197</v>
      </c>
      <c r="BM429" s="146" t="s">
        <v>3627</v>
      </c>
    </row>
    <row r="430" spans="2:65" s="1" customFormat="1" ht="19.5">
      <c r="B430" s="33"/>
      <c r="D430" s="153" t="s">
        <v>498</v>
      </c>
      <c r="F430" s="194" t="s">
        <v>2419</v>
      </c>
      <c r="I430" s="150"/>
      <c r="L430" s="33"/>
      <c r="M430" s="151"/>
      <c r="T430" s="54"/>
      <c r="AT430" s="18" t="s">
        <v>498</v>
      </c>
      <c r="AU430" s="18" t="s">
        <v>80</v>
      </c>
    </row>
    <row r="431" spans="2:65" s="12" customFormat="1" ht="11.25">
      <c r="B431" s="152"/>
      <c r="D431" s="153" t="s">
        <v>201</v>
      </c>
      <c r="F431" s="155" t="s">
        <v>3628</v>
      </c>
      <c r="H431" s="156">
        <v>35.220999999999997</v>
      </c>
      <c r="I431" s="157"/>
      <c r="L431" s="152"/>
      <c r="M431" s="158"/>
      <c r="T431" s="159"/>
      <c r="AT431" s="154" t="s">
        <v>201</v>
      </c>
      <c r="AU431" s="154" t="s">
        <v>80</v>
      </c>
      <c r="AV431" s="12" t="s">
        <v>80</v>
      </c>
      <c r="AW431" s="12" t="s">
        <v>4</v>
      </c>
      <c r="AX431" s="12" t="s">
        <v>78</v>
      </c>
      <c r="AY431" s="154" t="s">
        <v>191</v>
      </c>
    </row>
    <row r="432" spans="2:65" s="1" customFormat="1" ht="37.9" customHeight="1">
      <c r="B432" s="33"/>
      <c r="C432" s="134" t="s">
        <v>535</v>
      </c>
      <c r="D432" s="134" t="s">
        <v>193</v>
      </c>
      <c r="E432" s="135" t="s">
        <v>2470</v>
      </c>
      <c r="F432" s="136" t="s">
        <v>2471</v>
      </c>
      <c r="G432" s="137" t="s">
        <v>595</v>
      </c>
      <c r="H432" s="138">
        <v>32</v>
      </c>
      <c r="I432" s="139"/>
      <c r="J432" s="140">
        <f>ROUND(I432*H432,2)</f>
        <v>0</v>
      </c>
      <c r="K432" s="141"/>
      <c r="L432" s="33"/>
      <c r="M432" s="142" t="s">
        <v>19</v>
      </c>
      <c r="N432" s="143" t="s">
        <v>42</v>
      </c>
      <c r="P432" s="144">
        <f>O432*H432</f>
        <v>0</v>
      </c>
      <c r="Q432" s="144">
        <v>1E-3</v>
      </c>
      <c r="R432" s="144">
        <f>Q432*H432</f>
        <v>3.2000000000000001E-2</v>
      </c>
      <c r="S432" s="144">
        <v>0</v>
      </c>
      <c r="T432" s="145">
        <f>S432*H432</f>
        <v>0</v>
      </c>
      <c r="AR432" s="146" t="s">
        <v>197</v>
      </c>
      <c r="AT432" s="146" t="s">
        <v>193</v>
      </c>
      <c r="AU432" s="146" t="s">
        <v>80</v>
      </c>
      <c r="AY432" s="18" t="s">
        <v>191</v>
      </c>
      <c r="BE432" s="147">
        <f>IF(N432="základní",J432,0)</f>
        <v>0</v>
      </c>
      <c r="BF432" s="147">
        <f>IF(N432="snížená",J432,0)</f>
        <v>0</v>
      </c>
      <c r="BG432" s="147">
        <f>IF(N432="zákl. přenesená",J432,0)</f>
        <v>0</v>
      </c>
      <c r="BH432" s="147">
        <f>IF(N432="sníž. přenesená",J432,0)</f>
        <v>0</v>
      </c>
      <c r="BI432" s="147">
        <f>IF(N432="nulová",J432,0)</f>
        <v>0</v>
      </c>
      <c r="BJ432" s="18" t="s">
        <v>78</v>
      </c>
      <c r="BK432" s="147">
        <f>ROUND(I432*H432,2)</f>
        <v>0</v>
      </c>
      <c r="BL432" s="18" t="s">
        <v>197</v>
      </c>
      <c r="BM432" s="146" t="s">
        <v>3629</v>
      </c>
    </row>
    <row r="433" spans="2:65" s="1" customFormat="1" ht="11.25">
      <c r="B433" s="33"/>
      <c r="D433" s="148" t="s">
        <v>199</v>
      </c>
      <c r="F433" s="149" t="s">
        <v>2473</v>
      </c>
      <c r="I433" s="150"/>
      <c r="L433" s="33"/>
      <c r="M433" s="151"/>
      <c r="T433" s="54"/>
      <c r="AT433" s="18" t="s">
        <v>199</v>
      </c>
      <c r="AU433" s="18" t="s">
        <v>80</v>
      </c>
    </row>
    <row r="434" spans="2:65" s="1" customFormat="1" ht="24.2" customHeight="1">
      <c r="B434" s="33"/>
      <c r="C434" s="134" t="s">
        <v>543</v>
      </c>
      <c r="D434" s="134" t="s">
        <v>193</v>
      </c>
      <c r="E434" s="135" t="s">
        <v>2474</v>
      </c>
      <c r="F434" s="136" t="s">
        <v>2475</v>
      </c>
      <c r="G434" s="137" t="s">
        <v>228</v>
      </c>
      <c r="H434" s="138">
        <v>149.9</v>
      </c>
      <c r="I434" s="139"/>
      <c r="J434" s="140">
        <f>ROUND(I434*H434,2)</f>
        <v>0</v>
      </c>
      <c r="K434" s="141"/>
      <c r="L434" s="33"/>
      <c r="M434" s="142" t="s">
        <v>19</v>
      </c>
      <c r="N434" s="143" t="s">
        <v>42</v>
      </c>
      <c r="P434" s="144">
        <f>O434*H434</f>
        <v>0</v>
      </c>
      <c r="Q434" s="144">
        <v>8.0000000000000007E-5</v>
      </c>
      <c r="R434" s="144">
        <f>Q434*H434</f>
        <v>1.1992000000000001E-2</v>
      </c>
      <c r="S434" s="144">
        <v>0</v>
      </c>
      <c r="T434" s="145">
        <f>S434*H434</f>
        <v>0</v>
      </c>
      <c r="AR434" s="146" t="s">
        <v>197</v>
      </c>
      <c r="AT434" s="146" t="s">
        <v>193</v>
      </c>
      <c r="AU434" s="146" t="s">
        <v>80</v>
      </c>
      <c r="AY434" s="18" t="s">
        <v>191</v>
      </c>
      <c r="BE434" s="147">
        <f>IF(N434="základní",J434,0)</f>
        <v>0</v>
      </c>
      <c r="BF434" s="147">
        <f>IF(N434="snížená",J434,0)</f>
        <v>0</v>
      </c>
      <c r="BG434" s="147">
        <f>IF(N434="zákl. přenesená",J434,0)</f>
        <v>0</v>
      </c>
      <c r="BH434" s="147">
        <f>IF(N434="sníž. přenesená",J434,0)</f>
        <v>0</v>
      </c>
      <c r="BI434" s="147">
        <f>IF(N434="nulová",J434,0)</f>
        <v>0</v>
      </c>
      <c r="BJ434" s="18" t="s">
        <v>78</v>
      </c>
      <c r="BK434" s="147">
        <f>ROUND(I434*H434,2)</f>
        <v>0</v>
      </c>
      <c r="BL434" s="18" t="s">
        <v>197</v>
      </c>
      <c r="BM434" s="146" t="s">
        <v>3630</v>
      </c>
    </row>
    <row r="435" spans="2:65" s="1" customFormat="1" ht="11.25">
      <c r="B435" s="33"/>
      <c r="D435" s="148" t="s">
        <v>199</v>
      </c>
      <c r="F435" s="149" t="s">
        <v>2477</v>
      </c>
      <c r="I435" s="150"/>
      <c r="L435" s="33"/>
      <c r="M435" s="151"/>
      <c r="T435" s="54"/>
      <c r="AT435" s="18" t="s">
        <v>199</v>
      </c>
      <c r="AU435" s="18" t="s">
        <v>80</v>
      </c>
    </row>
    <row r="436" spans="2:65" s="12" customFormat="1" ht="11.25">
      <c r="B436" s="152"/>
      <c r="D436" s="153" t="s">
        <v>201</v>
      </c>
      <c r="E436" s="154" t="s">
        <v>19</v>
      </c>
      <c r="F436" s="155" t="s">
        <v>3631</v>
      </c>
      <c r="H436" s="156">
        <v>149.9</v>
      </c>
      <c r="I436" s="157"/>
      <c r="L436" s="152"/>
      <c r="M436" s="158"/>
      <c r="T436" s="159"/>
      <c r="AT436" s="154" t="s">
        <v>201</v>
      </c>
      <c r="AU436" s="154" t="s">
        <v>80</v>
      </c>
      <c r="AV436" s="12" t="s">
        <v>80</v>
      </c>
      <c r="AW436" s="12" t="s">
        <v>33</v>
      </c>
      <c r="AX436" s="12" t="s">
        <v>78</v>
      </c>
      <c r="AY436" s="154" t="s">
        <v>191</v>
      </c>
    </row>
    <row r="437" spans="2:65" s="1" customFormat="1" ht="16.5" customHeight="1">
      <c r="B437" s="33"/>
      <c r="C437" s="183" t="s">
        <v>551</v>
      </c>
      <c r="D437" s="183" t="s">
        <v>462</v>
      </c>
      <c r="E437" s="184" t="s">
        <v>2479</v>
      </c>
      <c r="F437" s="185" t="s">
        <v>2480</v>
      </c>
      <c r="G437" s="186" t="s">
        <v>228</v>
      </c>
      <c r="H437" s="187">
        <v>152.149</v>
      </c>
      <c r="I437" s="188"/>
      <c r="J437" s="189">
        <f>ROUND(I437*H437,2)</f>
        <v>0</v>
      </c>
      <c r="K437" s="190"/>
      <c r="L437" s="191"/>
      <c r="M437" s="192" t="s">
        <v>19</v>
      </c>
      <c r="N437" s="193" t="s">
        <v>42</v>
      </c>
      <c r="P437" s="144">
        <f>O437*H437</f>
        <v>0</v>
      </c>
      <c r="Q437" s="144">
        <v>0.1</v>
      </c>
      <c r="R437" s="144">
        <f>Q437*H437</f>
        <v>15.2149</v>
      </c>
      <c r="S437" s="144">
        <v>0</v>
      </c>
      <c r="T437" s="145">
        <f>S437*H437</f>
        <v>0</v>
      </c>
      <c r="AR437" s="146" t="s">
        <v>236</v>
      </c>
      <c r="AT437" s="146" t="s">
        <v>462</v>
      </c>
      <c r="AU437" s="146" t="s">
        <v>80</v>
      </c>
      <c r="AY437" s="18" t="s">
        <v>191</v>
      </c>
      <c r="BE437" s="147">
        <f>IF(N437="základní",J437,0)</f>
        <v>0</v>
      </c>
      <c r="BF437" s="147">
        <f>IF(N437="snížená",J437,0)</f>
        <v>0</v>
      </c>
      <c r="BG437" s="147">
        <f>IF(N437="zákl. přenesená",J437,0)</f>
        <v>0</v>
      </c>
      <c r="BH437" s="147">
        <f>IF(N437="sníž. přenesená",J437,0)</f>
        <v>0</v>
      </c>
      <c r="BI437" s="147">
        <f>IF(N437="nulová",J437,0)</f>
        <v>0</v>
      </c>
      <c r="BJ437" s="18" t="s">
        <v>78</v>
      </c>
      <c r="BK437" s="147">
        <f>ROUND(I437*H437,2)</f>
        <v>0</v>
      </c>
      <c r="BL437" s="18" t="s">
        <v>197</v>
      </c>
      <c r="BM437" s="146" t="s">
        <v>3632</v>
      </c>
    </row>
    <row r="438" spans="2:65" s="1" customFormat="1" ht="19.5">
      <c r="B438" s="33"/>
      <c r="D438" s="153" t="s">
        <v>498</v>
      </c>
      <c r="F438" s="194" t="s">
        <v>2419</v>
      </c>
      <c r="I438" s="150"/>
      <c r="L438" s="33"/>
      <c r="M438" s="151"/>
      <c r="T438" s="54"/>
      <c r="AT438" s="18" t="s">
        <v>498</v>
      </c>
      <c r="AU438" s="18" t="s">
        <v>80</v>
      </c>
    </row>
    <row r="439" spans="2:65" s="12" customFormat="1" ht="11.25">
      <c r="B439" s="152"/>
      <c r="D439" s="153" t="s">
        <v>201</v>
      </c>
      <c r="F439" s="155" t="s">
        <v>3633</v>
      </c>
      <c r="H439" s="156">
        <v>152.149</v>
      </c>
      <c r="I439" s="157"/>
      <c r="L439" s="152"/>
      <c r="M439" s="158"/>
      <c r="T439" s="159"/>
      <c r="AT439" s="154" t="s">
        <v>201</v>
      </c>
      <c r="AU439" s="154" t="s">
        <v>80</v>
      </c>
      <c r="AV439" s="12" t="s">
        <v>80</v>
      </c>
      <c r="AW439" s="12" t="s">
        <v>4</v>
      </c>
      <c r="AX439" s="12" t="s">
        <v>78</v>
      </c>
      <c r="AY439" s="154" t="s">
        <v>191</v>
      </c>
    </row>
    <row r="440" spans="2:65" s="1" customFormat="1" ht="24.2" customHeight="1">
      <c r="B440" s="33"/>
      <c r="C440" s="134" t="s">
        <v>557</v>
      </c>
      <c r="D440" s="134" t="s">
        <v>193</v>
      </c>
      <c r="E440" s="135" t="s">
        <v>2483</v>
      </c>
      <c r="F440" s="136" t="s">
        <v>2484</v>
      </c>
      <c r="G440" s="137" t="s">
        <v>595</v>
      </c>
      <c r="H440" s="138">
        <v>64</v>
      </c>
      <c r="I440" s="139"/>
      <c r="J440" s="140">
        <f>ROUND(I440*H440,2)</f>
        <v>0</v>
      </c>
      <c r="K440" s="141"/>
      <c r="L440" s="33"/>
      <c r="M440" s="142" t="s">
        <v>19</v>
      </c>
      <c r="N440" s="143" t="s">
        <v>42</v>
      </c>
      <c r="P440" s="144">
        <f>O440*H440</f>
        <v>0</v>
      </c>
      <c r="Q440" s="144">
        <v>6.9999999999999994E-5</v>
      </c>
      <c r="R440" s="144">
        <f>Q440*H440</f>
        <v>4.4799999999999996E-3</v>
      </c>
      <c r="S440" s="144">
        <v>0</v>
      </c>
      <c r="T440" s="145">
        <f>S440*H440</f>
        <v>0</v>
      </c>
      <c r="AR440" s="146" t="s">
        <v>197</v>
      </c>
      <c r="AT440" s="146" t="s">
        <v>193</v>
      </c>
      <c r="AU440" s="146" t="s">
        <v>80</v>
      </c>
      <c r="AY440" s="18" t="s">
        <v>191</v>
      </c>
      <c r="BE440" s="147">
        <f>IF(N440="základní",J440,0)</f>
        <v>0</v>
      </c>
      <c r="BF440" s="147">
        <f>IF(N440="snížená",J440,0)</f>
        <v>0</v>
      </c>
      <c r="BG440" s="147">
        <f>IF(N440="zákl. přenesená",J440,0)</f>
        <v>0</v>
      </c>
      <c r="BH440" s="147">
        <f>IF(N440="sníž. přenesená",J440,0)</f>
        <v>0</v>
      </c>
      <c r="BI440" s="147">
        <f>IF(N440="nulová",J440,0)</f>
        <v>0</v>
      </c>
      <c r="BJ440" s="18" t="s">
        <v>78</v>
      </c>
      <c r="BK440" s="147">
        <f>ROUND(I440*H440,2)</f>
        <v>0</v>
      </c>
      <c r="BL440" s="18" t="s">
        <v>197</v>
      </c>
      <c r="BM440" s="146" t="s">
        <v>3634</v>
      </c>
    </row>
    <row r="441" spans="2:65" s="1" customFormat="1" ht="11.25">
      <c r="B441" s="33"/>
      <c r="D441" s="148" t="s">
        <v>199</v>
      </c>
      <c r="F441" s="149" t="s">
        <v>2486</v>
      </c>
      <c r="I441" s="150"/>
      <c r="L441" s="33"/>
      <c r="M441" s="151"/>
      <c r="T441" s="54"/>
      <c r="AT441" s="18" t="s">
        <v>199</v>
      </c>
      <c r="AU441" s="18" t="s">
        <v>80</v>
      </c>
    </row>
    <row r="442" spans="2:65" s="1" customFormat="1" ht="16.5" customHeight="1">
      <c r="B442" s="33"/>
      <c r="C442" s="183" t="s">
        <v>564</v>
      </c>
      <c r="D442" s="183" t="s">
        <v>462</v>
      </c>
      <c r="E442" s="184" t="s">
        <v>2487</v>
      </c>
      <c r="F442" s="185" t="s">
        <v>2488</v>
      </c>
      <c r="G442" s="186" t="s">
        <v>595</v>
      </c>
      <c r="H442" s="187">
        <v>32</v>
      </c>
      <c r="I442" s="188"/>
      <c r="J442" s="189">
        <f>ROUND(I442*H442,2)</f>
        <v>0</v>
      </c>
      <c r="K442" s="190"/>
      <c r="L442" s="191"/>
      <c r="M442" s="192" t="s">
        <v>19</v>
      </c>
      <c r="N442" s="193" t="s">
        <v>42</v>
      </c>
      <c r="P442" s="144">
        <f>O442*H442</f>
        <v>0</v>
      </c>
      <c r="Q442" s="144">
        <v>2.1999999999999999E-2</v>
      </c>
      <c r="R442" s="144">
        <f>Q442*H442</f>
        <v>0.70399999999999996</v>
      </c>
      <c r="S442" s="144">
        <v>0</v>
      </c>
      <c r="T442" s="145">
        <f>S442*H442</f>
        <v>0</v>
      </c>
      <c r="AR442" s="146" t="s">
        <v>236</v>
      </c>
      <c r="AT442" s="146" t="s">
        <v>462</v>
      </c>
      <c r="AU442" s="146" t="s">
        <v>80</v>
      </c>
      <c r="AY442" s="18" t="s">
        <v>191</v>
      </c>
      <c r="BE442" s="147">
        <f>IF(N442="základní",J442,0)</f>
        <v>0</v>
      </c>
      <c r="BF442" s="147">
        <f>IF(N442="snížená",J442,0)</f>
        <v>0</v>
      </c>
      <c r="BG442" s="147">
        <f>IF(N442="zákl. přenesená",J442,0)</f>
        <v>0</v>
      </c>
      <c r="BH442" s="147">
        <f>IF(N442="sníž. přenesená",J442,0)</f>
        <v>0</v>
      </c>
      <c r="BI442" s="147">
        <f>IF(N442="nulová",J442,0)</f>
        <v>0</v>
      </c>
      <c r="BJ442" s="18" t="s">
        <v>78</v>
      </c>
      <c r="BK442" s="147">
        <f>ROUND(I442*H442,2)</f>
        <v>0</v>
      </c>
      <c r="BL442" s="18" t="s">
        <v>197</v>
      </c>
      <c r="BM442" s="146" t="s">
        <v>3635</v>
      </c>
    </row>
    <row r="443" spans="2:65" s="1" customFormat="1" ht="16.5" customHeight="1">
      <c r="B443" s="33"/>
      <c r="C443" s="183" t="s">
        <v>569</v>
      </c>
      <c r="D443" s="183" t="s">
        <v>462</v>
      </c>
      <c r="E443" s="184" t="s">
        <v>2490</v>
      </c>
      <c r="F443" s="185" t="s">
        <v>2491</v>
      </c>
      <c r="G443" s="186" t="s">
        <v>595</v>
      </c>
      <c r="H443" s="187">
        <v>32</v>
      </c>
      <c r="I443" s="188"/>
      <c r="J443" s="189">
        <f>ROUND(I443*H443,2)</f>
        <v>0</v>
      </c>
      <c r="K443" s="190"/>
      <c r="L443" s="191"/>
      <c r="M443" s="192" t="s">
        <v>19</v>
      </c>
      <c r="N443" s="193" t="s">
        <v>42</v>
      </c>
      <c r="P443" s="144">
        <f>O443*H443</f>
        <v>0</v>
      </c>
      <c r="Q443" s="144">
        <v>2.1999999999999999E-2</v>
      </c>
      <c r="R443" s="144">
        <f>Q443*H443</f>
        <v>0.70399999999999996</v>
      </c>
      <c r="S443" s="144">
        <v>0</v>
      </c>
      <c r="T443" s="145">
        <f>S443*H443</f>
        <v>0</v>
      </c>
      <c r="AR443" s="146" t="s">
        <v>236</v>
      </c>
      <c r="AT443" s="146" t="s">
        <v>462</v>
      </c>
      <c r="AU443" s="146" t="s">
        <v>80</v>
      </c>
      <c r="AY443" s="18" t="s">
        <v>191</v>
      </c>
      <c r="BE443" s="147">
        <f>IF(N443="základní",J443,0)</f>
        <v>0</v>
      </c>
      <c r="BF443" s="147">
        <f>IF(N443="snížená",J443,0)</f>
        <v>0</v>
      </c>
      <c r="BG443" s="147">
        <f>IF(N443="zákl. přenesená",J443,0)</f>
        <v>0</v>
      </c>
      <c r="BH443" s="147">
        <f>IF(N443="sníž. přenesená",J443,0)</f>
        <v>0</v>
      </c>
      <c r="BI443" s="147">
        <f>IF(N443="nulová",J443,0)</f>
        <v>0</v>
      </c>
      <c r="BJ443" s="18" t="s">
        <v>78</v>
      </c>
      <c r="BK443" s="147">
        <f>ROUND(I443*H443,2)</f>
        <v>0</v>
      </c>
      <c r="BL443" s="18" t="s">
        <v>197</v>
      </c>
      <c r="BM443" s="146" t="s">
        <v>3636</v>
      </c>
    </row>
    <row r="444" spans="2:65" s="1" customFormat="1" ht="24.2" customHeight="1">
      <c r="B444" s="33"/>
      <c r="C444" s="134" t="s">
        <v>575</v>
      </c>
      <c r="D444" s="134" t="s">
        <v>193</v>
      </c>
      <c r="E444" s="135" t="s">
        <v>2493</v>
      </c>
      <c r="F444" s="136" t="s">
        <v>2494</v>
      </c>
      <c r="G444" s="137" t="s">
        <v>595</v>
      </c>
      <c r="H444" s="138">
        <v>29</v>
      </c>
      <c r="I444" s="139"/>
      <c r="J444" s="140">
        <f>ROUND(I444*H444,2)</f>
        <v>0</v>
      </c>
      <c r="K444" s="141"/>
      <c r="L444" s="33"/>
      <c r="M444" s="142" t="s">
        <v>19</v>
      </c>
      <c r="N444" s="143" t="s">
        <v>42</v>
      </c>
      <c r="P444" s="144">
        <f>O444*H444</f>
        <v>0</v>
      </c>
      <c r="Q444" s="144">
        <v>1.6000000000000001E-4</v>
      </c>
      <c r="R444" s="144">
        <f>Q444*H444</f>
        <v>4.64E-3</v>
      </c>
      <c r="S444" s="144">
        <v>0</v>
      </c>
      <c r="T444" s="145">
        <f>S444*H444</f>
        <v>0</v>
      </c>
      <c r="AR444" s="146" t="s">
        <v>197</v>
      </c>
      <c r="AT444" s="146" t="s">
        <v>193</v>
      </c>
      <c r="AU444" s="146" t="s">
        <v>80</v>
      </c>
      <c r="AY444" s="18" t="s">
        <v>191</v>
      </c>
      <c r="BE444" s="147">
        <f>IF(N444="základní",J444,0)</f>
        <v>0</v>
      </c>
      <c r="BF444" s="147">
        <f>IF(N444="snížená",J444,0)</f>
        <v>0</v>
      </c>
      <c r="BG444" s="147">
        <f>IF(N444="zákl. přenesená",J444,0)</f>
        <v>0</v>
      </c>
      <c r="BH444" s="147">
        <f>IF(N444="sníž. přenesená",J444,0)</f>
        <v>0</v>
      </c>
      <c r="BI444" s="147">
        <f>IF(N444="nulová",J444,0)</f>
        <v>0</v>
      </c>
      <c r="BJ444" s="18" t="s">
        <v>78</v>
      </c>
      <c r="BK444" s="147">
        <f>ROUND(I444*H444,2)</f>
        <v>0</v>
      </c>
      <c r="BL444" s="18" t="s">
        <v>197</v>
      </c>
      <c r="BM444" s="146" t="s">
        <v>3637</v>
      </c>
    </row>
    <row r="445" spans="2:65" s="1" customFormat="1" ht="11.25">
      <c r="B445" s="33"/>
      <c r="D445" s="148" t="s">
        <v>199</v>
      </c>
      <c r="F445" s="149" t="s">
        <v>2496</v>
      </c>
      <c r="I445" s="150"/>
      <c r="L445" s="33"/>
      <c r="M445" s="151"/>
      <c r="T445" s="54"/>
      <c r="AT445" s="18" t="s">
        <v>199</v>
      </c>
      <c r="AU445" s="18" t="s">
        <v>80</v>
      </c>
    </row>
    <row r="446" spans="2:65" s="1" customFormat="1" ht="24.2" customHeight="1">
      <c r="B446" s="33"/>
      <c r="C446" s="183" t="s">
        <v>581</v>
      </c>
      <c r="D446" s="183" t="s">
        <v>462</v>
      </c>
      <c r="E446" s="184" t="s">
        <v>2497</v>
      </c>
      <c r="F446" s="185" t="s">
        <v>2498</v>
      </c>
      <c r="G446" s="186" t="s">
        <v>595</v>
      </c>
      <c r="H446" s="187">
        <v>29</v>
      </c>
      <c r="I446" s="188"/>
      <c r="J446" s="189">
        <f>ROUND(I446*H446,2)</f>
        <v>0</v>
      </c>
      <c r="K446" s="190"/>
      <c r="L446" s="191"/>
      <c r="M446" s="192" t="s">
        <v>19</v>
      </c>
      <c r="N446" s="193" t="s">
        <v>42</v>
      </c>
      <c r="P446" s="144">
        <f>O446*H446</f>
        <v>0</v>
      </c>
      <c r="Q446" s="144">
        <v>0.06</v>
      </c>
      <c r="R446" s="144">
        <f>Q446*H446</f>
        <v>1.74</v>
      </c>
      <c r="S446" s="144">
        <v>0</v>
      </c>
      <c r="T446" s="145">
        <f>S446*H446</f>
        <v>0</v>
      </c>
      <c r="AR446" s="146" t="s">
        <v>236</v>
      </c>
      <c r="AT446" s="146" t="s">
        <v>462</v>
      </c>
      <c r="AU446" s="146" t="s">
        <v>80</v>
      </c>
      <c r="AY446" s="18" t="s">
        <v>191</v>
      </c>
      <c r="BE446" s="147">
        <f>IF(N446="základní",J446,0)</f>
        <v>0</v>
      </c>
      <c r="BF446" s="147">
        <f>IF(N446="snížená",J446,0)</f>
        <v>0</v>
      </c>
      <c r="BG446" s="147">
        <f>IF(N446="zákl. přenesená",J446,0)</f>
        <v>0</v>
      </c>
      <c r="BH446" s="147">
        <f>IF(N446="sníž. přenesená",J446,0)</f>
        <v>0</v>
      </c>
      <c r="BI446" s="147">
        <f>IF(N446="nulová",J446,0)</f>
        <v>0</v>
      </c>
      <c r="BJ446" s="18" t="s">
        <v>78</v>
      </c>
      <c r="BK446" s="147">
        <f>ROUND(I446*H446,2)</f>
        <v>0</v>
      </c>
      <c r="BL446" s="18" t="s">
        <v>197</v>
      </c>
      <c r="BM446" s="146" t="s">
        <v>3638</v>
      </c>
    </row>
    <row r="447" spans="2:65" s="1" customFormat="1" ht="19.5">
      <c r="B447" s="33"/>
      <c r="D447" s="153" t="s">
        <v>498</v>
      </c>
      <c r="F447" s="194" t="s">
        <v>2419</v>
      </c>
      <c r="I447" s="150"/>
      <c r="L447" s="33"/>
      <c r="M447" s="151"/>
      <c r="T447" s="54"/>
      <c r="AT447" s="18" t="s">
        <v>498</v>
      </c>
      <c r="AU447" s="18" t="s">
        <v>80</v>
      </c>
    </row>
    <row r="448" spans="2:65" s="1" customFormat="1" ht="24.2" customHeight="1">
      <c r="B448" s="33"/>
      <c r="C448" s="134" t="s">
        <v>586</v>
      </c>
      <c r="D448" s="134" t="s">
        <v>193</v>
      </c>
      <c r="E448" s="135" t="s">
        <v>2500</v>
      </c>
      <c r="F448" s="136" t="s">
        <v>2501</v>
      </c>
      <c r="G448" s="137" t="s">
        <v>595</v>
      </c>
      <c r="H448" s="138">
        <v>14</v>
      </c>
      <c r="I448" s="139"/>
      <c r="J448" s="140">
        <f>ROUND(I448*H448,2)</f>
        <v>0</v>
      </c>
      <c r="K448" s="141"/>
      <c r="L448" s="33"/>
      <c r="M448" s="142" t="s">
        <v>19</v>
      </c>
      <c r="N448" s="143" t="s">
        <v>42</v>
      </c>
      <c r="P448" s="144">
        <f>O448*H448</f>
        <v>0</v>
      </c>
      <c r="Q448" s="144">
        <v>9.0000000000000006E-5</v>
      </c>
      <c r="R448" s="144">
        <f>Q448*H448</f>
        <v>1.2600000000000001E-3</v>
      </c>
      <c r="S448" s="144">
        <v>0</v>
      </c>
      <c r="T448" s="145">
        <f>S448*H448</f>
        <v>0</v>
      </c>
      <c r="AR448" s="146" t="s">
        <v>197</v>
      </c>
      <c r="AT448" s="146" t="s">
        <v>193</v>
      </c>
      <c r="AU448" s="146" t="s">
        <v>80</v>
      </c>
      <c r="AY448" s="18" t="s">
        <v>191</v>
      </c>
      <c r="BE448" s="147">
        <f>IF(N448="základní",J448,0)</f>
        <v>0</v>
      </c>
      <c r="BF448" s="147">
        <f>IF(N448="snížená",J448,0)</f>
        <v>0</v>
      </c>
      <c r="BG448" s="147">
        <f>IF(N448="zákl. přenesená",J448,0)</f>
        <v>0</v>
      </c>
      <c r="BH448" s="147">
        <f>IF(N448="sníž. přenesená",J448,0)</f>
        <v>0</v>
      </c>
      <c r="BI448" s="147">
        <f>IF(N448="nulová",J448,0)</f>
        <v>0</v>
      </c>
      <c r="BJ448" s="18" t="s">
        <v>78</v>
      </c>
      <c r="BK448" s="147">
        <f>ROUND(I448*H448,2)</f>
        <v>0</v>
      </c>
      <c r="BL448" s="18" t="s">
        <v>197</v>
      </c>
      <c r="BM448" s="146" t="s">
        <v>3639</v>
      </c>
    </row>
    <row r="449" spans="2:65" s="1" customFormat="1" ht="11.25">
      <c r="B449" s="33"/>
      <c r="D449" s="148" t="s">
        <v>199</v>
      </c>
      <c r="F449" s="149" t="s">
        <v>2503</v>
      </c>
      <c r="I449" s="150"/>
      <c r="L449" s="33"/>
      <c r="M449" s="151"/>
      <c r="T449" s="54"/>
      <c r="AT449" s="18" t="s">
        <v>199</v>
      </c>
      <c r="AU449" s="18" t="s">
        <v>80</v>
      </c>
    </row>
    <row r="450" spans="2:65" s="1" customFormat="1" ht="16.5" customHeight="1">
      <c r="B450" s="33"/>
      <c r="C450" s="183" t="s">
        <v>592</v>
      </c>
      <c r="D450" s="183" t="s">
        <v>462</v>
      </c>
      <c r="E450" s="184" t="s">
        <v>2504</v>
      </c>
      <c r="F450" s="185" t="s">
        <v>2505</v>
      </c>
      <c r="G450" s="186" t="s">
        <v>595</v>
      </c>
      <c r="H450" s="187">
        <v>7</v>
      </c>
      <c r="I450" s="188"/>
      <c r="J450" s="189">
        <f>ROUND(I450*H450,2)</f>
        <v>0</v>
      </c>
      <c r="K450" s="190"/>
      <c r="L450" s="191"/>
      <c r="M450" s="192" t="s">
        <v>19</v>
      </c>
      <c r="N450" s="193" t="s">
        <v>42</v>
      </c>
      <c r="P450" s="144">
        <f>O450*H450</f>
        <v>0</v>
      </c>
      <c r="Q450" s="144">
        <v>5.6000000000000001E-2</v>
      </c>
      <c r="R450" s="144">
        <f>Q450*H450</f>
        <v>0.39200000000000002</v>
      </c>
      <c r="S450" s="144">
        <v>0</v>
      </c>
      <c r="T450" s="145">
        <f>S450*H450</f>
        <v>0</v>
      </c>
      <c r="AR450" s="146" t="s">
        <v>236</v>
      </c>
      <c r="AT450" s="146" t="s">
        <v>462</v>
      </c>
      <c r="AU450" s="146" t="s">
        <v>80</v>
      </c>
      <c r="AY450" s="18" t="s">
        <v>191</v>
      </c>
      <c r="BE450" s="147">
        <f>IF(N450="základní",J450,0)</f>
        <v>0</v>
      </c>
      <c r="BF450" s="147">
        <f>IF(N450="snížená",J450,0)</f>
        <v>0</v>
      </c>
      <c r="BG450" s="147">
        <f>IF(N450="zákl. přenesená",J450,0)</f>
        <v>0</v>
      </c>
      <c r="BH450" s="147">
        <f>IF(N450="sníž. přenesená",J450,0)</f>
        <v>0</v>
      </c>
      <c r="BI450" s="147">
        <f>IF(N450="nulová",J450,0)</f>
        <v>0</v>
      </c>
      <c r="BJ450" s="18" t="s">
        <v>78</v>
      </c>
      <c r="BK450" s="147">
        <f>ROUND(I450*H450,2)</f>
        <v>0</v>
      </c>
      <c r="BL450" s="18" t="s">
        <v>197</v>
      </c>
      <c r="BM450" s="146" t="s">
        <v>3640</v>
      </c>
    </row>
    <row r="451" spans="2:65" s="1" customFormat="1" ht="19.5">
      <c r="B451" s="33"/>
      <c r="D451" s="153" t="s">
        <v>498</v>
      </c>
      <c r="F451" s="194" t="s">
        <v>2419</v>
      </c>
      <c r="I451" s="150"/>
      <c r="L451" s="33"/>
      <c r="M451" s="151"/>
      <c r="T451" s="54"/>
      <c r="AT451" s="18" t="s">
        <v>498</v>
      </c>
      <c r="AU451" s="18" t="s">
        <v>80</v>
      </c>
    </row>
    <row r="452" spans="2:65" s="1" customFormat="1" ht="21.75" customHeight="1">
      <c r="B452" s="33"/>
      <c r="C452" s="183" t="s">
        <v>597</v>
      </c>
      <c r="D452" s="183" t="s">
        <v>462</v>
      </c>
      <c r="E452" s="184" t="s">
        <v>2507</v>
      </c>
      <c r="F452" s="185" t="s">
        <v>2508</v>
      </c>
      <c r="G452" s="186" t="s">
        <v>595</v>
      </c>
      <c r="H452" s="187">
        <v>7</v>
      </c>
      <c r="I452" s="188"/>
      <c r="J452" s="189">
        <f>ROUND(I452*H452,2)</f>
        <v>0</v>
      </c>
      <c r="K452" s="190"/>
      <c r="L452" s="191"/>
      <c r="M452" s="192" t="s">
        <v>19</v>
      </c>
      <c r="N452" s="193" t="s">
        <v>42</v>
      </c>
      <c r="P452" s="144">
        <f>O452*H452</f>
        <v>0</v>
      </c>
      <c r="Q452" s="144">
        <v>4.4999999999999998E-2</v>
      </c>
      <c r="R452" s="144">
        <f>Q452*H452</f>
        <v>0.315</v>
      </c>
      <c r="S452" s="144">
        <v>0</v>
      </c>
      <c r="T452" s="145">
        <f>S452*H452</f>
        <v>0</v>
      </c>
      <c r="AR452" s="146" t="s">
        <v>236</v>
      </c>
      <c r="AT452" s="146" t="s">
        <v>462</v>
      </c>
      <c r="AU452" s="146" t="s">
        <v>80</v>
      </c>
      <c r="AY452" s="18" t="s">
        <v>191</v>
      </c>
      <c r="BE452" s="147">
        <f>IF(N452="základní",J452,0)</f>
        <v>0</v>
      </c>
      <c r="BF452" s="147">
        <f>IF(N452="snížená",J452,0)</f>
        <v>0</v>
      </c>
      <c r="BG452" s="147">
        <f>IF(N452="zákl. přenesená",J452,0)</f>
        <v>0</v>
      </c>
      <c r="BH452" s="147">
        <f>IF(N452="sníž. přenesená",J452,0)</f>
        <v>0</v>
      </c>
      <c r="BI452" s="147">
        <f>IF(N452="nulová",J452,0)</f>
        <v>0</v>
      </c>
      <c r="BJ452" s="18" t="s">
        <v>78</v>
      </c>
      <c r="BK452" s="147">
        <f>ROUND(I452*H452,2)</f>
        <v>0</v>
      </c>
      <c r="BL452" s="18" t="s">
        <v>197</v>
      </c>
      <c r="BM452" s="146" t="s">
        <v>3641</v>
      </c>
    </row>
    <row r="453" spans="2:65" s="1" customFormat="1" ht="19.5">
      <c r="B453" s="33"/>
      <c r="D453" s="153" t="s">
        <v>498</v>
      </c>
      <c r="F453" s="194" t="s">
        <v>2419</v>
      </c>
      <c r="I453" s="150"/>
      <c r="L453" s="33"/>
      <c r="M453" s="151"/>
      <c r="T453" s="54"/>
      <c r="AT453" s="18" t="s">
        <v>498</v>
      </c>
      <c r="AU453" s="18" t="s">
        <v>80</v>
      </c>
    </row>
    <row r="454" spans="2:65" s="1" customFormat="1" ht="21.75" customHeight="1">
      <c r="B454" s="33"/>
      <c r="C454" s="134" t="s">
        <v>602</v>
      </c>
      <c r="D454" s="134" t="s">
        <v>193</v>
      </c>
      <c r="E454" s="135" t="s">
        <v>2457</v>
      </c>
      <c r="F454" s="136" t="s">
        <v>2458</v>
      </c>
      <c r="G454" s="137" t="s">
        <v>146</v>
      </c>
      <c r="H454" s="138">
        <v>20.736999999999998</v>
      </c>
      <c r="I454" s="139"/>
      <c r="J454" s="140">
        <f>ROUND(I454*H454,2)</f>
        <v>0</v>
      </c>
      <c r="K454" s="141"/>
      <c r="L454" s="33"/>
      <c r="M454" s="142" t="s">
        <v>19</v>
      </c>
      <c r="N454" s="143" t="s">
        <v>42</v>
      </c>
      <c r="P454" s="144">
        <f>O454*H454</f>
        <v>0</v>
      </c>
      <c r="Q454" s="144">
        <v>0</v>
      </c>
      <c r="R454" s="144">
        <f>Q454*H454</f>
        <v>0</v>
      </c>
      <c r="S454" s="144">
        <v>0.6</v>
      </c>
      <c r="T454" s="145">
        <f>S454*H454</f>
        <v>12.442199999999998</v>
      </c>
      <c r="AR454" s="146" t="s">
        <v>197</v>
      </c>
      <c r="AT454" s="146" t="s">
        <v>193</v>
      </c>
      <c r="AU454" s="146" t="s">
        <v>80</v>
      </c>
      <c r="AY454" s="18" t="s">
        <v>191</v>
      </c>
      <c r="BE454" s="147">
        <f>IF(N454="základní",J454,0)</f>
        <v>0</v>
      </c>
      <c r="BF454" s="147">
        <f>IF(N454="snížená",J454,0)</f>
        <v>0</v>
      </c>
      <c r="BG454" s="147">
        <f>IF(N454="zákl. přenesená",J454,0)</f>
        <v>0</v>
      </c>
      <c r="BH454" s="147">
        <f>IF(N454="sníž. přenesená",J454,0)</f>
        <v>0</v>
      </c>
      <c r="BI454" s="147">
        <f>IF(N454="nulová",J454,0)</f>
        <v>0</v>
      </c>
      <c r="BJ454" s="18" t="s">
        <v>78</v>
      </c>
      <c r="BK454" s="147">
        <f>ROUND(I454*H454,2)</f>
        <v>0</v>
      </c>
      <c r="BL454" s="18" t="s">
        <v>197</v>
      </c>
      <c r="BM454" s="146" t="s">
        <v>3642</v>
      </c>
    </row>
    <row r="455" spans="2:65" s="1" customFormat="1" ht="11.25">
      <c r="B455" s="33"/>
      <c r="D455" s="148" t="s">
        <v>199</v>
      </c>
      <c r="F455" s="149" t="s">
        <v>2460</v>
      </c>
      <c r="I455" s="150"/>
      <c r="L455" s="33"/>
      <c r="M455" s="151"/>
      <c r="T455" s="54"/>
      <c r="AT455" s="18" t="s">
        <v>199</v>
      </c>
      <c r="AU455" s="18" t="s">
        <v>80</v>
      </c>
    </row>
    <row r="456" spans="2:65" s="12" customFormat="1" ht="11.25">
      <c r="B456" s="152"/>
      <c r="D456" s="153" t="s">
        <v>201</v>
      </c>
      <c r="E456" s="154" t="s">
        <v>19</v>
      </c>
      <c r="F456" s="155" t="s">
        <v>3643</v>
      </c>
      <c r="H456" s="156">
        <v>20.736999999999998</v>
      </c>
      <c r="I456" s="157"/>
      <c r="L456" s="152"/>
      <c r="M456" s="158"/>
      <c r="T456" s="159"/>
      <c r="AT456" s="154" t="s">
        <v>201</v>
      </c>
      <c r="AU456" s="154" t="s">
        <v>80</v>
      </c>
      <c r="AV456" s="12" t="s">
        <v>80</v>
      </c>
      <c r="AW456" s="12" t="s">
        <v>33</v>
      </c>
      <c r="AX456" s="12" t="s">
        <v>78</v>
      </c>
      <c r="AY456" s="154" t="s">
        <v>191</v>
      </c>
    </row>
    <row r="457" spans="2:65" s="1" customFormat="1" ht="16.5" customHeight="1">
      <c r="B457" s="33"/>
      <c r="C457" s="134" t="s">
        <v>607</v>
      </c>
      <c r="D457" s="134" t="s">
        <v>193</v>
      </c>
      <c r="E457" s="135" t="s">
        <v>2520</v>
      </c>
      <c r="F457" s="136" t="s">
        <v>2521</v>
      </c>
      <c r="G457" s="137" t="s">
        <v>2522</v>
      </c>
      <c r="H457" s="138">
        <v>32</v>
      </c>
      <c r="I457" s="139"/>
      <c r="J457" s="140">
        <f>ROUND(I457*H457,2)</f>
        <v>0</v>
      </c>
      <c r="K457" s="141"/>
      <c r="L457" s="33"/>
      <c r="M457" s="142" t="s">
        <v>19</v>
      </c>
      <c r="N457" s="143" t="s">
        <v>42</v>
      </c>
      <c r="P457" s="144">
        <f>O457*H457</f>
        <v>0</v>
      </c>
      <c r="Q457" s="144">
        <v>1.8000000000000001E-4</v>
      </c>
      <c r="R457" s="144">
        <f>Q457*H457</f>
        <v>5.7600000000000004E-3</v>
      </c>
      <c r="S457" s="144">
        <v>0</v>
      </c>
      <c r="T457" s="145">
        <f>S457*H457</f>
        <v>0</v>
      </c>
      <c r="AR457" s="146" t="s">
        <v>197</v>
      </c>
      <c r="AT457" s="146" t="s">
        <v>193</v>
      </c>
      <c r="AU457" s="146" t="s">
        <v>80</v>
      </c>
      <c r="AY457" s="18" t="s">
        <v>191</v>
      </c>
      <c r="BE457" s="147">
        <f>IF(N457="základní",J457,0)</f>
        <v>0</v>
      </c>
      <c r="BF457" s="147">
        <f>IF(N457="snížená",J457,0)</f>
        <v>0</v>
      </c>
      <c r="BG457" s="147">
        <f>IF(N457="zákl. přenesená",J457,0)</f>
        <v>0</v>
      </c>
      <c r="BH457" s="147">
        <f>IF(N457="sníž. přenesená",J457,0)</f>
        <v>0</v>
      </c>
      <c r="BI457" s="147">
        <f>IF(N457="nulová",J457,0)</f>
        <v>0</v>
      </c>
      <c r="BJ457" s="18" t="s">
        <v>78</v>
      </c>
      <c r="BK457" s="147">
        <f>ROUND(I457*H457,2)</f>
        <v>0</v>
      </c>
      <c r="BL457" s="18" t="s">
        <v>197</v>
      </c>
      <c r="BM457" s="146" t="s">
        <v>3644</v>
      </c>
    </row>
    <row r="458" spans="2:65" s="1" customFormat="1" ht="11.25">
      <c r="B458" s="33"/>
      <c r="D458" s="148" t="s">
        <v>199</v>
      </c>
      <c r="F458" s="149" t="s">
        <v>2524</v>
      </c>
      <c r="I458" s="150"/>
      <c r="L458" s="33"/>
      <c r="M458" s="151"/>
      <c r="T458" s="54"/>
      <c r="AT458" s="18" t="s">
        <v>199</v>
      </c>
      <c r="AU458" s="18" t="s">
        <v>80</v>
      </c>
    </row>
    <row r="459" spans="2:65" s="1" customFormat="1" ht="16.5" customHeight="1">
      <c r="B459" s="33"/>
      <c r="C459" s="134" t="s">
        <v>611</v>
      </c>
      <c r="D459" s="134" t="s">
        <v>193</v>
      </c>
      <c r="E459" s="135" t="s">
        <v>2525</v>
      </c>
      <c r="F459" s="136" t="s">
        <v>2526</v>
      </c>
      <c r="G459" s="137" t="s">
        <v>2522</v>
      </c>
      <c r="H459" s="138">
        <v>7</v>
      </c>
      <c r="I459" s="139"/>
      <c r="J459" s="140">
        <f>ROUND(I459*H459,2)</f>
        <v>0</v>
      </c>
      <c r="K459" s="141"/>
      <c r="L459" s="33"/>
      <c r="M459" s="142" t="s">
        <v>19</v>
      </c>
      <c r="N459" s="143" t="s">
        <v>42</v>
      </c>
      <c r="P459" s="144">
        <f>O459*H459</f>
        <v>0</v>
      </c>
      <c r="Q459" s="144">
        <v>3.1E-4</v>
      </c>
      <c r="R459" s="144">
        <f>Q459*H459</f>
        <v>2.1700000000000001E-3</v>
      </c>
      <c r="S459" s="144">
        <v>0</v>
      </c>
      <c r="T459" s="145">
        <f>S459*H459</f>
        <v>0</v>
      </c>
      <c r="AR459" s="146" t="s">
        <v>197</v>
      </c>
      <c r="AT459" s="146" t="s">
        <v>193</v>
      </c>
      <c r="AU459" s="146" t="s">
        <v>80</v>
      </c>
      <c r="AY459" s="18" t="s">
        <v>191</v>
      </c>
      <c r="BE459" s="147">
        <f>IF(N459="základní",J459,0)</f>
        <v>0</v>
      </c>
      <c r="BF459" s="147">
        <f>IF(N459="snížená",J459,0)</f>
        <v>0</v>
      </c>
      <c r="BG459" s="147">
        <f>IF(N459="zákl. přenesená",J459,0)</f>
        <v>0</v>
      </c>
      <c r="BH459" s="147">
        <f>IF(N459="sníž. přenesená",J459,0)</f>
        <v>0</v>
      </c>
      <c r="BI459" s="147">
        <f>IF(N459="nulová",J459,0)</f>
        <v>0</v>
      </c>
      <c r="BJ459" s="18" t="s">
        <v>78</v>
      </c>
      <c r="BK459" s="147">
        <f>ROUND(I459*H459,2)</f>
        <v>0</v>
      </c>
      <c r="BL459" s="18" t="s">
        <v>197</v>
      </c>
      <c r="BM459" s="146" t="s">
        <v>3645</v>
      </c>
    </row>
    <row r="460" spans="2:65" s="1" customFormat="1" ht="11.25">
      <c r="B460" s="33"/>
      <c r="D460" s="148" t="s">
        <v>199</v>
      </c>
      <c r="F460" s="149" t="s">
        <v>2528</v>
      </c>
      <c r="I460" s="150"/>
      <c r="L460" s="33"/>
      <c r="M460" s="151"/>
      <c r="T460" s="54"/>
      <c r="AT460" s="18" t="s">
        <v>199</v>
      </c>
      <c r="AU460" s="18" t="s">
        <v>80</v>
      </c>
    </row>
    <row r="461" spans="2:65" s="1" customFormat="1" ht="16.5" customHeight="1">
      <c r="B461" s="33"/>
      <c r="C461" s="134" t="s">
        <v>615</v>
      </c>
      <c r="D461" s="134" t="s">
        <v>193</v>
      </c>
      <c r="E461" s="135" t="s">
        <v>2529</v>
      </c>
      <c r="F461" s="136" t="s">
        <v>2530</v>
      </c>
      <c r="G461" s="137" t="s">
        <v>2522</v>
      </c>
      <c r="H461" s="138">
        <v>8</v>
      </c>
      <c r="I461" s="139"/>
      <c r="J461" s="140">
        <f>ROUND(I461*H461,2)</f>
        <v>0</v>
      </c>
      <c r="K461" s="141"/>
      <c r="L461" s="33"/>
      <c r="M461" s="142" t="s">
        <v>19</v>
      </c>
      <c r="N461" s="143" t="s">
        <v>42</v>
      </c>
      <c r="P461" s="144">
        <f>O461*H461</f>
        <v>0</v>
      </c>
      <c r="Q461" s="144">
        <v>1.2199999999999999E-3</v>
      </c>
      <c r="R461" s="144">
        <f>Q461*H461</f>
        <v>9.7599999999999996E-3</v>
      </c>
      <c r="S461" s="144">
        <v>0</v>
      </c>
      <c r="T461" s="145">
        <f>S461*H461</f>
        <v>0</v>
      </c>
      <c r="AR461" s="146" t="s">
        <v>197</v>
      </c>
      <c r="AT461" s="146" t="s">
        <v>193</v>
      </c>
      <c r="AU461" s="146" t="s">
        <v>80</v>
      </c>
      <c r="AY461" s="18" t="s">
        <v>191</v>
      </c>
      <c r="BE461" s="147">
        <f>IF(N461="základní",J461,0)</f>
        <v>0</v>
      </c>
      <c r="BF461" s="147">
        <f>IF(N461="snížená",J461,0)</f>
        <v>0</v>
      </c>
      <c r="BG461" s="147">
        <f>IF(N461="zákl. přenesená",J461,0)</f>
        <v>0</v>
      </c>
      <c r="BH461" s="147">
        <f>IF(N461="sníž. přenesená",J461,0)</f>
        <v>0</v>
      </c>
      <c r="BI461" s="147">
        <f>IF(N461="nulová",J461,0)</f>
        <v>0</v>
      </c>
      <c r="BJ461" s="18" t="s">
        <v>78</v>
      </c>
      <c r="BK461" s="147">
        <f>ROUND(I461*H461,2)</f>
        <v>0</v>
      </c>
      <c r="BL461" s="18" t="s">
        <v>197</v>
      </c>
      <c r="BM461" s="146" t="s">
        <v>3646</v>
      </c>
    </row>
    <row r="462" spans="2:65" s="1" customFormat="1" ht="11.25">
      <c r="B462" s="33"/>
      <c r="D462" s="148" t="s">
        <v>199</v>
      </c>
      <c r="F462" s="149" t="s">
        <v>2532</v>
      </c>
      <c r="I462" s="150"/>
      <c r="L462" s="33"/>
      <c r="M462" s="151"/>
      <c r="T462" s="54"/>
      <c r="AT462" s="18" t="s">
        <v>199</v>
      </c>
      <c r="AU462" s="18" t="s">
        <v>80</v>
      </c>
    </row>
    <row r="463" spans="2:65" s="1" customFormat="1" ht="19.5">
      <c r="B463" s="33"/>
      <c r="D463" s="153" t="s">
        <v>498</v>
      </c>
      <c r="F463" s="194" t="s">
        <v>2533</v>
      </c>
      <c r="I463" s="150"/>
      <c r="L463" s="33"/>
      <c r="M463" s="151"/>
      <c r="T463" s="54"/>
      <c r="AT463" s="18" t="s">
        <v>498</v>
      </c>
      <c r="AU463" s="18" t="s">
        <v>80</v>
      </c>
    </row>
    <row r="464" spans="2:65" s="1" customFormat="1" ht="24.2" customHeight="1">
      <c r="B464" s="33"/>
      <c r="C464" s="134" t="s">
        <v>620</v>
      </c>
      <c r="D464" s="134" t="s">
        <v>193</v>
      </c>
      <c r="E464" s="135" t="s">
        <v>2549</v>
      </c>
      <c r="F464" s="136" t="s">
        <v>2550</v>
      </c>
      <c r="G464" s="137" t="s">
        <v>595</v>
      </c>
      <c r="H464" s="138">
        <v>20</v>
      </c>
      <c r="I464" s="139"/>
      <c r="J464" s="140">
        <f>ROUND(I464*H464,2)</f>
        <v>0</v>
      </c>
      <c r="K464" s="141"/>
      <c r="L464" s="33"/>
      <c r="M464" s="142" t="s">
        <v>19</v>
      </c>
      <c r="N464" s="143" t="s">
        <v>42</v>
      </c>
      <c r="P464" s="144">
        <f>O464*H464</f>
        <v>0</v>
      </c>
      <c r="Q464" s="144">
        <v>3.5729999999999998E-2</v>
      </c>
      <c r="R464" s="144">
        <f>Q464*H464</f>
        <v>0.7145999999999999</v>
      </c>
      <c r="S464" s="144">
        <v>0</v>
      </c>
      <c r="T464" s="145">
        <f>S464*H464</f>
        <v>0</v>
      </c>
      <c r="AR464" s="146" t="s">
        <v>197</v>
      </c>
      <c r="AT464" s="146" t="s">
        <v>193</v>
      </c>
      <c r="AU464" s="146" t="s">
        <v>80</v>
      </c>
      <c r="AY464" s="18" t="s">
        <v>191</v>
      </c>
      <c r="BE464" s="147">
        <f>IF(N464="základní",J464,0)</f>
        <v>0</v>
      </c>
      <c r="BF464" s="147">
        <f>IF(N464="snížená",J464,0)</f>
        <v>0</v>
      </c>
      <c r="BG464" s="147">
        <f>IF(N464="zákl. přenesená",J464,0)</f>
        <v>0</v>
      </c>
      <c r="BH464" s="147">
        <f>IF(N464="sníž. přenesená",J464,0)</f>
        <v>0</v>
      </c>
      <c r="BI464" s="147">
        <f>IF(N464="nulová",J464,0)</f>
        <v>0</v>
      </c>
      <c r="BJ464" s="18" t="s">
        <v>78</v>
      </c>
      <c r="BK464" s="147">
        <f>ROUND(I464*H464,2)</f>
        <v>0</v>
      </c>
      <c r="BL464" s="18" t="s">
        <v>197</v>
      </c>
      <c r="BM464" s="146" t="s">
        <v>3647</v>
      </c>
    </row>
    <row r="465" spans="2:65" s="1" customFormat="1" ht="11.25">
      <c r="B465" s="33"/>
      <c r="D465" s="148" t="s">
        <v>199</v>
      </c>
      <c r="F465" s="149" t="s">
        <v>2552</v>
      </c>
      <c r="I465" s="150"/>
      <c r="L465" s="33"/>
      <c r="M465" s="151"/>
      <c r="T465" s="54"/>
      <c r="AT465" s="18" t="s">
        <v>199</v>
      </c>
      <c r="AU465" s="18" t="s">
        <v>80</v>
      </c>
    </row>
    <row r="466" spans="2:65" s="1" customFormat="1" ht="24.2" customHeight="1">
      <c r="B466" s="33"/>
      <c r="C466" s="134" t="s">
        <v>624</v>
      </c>
      <c r="D466" s="134" t="s">
        <v>193</v>
      </c>
      <c r="E466" s="135" t="s">
        <v>2553</v>
      </c>
      <c r="F466" s="136" t="s">
        <v>2554</v>
      </c>
      <c r="G466" s="137" t="s">
        <v>595</v>
      </c>
      <c r="H466" s="138">
        <v>8</v>
      </c>
      <c r="I466" s="139"/>
      <c r="J466" s="140">
        <f>ROUND(I466*H466,2)</f>
        <v>0</v>
      </c>
      <c r="K466" s="141"/>
      <c r="L466" s="33"/>
      <c r="M466" s="142" t="s">
        <v>19</v>
      </c>
      <c r="N466" s="143" t="s">
        <v>42</v>
      </c>
      <c r="P466" s="144">
        <f>O466*H466</f>
        <v>0</v>
      </c>
      <c r="Q466" s="144">
        <v>2.35562</v>
      </c>
      <c r="R466" s="144">
        <f>Q466*H466</f>
        <v>18.84496</v>
      </c>
      <c r="S466" s="144">
        <v>0</v>
      </c>
      <c r="T466" s="145">
        <f>S466*H466</f>
        <v>0</v>
      </c>
      <c r="AR466" s="146" t="s">
        <v>197</v>
      </c>
      <c r="AT466" s="146" t="s">
        <v>193</v>
      </c>
      <c r="AU466" s="146" t="s">
        <v>80</v>
      </c>
      <c r="AY466" s="18" t="s">
        <v>191</v>
      </c>
      <c r="BE466" s="147">
        <f>IF(N466="základní",J466,0)</f>
        <v>0</v>
      </c>
      <c r="BF466" s="147">
        <f>IF(N466="snížená",J466,0)</f>
        <v>0</v>
      </c>
      <c r="BG466" s="147">
        <f>IF(N466="zákl. přenesená",J466,0)</f>
        <v>0</v>
      </c>
      <c r="BH466" s="147">
        <f>IF(N466="sníž. přenesená",J466,0)</f>
        <v>0</v>
      </c>
      <c r="BI466" s="147">
        <f>IF(N466="nulová",J466,0)</f>
        <v>0</v>
      </c>
      <c r="BJ466" s="18" t="s">
        <v>78</v>
      </c>
      <c r="BK466" s="147">
        <f>ROUND(I466*H466,2)</f>
        <v>0</v>
      </c>
      <c r="BL466" s="18" t="s">
        <v>197</v>
      </c>
      <c r="BM466" s="146" t="s">
        <v>3648</v>
      </c>
    </row>
    <row r="467" spans="2:65" s="1" customFormat="1" ht="11.25">
      <c r="B467" s="33"/>
      <c r="D467" s="148" t="s">
        <v>199</v>
      </c>
      <c r="F467" s="149" t="s">
        <v>2556</v>
      </c>
      <c r="I467" s="150"/>
      <c r="L467" s="33"/>
      <c r="M467" s="151"/>
      <c r="T467" s="54"/>
      <c r="AT467" s="18" t="s">
        <v>199</v>
      </c>
      <c r="AU467" s="18" t="s">
        <v>80</v>
      </c>
    </row>
    <row r="468" spans="2:65" s="1" customFormat="1" ht="16.5" customHeight="1">
      <c r="B468" s="33"/>
      <c r="C468" s="183" t="s">
        <v>628</v>
      </c>
      <c r="D468" s="183" t="s">
        <v>462</v>
      </c>
      <c r="E468" s="184" t="s">
        <v>2557</v>
      </c>
      <c r="F468" s="185" t="s">
        <v>2558</v>
      </c>
      <c r="G468" s="186" t="s">
        <v>595</v>
      </c>
      <c r="H468" s="187">
        <v>18</v>
      </c>
      <c r="I468" s="188"/>
      <c r="J468" s="189">
        <f>ROUND(I468*H468,2)</f>
        <v>0</v>
      </c>
      <c r="K468" s="190"/>
      <c r="L468" s="191"/>
      <c r="M468" s="192" t="s">
        <v>19</v>
      </c>
      <c r="N468" s="193" t="s">
        <v>42</v>
      </c>
      <c r="P468" s="144">
        <f>O468*H468</f>
        <v>0</v>
      </c>
      <c r="Q468" s="144">
        <v>2E-3</v>
      </c>
      <c r="R468" s="144">
        <f>Q468*H468</f>
        <v>3.6000000000000004E-2</v>
      </c>
      <c r="S468" s="144">
        <v>0</v>
      </c>
      <c r="T468" s="145">
        <f>S468*H468</f>
        <v>0</v>
      </c>
      <c r="AR468" s="146" t="s">
        <v>236</v>
      </c>
      <c r="AT468" s="146" t="s">
        <v>462</v>
      </c>
      <c r="AU468" s="146" t="s">
        <v>80</v>
      </c>
      <c r="AY468" s="18" t="s">
        <v>191</v>
      </c>
      <c r="BE468" s="147">
        <f>IF(N468="základní",J468,0)</f>
        <v>0</v>
      </c>
      <c r="BF468" s="147">
        <f>IF(N468="snížená",J468,0)</f>
        <v>0</v>
      </c>
      <c r="BG468" s="147">
        <f>IF(N468="zákl. přenesená",J468,0)</f>
        <v>0</v>
      </c>
      <c r="BH468" s="147">
        <f>IF(N468="sníž. přenesená",J468,0)</f>
        <v>0</v>
      </c>
      <c r="BI468" s="147">
        <f>IF(N468="nulová",J468,0)</f>
        <v>0</v>
      </c>
      <c r="BJ468" s="18" t="s">
        <v>78</v>
      </c>
      <c r="BK468" s="147">
        <f>ROUND(I468*H468,2)</f>
        <v>0</v>
      </c>
      <c r="BL468" s="18" t="s">
        <v>197</v>
      </c>
      <c r="BM468" s="146" t="s">
        <v>3649</v>
      </c>
    </row>
    <row r="469" spans="2:65" s="1" customFormat="1" ht="19.5">
      <c r="B469" s="33"/>
      <c r="D469" s="153" t="s">
        <v>498</v>
      </c>
      <c r="F469" s="194" t="s">
        <v>2419</v>
      </c>
      <c r="I469" s="150"/>
      <c r="L469" s="33"/>
      <c r="M469" s="151"/>
      <c r="T469" s="54"/>
      <c r="AT469" s="18" t="s">
        <v>498</v>
      </c>
      <c r="AU469" s="18" t="s">
        <v>80</v>
      </c>
    </row>
    <row r="470" spans="2:65" s="1" customFormat="1" ht="16.5" customHeight="1">
      <c r="B470" s="33"/>
      <c r="C470" s="183" t="s">
        <v>633</v>
      </c>
      <c r="D470" s="183" t="s">
        <v>462</v>
      </c>
      <c r="E470" s="184" t="s">
        <v>2563</v>
      </c>
      <c r="F470" s="185" t="s">
        <v>2564</v>
      </c>
      <c r="G470" s="186" t="s">
        <v>595</v>
      </c>
      <c r="H470" s="187">
        <v>8</v>
      </c>
      <c r="I470" s="188"/>
      <c r="J470" s="189">
        <f>ROUND(I470*H470,2)</f>
        <v>0</v>
      </c>
      <c r="K470" s="190"/>
      <c r="L470" s="191"/>
      <c r="M470" s="192" t="s">
        <v>19</v>
      </c>
      <c r="N470" s="193" t="s">
        <v>42</v>
      </c>
      <c r="P470" s="144">
        <f>O470*H470</f>
        <v>0</v>
      </c>
      <c r="Q470" s="144">
        <v>1.87</v>
      </c>
      <c r="R470" s="144">
        <f>Q470*H470</f>
        <v>14.96</v>
      </c>
      <c r="S470" s="144">
        <v>0</v>
      </c>
      <c r="T470" s="145">
        <f>S470*H470</f>
        <v>0</v>
      </c>
      <c r="AR470" s="146" t="s">
        <v>236</v>
      </c>
      <c r="AT470" s="146" t="s">
        <v>462</v>
      </c>
      <c r="AU470" s="146" t="s">
        <v>80</v>
      </c>
      <c r="AY470" s="18" t="s">
        <v>191</v>
      </c>
      <c r="BE470" s="147">
        <f>IF(N470="základní",J470,0)</f>
        <v>0</v>
      </c>
      <c r="BF470" s="147">
        <f>IF(N470="snížená",J470,0)</f>
        <v>0</v>
      </c>
      <c r="BG470" s="147">
        <f>IF(N470="zákl. přenesená",J470,0)</f>
        <v>0</v>
      </c>
      <c r="BH470" s="147">
        <f>IF(N470="sníž. přenesená",J470,0)</f>
        <v>0</v>
      </c>
      <c r="BI470" s="147">
        <f>IF(N470="nulová",J470,0)</f>
        <v>0</v>
      </c>
      <c r="BJ470" s="18" t="s">
        <v>78</v>
      </c>
      <c r="BK470" s="147">
        <f>ROUND(I470*H470,2)</f>
        <v>0</v>
      </c>
      <c r="BL470" s="18" t="s">
        <v>197</v>
      </c>
      <c r="BM470" s="146" t="s">
        <v>3650</v>
      </c>
    </row>
    <row r="471" spans="2:65" s="1" customFormat="1" ht="16.5" customHeight="1">
      <c r="B471" s="33"/>
      <c r="C471" s="183" t="s">
        <v>637</v>
      </c>
      <c r="D471" s="183" t="s">
        <v>462</v>
      </c>
      <c r="E471" s="184" t="s">
        <v>2572</v>
      </c>
      <c r="F471" s="185" t="s">
        <v>2573</v>
      </c>
      <c r="G471" s="186" t="s">
        <v>595</v>
      </c>
      <c r="H471" s="187">
        <v>3</v>
      </c>
      <c r="I471" s="188"/>
      <c r="J471" s="189">
        <f>ROUND(I471*H471,2)</f>
        <v>0</v>
      </c>
      <c r="K471" s="190"/>
      <c r="L471" s="191"/>
      <c r="M471" s="192" t="s">
        <v>19</v>
      </c>
      <c r="N471" s="193" t="s">
        <v>42</v>
      </c>
      <c r="P471" s="144">
        <f>O471*H471</f>
        <v>0</v>
      </c>
      <c r="Q471" s="144">
        <v>1.0129999999999999</v>
      </c>
      <c r="R471" s="144">
        <f>Q471*H471</f>
        <v>3.0389999999999997</v>
      </c>
      <c r="S471" s="144">
        <v>0</v>
      </c>
      <c r="T471" s="145">
        <f>S471*H471</f>
        <v>0</v>
      </c>
      <c r="AR471" s="146" t="s">
        <v>236</v>
      </c>
      <c r="AT471" s="146" t="s">
        <v>462</v>
      </c>
      <c r="AU471" s="146" t="s">
        <v>80</v>
      </c>
      <c r="AY471" s="18" t="s">
        <v>191</v>
      </c>
      <c r="BE471" s="147">
        <f>IF(N471="základní",J471,0)</f>
        <v>0</v>
      </c>
      <c r="BF471" s="147">
        <f>IF(N471="snížená",J471,0)</f>
        <v>0</v>
      </c>
      <c r="BG471" s="147">
        <f>IF(N471="zákl. přenesená",J471,0)</f>
        <v>0</v>
      </c>
      <c r="BH471" s="147">
        <f>IF(N471="sníž. přenesená",J471,0)</f>
        <v>0</v>
      </c>
      <c r="BI471" s="147">
        <f>IF(N471="nulová",J471,0)</f>
        <v>0</v>
      </c>
      <c r="BJ471" s="18" t="s">
        <v>78</v>
      </c>
      <c r="BK471" s="147">
        <f>ROUND(I471*H471,2)</f>
        <v>0</v>
      </c>
      <c r="BL471" s="18" t="s">
        <v>197</v>
      </c>
      <c r="BM471" s="146" t="s">
        <v>3651</v>
      </c>
    </row>
    <row r="472" spans="2:65" s="1" customFormat="1" ht="19.5">
      <c r="B472" s="33"/>
      <c r="D472" s="153" t="s">
        <v>498</v>
      </c>
      <c r="F472" s="194" t="s">
        <v>2419</v>
      </c>
      <c r="I472" s="150"/>
      <c r="L472" s="33"/>
      <c r="M472" s="151"/>
      <c r="T472" s="54"/>
      <c r="AT472" s="18" t="s">
        <v>498</v>
      </c>
      <c r="AU472" s="18" t="s">
        <v>80</v>
      </c>
    </row>
    <row r="473" spans="2:65" s="1" customFormat="1" ht="16.5" customHeight="1">
      <c r="B473" s="33"/>
      <c r="C473" s="183" t="s">
        <v>641</v>
      </c>
      <c r="D473" s="183" t="s">
        <v>462</v>
      </c>
      <c r="E473" s="184" t="s">
        <v>2575</v>
      </c>
      <c r="F473" s="185" t="s">
        <v>2576</v>
      </c>
      <c r="G473" s="186" t="s">
        <v>595</v>
      </c>
      <c r="H473" s="187">
        <v>3</v>
      </c>
      <c r="I473" s="188"/>
      <c r="J473" s="189">
        <f>ROUND(I473*H473,2)</f>
        <v>0</v>
      </c>
      <c r="K473" s="190"/>
      <c r="L473" s="191"/>
      <c r="M473" s="192" t="s">
        <v>19</v>
      </c>
      <c r="N473" s="193" t="s">
        <v>42</v>
      </c>
      <c r="P473" s="144">
        <f>O473*H473</f>
        <v>0</v>
      </c>
      <c r="Q473" s="144">
        <v>0.50600000000000001</v>
      </c>
      <c r="R473" s="144">
        <f>Q473*H473</f>
        <v>1.518</v>
      </c>
      <c r="S473" s="144">
        <v>0</v>
      </c>
      <c r="T473" s="145">
        <f>S473*H473</f>
        <v>0</v>
      </c>
      <c r="AR473" s="146" t="s">
        <v>236</v>
      </c>
      <c r="AT473" s="146" t="s">
        <v>462</v>
      </c>
      <c r="AU473" s="146" t="s">
        <v>80</v>
      </c>
      <c r="AY473" s="18" t="s">
        <v>191</v>
      </c>
      <c r="BE473" s="147">
        <f>IF(N473="základní",J473,0)</f>
        <v>0</v>
      </c>
      <c r="BF473" s="147">
        <f>IF(N473="snížená",J473,0)</f>
        <v>0</v>
      </c>
      <c r="BG473" s="147">
        <f>IF(N473="zákl. přenesená",J473,0)</f>
        <v>0</v>
      </c>
      <c r="BH473" s="147">
        <f>IF(N473="sníž. přenesená",J473,0)</f>
        <v>0</v>
      </c>
      <c r="BI473" s="147">
        <f>IF(N473="nulová",J473,0)</f>
        <v>0</v>
      </c>
      <c r="BJ473" s="18" t="s">
        <v>78</v>
      </c>
      <c r="BK473" s="147">
        <f>ROUND(I473*H473,2)</f>
        <v>0</v>
      </c>
      <c r="BL473" s="18" t="s">
        <v>197</v>
      </c>
      <c r="BM473" s="146" t="s">
        <v>3652</v>
      </c>
    </row>
    <row r="474" spans="2:65" s="1" customFormat="1" ht="19.5">
      <c r="B474" s="33"/>
      <c r="D474" s="153" t="s">
        <v>498</v>
      </c>
      <c r="F474" s="194" t="s">
        <v>2419</v>
      </c>
      <c r="I474" s="150"/>
      <c r="L474" s="33"/>
      <c r="M474" s="151"/>
      <c r="T474" s="54"/>
      <c r="AT474" s="18" t="s">
        <v>498</v>
      </c>
      <c r="AU474" s="18" t="s">
        <v>80</v>
      </c>
    </row>
    <row r="475" spans="2:65" s="1" customFormat="1" ht="16.5" customHeight="1">
      <c r="B475" s="33"/>
      <c r="C475" s="183" t="s">
        <v>473</v>
      </c>
      <c r="D475" s="183" t="s">
        <v>462</v>
      </c>
      <c r="E475" s="184" t="s">
        <v>2578</v>
      </c>
      <c r="F475" s="185" t="s">
        <v>2579</v>
      </c>
      <c r="G475" s="186" t="s">
        <v>595</v>
      </c>
      <c r="H475" s="187">
        <v>4</v>
      </c>
      <c r="I475" s="188"/>
      <c r="J475" s="189">
        <f>ROUND(I475*H475,2)</f>
        <v>0</v>
      </c>
      <c r="K475" s="190"/>
      <c r="L475" s="191"/>
      <c r="M475" s="192" t="s">
        <v>19</v>
      </c>
      <c r="N475" s="193" t="s">
        <v>42</v>
      </c>
      <c r="P475" s="144">
        <f>O475*H475</f>
        <v>0</v>
      </c>
      <c r="Q475" s="144">
        <v>0.254</v>
      </c>
      <c r="R475" s="144">
        <f>Q475*H475</f>
        <v>1.016</v>
      </c>
      <c r="S475" s="144">
        <v>0</v>
      </c>
      <c r="T475" s="145">
        <f>S475*H475</f>
        <v>0</v>
      </c>
      <c r="AR475" s="146" t="s">
        <v>236</v>
      </c>
      <c r="AT475" s="146" t="s">
        <v>462</v>
      </c>
      <c r="AU475" s="146" t="s">
        <v>80</v>
      </c>
      <c r="AY475" s="18" t="s">
        <v>191</v>
      </c>
      <c r="BE475" s="147">
        <f>IF(N475="základní",J475,0)</f>
        <v>0</v>
      </c>
      <c r="BF475" s="147">
        <f>IF(N475="snížená",J475,0)</f>
        <v>0</v>
      </c>
      <c r="BG475" s="147">
        <f>IF(N475="zákl. přenesená",J475,0)</f>
        <v>0</v>
      </c>
      <c r="BH475" s="147">
        <f>IF(N475="sníž. přenesená",J475,0)</f>
        <v>0</v>
      </c>
      <c r="BI475" s="147">
        <f>IF(N475="nulová",J475,0)</f>
        <v>0</v>
      </c>
      <c r="BJ475" s="18" t="s">
        <v>78</v>
      </c>
      <c r="BK475" s="147">
        <f>ROUND(I475*H475,2)</f>
        <v>0</v>
      </c>
      <c r="BL475" s="18" t="s">
        <v>197</v>
      </c>
      <c r="BM475" s="146" t="s">
        <v>3653</v>
      </c>
    </row>
    <row r="476" spans="2:65" s="1" customFormat="1" ht="19.5">
      <c r="B476" s="33"/>
      <c r="D476" s="153" t="s">
        <v>498</v>
      </c>
      <c r="F476" s="194" t="s">
        <v>2419</v>
      </c>
      <c r="I476" s="150"/>
      <c r="L476" s="33"/>
      <c r="M476" s="151"/>
      <c r="T476" s="54"/>
      <c r="AT476" s="18" t="s">
        <v>498</v>
      </c>
      <c r="AU476" s="18" t="s">
        <v>80</v>
      </c>
    </row>
    <row r="477" spans="2:65" s="1" customFormat="1" ht="16.5" customHeight="1">
      <c r="B477" s="33"/>
      <c r="C477" s="183" t="s">
        <v>649</v>
      </c>
      <c r="D477" s="183" t="s">
        <v>462</v>
      </c>
      <c r="E477" s="184" t="s">
        <v>2581</v>
      </c>
      <c r="F477" s="185" t="s">
        <v>2582</v>
      </c>
      <c r="G477" s="186" t="s">
        <v>595</v>
      </c>
      <c r="H477" s="187">
        <v>8</v>
      </c>
      <c r="I477" s="188"/>
      <c r="J477" s="189">
        <f>ROUND(I477*H477,2)</f>
        <v>0</v>
      </c>
      <c r="K477" s="190"/>
      <c r="L477" s="191"/>
      <c r="M477" s="192" t="s">
        <v>19</v>
      </c>
      <c r="N477" s="193" t="s">
        <v>42</v>
      </c>
      <c r="P477" s="144">
        <f>O477*H477</f>
        <v>0</v>
      </c>
      <c r="Q477" s="144">
        <v>0.58499999999999996</v>
      </c>
      <c r="R477" s="144">
        <f>Q477*H477</f>
        <v>4.68</v>
      </c>
      <c r="S477" s="144">
        <v>0</v>
      </c>
      <c r="T477" s="145">
        <f>S477*H477</f>
        <v>0</v>
      </c>
      <c r="AR477" s="146" t="s">
        <v>236</v>
      </c>
      <c r="AT477" s="146" t="s">
        <v>462</v>
      </c>
      <c r="AU477" s="146" t="s">
        <v>80</v>
      </c>
      <c r="AY477" s="18" t="s">
        <v>191</v>
      </c>
      <c r="BE477" s="147">
        <f>IF(N477="základní",J477,0)</f>
        <v>0</v>
      </c>
      <c r="BF477" s="147">
        <f>IF(N477="snížená",J477,0)</f>
        <v>0</v>
      </c>
      <c r="BG477" s="147">
        <f>IF(N477="zákl. přenesená",J477,0)</f>
        <v>0</v>
      </c>
      <c r="BH477" s="147">
        <f>IF(N477="sníž. přenesená",J477,0)</f>
        <v>0</v>
      </c>
      <c r="BI477" s="147">
        <f>IF(N477="nulová",J477,0)</f>
        <v>0</v>
      </c>
      <c r="BJ477" s="18" t="s">
        <v>78</v>
      </c>
      <c r="BK477" s="147">
        <f>ROUND(I477*H477,2)</f>
        <v>0</v>
      </c>
      <c r="BL477" s="18" t="s">
        <v>197</v>
      </c>
      <c r="BM477" s="146" t="s">
        <v>3654</v>
      </c>
    </row>
    <row r="478" spans="2:65" s="1" customFormat="1" ht="19.5">
      <c r="B478" s="33"/>
      <c r="D478" s="153" t="s">
        <v>498</v>
      </c>
      <c r="F478" s="194" t="s">
        <v>2419</v>
      </c>
      <c r="I478" s="150"/>
      <c r="L478" s="33"/>
      <c r="M478" s="151"/>
      <c r="T478" s="54"/>
      <c r="AT478" s="18" t="s">
        <v>498</v>
      </c>
      <c r="AU478" s="18" t="s">
        <v>80</v>
      </c>
    </row>
    <row r="479" spans="2:65" s="1" customFormat="1" ht="16.5" customHeight="1">
      <c r="B479" s="33"/>
      <c r="C479" s="134" t="s">
        <v>654</v>
      </c>
      <c r="D479" s="134" t="s">
        <v>193</v>
      </c>
      <c r="E479" s="135" t="s">
        <v>2534</v>
      </c>
      <c r="F479" s="136" t="s">
        <v>2535</v>
      </c>
      <c r="G479" s="137" t="s">
        <v>595</v>
      </c>
      <c r="H479" s="138">
        <v>8</v>
      </c>
      <c r="I479" s="139"/>
      <c r="J479" s="140">
        <f>ROUND(I479*H479,2)</f>
        <v>0</v>
      </c>
      <c r="K479" s="141"/>
      <c r="L479" s="33"/>
      <c r="M479" s="142" t="s">
        <v>19</v>
      </c>
      <c r="N479" s="143" t="s">
        <v>42</v>
      </c>
      <c r="P479" s="144">
        <f>O479*H479</f>
        <v>0</v>
      </c>
      <c r="Q479" s="144">
        <v>0</v>
      </c>
      <c r="R479" s="144">
        <f>Q479*H479</f>
        <v>0</v>
      </c>
      <c r="S479" s="144">
        <v>0.1</v>
      </c>
      <c r="T479" s="145">
        <f>S479*H479</f>
        <v>0.8</v>
      </c>
      <c r="AR479" s="146" t="s">
        <v>197</v>
      </c>
      <c r="AT479" s="146" t="s">
        <v>193</v>
      </c>
      <c r="AU479" s="146" t="s">
        <v>80</v>
      </c>
      <c r="AY479" s="18" t="s">
        <v>191</v>
      </c>
      <c r="BE479" s="147">
        <f>IF(N479="základní",J479,0)</f>
        <v>0</v>
      </c>
      <c r="BF479" s="147">
        <f>IF(N479="snížená",J479,0)</f>
        <v>0</v>
      </c>
      <c r="BG479" s="147">
        <f>IF(N479="zákl. přenesená",J479,0)</f>
        <v>0</v>
      </c>
      <c r="BH479" s="147">
        <f>IF(N479="sníž. přenesená",J479,0)</f>
        <v>0</v>
      </c>
      <c r="BI479" s="147">
        <f>IF(N479="nulová",J479,0)</f>
        <v>0</v>
      </c>
      <c r="BJ479" s="18" t="s">
        <v>78</v>
      </c>
      <c r="BK479" s="147">
        <f>ROUND(I479*H479,2)</f>
        <v>0</v>
      </c>
      <c r="BL479" s="18" t="s">
        <v>197</v>
      </c>
      <c r="BM479" s="146" t="s">
        <v>3655</v>
      </c>
    </row>
    <row r="480" spans="2:65" s="1" customFormat="1" ht="11.25">
      <c r="B480" s="33"/>
      <c r="D480" s="148" t="s">
        <v>199</v>
      </c>
      <c r="F480" s="149" t="s">
        <v>2537</v>
      </c>
      <c r="I480" s="150"/>
      <c r="L480" s="33"/>
      <c r="M480" s="151"/>
      <c r="T480" s="54"/>
      <c r="AT480" s="18" t="s">
        <v>199</v>
      </c>
      <c r="AU480" s="18" t="s">
        <v>80</v>
      </c>
    </row>
    <row r="481" spans="2:65" s="1" customFormat="1" ht="21.75" customHeight="1">
      <c r="B481" s="33"/>
      <c r="C481" s="134" t="s">
        <v>658</v>
      </c>
      <c r="D481" s="134" t="s">
        <v>193</v>
      </c>
      <c r="E481" s="135" t="s">
        <v>2587</v>
      </c>
      <c r="F481" s="136" t="s">
        <v>2588</v>
      </c>
      <c r="G481" s="137" t="s">
        <v>595</v>
      </c>
      <c r="H481" s="138">
        <v>8</v>
      </c>
      <c r="I481" s="139"/>
      <c r="J481" s="140">
        <f>ROUND(I481*H481,2)</f>
        <v>0</v>
      </c>
      <c r="K481" s="141"/>
      <c r="L481" s="33"/>
      <c r="M481" s="142" t="s">
        <v>19</v>
      </c>
      <c r="N481" s="143" t="s">
        <v>42</v>
      </c>
      <c r="P481" s="144">
        <f>O481*H481</f>
        <v>0</v>
      </c>
      <c r="Q481" s="144">
        <v>0.09</v>
      </c>
      <c r="R481" s="144">
        <f>Q481*H481</f>
        <v>0.72</v>
      </c>
      <c r="S481" s="144">
        <v>0</v>
      </c>
      <c r="T481" s="145">
        <f>S481*H481</f>
        <v>0</v>
      </c>
      <c r="AR481" s="146" t="s">
        <v>197</v>
      </c>
      <c r="AT481" s="146" t="s">
        <v>193</v>
      </c>
      <c r="AU481" s="146" t="s">
        <v>80</v>
      </c>
      <c r="AY481" s="18" t="s">
        <v>191</v>
      </c>
      <c r="BE481" s="147">
        <f>IF(N481="základní",J481,0)</f>
        <v>0</v>
      </c>
      <c r="BF481" s="147">
        <f>IF(N481="snížená",J481,0)</f>
        <v>0</v>
      </c>
      <c r="BG481" s="147">
        <f>IF(N481="zákl. přenesená",J481,0)</f>
        <v>0</v>
      </c>
      <c r="BH481" s="147">
        <f>IF(N481="sníž. přenesená",J481,0)</f>
        <v>0</v>
      </c>
      <c r="BI481" s="147">
        <f>IF(N481="nulová",J481,0)</f>
        <v>0</v>
      </c>
      <c r="BJ481" s="18" t="s">
        <v>78</v>
      </c>
      <c r="BK481" s="147">
        <f>ROUND(I481*H481,2)</f>
        <v>0</v>
      </c>
      <c r="BL481" s="18" t="s">
        <v>197</v>
      </c>
      <c r="BM481" s="146" t="s">
        <v>3656</v>
      </c>
    </row>
    <row r="482" spans="2:65" s="1" customFormat="1" ht="11.25">
      <c r="B482" s="33"/>
      <c r="D482" s="148" t="s">
        <v>199</v>
      </c>
      <c r="F482" s="149" t="s">
        <v>2590</v>
      </c>
      <c r="I482" s="150"/>
      <c r="L482" s="33"/>
      <c r="M482" s="151"/>
      <c r="T482" s="54"/>
      <c r="AT482" s="18" t="s">
        <v>199</v>
      </c>
      <c r="AU482" s="18" t="s">
        <v>80</v>
      </c>
    </row>
    <row r="483" spans="2:65" s="1" customFormat="1" ht="16.5" customHeight="1">
      <c r="B483" s="33"/>
      <c r="C483" s="183" t="s">
        <v>662</v>
      </c>
      <c r="D483" s="183" t="s">
        <v>462</v>
      </c>
      <c r="E483" s="184" t="s">
        <v>2594</v>
      </c>
      <c r="F483" s="185" t="s">
        <v>2595</v>
      </c>
      <c r="G483" s="186" t="s">
        <v>595</v>
      </c>
      <c r="H483" s="187">
        <v>8</v>
      </c>
      <c r="I483" s="188"/>
      <c r="J483" s="189">
        <f>ROUND(I483*H483,2)</f>
        <v>0</v>
      </c>
      <c r="K483" s="190"/>
      <c r="L483" s="191"/>
      <c r="M483" s="192" t="s">
        <v>19</v>
      </c>
      <c r="N483" s="193" t="s">
        <v>42</v>
      </c>
      <c r="P483" s="144">
        <f>O483*H483</f>
        <v>0</v>
      </c>
      <c r="Q483" s="144">
        <v>7.0999999999999994E-2</v>
      </c>
      <c r="R483" s="144">
        <f>Q483*H483</f>
        <v>0.56799999999999995</v>
      </c>
      <c r="S483" s="144">
        <v>0</v>
      </c>
      <c r="T483" s="145">
        <f>S483*H483</f>
        <v>0</v>
      </c>
      <c r="AR483" s="146" t="s">
        <v>236</v>
      </c>
      <c r="AT483" s="146" t="s">
        <v>462</v>
      </c>
      <c r="AU483" s="146" t="s">
        <v>80</v>
      </c>
      <c r="AY483" s="18" t="s">
        <v>191</v>
      </c>
      <c r="BE483" s="147">
        <f>IF(N483="základní",J483,0)</f>
        <v>0</v>
      </c>
      <c r="BF483" s="147">
        <f>IF(N483="snížená",J483,0)</f>
        <v>0</v>
      </c>
      <c r="BG483" s="147">
        <f>IF(N483="zákl. přenesená",J483,0)</f>
        <v>0</v>
      </c>
      <c r="BH483" s="147">
        <f>IF(N483="sníž. přenesená",J483,0)</f>
        <v>0</v>
      </c>
      <c r="BI483" s="147">
        <f>IF(N483="nulová",J483,0)</f>
        <v>0</v>
      </c>
      <c r="BJ483" s="18" t="s">
        <v>78</v>
      </c>
      <c r="BK483" s="147">
        <f>ROUND(I483*H483,2)</f>
        <v>0</v>
      </c>
      <c r="BL483" s="18" t="s">
        <v>197</v>
      </c>
      <c r="BM483" s="146" t="s">
        <v>3657</v>
      </c>
    </row>
    <row r="484" spans="2:65" s="1" customFormat="1" ht="19.5">
      <c r="B484" s="33"/>
      <c r="D484" s="153" t="s">
        <v>498</v>
      </c>
      <c r="F484" s="194" t="s">
        <v>2419</v>
      </c>
      <c r="I484" s="150"/>
      <c r="L484" s="33"/>
      <c r="M484" s="151"/>
      <c r="T484" s="54"/>
      <c r="AT484" s="18" t="s">
        <v>498</v>
      </c>
      <c r="AU484" s="18" t="s">
        <v>80</v>
      </c>
    </row>
    <row r="485" spans="2:65" s="1" customFormat="1" ht="16.5" customHeight="1">
      <c r="B485" s="33"/>
      <c r="C485" s="134" t="s">
        <v>666</v>
      </c>
      <c r="D485" s="134" t="s">
        <v>193</v>
      </c>
      <c r="E485" s="135" t="s">
        <v>2597</v>
      </c>
      <c r="F485" s="136" t="s">
        <v>2598</v>
      </c>
      <c r="G485" s="137" t="s">
        <v>146</v>
      </c>
      <c r="H485" s="138">
        <v>2.16</v>
      </c>
      <c r="I485" s="139"/>
      <c r="J485" s="140">
        <f>ROUND(I485*H485,2)</f>
        <v>0</v>
      </c>
      <c r="K485" s="141"/>
      <c r="L485" s="33"/>
      <c r="M485" s="142" t="s">
        <v>19</v>
      </c>
      <c r="N485" s="143" t="s">
        <v>42</v>
      </c>
      <c r="P485" s="144">
        <f>O485*H485</f>
        <v>0</v>
      </c>
      <c r="Q485" s="144">
        <v>0</v>
      </c>
      <c r="R485" s="144">
        <f>Q485*H485</f>
        <v>0</v>
      </c>
      <c r="S485" s="144">
        <v>0</v>
      </c>
      <c r="T485" s="145">
        <f>S485*H485</f>
        <v>0</v>
      </c>
      <c r="AR485" s="146" t="s">
        <v>197</v>
      </c>
      <c r="AT485" s="146" t="s">
        <v>193</v>
      </c>
      <c r="AU485" s="146" t="s">
        <v>80</v>
      </c>
      <c r="AY485" s="18" t="s">
        <v>191</v>
      </c>
      <c r="BE485" s="147">
        <f>IF(N485="základní",J485,0)</f>
        <v>0</v>
      </c>
      <c r="BF485" s="147">
        <f>IF(N485="snížená",J485,0)</f>
        <v>0</v>
      </c>
      <c r="BG485" s="147">
        <f>IF(N485="zákl. přenesená",J485,0)</f>
        <v>0</v>
      </c>
      <c r="BH485" s="147">
        <f>IF(N485="sníž. přenesená",J485,0)</f>
        <v>0</v>
      </c>
      <c r="BI485" s="147">
        <f>IF(N485="nulová",J485,0)</f>
        <v>0</v>
      </c>
      <c r="BJ485" s="18" t="s">
        <v>78</v>
      </c>
      <c r="BK485" s="147">
        <f>ROUND(I485*H485,2)</f>
        <v>0</v>
      </c>
      <c r="BL485" s="18" t="s">
        <v>197</v>
      </c>
      <c r="BM485" s="146" t="s">
        <v>3658</v>
      </c>
    </row>
    <row r="486" spans="2:65" s="1" customFormat="1" ht="11.25">
      <c r="B486" s="33"/>
      <c r="D486" s="148" t="s">
        <v>199</v>
      </c>
      <c r="F486" s="149" t="s">
        <v>2600</v>
      </c>
      <c r="I486" s="150"/>
      <c r="L486" s="33"/>
      <c r="M486" s="151"/>
      <c r="T486" s="54"/>
      <c r="AT486" s="18" t="s">
        <v>199</v>
      </c>
      <c r="AU486" s="18" t="s">
        <v>80</v>
      </c>
    </row>
    <row r="487" spans="2:65" s="12" customFormat="1" ht="11.25">
      <c r="B487" s="152"/>
      <c r="D487" s="153" t="s">
        <v>201</v>
      </c>
      <c r="E487" s="154" t="s">
        <v>19</v>
      </c>
      <c r="F487" s="155" t="s">
        <v>3659</v>
      </c>
      <c r="H487" s="156">
        <v>2.16</v>
      </c>
      <c r="I487" s="157"/>
      <c r="L487" s="152"/>
      <c r="M487" s="158"/>
      <c r="T487" s="159"/>
      <c r="AT487" s="154" t="s">
        <v>201</v>
      </c>
      <c r="AU487" s="154" t="s">
        <v>80</v>
      </c>
      <c r="AV487" s="12" t="s">
        <v>80</v>
      </c>
      <c r="AW487" s="12" t="s">
        <v>33</v>
      </c>
      <c r="AX487" s="12" t="s">
        <v>78</v>
      </c>
      <c r="AY487" s="154" t="s">
        <v>191</v>
      </c>
    </row>
    <row r="488" spans="2:65" s="1" customFormat="1" ht="24.2" customHeight="1">
      <c r="B488" s="33"/>
      <c r="C488" s="134" t="s">
        <v>670</v>
      </c>
      <c r="D488" s="134" t="s">
        <v>193</v>
      </c>
      <c r="E488" s="135" t="s">
        <v>2538</v>
      </c>
      <c r="F488" s="136" t="s">
        <v>2539</v>
      </c>
      <c r="G488" s="137" t="s">
        <v>146</v>
      </c>
      <c r="H488" s="138">
        <v>9.7609999999999992</v>
      </c>
      <c r="I488" s="139"/>
      <c r="J488" s="140">
        <f>ROUND(I488*H488,2)</f>
        <v>0</v>
      </c>
      <c r="K488" s="141"/>
      <c r="L488" s="33"/>
      <c r="M488" s="142" t="s">
        <v>19</v>
      </c>
      <c r="N488" s="143" t="s">
        <v>42</v>
      </c>
      <c r="P488" s="144">
        <f>O488*H488</f>
        <v>0</v>
      </c>
      <c r="Q488" s="144">
        <v>1.5298499999999999</v>
      </c>
      <c r="R488" s="144">
        <f>Q488*H488</f>
        <v>14.932865849999999</v>
      </c>
      <c r="S488" s="144">
        <v>0</v>
      </c>
      <c r="T488" s="145">
        <f>S488*H488</f>
        <v>0</v>
      </c>
      <c r="AR488" s="146" t="s">
        <v>197</v>
      </c>
      <c r="AT488" s="146" t="s">
        <v>193</v>
      </c>
      <c r="AU488" s="146" t="s">
        <v>80</v>
      </c>
      <c r="AY488" s="18" t="s">
        <v>191</v>
      </c>
      <c r="BE488" s="147">
        <f>IF(N488="základní",J488,0)</f>
        <v>0</v>
      </c>
      <c r="BF488" s="147">
        <f>IF(N488="snížená",J488,0)</f>
        <v>0</v>
      </c>
      <c r="BG488" s="147">
        <f>IF(N488="zákl. přenesená",J488,0)</f>
        <v>0</v>
      </c>
      <c r="BH488" s="147">
        <f>IF(N488="sníž. přenesená",J488,0)</f>
        <v>0</v>
      </c>
      <c r="BI488" s="147">
        <f>IF(N488="nulová",J488,0)</f>
        <v>0</v>
      </c>
      <c r="BJ488" s="18" t="s">
        <v>78</v>
      </c>
      <c r="BK488" s="147">
        <f>ROUND(I488*H488,2)</f>
        <v>0</v>
      </c>
      <c r="BL488" s="18" t="s">
        <v>197</v>
      </c>
      <c r="BM488" s="146" t="s">
        <v>3660</v>
      </c>
    </row>
    <row r="489" spans="2:65" s="1" customFormat="1" ht="11.25">
      <c r="B489" s="33"/>
      <c r="D489" s="148" t="s">
        <v>199</v>
      </c>
      <c r="F489" s="149" t="s">
        <v>2541</v>
      </c>
      <c r="I489" s="150"/>
      <c r="L489" s="33"/>
      <c r="M489" s="151"/>
      <c r="T489" s="54"/>
      <c r="AT489" s="18" t="s">
        <v>199</v>
      </c>
      <c r="AU489" s="18" t="s">
        <v>80</v>
      </c>
    </row>
    <row r="490" spans="2:65" s="12" customFormat="1" ht="11.25">
      <c r="B490" s="152"/>
      <c r="D490" s="153" t="s">
        <v>201</v>
      </c>
      <c r="E490" s="154" t="s">
        <v>19</v>
      </c>
      <c r="F490" s="155" t="s">
        <v>3661</v>
      </c>
      <c r="H490" s="156">
        <v>9.7609999999999992</v>
      </c>
      <c r="I490" s="157"/>
      <c r="L490" s="152"/>
      <c r="M490" s="158"/>
      <c r="T490" s="159"/>
      <c r="AT490" s="154" t="s">
        <v>201</v>
      </c>
      <c r="AU490" s="154" t="s">
        <v>80</v>
      </c>
      <c r="AV490" s="12" t="s">
        <v>80</v>
      </c>
      <c r="AW490" s="12" t="s">
        <v>33</v>
      </c>
      <c r="AX490" s="12" t="s">
        <v>78</v>
      </c>
      <c r="AY490" s="154" t="s">
        <v>191</v>
      </c>
    </row>
    <row r="491" spans="2:65" s="11" customFormat="1" ht="22.9" customHeight="1">
      <c r="B491" s="122"/>
      <c r="D491" s="123" t="s">
        <v>70</v>
      </c>
      <c r="E491" s="132" t="s">
        <v>242</v>
      </c>
      <c r="F491" s="132" t="s">
        <v>950</v>
      </c>
      <c r="I491" s="125"/>
      <c r="J491" s="133">
        <f>BK491</f>
        <v>0</v>
      </c>
      <c r="L491" s="122"/>
      <c r="M491" s="127"/>
      <c r="P491" s="128">
        <f>SUM(P492:P500)</f>
        <v>0</v>
      </c>
      <c r="R491" s="128">
        <f>SUM(R492:R500)</f>
        <v>1E-3</v>
      </c>
      <c r="T491" s="129">
        <f>SUM(T492:T500)</f>
        <v>0</v>
      </c>
      <c r="AR491" s="123" t="s">
        <v>78</v>
      </c>
      <c r="AT491" s="130" t="s">
        <v>70</v>
      </c>
      <c r="AU491" s="130" t="s">
        <v>78</v>
      </c>
      <c r="AY491" s="123" t="s">
        <v>191</v>
      </c>
      <c r="BK491" s="131">
        <f>SUM(BK492:BK500)</f>
        <v>0</v>
      </c>
    </row>
    <row r="492" spans="2:65" s="1" customFormat="1" ht="16.5" customHeight="1">
      <c r="B492" s="33"/>
      <c r="C492" s="134" t="s">
        <v>675</v>
      </c>
      <c r="D492" s="134" t="s">
        <v>193</v>
      </c>
      <c r="E492" s="135" t="s">
        <v>952</v>
      </c>
      <c r="F492" s="136" t="s">
        <v>953</v>
      </c>
      <c r="G492" s="137" t="s">
        <v>228</v>
      </c>
      <c r="H492" s="138">
        <v>348.3</v>
      </c>
      <c r="I492" s="139"/>
      <c r="J492" s="140">
        <f>ROUND(I492*H492,2)</f>
        <v>0</v>
      </c>
      <c r="K492" s="141"/>
      <c r="L492" s="33"/>
      <c r="M492" s="142" t="s">
        <v>19</v>
      </c>
      <c r="N492" s="143" t="s">
        <v>42</v>
      </c>
      <c r="P492" s="144">
        <f>O492*H492</f>
        <v>0</v>
      </c>
      <c r="Q492" s="144">
        <v>0</v>
      </c>
      <c r="R492" s="144">
        <f>Q492*H492</f>
        <v>0</v>
      </c>
      <c r="S492" s="144">
        <v>0</v>
      </c>
      <c r="T492" s="145">
        <f>S492*H492</f>
        <v>0</v>
      </c>
      <c r="AR492" s="146" t="s">
        <v>197</v>
      </c>
      <c r="AT492" s="146" t="s">
        <v>193</v>
      </c>
      <c r="AU492" s="146" t="s">
        <v>80</v>
      </c>
      <c r="AY492" s="18" t="s">
        <v>191</v>
      </c>
      <c r="BE492" s="147">
        <f>IF(N492="základní",J492,0)</f>
        <v>0</v>
      </c>
      <c r="BF492" s="147">
        <f>IF(N492="snížená",J492,0)</f>
        <v>0</v>
      </c>
      <c r="BG492" s="147">
        <f>IF(N492="zákl. přenesená",J492,0)</f>
        <v>0</v>
      </c>
      <c r="BH492" s="147">
        <f>IF(N492="sníž. přenesená",J492,0)</f>
        <v>0</v>
      </c>
      <c r="BI492" s="147">
        <f>IF(N492="nulová",J492,0)</f>
        <v>0</v>
      </c>
      <c r="BJ492" s="18" t="s">
        <v>78</v>
      </c>
      <c r="BK492" s="147">
        <f>ROUND(I492*H492,2)</f>
        <v>0</v>
      </c>
      <c r="BL492" s="18" t="s">
        <v>197</v>
      </c>
      <c r="BM492" s="146" t="s">
        <v>3662</v>
      </c>
    </row>
    <row r="493" spans="2:65" s="1" customFormat="1" ht="11.25">
      <c r="B493" s="33"/>
      <c r="D493" s="148" t="s">
        <v>199</v>
      </c>
      <c r="F493" s="149" t="s">
        <v>955</v>
      </c>
      <c r="I493" s="150"/>
      <c r="L493" s="33"/>
      <c r="M493" s="151"/>
      <c r="T493" s="54"/>
      <c r="AT493" s="18" t="s">
        <v>199</v>
      </c>
      <c r="AU493" s="18" t="s">
        <v>80</v>
      </c>
    </row>
    <row r="494" spans="2:65" s="12" customFormat="1" ht="11.25">
      <c r="B494" s="152"/>
      <c r="D494" s="153" t="s">
        <v>201</v>
      </c>
      <c r="E494" s="154" t="s">
        <v>19</v>
      </c>
      <c r="F494" s="155" t="s">
        <v>3663</v>
      </c>
      <c r="H494" s="156">
        <v>348.3</v>
      </c>
      <c r="I494" s="157"/>
      <c r="L494" s="152"/>
      <c r="M494" s="158"/>
      <c r="T494" s="159"/>
      <c r="AT494" s="154" t="s">
        <v>201</v>
      </c>
      <c r="AU494" s="154" t="s">
        <v>80</v>
      </c>
      <c r="AV494" s="12" t="s">
        <v>80</v>
      </c>
      <c r="AW494" s="12" t="s">
        <v>33</v>
      </c>
      <c r="AX494" s="12" t="s">
        <v>78</v>
      </c>
      <c r="AY494" s="154" t="s">
        <v>191</v>
      </c>
    </row>
    <row r="495" spans="2:65" s="1" customFormat="1" ht="16.5" customHeight="1">
      <c r="B495" s="33"/>
      <c r="C495" s="134" t="s">
        <v>679</v>
      </c>
      <c r="D495" s="134" t="s">
        <v>193</v>
      </c>
      <c r="E495" s="135" t="s">
        <v>2609</v>
      </c>
      <c r="F495" s="136" t="s">
        <v>2610</v>
      </c>
      <c r="G495" s="137" t="s">
        <v>595</v>
      </c>
      <c r="H495" s="138">
        <v>25</v>
      </c>
      <c r="I495" s="139"/>
      <c r="J495" s="140">
        <f>ROUND(I495*H495,2)</f>
        <v>0</v>
      </c>
      <c r="K495" s="141"/>
      <c r="L495" s="33"/>
      <c r="M495" s="142" t="s">
        <v>19</v>
      </c>
      <c r="N495" s="143" t="s">
        <v>42</v>
      </c>
      <c r="P495" s="144">
        <f>O495*H495</f>
        <v>0</v>
      </c>
      <c r="Q495" s="144">
        <v>4.0000000000000003E-5</v>
      </c>
      <c r="R495" s="144">
        <f>Q495*H495</f>
        <v>1E-3</v>
      </c>
      <c r="S495" s="144">
        <v>0</v>
      </c>
      <c r="T495" s="145">
        <f>S495*H495</f>
        <v>0</v>
      </c>
      <c r="AR495" s="146" t="s">
        <v>197</v>
      </c>
      <c r="AT495" s="146" t="s">
        <v>193</v>
      </c>
      <c r="AU495" s="146" t="s">
        <v>80</v>
      </c>
      <c r="AY495" s="18" t="s">
        <v>191</v>
      </c>
      <c r="BE495" s="147">
        <f>IF(N495="základní",J495,0)</f>
        <v>0</v>
      </c>
      <c r="BF495" s="147">
        <f>IF(N495="snížená",J495,0)</f>
        <v>0</v>
      </c>
      <c r="BG495" s="147">
        <f>IF(N495="zákl. přenesená",J495,0)</f>
        <v>0</v>
      </c>
      <c r="BH495" s="147">
        <f>IF(N495="sníž. přenesená",J495,0)</f>
        <v>0</v>
      </c>
      <c r="BI495" s="147">
        <f>IF(N495="nulová",J495,0)</f>
        <v>0</v>
      </c>
      <c r="BJ495" s="18" t="s">
        <v>78</v>
      </c>
      <c r="BK495" s="147">
        <f>ROUND(I495*H495,2)</f>
        <v>0</v>
      </c>
      <c r="BL495" s="18" t="s">
        <v>197</v>
      </c>
      <c r="BM495" s="146" t="s">
        <v>3664</v>
      </c>
    </row>
    <row r="496" spans="2:65" s="1" customFormat="1" ht="11.25">
      <c r="B496" s="33"/>
      <c r="D496" s="148" t="s">
        <v>199</v>
      </c>
      <c r="F496" s="149" t="s">
        <v>2612</v>
      </c>
      <c r="I496" s="150"/>
      <c r="L496" s="33"/>
      <c r="M496" s="151"/>
      <c r="T496" s="54"/>
      <c r="AT496" s="18" t="s">
        <v>199</v>
      </c>
      <c r="AU496" s="18" t="s">
        <v>80</v>
      </c>
    </row>
    <row r="497" spans="2:65" s="1" customFormat="1" ht="37.9" customHeight="1">
      <c r="B497" s="33"/>
      <c r="C497" s="134" t="s">
        <v>683</v>
      </c>
      <c r="D497" s="134" t="s">
        <v>193</v>
      </c>
      <c r="E497" s="135" t="s">
        <v>962</v>
      </c>
      <c r="F497" s="136" t="s">
        <v>963</v>
      </c>
      <c r="G497" s="137" t="s">
        <v>228</v>
      </c>
      <c r="H497" s="138">
        <v>14</v>
      </c>
      <c r="I497" s="139"/>
      <c r="J497" s="140">
        <f>ROUND(I497*H497,2)</f>
        <v>0</v>
      </c>
      <c r="K497" s="141"/>
      <c r="L497" s="33"/>
      <c r="M497" s="142" t="s">
        <v>19</v>
      </c>
      <c r="N497" s="143" t="s">
        <v>42</v>
      </c>
      <c r="P497" s="144">
        <f>O497*H497</f>
        <v>0</v>
      </c>
      <c r="Q497" s="144">
        <v>0</v>
      </c>
      <c r="R497" s="144">
        <f>Q497*H497</f>
        <v>0</v>
      </c>
      <c r="S497" s="144">
        <v>0</v>
      </c>
      <c r="T497" s="145">
        <f>S497*H497</f>
        <v>0</v>
      </c>
      <c r="AR497" s="146" t="s">
        <v>197</v>
      </c>
      <c r="AT497" s="146" t="s">
        <v>193</v>
      </c>
      <c r="AU497" s="146" t="s">
        <v>80</v>
      </c>
      <c r="AY497" s="18" t="s">
        <v>191</v>
      </c>
      <c r="BE497" s="147">
        <f>IF(N497="základní",J497,0)</f>
        <v>0</v>
      </c>
      <c r="BF497" s="147">
        <f>IF(N497="snížená",J497,0)</f>
        <v>0</v>
      </c>
      <c r="BG497" s="147">
        <f>IF(N497="zákl. přenesená",J497,0)</f>
        <v>0</v>
      </c>
      <c r="BH497" s="147">
        <f>IF(N497="sníž. přenesená",J497,0)</f>
        <v>0</v>
      </c>
      <c r="BI497" s="147">
        <f>IF(N497="nulová",J497,0)</f>
        <v>0</v>
      </c>
      <c r="BJ497" s="18" t="s">
        <v>78</v>
      </c>
      <c r="BK497" s="147">
        <f>ROUND(I497*H497,2)</f>
        <v>0</v>
      </c>
      <c r="BL497" s="18" t="s">
        <v>197</v>
      </c>
      <c r="BM497" s="146" t="s">
        <v>3665</v>
      </c>
    </row>
    <row r="498" spans="2:65" s="1" customFormat="1" ht="11.25">
      <c r="B498" s="33"/>
      <c r="D498" s="148" t="s">
        <v>199</v>
      </c>
      <c r="F498" s="149" t="s">
        <v>965</v>
      </c>
      <c r="I498" s="150"/>
      <c r="L498" s="33"/>
      <c r="M498" s="151"/>
      <c r="T498" s="54"/>
      <c r="AT498" s="18" t="s">
        <v>199</v>
      </c>
      <c r="AU498" s="18" t="s">
        <v>80</v>
      </c>
    </row>
    <row r="499" spans="2:65" s="1" customFormat="1" ht="37.9" customHeight="1">
      <c r="B499" s="33"/>
      <c r="C499" s="134" t="s">
        <v>687</v>
      </c>
      <c r="D499" s="134" t="s">
        <v>193</v>
      </c>
      <c r="E499" s="135" t="s">
        <v>2614</v>
      </c>
      <c r="F499" s="136" t="s">
        <v>2615</v>
      </c>
      <c r="G499" s="137" t="s">
        <v>196</v>
      </c>
      <c r="H499" s="138">
        <v>6.16</v>
      </c>
      <c r="I499" s="139"/>
      <c r="J499" s="140">
        <f>ROUND(I499*H499,2)</f>
        <v>0</v>
      </c>
      <c r="K499" s="141"/>
      <c r="L499" s="33"/>
      <c r="M499" s="142" t="s">
        <v>19</v>
      </c>
      <c r="N499" s="143" t="s">
        <v>42</v>
      </c>
      <c r="P499" s="144">
        <f>O499*H499</f>
        <v>0</v>
      </c>
      <c r="Q499" s="144">
        <v>0</v>
      </c>
      <c r="R499" s="144">
        <f>Q499*H499</f>
        <v>0</v>
      </c>
      <c r="S499" s="144">
        <v>0</v>
      </c>
      <c r="T499" s="145">
        <f>S499*H499</f>
        <v>0</v>
      </c>
      <c r="AR499" s="146" t="s">
        <v>197</v>
      </c>
      <c r="AT499" s="146" t="s">
        <v>193</v>
      </c>
      <c r="AU499" s="146" t="s">
        <v>80</v>
      </c>
      <c r="AY499" s="18" t="s">
        <v>191</v>
      </c>
      <c r="BE499" s="147">
        <f>IF(N499="základní",J499,0)</f>
        <v>0</v>
      </c>
      <c r="BF499" s="147">
        <f>IF(N499="snížená",J499,0)</f>
        <v>0</v>
      </c>
      <c r="BG499" s="147">
        <f>IF(N499="zákl. přenesená",J499,0)</f>
        <v>0</v>
      </c>
      <c r="BH499" s="147">
        <f>IF(N499="sníž. přenesená",J499,0)</f>
        <v>0</v>
      </c>
      <c r="BI499" s="147">
        <f>IF(N499="nulová",J499,0)</f>
        <v>0</v>
      </c>
      <c r="BJ499" s="18" t="s">
        <v>78</v>
      </c>
      <c r="BK499" s="147">
        <f>ROUND(I499*H499,2)</f>
        <v>0</v>
      </c>
      <c r="BL499" s="18" t="s">
        <v>197</v>
      </c>
      <c r="BM499" s="146" t="s">
        <v>3666</v>
      </c>
    </row>
    <row r="500" spans="2:65" s="1" customFormat="1" ht="11.25">
      <c r="B500" s="33"/>
      <c r="D500" s="148" t="s">
        <v>199</v>
      </c>
      <c r="F500" s="149" t="s">
        <v>2617</v>
      </c>
      <c r="I500" s="150"/>
      <c r="L500" s="33"/>
      <c r="M500" s="151"/>
      <c r="T500" s="54"/>
      <c r="AT500" s="18" t="s">
        <v>199</v>
      </c>
      <c r="AU500" s="18" t="s">
        <v>80</v>
      </c>
    </row>
    <row r="501" spans="2:65" s="11" customFormat="1" ht="22.9" customHeight="1">
      <c r="B501" s="122"/>
      <c r="D501" s="123" t="s">
        <v>70</v>
      </c>
      <c r="E501" s="132" t="s">
        <v>971</v>
      </c>
      <c r="F501" s="132" t="s">
        <v>972</v>
      </c>
      <c r="I501" s="125"/>
      <c r="J501" s="133">
        <f>BK501</f>
        <v>0</v>
      </c>
      <c r="L501" s="122"/>
      <c r="M501" s="127"/>
      <c r="P501" s="128">
        <f>SUM(P502:P523)</f>
        <v>0</v>
      </c>
      <c r="R501" s="128">
        <f>SUM(R502:R523)</f>
        <v>0</v>
      </c>
      <c r="T501" s="129">
        <f>SUM(T502:T523)</f>
        <v>0</v>
      </c>
      <c r="AR501" s="123" t="s">
        <v>78</v>
      </c>
      <c r="AT501" s="130" t="s">
        <v>70</v>
      </c>
      <c r="AU501" s="130" t="s">
        <v>78</v>
      </c>
      <c r="AY501" s="123" t="s">
        <v>191</v>
      </c>
      <c r="BK501" s="131">
        <f>SUM(BK502:BK523)</f>
        <v>0</v>
      </c>
    </row>
    <row r="502" spans="2:65" s="1" customFormat="1" ht="21.75" customHeight="1">
      <c r="B502" s="33"/>
      <c r="C502" s="134" t="s">
        <v>692</v>
      </c>
      <c r="D502" s="134" t="s">
        <v>193</v>
      </c>
      <c r="E502" s="135" t="s">
        <v>974</v>
      </c>
      <c r="F502" s="136" t="s">
        <v>975</v>
      </c>
      <c r="G502" s="137" t="s">
        <v>465</v>
      </c>
      <c r="H502" s="138">
        <v>112.66</v>
      </c>
      <c r="I502" s="139"/>
      <c r="J502" s="140">
        <f>ROUND(I502*H502,2)</f>
        <v>0</v>
      </c>
      <c r="K502" s="141"/>
      <c r="L502" s="33"/>
      <c r="M502" s="142" t="s">
        <v>19</v>
      </c>
      <c r="N502" s="143" t="s">
        <v>42</v>
      </c>
      <c r="P502" s="144">
        <f>O502*H502</f>
        <v>0</v>
      </c>
      <c r="Q502" s="144">
        <v>0</v>
      </c>
      <c r="R502" s="144">
        <f>Q502*H502</f>
        <v>0</v>
      </c>
      <c r="S502" s="144">
        <v>0</v>
      </c>
      <c r="T502" s="145">
        <f>S502*H502</f>
        <v>0</v>
      </c>
      <c r="AR502" s="146" t="s">
        <v>197</v>
      </c>
      <c r="AT502" s="146" t="s">
        <v>193</v>
      </c>
      <c r="AU502" s="146" t="s">
        <v>80</v>
      </c>
      <c r="AY502" s="18" t="s">
        <v>191</v>
      </c>
      <c r="BE502" s="147">
        <f>IF(N502="základní",J502,0)</f>
        <v>0</v>
      </c>
      <c r="BF502" s="147">
        <f>IF(N502="snížená",J502,0)</f>
        <v>0</v>
      </c>
      <c r="BG502" s="147">
        <f>IF(N502="zákl. přenesená",J502,0)</f>
        <v>0</v>
      </c>
      <c r="BH502" s="147">
        <f>IF(N502="sníž. přenesená",J502,0)</f>
        <v>0</v>
      </c>
      <c r="BI502" s="147">
        <f>IF(N502="nulová",J502,0)</f>
        <v>0</v>
      </c>
      <c r="BJ502" s="18" t="s">
        <v>78</v>
      </c>
      <c r="BK502" s="147">
        <f>ROUND(I502*H502,2)</f>
        <v>0</v>
      </c>
      <c r="BL502" s="18" t="s">
        <v>197</v>
      </c>
      <c r="BM502" s="146" t="s">
        <v>3667</v>
      </c>
    </row>
    <row r="503" spans="2:65" s="1" customFormat="1" ht="11.25">
      <c r="B503" s="33"/>
      <c r="D503" s="148" t="s">
        <v>199</v>
      </c>
      <c r="F503" s="149" t="s">
        <v>977</v>
      </c>
      <c r="I503" s="150"/>
      <c r="L503" s="33"/>
      <c r="M503" s="151"/>
      <c r="T503" s="54"/>
      <c r="AT503" s="18" t="s">
        <v>199</v>
      </c>
      <c r="AU503" s="18" t="s">
        <v>80</v>
      </c>
    </row>
    <row r="504" spans="2:65" s="12" customFormat="1" ht="11.25">
      <c r="B504" s="152"/>
      <c r="D504" s="153" t="s">
        <v>201</v>
      </c>
      <c r="E504" s="154" t="s">
        <v>19</v>
      </c>
      <c r="F504" s="155" t="s">
        <v>3668</v>
      </c>
      <c r="H504" s="156">
        <v>112.66</v>
      </c>
      <c r="I504" s="157"/>
      <c r="L504" s="152"/>
      <c r="M504" s="158"/>
      <c r="T504" s="159"/>
      <c r="AT504" s="154" t="s">
        <v>201</v>
      </c>
      <c r="AU504" s="154" t="s">
        <v>80</v>
      </c>
      <c r="AV504" s="12" t="s">
        <v>80</v>
      </c>
      <c r="AW504" s="12" t="s">
        <v>33</v>
      </c>
      <c r="AX504" s="12" t="s">
        <v>78</v>
      </c>
      <c r="AY504" s="154" t="s">
        <v>191</v>
      </c>
    </row>
    <row r="505" spans="2:65" s="1" customFormat="1" ht="21.75" customHeight="1">
      <c r="B505" s="33"/>
      <c r="C505" s="134" t="s">
        <v>696</v>
      </c>
      <c r="D505" s="134" t="s">
        <v>193</v>
      </c>
      <c r="E505" s="135" t="s">
        <v>981</v>
      </c>
      <c r="F505" s="136" t="s">
        <v>982</v>
      </c>
      <c r="G505" s="137" t="s">
        <v>465</v>
      </c>
      <c r="H505" s="138">
        <v>112.66</v>
      </c>
      <c r="I505" s="139"/>
      <c r="J505" s="140">
        <f>ROUND(I505*H505,2)</f>
        <v>0</v>
      </c>
      <c r="K505" s="141"/>
      <c r="L505" s="33"/>
      <c r="M505" s="142" t="s">
        <v>19</v>
      </c>
      <c r="N505" s="143" t="s">
        <v>42</v>
      </c>
      <c r="P505" s="144">
        <f>O505*H505</f>
        <v>0</v>
      </c>
      <c r="Q505" s="144">
        <v>0</v>
      </c>
      <c r="R505" s="144">
        <f>Q505*H505</f>
        <v>0</v>
      </c>
      <c r="S505" s="144">
        <v>0</v>
      </c>
      <c r="T505" s="145">
        <f>S505*H505</f>
        <v>0</v>
      </c>
      <c r="AR505" s="146" t="s">
        <v>197</v>
      </c>
      <c r="AT505" s="146" t="s">
        <v>193</v>
      </c>
      <c r="AU505" s="146" t="s">
        <v>80</v>
      </c>
      <c r="AY505" s="18" t="s">
        <v>191</v>
      </c>
      <c r="BE505" s="147">
        <f>IF(N505="základní",J505,0)</f>
        <v>0</v>
      </c>
      <c r="BF505" s="147">
        <f>IF(N505="snížená",J505,0)</f>
        <v>0</v>
      </c>
      <c r="BG505" s="147">
        <f>IF(N505="zákl. přenesená",J505,0)</f>
        <v>0</v>
      </c>
      <c r="BH505" s="147">
        <f>IF(N505="sníž. přenesená",J505,0)</f>
        <v>0</v>
      </c>
      <c r="BI505" s="147">
        <f>IF(N505="nulová",J505,0)</f>
        <v>0</v>
      </c>
      <c r="BJ505" s="18" t="s">
        <v>78</v>
      </c>
      <c r="BK505" s="147">
        <f>ROUND(I505*H505,2)</f>
        <v>0</v>
      </c>
      <c r="BL505" s="18" t="s">
        <v>197</v>
      </c>
      <c r="BM505" s="146" t="s">
        <v>3669</v>
      </c>
    </row>
    <row r="506" spans="2:65" s="1" customFormat="1" ht="11.25">
      <c r="B506" s="33"/>
      <c r="D506" s="148" t="s">
        <v>199</v>
      </c>
      <c r="F506" s="149" t="s">
        <v>984</v>
      </c>
      <c r="I506" s="150"/>
      <c r="L506" s="33"/>
      <c r="M506" s="151"/>
      <c r="T506" s="54"/>
      <c r="AT506" s="18" t="s">
        <v>199</v>
      </c>
      <c r="AU506" s="18" t="s">
        <v>80</v>
      </c>
    </row>
    <row r="507" spans="2:65" s="12" customFormat="1" ht="11.25">
      <c r="B507" s="152"/>
      <c r="D507" s="153" t="s">
        <v>201</v>
      </c>
      <c r="E507" s="154" t="s">
        <v>19</v>
      </c>
      <c r="F507" s="155" t="s">
        <v>3670</v>
      </c>
      <c r="H507" s="156">
        <v>112.66</v>
      </c>
      <c r="I507" s="157"/>
      <c r="L507" s="152"/>
      <c r="M507" s="158"/>
      <c r="T507" s="159"/>
      <c r="AT507" s="154" t="s">
        <v>201</v>
      </c>
      <c r="AU507" s="154" t="s">
        <v>80</v>
      </c>
      <c r="AV507" s="12" t="s">
        <v>80</v>
      </c>
      <c r="AW507" s="12" t="s">
        <v>33</v>
      </c>
      <c r="AX507" s="12" t="s">
        <v>78</v>
      </c>
      <c r="AY507" s="154" t="s">
        <v>191</v>
      </c>
    </row>
    <row r="508" spans="2:65" s="1" customFormat="1" ht="11.25">
      <c r="B508" s="33"/>
      <c r="D508" s="153" t="s">
        <v>275</v>
      </c>
      <c r="F508" s="173" t="s">
        <v>2357</v>
      </c>
      <c r="L508" s="33"/>
      <c r="M508" s="151"/>
      <c r="T508" s="54"/>
      <c r="AU508" s="18" t="s">
        <v>80</v>
      </c>
    </row>
    <row r="509" spans="2:65" s="1" customFormat="1" ht="11.25">
      <c r="B509" s="33"/>
      <c r="D509" s="153" t="s">
        <v>275</v>
      </c>
      <c r="F509" s="174" t="s">
        <v>2358</v>
      </c>
      <c r="H509" s="175">
        <v>76.518000000000001</v>
      </c>
      <c r="L509" s="33"/>
      <c r="M509" s="151"/>
      <c r="T509" s="54"/>
      <c r="AU509" s="18" t="s">
        <v>80</v>
      </c>
    </row>
    <row r="510" spans="2:65" s="1" customFormat="1" ht="11.25">
      <c r="B510" s="33"/>
      <c r="D510" s="153" t="s">
        <v>275</v>
      </c>
      <c r="F510" s="174" t="s">
        <v>2359</v>
      </c>
      <c r="H510" s="175">
        <v>249.387</v>
      </c>
      <c r="L510" s="33"/>
      <c r="M510" s="151"/>
      <c r="T510" s="54"/>
      <c r="AU510" s="18" t="s">
        <v>80</v>
      </c>
    </row>
    <row r="511" spans="2:65" s="1" customFormat="1" ht="11.25">
      <c r="B511" s="33"/>
      <c r="D511" s="153" t="s">
        <v>275</v>
      </c>
      <c r="F511" s="174" t="s">
        <v>203</v>
      </c>
      <c r="H511" s="175">
        <v>325.90499999999997</v>
      </c>
      <c r="L511" s="33"/>
      <c r="M511" s="151"/>
      <c r="T511" s="54"/>
      <c r="AU511" s="18" t="s">
        <v>80</v>
      </c>
    </row>
    <row r="512" spans="2:65" s="1" customFormat="1" ht="24.2" customHeight="1">
      <c r="B512" s="33"/>
      <c r="C512" s="134" t="s">
        <v>701</v>
      </c>
      <c r="D512" s="134" t="s">
        <v>193</v>
      </c>
      <c r="E512" s="135" t="s">
        <v>992</v>
      </c>
      <c r="F512" s="136" t="s">
        <v>993</v>
      </c>
      <c r="G512" s="137" t="s">
        <v>465</v>
      </c>
      <c r="H512" s="138">
        <v>1.45</v>
      </c>
      <c r="I512" s="139"/>
      <c r="J512" s="140">
        <f>ROUND(I512*H512,2)</f>
        <v>0</v>
      </c>
      <c r="K512" s="141"/>
      <c r="L512" s="33"/>
      <c r="M512" s="142" t="s">
        <v>19</v>
      </c>
      <c r="N512" s="143" t="s">
        <v>42</v>
      </c>
      <c r="P512" s="144">
        <f>O512*H512</f>
        <v>0</v>
      </c>
      <c r="Q512" s="144">
        <v>0</v>
      </c>
      <c r="R512" s="144">
        <f>Q512*H512</f>
        <v>0</v>
      </c>
      <c r="S512" s="144">
        <v>0</v>
      </c>
      <c r="T512" s="145">
        <f>S512*H512</f>
        <v>0</v>
      </c>
      <c r="AR512" s="146" t="s">
        <v>197</v>
      </c>
      <c r="AT512" s="146" t="s">
        <v>193</v>
      </c>
      <c r="AU512" s="146" t="s">
        <v>80</v>
      </c>
      <c r="AY512" s="18" t="s">
        <v>191</v>
      </c>
      <c r="BE512" s="147">
        <f>IF(N512="základní",J512,0)</f>
        <v>0</v>
      </c>
      <c r="BF512" s="147">
        <f>IF(N512="snížená",J512,0)</f>
        <v>0</v>
      </c>
      <c r="BG512" s="147">
        <f>IF(N512="zákl. přenesená",J512,0)</f>
        <v>0</v>
      </c>
      <c r="BH512" s="147">
        <f>IF(N512="sníž. přenesená",J512,0)</f>
        <v>0</v>
      </c>
      <c r="BI512" s="147">
        <f>IF(N512="nulová",J512,0)</f>
        <v>0</v>
      </c>
      <c r="BJ512" s="18" t="s">
        <v>78</v>
      </c>
      <c r="BK512" s="147">
        <f>ROUND(I512*H512,2)</f>
        <v>0</v>
      </c>
      <c r="BL512" s="18" t="s">
        <v>197</v>
      </c>
      <c r="BM512" s="146" t="s">
        <v>3671</v>
      </c>
    </row>
    <row r="513" spans="2:65" s="1" customFormat="1" ht="11.25">
      <c r="B513" s="33"/>
      <c r="D513" s="148" t="s">
        <v>199</v>
      </c>
      <c r="F513" s="149" t="s">
        <v>995</v>
      </c>
      <c r="I513" s="150"/>
      <c r="L513" s="33"/>
      <c r="M513" s="151"/>
      <c r="T513" s="54"/>
      <c r="AT513" s="18" t="s">
        <v>199</v>
      </c>
      <c r="AU513" s="18" t="s">
        <v>80</v>
      </c>
    </row>
    <row r="514" spans="2:65" s="12" customFormat="1" ht="11.25">
      <c r="B514" s="152"/>
      <c r="D514" s="153" t="s">
        <v>201</v>
      </c>
      <c r="E514" s="154" t="s">
        <v>19</v>
      </c>
      <c r="F514" s="155" t="s">
        <v>3672</v>
      </c>
      <c r="H514" s="156">
        <v>1.45</v>
      </c>
      <c r="I514" s="157"/>
      <c r="L514" s="152"/>
      <c r="M514" s="158"/>
      <c r="T514" s="159"/>
      <c r="AT514" s="154" t="s">
        <v>201</v>
      </c>
      <c r="AU514" s="154" t="s">
        <v>80</v>
      </c>
      <c r="AV514" s="12" t="s">
        <v>80</v>
      </c>
      <c r="AW514" s="12" t="s">
        <v>33</v>
      </c>
      <c r="AX514" s="12" t="s">
        <v>78</v>
      </c>
      <c r="AY514" s="154" t="s">
        <v>191</v>
      </c>
    </row>
    <row r="515" spans="2:65" s="1" customFormat="1" ht="24.2" customHeight="1">
      <c r="B515" s="33"/>
      <c r="C515" s="134" t="s">
        <v>705</v>
      </c>
      <c r="D515" s="134" t="s">
        <v>193</v>
      </c>
      <c r="E515" s="135" t="s">
        <v>1000</v>
      </c>
      <c r="F515" s="136" t="s">
        <v>1001</v>
      </c>
      <c r="G515" s="137" t="s">
        <v>465</v>
      </c>
      <c r="H515" s="138">
        <v>1.45</v>
      </c>
      <c r="I515" s="139"/>
      <c r="J515" s="140">
        <f>ROUND(I515*H515,2)</f>
        <v>0</v>
      </c>
      <c r="K515" s="141"/>
      <c r="L515" s="33"/>
      <c r="M515" s="142" t="s">
        <v>19</v>
      </c>
      <c r="N515" s="143" t="s">
        <v>42</v>
      </c>
      <c r="P515" s="144">
        <f>O515*H515</f>
        <v>0</v>
      </c>
      <c r="Q515" s="144">
        <v>0</v>
      </c>
      <c r="R515" s="144">
        <f>Q515*H515</f>
        <v>0</v>
      </c>
      <c r="S515" s="144">
        <v>0</v>
      </c>
      <c r="T515" s="145">
        <f>S515*H515</f>
        <v>0</v>
      </c>
      <c r="AR515" s="146" t="s">
        <v>197</v>
      </c>
      <c r="AT515" s="146" t="s">
        <v>193</v>
      </c>
      <c r="AU515" s="146" t="s">
        <v>80</v>
      </c>
      <c r="AY515" s="18" t="s">
        <v>191</v>
      </c>
      <c r="BE515" s="147">
        <f>IF(N515="základní",J515,0)</f>
        <v>0</v>
      </c>
      <c r="BF515" s="147">
        <f>IF(N515="snížená",J515,0)</f>
        <v>0</v>
      </c>
      <c r="BG515" s="147">
        <f>IF(N515="zákl. přenesená",J515,0)</f>
        <v>0</v>
      </c>
      <c r="BH515" s="147">
        <f>IF(N515="sníž. přenesená",J515,0)</f>
        <v>0</v>
      </c>
      <c r="BI515" s="147">
        <f>IF(N515="nulová",J515,0)</f>
        <v>0</v>
      </c>
      <c r="BJ515" s="18" t="s">
        <v>78</v>
      </c>
      <c r="BK515" s="147">
        <f>ROUND(I515*H515,2)</f>
        <v>0</v>
      </c>
      <c r="BL515" s="18" t="s">
        <v>197</v>
      </c>
      <c r="BM515" s="146" t="s">
        <v>3673</v>
      </c>
    </row>
    <row r="516" spans="2:65" s="1" customFormat="1" ht="11.25">
      <c r="B516" s="33"/>
      <c r="D516" s="148" t="s">
        <v>199</v>
      </c>
      <c r="F516" s="149" t="s">
        <v>1003</v>
      </c>
      <c r="I516" s="150"/>
      <c r="L516" s="33"/>
      <c r="M516" s="151"/>
      <c r="T516" s="54"/>
      <c r="AT516" s="18" t="s">
        <v>199</v>
      </c>
      <c r="AU516" s="18" t="s">
        <v>80</v>
      </c>
    </row>
    <row r="517" spans="2:65" s="12" customFormat="1" ht="11.25">
      <c r="B517" s="152"/>
      <c r="D517" s="153" t="s">
        <v>201</v>
      </c>
      <c r="E517" s="154" t="s">
        <v>19</v>
      </c>
      <c r="F517" s="155" t="s">
        <v>3674</v>
      </c>
      <c r="H517" s="156">
        <v>1.45</v>
      </c>
      <c r="I517" s="157"/>
      <c r="L517" s="152"/>
      <c r="M517" s="158"/>
      <c r="T517" s="159"/>
      <c r="AT517" s="154" t="s">
        <v>201</v>
      </c>
      <c r="AU517" s="154" t="s">
        <v>80</v>
      </c>
      <c r="AV517" s="12" t="s">
        <v>80</v>
      </c>
      <c r="AW517" s="12" t="s">
        <v>33</v>
      </c>
      <c r="AX517" s="12" t="s">
        <v>78</v>
      </c>
      <c r="AY517" s="154" t="s">
        <v>191</v>
      </c>
    </row>
    <row r="518" spans="2:65" s="1" customFormat="1" ht="21.75" customHeight="1">
      <c r="B518" s="33"/>
      <c r="C518" s="134" t="s">
        <v>710</v>
      </c>
      <c r="D518" s="134" t="s">
        <v>193</v>
      </c>
      <c r="E518" s="135" t="s">
        <v>2626</v>
      </c>
      <c r="F518" s="136" t="s">
        <v>2627</v>
      </c>
      <c r="G518" s="137" t="s">
        <v>465</v>
      </c>
      <c r="H518" s="138">
        <v>63.173000000000002</v>
      </c>
      <c r="I518" s="139"/>
      <c r="J518" s="140">
        <f>ROUND(I518*H518,2)</f>
        <v>0</v>
      </c>
      <c r="K518" s="141"/>
      <c r="L518" s="33"/>
      <c r="M518" s="142" t="s">
        <v>19</v>
      </c>
      <c r="N518" s="143" t="s">
        <v>42</v>
      </c>
      <c r="P518" s="144">
        <f>O518*H518</f>
        <v>0</v>
      </c>
      <c r="Q518" s="144">
        <v>0</v>
      </c>
      <c r="R518" s="144">
        <f>Q518*H518</f>
        <v>0</v>
      </c>
      <c r="S518" s="144">
        <v>0</v>
      </c>
      <c r="T518" s="145">
        <f>S518*H518</f>
        <v>0</v>
      </c>
      <c r="AR518" s="146" t="s">
        <v>197</v>
      </c>
      <c r="AT518" s="146" t="s">
        <v>193</v>
      </c>
      <c r="AU518" s="146" t="s">
        <v>80</v>
      </c>
      <c r="AY518" s="18" t="s">
        <v>191</v>
      </c>
      <c r="BE518" s="147">
        <f>IF(N518="základní",J518,0)</f>
        <v>0</v>
      </c>
      <c r="BF518" s="147">
        <f>IF(N518="snížená",J518,0)</f>
        <v>0</v>
      </c>
      <c r="BG518" s="147">
        <f>IF(N518="zákl. přenesená",J518,0)</f>
        <v>0</v>
      </c>
      <c r="BH518" s="147">
        <f>IF(N518="sníž. přenesená",J518,0)</f>
        <v>0</v>
      </c>
      <c r="BI518" s="147">
        <f>IF(N518="nulová",J518,0)</f>
        <v>0</v>
      </c>
      <c r="BJ518" s="18" t="s">
        <v>78</v>
      </c>
      <c r="BK518" s="147">
        <f>ROUND(I518*H518,2)</f>
        <v>0</v>
      </c>
      <c r="BL518" s="18" t="s">
        <v>197</v>
      </c>
      <c r="BM518" s="146" t="s">
        <v>3675</v>
      </c>
    </row>
    <row r="519" spans="2:65" s="1" customFormat="1" ht="107.25">
      <c r="B519" s="33"/>
      <c r="D519" s="153" t="s">
        <v>498</v>
      </c>
      <c r="F519" s="194" t="s">
        <v>2380</v>
      </c>
      <c r="I519" s="150"/>
      <c r="L519" s="33"/>
      <c r="M519" s="151"/>
      <c r="T519" s="54"/>
      <c r="AT519" s="18" t="s">
        <v>498</v>
      </c>
      <c r="AU519" s="18" t="s">
        <v>80</v>
      </c>
    </row>
    <row r="520" spans="2:65" s="12" customFormat="1" ht="11.25">
      <c r="B520" s="152"/>
      <c r="D520" s="153" t="s">
        <v>201</v>
      </c>
      <c r="E520" s="154" t="s">
        <v>19</v>
      </c>
      <c r="F520" s="155" t="s">
        <v>3676</v>
      </c>
      <c r="H520" s="156">
        <v>63.173000000000002</v>
      </c>
      <c r="I520" s="157"/>
      <c r="L520" s="152"/>
      <c r="M520" s="158"/>
      <c r="T520" s="159"/>
      <c r="AT520" s="154" t="s">
        <v>201</v>
      </c>
      <c r="AU520" s="154" t="s">
        <v>80</v>
      </c>
      <c r="AV520" s="12" t="s">
        <v>80</v>
      </c>
      <c r="AW520" s="12" t="s">
        <v>33</v>
      </c>
      <c r="AX520" s="12" t="s">
        <v>78</v>
      </c>
      <c r="AY520" s="154" t="s">
        <v>191</v>
      </c>
    </row>
    <row r="521" spans="2:65" s="1" customFormat="1" ht="16.5" customHeight="1">
      <c r="B521" s="33"/>
      <c r="C521" s="134" t="s">
        <v>715</v>
      </c>
      <c r="D521" s="134" t="s">
        <v>193</v>
      </c>
      <c r="E521" s="135" t="s">
        <v>1021</v>
      </c>
      <c r="F521" s="136" t="s">
        <v>1022</v>
      </c>
      <c r="G521" s="137" t="s">
        <v>465</v>
      </c>
      <c r="H521" s="138">
        <v>55.44</v>
      </c>
      <c r="I521" s="139"/>
      <c r="J521" s="140">
        <f>ROUND(I521*H521,2)</f>
        <v>0</v>
      </c>
      <c r="K521" s="141"/>
      <c r="L521" s="33"/>
      <c r="M521" s="142" t="s">
        <v>19</v>
      </c>
      <c r="N521" s="143" t="s">
        <v>42</v>
      </c>
      <c r="P521" s="144">
        <f>O521*H521</f>
        <v>0</v>
      </c>
      <c r="Q521" s="144">
        <v>0</v>
      </c>
      <c r="R521" s="144">
        <f>Q521*H521</f>
        <v>0</v>
      </c>
      <c r="S521" s="144">
        <v>0</v>
      </c>
      <c r="T521" s="145">
        <f>S521*H521</f>
        <v>0</v>
      </c>
      <c r="AR521" s="146" t="s">
        <v>197</v>
      </c>
      <c r="AT521" s="146" t="s">
        <v>193</v>
      </c>
      <c r="AU521" s="146" t="s">
        <v>80</v>
      </c>
      <c r="AY521" s="18" t="s">
        <v>191</v>
      </c>
      <c r="BE521" s="147">
        <f>IF(N521="základní",J521,0)</f>
        <v>0</v>
      </c>
      <c r="BF521" s="147">
        <f>IF(N521="snížená",J521,0)</f>
        <v>0</v>
      </c>
      <c r="BG521" s="147">
        <f>IF(N521="zákl. přenesená",J521,0)</f>
        <v>0</v>
      </c>
      <c r="BH521" s="147">
        <f>IF(N521="sníž. přenesená",J521,0)</f>
        <v>0</v>
      </c>
      <c r="BI521" s="147">
        <f>IF(N521="nulová",J521,0)</f>
        <v>0</v>
      </c>
      <c r="BJ521" s="18" t="s">
        <v>78</v>
      </c>
      <c r="BK521" s="147">
        <f>ROUND(I521*H521,2)</f>
        <v>0</v>
      </c>
      <c r="BL521" s="18" t="s">
        <v>197</v>
      </c>
      <c r="BM521" s="146" t="s">
        <v>3677</v>
      </c>
    </row>
    <row r="522" spans="2:65" s="1" customFormat="1" ht="107.25">
      <c r="B522" s="33"/>
      <c r="D522" s="153" t="s">
        <v>498</v>
      </c>
      <c r="F522" s="194" t="s">
        <v>2380</v>
      </c>
      <c r="I522" s="150"/>
      <c r="L522" s="33"/>
      <c r="M522" s="151"/>
      <c r="T522" s="54"/>
      <c r="AT522" s="18" t="s">
        <v>498</v>
      </c>
      <c r="AU522" s="18" t="s">
        <v>80</v>
      </c>
    </row>
    <row r="523" spans="2:65" s="12" customFormat="1" ht="11.25">
      <c r="B523" s="152"/>
      <c r="D523" s="153" t="s">
        <v>201</v>
      </c>
      <c r="E523" s="154" t="s">
        <v>19</v>
      </c>
      <c r="F523" s="155" t="s">
        <v>3678</v>
      </c>
      <c r="H523" s="156">
        <v>55.44</v>
      </c>
      <c r="I523" s="157"/>
      <c r="L523" s="152"/>
      <c r="M523" s="158"/>
      <c r="T523" s="159"/>
      <c r="AT523" s="154" t="s">
        <v>201</v>
      </c>
      <c r="AU523" s="154" t="s">
        <v>80</v>
      </c>
      <c r="AV523" s="12" t="s">
        <v>80</v>
      </c>
      <c r="AW523" s="12" t="s">
        <v>33</v>
      </c>
      <c r="AX523" s="12" t="s">
        <v>78</v>
      </c>
      <c r="AY523" s="154" t="s">
        <v>191</v>
      </c>
    </row>
    <row r="524" spans="2:65" s="11" customFormat="1" ht="22.9" customHeight="1">
      <c r="B524" s="122"/>
      <c r="D524" s="123" t="s">
        <v>70</v>
      </c>
      <c r="E524" s="132" t="s">
        <v>1035</v>
      </c>
      <c r="F524" s="132" t="s">
        <v>1036</v>
      </c>
      <c r="I524" s="125"/>
      <c r="J524" s="133">
        <f>BK524</f>
        <v>0</v>
      </c>
      <c r="L524" s="122"/>
      <c r="M524" s="127"/>
      <c r="P524" s="128">
        <f>SUM(P525:P528)</f>
        <v>0</v>
      </c>
      <c r="R524" s="128">
        <f>SUM(R525:R528)</f>
        <v>0</v>
      </c>
      <c r="T524" s="129">
        <f>SUM(T525:T528)</f>
        <v>0</v>
      </c>
      <c r="AR524" s="123" t="s">
        <v>78</v>
      </c>
      <c r="AT524" s="130" t="s">
        <v>70</v>
      </c>
      <c r="AU524" s="130" t="s">
        <v>78</v>
      </c>
      <c r="AY524" s="123" t="s">
        <v>191</v>
      </c>
      <c r="BK524" s="131">
        <f>SUM(BK525:BK528)</f>
        <v>0</v>
      </c>
    </row>
    <row r="525" spans="2:65" s="1" customFormat="1" ht="24.2" customHeight="1">
      <c r="B525" s="33"/>
      <c r="C525" s="134" t="s">
        <v>720</v>
      </c>
      <c r="D525" s="134" t="s">
        <v>193</v>
      </c>
      <c r="E525" s="135" t="s">
        <v>2632</v>
      </c>
      <c r="F525" s="136" t="s">
        <v>2633</v>
      </c>
      <c r="G525" s="137" t="s">
        <v>465</v>
      </c>
      <c r="H525" s="138">
        <v>121.227</v>
      </c>
      <c r="I525" s="139"/>
      <c r="J525" s="140">
        <f>ROUND(I525*H525,2)</f>
        <v>0</v>
      </c>
      <c r="K525" s="141"/>
      <c r="L525" s="33"/>
      <c r="M525" s="142" t="s">
        <v>19</v>
      </c>
      <c r="N525" s="143" t="s">
        <v>42</v>
      </c>
      <c r="P525" s="144">
        <f>O525*H525</f>
        <v>0</v>
      </c>
      <c r="Q525" s="144">
        <v>0</v>
      </c>
      <c r="R525" s="144">
        <f>Q525*H525</f>
        <v>0</v>
      </c>
      <c r="S525" s="144">
        <v>0</v>
      </c>
      <c r="T525" s="145">
        <f>S525*H525</f>
        <v>0</v>
      </c>
      <c r="AR525" s="146" t="s">
        <v>197</v>
      </c>
      <c r="AT525" s="146" t="s">
        <v>193</v>
      </c>
      <c r="AU525" s="146" t="s">
        <v>80</v>
      </c>
      <c r="AY525" s="18" t="s">
        <v>191</v>
      </c>
      <c r="BE525" s="147">
        <f>IF(N525="základní",J525,0)</f>
        <v>0</v>
      </c>
      <c r="BF525" s="147">
        <f>IF(N525="snížená",J525,0)</f>
        <v>0</v>
      </c>
      <c r="BG525" s="147">
        <f>IF(N525="zákl. přenesená",J525,0)</f>
        <v>0</v>
      </c>
      <c r="BH525" s="147">
        <f>IF(N525="sníž. přenesená",J525,0)</f>
        <v>0</v>
      </c>
      <c r="BI525" s="147">
        <f>IF(N525="nulová",J525,0)</f>
        <v>0</v>
      </c>
      <c r="BJ525" s="18" t="s">
        <v>78</v>
      </c>
      <c r="BK525" s="147">
        <f>ROUND(I525*H525,2)</f>
        <v>0</v>
      </c>
      <c r="BL525" s="18" t="s">
        <v>197</v>
      </c>
      <c r="BM525" s="146" t="s">
        <v>3679</v>
      </c>
    </row>
    <row r="526" spans="2:65" s="1" customFormat="1" ht="11.25">
      <c r="B526" s="33"/>
      <c r="D526" s="148" t="s">
        <v>199</v>
      </c>
      <c r="F526" s="149" t="s">
        <v>2635</v>
      </c>
      <c r="I526" s="150"/>
      <c r="L526" s="33"/>
      <c r="M526" s="151"/>
      <c r="T526" s="54"/>
      <c r="AT526" s="18" t="s">
        <v>199</v>
      </c>
      <c r="AU526" s="18" t="s">
        <v>80</v>
      </c>
    </row>
    <row r="527" spans="2:65" s="1" customFormat="1" ht="24.2" customHeight="1">
      <c r="B527" s="33"/>
      <c r="C527" s="134" t="s">
        <v>725</v>
      </c>
      <c r="D527" s="134" t="s">
        <v>193</v>
      </c>
      <c r="E527" s="135" t="s">
        <v>2636</v>
      </c>
      <c r="F527" s="136" t="s">
        <v>2637</v>
      </c>
      <c r="G527" s="137" t="s">
        <v>465</v>
      </c>
      <c r="H527" s="138">
        <v>121.18600000000001</v>
      </c>
      <c r="I527" s="139"/>
      <c r="J527" s="140">
        <f>ROUND(I527*H527,2)</f>
        <v>0</v>
      </c>
      <c r="K527" s="141"/>
      <c r="L527" s="33"/>
      <c r="M527" s="142" t="s">
        <v>19</v>
      </c>
      <c r="N527" s="143" t="s">
        <v>42</v>
      </c>
      <c r="P527" s="144">
        <f>O527*H527</f>
        <v>0</v>
      </c>
      <c r="Q527" s="144">
        <v>0</v>
      </c>
      <c r="R527" s="144">
        <f>Q527*H527</f>
        <v>0</v>
      </c>
      <c r="S527" s="144">
        <v>0</v>
      </c>
      <c r="T527" s="145">
        <f>S527*H527</f>
        <v>0</v>
      </c>
      <c r="AR527" s="146" t="s">
        <v>197</v>
      </c>
      <c r="AT527" s="146" t="s">
        <v>193</v>
      </c>
      <c r="AU527" s="146" t="s">
        <v>80</v>
      </c>
      <c r="AY527" s="18" t="s">
        <v>191</v>
      </c>
      <c r="BE527" s="147">
        <f>IF(N527="základní",J527,0)</f>
        <v>0</v>
      </c>
      <c r="BF527" s="147">
        <f>IF(N527="snížená",J527,0)</f>
        <v>0</v>
      </c>
      <c r="BG527" s="147">
        <f>IF(N527="zákl. přenesená",J527,0)</f>
        <v>0</v>
      </c>
      <c r="BH527" s="147">
        <f>IF(N527="sníž. přenesená",J527,0)</f>
        <v>0</v>
      </c>
      <c r="BI527" s="147">
        <f>IF(N527="nulová",J527,0)</f>
        <v>0</v>
      </c>
      <c r="BJ527" s="18" t="s">
        <v>78</v>
      </c>
      <c r="BK527" s="147">
        <f>ROUND(I527*H527,2)</f>
        <v>0</v>
      </c>
      <c r="BL527" s="18" t="s">
        <v>197</v>
      </c>
      <c r="BM527" s="146" t="s">
        <v>3680</v>
      </c>
    </row>
    <row r="528" spans="2:65" s="12" customFormat="1" ht="11.25">
      <c r="B528" s="152"/>
      <c r="D528" s="153" t="s">
        <v>201</v>
      </c>
      <c r="E528" s="154" t="s">
        <v>19</v>
      </c>
      <c r="F528" s="155" t="s">
        <v>3681</v>
      </c>
      <c r="H528" s="156">
        <v>121.18600000000001</v>
      </c>
      <c r="I528" s="157"/>
      <c r="L528" s="152"/>
      <c r="M528" s="158"/>
      <c r="T528" s="159"/>
      <c r="AT528" s="154" t="s">
        <v>201</v>
      </c>
      <c r="AU528" s="154" t="s">
        <v>80</v>
      </c>
      <c r="AV528" s="12" t="s">
        <v>80</v>
      </c>
      <c r="AW528" s="12" t="s">
        <v>33</v>
      </c>
      <c r="AX528" s="12" t="s">
        <v>78</v>
      </c>
      <c r="AY528" s="154" t="s">
        <v>191</v>
      </c>
    </row>
    <row r="529" spans="2:65" s="11" customFormat="1" ht="25.9" customHeight="1">
      <c r="B529" s="122"/>
      <c r="D529" s="123" t="s">
        <v>70</v>
      </c>
      <c r="E529" s="124" t="s">
        <v>462</v>
      </c>
      <c r="F529" s="124" t="s">
        <v>1073</v>
      </c>
      <c r="I529" s="125"/>
      <c r="J529" s="126">
        <f>BK529</f>
        <v>0</v>
      </c>
      <c r="L529" s="122"/>
      <c r="M529" s="127"/>
      <c r="P529" s="128">
        <f>P530</f>
        <v>0</v>
      </c>
      <c r="R529" s="128">
        <f>R530</f>
        <v>0.87119999999999986</v>
      </c>
      <c r="T529" s="129">
        <f>T530</f>
        <v>0</v>
      </c>
      <c r="AR529" s="123" t="s">
        <v>148</v>
      </c>
      <c r="AT529" s="130" t="s">
        <v>70</v>
      </c>
      <c r="AU529" s="130" t="s">
        <v>71</v>
      </c>
      <c r="AY529" s="123" t="s">
        <v>191</v>
      </c>
      <c r="BK529" s="131">
        <f>BK530</f>
        <v>0</v>
      </c>
    </row>
    <row r="530" spans="2:65" s="11" customFormat="1" ht="22.9" customHeight="1">
      <c r="B530" s="122"/>
      <c r="D530" s="123" t="s">
        <v>70</v>
      </c>
      <c r="E530" s="132" t="s">
        <v>1074</v>
      </c>
      <c r="F530" s="132" t="s">
        <v>1075</v>
      </c>
      <c r="I530" s="125"/>
      <c r="J530" s="133">
        <f>BK530</f>
        <v>0</v>
      </c>
      <c r="L530" s="122"/>
      <c r="M530" s="127"/>
      <c r="P530" s="128">
        <f>SUM(P531:P537)</f>
        <v>0</v>
      </c>
      <c r="R530" s="128">
        <f>SUM(R531:R537)</f>
        <v>0.87119999999999986</v>
      </c>
      <c r="T530" s="129">
        <f>SUM(T531:T537)</f>
        <v>0</v>
      </c>
      <c r="AR530" s="123" t="s">
        <v>148</v>
      </c>
      <c r="AT530" s="130" t="s">
        <v>70</v>
      </c>
      <c r="AU530" s="130" t="s">
        <v>78</v>
      </c>
      <c r="AY530" s="123" t="s">
        <v>191</v>
      </c>
      <c r="BK530" s="131">
        <f>SUM(BK531:BK537)</f>
        <v>0</v>
      </c>
    </row>
    <row r="531" spans="2:65" s="1" customFormat="1" ht="24.2" customHeight="1">
      <c r="B531" s="33"/>
      <c r="C531" s="134" t="s">
        <v>731</v>
      </c>
      <c r="D531" s="134" t="s">
        <v>193</v>
      </c>
      <c r="E531" s="135" t="s">
        <v>2646</v>
      </c>
      <c r="F531" s="136" t="s">
        <v>2647</v>
      </c>
      <c r="G531" s="137" t="s">
        <v>228</v>
      </c>
      <c r="H531" s="138">
        <v>11</v>
      </c>
      <c r="I531" s="139"/>
      <c r="J531" s="140">
        <f>ROUND(I531*H531,2)</f>
        <v>0</v>
      </c>
      <c r="K531" s="141"/>
      <c r="L531" s="33"/>
      <c r="M531" s="142" t="s">
        <v>19</v>
      </c>
      <c r="N531" s="143" t="s">
        <v>42</v>
      </c>
      <c r="P531" s="144">
        <f>O531*H531</f>
        <v>0</v>
      </c>
      <c r="Q531" s="144">
        <v>0</v>
      </c>
      <c r="R531" s="144">
        <f>Q531*H531</f>
        <v>0</v>
      </c>
      <c r="S531" s="144">
        <v>0</v>
      </c>
      <c r="T531" s="145">
        <f>S531*H531</f>
        <v>0</v>
      </c>
      <c r="AR531" s="146" t="s">
        <v>611</v>
      </c>
      <c r="AT531" s="146" t="s">
        <v>193</v>
      </c>
      <c r="AU531" s="146" t="s">
        <v>80</v>
      </c>
      <c r="AY531" s="18" t="s">
        <v>191</v>
      </c>
      <c r="BE531" s="147">
        <f>IF(N531="základní",J531,0)</f>
        <v>0</v>
      </c>
      <c r="BF531" s="147">
        <f>IF(N531="snížená",J531,0)</f>
        <v>0</v>
      </c>
      <c r="BG531" s="147">
        <f>IF(N531="zákl. přenesená",J531,0)</f>
        <v>0</v>
      </c>
      <c r="BH531" s="147">
        <f>IF(N531="sníž. přenesená",J531,0)</f>
        <v>0</v>
      </c>
      <c r="BI531" s="147">
        <f>IF(N531="nulová",J531,0)</f>
        <v>0</v>
      </c>
      <c r="BJ531" s="18" t="s">
        <v>78</v>
      </c>
      <c r="BK531" s="147">
        <f>ROUND(I531*H531,2)</f>
        <v>0</v>
      </c>
      <c r="BL531" s="18" t="s">
        <v>611</v>
      </c>
      <c r="BM531" s="146" t="s">
        <v>3682</v>
      </c>
    </row>
    <row r="532" spans="2:65" s="1" customFormat="1" ht="11.25">
      <c r="B532" s="33"/>
      <c r="D532" s="148" t="s">
        <v>199</v>
      </c>
      <c r="F532" s="149" t="s">
        <v>2649</v>
      </c>
      <c r="I532" s="150"/>
      <c r="L532" s="33"/>
      <c r="M532" s="151"/>
      <c r="T532" s="54"/>
      <c r="AT532" s="18" t="s">
        <v>199</v>
      </c>
      <c r="AU532" s="18" t="s">
        <v>80</v>
      </c>
    </row>
    <row r="533" spans="2:65" s="1" customFormat="1" ht="16.5" customHeight="1">
      <c r="B533" s="33"/>
      <c r="C533" s="183" t="s">
        <v>736</v>
      </c>
      <c r="D533" s="183" t="s">
        <v>462</v>
      </c>
      <c r="E533" s="184" t="s">
        <v>1082</v>
      </c>
      <c r="F533" s="185" t="s">
        <v>1083</v>
      </c>
      <c r="G533" s="186" t="s">
        <v>228</v>
      </c>
      <c r="H533" s="187">
        <v>11</v>
      </c>
      <c r="I533" s="188"/>
      <c r="J533" s="189">
        <f>ROUND(I533*H533,2)</f>
        <v>0</v>
      </c>
      <c r="K533" s="190"/>
      <c r="L533" s="191"/>
      <c r="M533" s="192" t="s">
        <v>19</v>
      </c>
      <c r="N533" s="193" t="s">
        <v>42</v>
      </c>
      <c r="P533" s="144">
        <f>O533*H533</f>
        <v>0</v>
      </c>
      <c r="Q533" s="144">
        <v>0.06</v>
      </c>
      <c r="R533" s="144">
        <f>Q533*H533</f>
        <v>0.65999999999999992</v>
      </c>
      <c r="S533" s="144">
        <v>0</v>
      </c>
      <c r="T533" s="145">
        <f>S533*H533</f>
        <v>0</v>
      </c>
      <c r="AR533" s="146" t="s">
        <v>894</v>
      </c>
      <c r="AT533" s="146" t="s">
        <v>462</v>
      </c>
      <c r="AU533" s="146" t="s">
        <v>80</v>
      </c>
      <c r="AY533" s="18" t="s">
        <v>191</v>
      </c>
      <c r="BE533" s="147">
        <f>IF(N533="základní",J533,0)</f>
        <v>0</v>
      </c>
      <c r="BF533" s="147">
        <f>IF(N533="snížená",J533,0)</f>
        <v>0</v>
      </c>
      <c r="BG533" s="147">
        <f>IF(N533="zákl. přenesená",J533,0)</f>
        <v>0</v>
      </c>
      <c r="BH533" s="147">
        <f>IF(N533="sníž. přenesená",J533,0)</f>
        <v>0</v>
      </c>
      <c r="BI533" s="147">
        <f>IF(N533="nulová",J533,0)</f>
        <v>0</v>
      </c>
      <c r="BJ533" s="18" t="s">
        <v>78</v>
      </c>
      <c r="BK533" s="147">
        <f>ROUND(I533*H533,2)</f>
        <v>0</v>
      </c>
      <c r="BL533" s="18" t="s">
        <v>894</v>
      </c>
      <c r="BM533" s="146" t="s">
        <v>3683</v>
      </c>
    </row>
    <row r="534" spans="2:65" s="1" customFormat="1" ht="19.5">
      <c r="B534" s="33"/>
      <c r="D534" s="153" t="s">
        <v>498</v>
      </c>
      <c r="F534" s="194" t="s">
        <v>2419</v>
      </c>
      <c r="I534" s="150"/>
      <c r="L534" s="33"/>
      <c r="M534" s="151"/>
      <c r="T534" s="54"/>
      <c r="AT534" s="18" t="s">
        <v>498</v>
      </c>
      <c r="AU534" s="18" t="s">
        <v>80</v>
      </c>
    </row>
    <row r="535" spans="2:65" s="1" customFormat="1" ht="16.5" customHeight="1">
      <c r="B535" s="33"/>
      <c r="C535" s="183" t="s">
        <v>740</v>
      </c>
      <c r="D535" s="183" t="s">
        <v>462</v>
      </c>
      <c r="E535" s="184" t="s">
        <v>1086</v>
      </c>
      <c r="F535" s="185" t="s">
        <v>1087</v>
      </c>
      <c r="G535" s="186" t="s">
        <v>595</v>
      </c>
      <c r="H535" s="187">
        <v>22</v>
      </c>
      <c r="I535" s="188"/>
      <c r="J535" s="189">
        <f>ROUND(I535*H535,2)</f>
        <v>0</v>
      </c>
      <c r="K535" s="190"/>
      <c r="L535" s="191"/>
      <c r="M535" s="192" t="s">
        <v>19</v>
      </c>
      <c r="N535" s="193" t="s">
        <v>42</v>
      </c>
      <c r="P535" s="144">
        <f>O535*H535</f>
        <v>0</v>
      </c>
      <c r="Q535" s="144">
        <v>9.5999999999999992E-3</v>
      </c>
      <c r="R535" s="144">
        <f>Q535*H535</f>
        <v>0.21119999999999997</v>
      </c>
      <c r="S535" s="144">
        <v>0</v>
      </c>
      <c r="T535" s="145">
        <f>S535*H535</f>
        <v>0</v>
      </c>
      <c r="AR535" s="146" t="s">
        <v>894</v>
      </c>
      <c r="AT535" s="146" t="s">
        <v>462</v>
      </c>
      <c r="AU535" s="146" t="s">
        <v>80</v>
      </c>
      <c r="AY535" s="18" t="s">
        <v>191</v>
      </c>
      <c r="BE535" s="147">
        <f>IF(N535="základní",J535,0)</f>
        <v>0</v>
      </c>
      <c r="BF535" s="147">
        <f>IF(N535="snížená",J535,0)</f>
        <v>0</v>
      </c>
      <c r="BG535" s="147">
        <f>IF(N535="zákl. přenesená",J535,0)</f>
        <v>0</v>
      </c>
      <c r="BH535" s="147">
        <f>IF(N535="sníž. přenesená",J535,0)</f>
        <v>0</v>
      </c>
      <c r="BI535" s="147">
        <f>IF(N535="nulová",J535,0)</f>
        <v>0</v>
      </c>
      <c r="BJ535" s="18" t="s">
        <v>78</v>
      </c>
      <c r="BK535" s="147">
        <f>ROUND(I535*H535,2)</f>
        <v>0</v>
      </c>
      <c r="BL535" s="18" t="s">
        <v>894</v>
      </c>
      <c r="BM535" s="146" t="s">
        <v>3684</v>
      </c>
    </row>
    <row r="536" spans="2:65" s="1" customFormat="1" ht="19.5">
      <c r="B536" s="33"/>
      <c r="D536" s="153" t="s">
        <v>498</v>
      </c>
      <c r="F536" s="194" t="s">
        <v>2419</v>
      </c>
      <c r="I536" s="150"/>
      <c r="L536" s="33"/>
      <c r="M536" s="151"/>
      <c r="T536" s="54"/>
      <c r="AT536" s="18" t="s">
        <v>498</v>
      </c>
      <c r="AU536" s="18" t="s">
        <v>80</v>
      </c>
    </row>
    <row r="537" spans="2:65" s="12" customFormat="1" ht="11.25">
      <c r="B537" s="152"/>
      <c r="D537" s="153" t="s">
        <v>201</v>
      </c>
      <c r="F537" s="155" t="s">
        <v>3685</v>
      </c>
      <c r="H537" s="156">
        <v>22</v>
      </c>
      <c r="I537" s="157"/>
      <c r="L537" s="152"/>
      <c r="M537" s="202"/>
      <c r="N537" s="203"/>
      <c r="O537" s="203"/>
      <c r="P537" s="203"/>
      <c r="Q537" s="203"/>
      <c r="R537" s="203"/>
      <c r="S537" s="203"/>
      <c r="T537" s="204"/>
      <c r="AT537" s="154" t="s">
        <v>201</v>
      </c>
      <c r="AU537" s="154" t="s">
        <v>80</v>
      </c>
      <c r="AV537" s="12" t="s">
        <v>80</v>
      </c>
      <c r="AW537" s="12" t="s">
        <v>4</v>
      </c>
      <c r="AX537" s="12" t="s">
        <v>78</v>
      </c>
      <c r="AY537" s="154" t="s">
        <v>191</v>
      </c>
    </row>
    <row r="538" spans="2:65" s="1" customFormat="1" ht="6.95" customHeight="1">
      <c r="B538" s="42"/>
      <c r="C538" s="43"/>
      <c r="D538" s="43"/>
      <c r="E538" s="43"/>
      <c r="F538" s="43"/>
      <c r="G538" s="43"/>
      <c r="H538" s="43"/>
      <c r="I538" s="43"/>
      <c r="J538" s="43"/>
      <c r="K538" s="43"/>
      <c r="L538" s="33"/>
    </row>
  </sheetData>
  <sheetProtection algorithmName="SHA-512" hashValue="uPdzVrmVeBdW+nLDsnqj4QG7ca5y9csuzflx1siSbuy9zpKlvi+dMNheMTOnsjlFutGOliiOsC67YiHfeXUsrQ==" saltValue="yH3XH1W0v4+i6PA7spkeaUOD5VqZHIE8UYbpVxwZBKGCk0IVZMHSyrVJ7gTtyeqzZywtdqbUlXwR07lfDdsf3g==" spinCount="100000" sheet="1" objects="1" scenarios="1" formatColumns="0" formatRows="0" autoFilter="0"/>
  <autoFilter ref="C96:K537" xr:uid="{00000000-0009-0000-0000-000010000000}"/>
  <mergeCells count="12">
    <mergeCell ref="E89:H89"/>
    <mergeCell ref="L2:V2"/>
    <mergeCell ref="E50:H50"/>
    <mergeCell ref="E52:H52"/>
    <mergeCell ref="E54:H54"/>
    <mergeCell ref="E85:H85"/>
    <mergeCell ref="E87:H87"/>
    <mergeCell ref="E7:H7"/>
    <mergeCell ref="E9:H9"/>
    <mergeCell ref="E11:H11"/>
    <mergeCell ref="E20:H20"/>
    <mergeCell ref="E29:H29"/>
  </mergeCells>
  <hyperlinks>
    <hyperlink ref="F101" r:id="rId1" xr:uid="{00000000-0004-0000-1000-000000000000}"/>
    <hyperlink ref="F106" r:id="rId2" xr:uid="{00000000-0004-0000-1000-000001000000}"/>
    <hyperlink ref="F111" r:id="rId3" xr:uid="{00000000-0004-0000-1000-000002000000}"/>
    <hyperlink ref="F119" r:id="rId4" xr:uid="{00000000-0004-0000-1000-000003000000}"/>
    <hyperlink ref="F127" r:id="rId5" xr:uid="{00000000-0004-0000-1000-000004000000}"/>
    <hyperlink ref="F130" r:id="rId6" xr:uid="{00000000-0004-0000-1000-000005000000}"/>
    <hyperlink ref="F133" r:id="rId7" xr:uid="{00000000-0004-0000-1000-000006000000}"/>
    <hyperlink ref="F135" r:id="rId8" xr:uid="{00000000-0004-0000-1000-000007000000}"/>
    <hyperlink ref="F138" r:id="rId9" xr:uid="{00000000-0004-0000-1000-000008000000}"/>
    <hyperlink ref="F141" r:id="rId10" xr:uid="{00000000-0004-0000-1000-000009000000}"/>
    <hyperlink ref="F151" r:id="rId11" xr:uid="{00000000-0004-0000-1000-00000A000000}"/>
    <hyperlink ref="F161" r:id="rId12" xr:uid="{00000000-0004-0000-1000-00000B000000}"/>
    <hyperlink ref="F171" r:id="rId13" xr:uid="{00000000-0004-0000-1000-00000C000000}"/>
    <hyperlink ref="F181" r:id="rId14" xr:uid="{00000000-0004-0000-1000-00000D000000}"/>
    <hyperlink ref="F191" r:id="rId15" xr:uid="{00000000-0004-0000-1000-00000E000000}"/>
    <hyperlink ref="F194" r:id="rId16" xr:uid="{00000000-0004-0000-1000-00000F000000}"/>
    <hyperlink ref="F197" r:id="rId17" xr:uid="{00000000-0004-0000-1000-000010000000}"/>
    <hyperlink ref="F199" r:id="rId18" xr:uid="{00000000-0004-0000-1000-000011000000}"/>
    <hyperlink ref="F202" r:id="rId19" xr:uid="{00000000-0004-0000-1000-000012000000}"/>
    <hyperlink ref="F204" r:id="rId20" xr:uid="{00000000-0004-0000-1000-000013000000}"/>
    <hyperlink ref="F226" r:id="rId21" xr:uid="{00000000-0004-0000-1000-000014000000}"/>
    <hyperlink ref="F237" r:id="rId22" xr:uid="{00000000-0004-0000-1000-000015000000}"/>
    <hyperlink ref="F253" r:id="rId23" xr:uid="{00000000-0004-0000-1000-000016000000}"/>
    <hyperlink ref="F264" r:id="rId24" xr:uid="{00000000-0004-0000-1000-000017000000}"/>
    <hyperlink ref="F275" r:id="rId25" xr:uid="{00000000-0004-0000-1000-000018000000}"/>
    <hyperlink ref="F290" r:id="rId26" xr:uid="{00000000-0004-0000-1000-000019000000}"/>
    <hyperlink ref="F297" r:id="rId27" xr:uid="{00000000-0004-0000-1000-00001A000000}"/>
    <hyperlink ref="F306" r:id="rId28" xr:uid="{00000000-0004-0000-1000-00001B000000}"/>
    <hyperlink ref="F360" r:id="rId29" xr:uid="{00000000-0004-0000-1000-00001C000000}"/>
    <hyperlink ref="F363" r:id="rId30" xr:uid="{00000000-0004-0000-1000-00001D000000}"/>
    <hyperlink ref="F366" r:id="rId31" xr:uid="{00000000-0004-0000-1000-00001E000000}"/>
    <hyperlink ref="F369" r:id="rId32" xr:uid="{00000000-0004-0000-1000-00001F000000}"/>
    <hyperlink ref="F375" r:id="rId33" xr:uid="{00000000-0004-0000-1000-000020000000}"/>
    <hyperlink ref="F391" r:id="rId34" xr:uid="{00000000-0004-0000-1000-000021000000}"/>
    <hyperlink ref="F398" r:id="rId35" xr:uid="{00000000-0004-0000-1000-000022000000}"/>
    <hyperlink ref="F405" r:id="rId36" xr:uid="{00000000-0004-0000-1000-000023000000}"/>
    <hyperlink ref="F410" r:id="rId37" xr:uid="{00000000-0004-0000-1000-000024000000}"/>
    <hyperlink ref="F413" r:id="rId38" xr:uid="{00000000-0004-0000-1000-000025000000}"/>
    <hyperlink ref="F425" r:id="rId39" xr:uid="{00000000-0004-0000-1000-000026000000}"/>
    <hyperlink ref="F428" r:id="rId40" xr:uid="{00000000-0004-0000-1000-000027000000}"/>
    <hyperlink ref="F433" r:id="rId41" xr:uid="{00000000-0004-0000-1000-000028000000}"/>
    <hyperlink ref="F435" r:id="rId42" xr:uid="{00000000-0004-0000-1000-000029000000}"/>
    <hyperlink ref="F441" r:id="rId43" xr:uid="{00000000-0004-0000-1000-00002A000000}"/>
    <hyperlink ref="F445" r:id="rId44" xr:uid="{00000000-0004-0000-1000-00002B000000}"/>
    <hyperlink ref="F449" r:id="rId45" xr:uid="{00000000-0004-0000-1000-00002C000000}"/>
    <hyperlink ref="F455" r:id="rId46" xr:uid="{00000000-0004-0000-1000-00002D000000}"/>
    <hyperlink ref="F458" r:id="rId47" xr:uid="{00000000-0004-0000-1000-00002E000000}"/>
    <hyperlink ref="F460" r:id="rId48" xr:uid="{00000000-0004-0000-1000-00002F000000}"/>
    <hyperlink ref="F462" r:id="rId49" xr:uid="{00000000-0004-0000-1000-000030000000}"/>
    <hyperlink ref="F465" r:id="rId50" xr:uid="{00000000-0004-0000-1000-000031000000}"/>
    <hyperlink ref="F467" r:id="rId51" xr:uid="{00000000-0004-0000-1000-000032000000}"/>
    <hyperlink ref="F480" r:id="rId52" xr:uid="{00000000-0004-0000-1000-000033000000}"/>
    <hyperlink ref="F482" r:id="rId53" xr:uid="{00000000-0004-0000-1000-000034000000}"/>
    <hyperlink ref="F486" r:id="rId54" xr:uid="{00000000-0004-0000-1000-000035000000}"/>
    <hyperlink ref="F489" r:id="rId55" xr:uid="{00000000-0004-0000-1000-000036000000}"/>
    <hyperlink ref="F493" r:id="rId56" xr:uid="{00000000-0004-0000-1000-000037000000}"/>
    <hyperlink ref="F496" r:id="rId57" xr:uid="{00000000-0004-0000-1000-000038000000}"/>
    <hyperlink ref="F498" r:id="rId58" xr:uid="{00000000-0004-0000-1000-000039000000}"/>
    <hyperlink ref="F500" r:id="rId59" xr:uid="{00000000-0004-0000-1000-00003A000000}"/>
    <hyperlink ref="F503" r:id="rId60" xr:uid="{00000000-0004-0000-1000-00003B000000}"/>
    <hyperlink ref="F506" r:id="rId61" xr:uid="{00000000-0004-0000-1000-00003C000000}"/>
    <hyperlink ref="F513" r:id="rId62" xr:uid="{00000000-0004-0000-1000-00003D000000}"/>
    <hyperlink ref="F516" r:id="rId63" xr:uid="{00000000-0004-0000-1000-00003E000000}"/>
    <hyperlink ref="F526" r:id="rId64" xr:uid="{00000000-0004-0000-1000-00003F000000}"/>
    <hyperlink ref="F532" r:id="rId65" xr:uid="{00000000-0004-0000-1000-000040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66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B2:BM50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8" t="s">
        <v>136</v>
      </c>
      <c r="AZ2" s="91" t="s">
        <v>2253</v>
      </c>
      <c r="BA2" s="91" t="s">
        <v>2254</v>
      </c>
      <c r="BB2" s="91" t="s">
        <v>196</v>
      </c>
      <c r="BC2" s="91" t="s">
        <v>3686</v>
      </c>
      <c r="BD2" s="91" t="s">
        <v>148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  <c r="AZ3" s="91" t="s">
        <v>2256</v>
      </c>
      <c r="BA3" s="91" t="s">
        <v>2257</v>
      </c>
      <c r="BB3" s="91" t="s">
        <v>146</v>
      </c>
      <c r="BC3" s="91" t="s">
        <v>3687</v>
      </c>
      <c r="BD3" s="91" t="s">
        <v>148</v>
      </c>
    </row>
    <row r="4" spans="2:56" ht="24.95" customHeight="1">
      <c r="B4" s="21"/>
      <c r="D4" s="22" t="s">
        <v>152</v>
      </c>
      <c r="L4" s="21"/>
      <c r="M4" s="92" t="s">
        <v>10</v>
      </c>
      <c r="AT4" s="18" t="s">
        <v>4</v>
      </c>
      <c r="AZ4" s="91" t="s">
        <v>2259</v>
      </c>
      <c r="BA4" s="91" t="s">
        <v>2260</v>
      </c>
      <c r="BB4" s="91" t="s">
        <v>146</v>
      </c>
      <c r="BC4" s="91" t="s">
        <v>3688</v>
      </c>
      <c r="BD4" s="91" t="s">
        <v>148</v>
      </c>
    </row>
    <row r="5" spans="2:56" ht="6.95" customHeight="1">
      <c r="B5" s="21"/>
      <c r="L5" s="21"/>
      <c r="AZ5" s="91" t="s">
        <v>2262</v>
      </c>
      <c r="BA5" s="91" t="s">
        <v>2263</v>
      </c>
      <c r="BB5" s="91" t="s">
        <v>146</v>
      </c>
      <c r="BC5" s="91" t="s">
        <v>3404</v>
      </c>
      <c r="BD5" s="91" t="s">
        <v>148</v>
      </c>
    </row>
    <row r="6" spans="2:56" ht="12" customHeight="1">
      <c r="B6" s="21"/>
      <c r="D6" s="28" t="s">
        <v>16</v>
      </c>
      <c r="L6" s="21"/>
      <c r="AZ6" s="91" t="s">
        <v>2265</v>
      </c>
      <c r="BA6" s="91" t="s">
        <v>2266</v>
      </c>
      <c r="BB6" s="91" t="s">
        <v>146</v>
      </c>
      <c r="BC6" s="91" t="s">
        <v>3689</v>
      </c>
      <c r="BD6" s="91" t="s">
        <v>148</v>
      </c>
    </row>
    <row r="7" spans="2:56" ht="16.5" customHeight="1">
      <c r="B7" s="21"/>
      <c r="E7" s="342" t="str">
        <f>'Rekapitulace stavby'!K6</f>
        <v>Velké Meziříčí, náměstí - Rekonstrukce vodovodu a kanalizace</v>
      </c>
      <c r="F7" s="343"/>
      <c r="G7" s="343"/>
      <c r="H7" s="343"/>
      <c r="L7" s="21"/>
      <c r="AZ7" s="91" t="s">
        <v>2268</v>
      </c>
      <c r="BA7" s="91" t="s">
        <v>2269</v>
      </c>
      <c r="BB7" s="91" t="s">
        <v>146</v>
      </c>
      <c r="BC7" s="91" t="s">
        <v>3690</v>
      </c>
      <c r="BD7" s="91" t="s">
        <v>148</v>
      </c>
    </row>
    <row r="8" spans="2:56" ht="12" customHeight="1">
      <c r="B8" s="21"/>
      <c r="D8" s="28" t="s">
        <v>153</v>
      </c>
      <c r="L8" s="21"/>
      <c r="AZ8" s="91" t="s">
        <v>2272</v>
      </c>
      <c r="BA8" s="91" t="s">
        <v>2273</v>
      </c>
      <c r="BB8" s="91" t="s">
        <v>146</v>
      </c>
      <c r="BC8" s="91" t="s">
        <v>3691</v>
      </c>
      <c r="BD8" s="91" t="s">
        <v>148</v>
      </c>
    </row>
    <row r="9" spans="2:56" s="1" customFormat="1" ht="16.5" customHeight="1">
      <c r="B9" s="33"/>
      <c r="E9" s="342" t="s">
        <v>2271</v>
      </c>
      <c r="F9" s="344"/>
      <c r="G9" s="344"/>
      <c r="H9" s="344"/>
      <c r="L9" s="33"/>
      <c r="AZ9" s="91" t="s">
        <v>2275</v>
      </c>
      <c r="BA9" s="91" t="s">
        <v>2276</v>
      </c>
      <c r="BB9" s="91" t="s">
        <v>146</v>
      </c>
      <c r="BC9" s="91" t="s">
        <v>3692</v>
      </c>
      <c r="BD9" s="91" t="s">
        <v>148</v>
      </c>
    </row>
    <row r="10" spans="2:56" s="1" customFormat="1" ht="12" customHeight="1">
      <c r="B10" s="33"/>
      <c r="D10" s="28" t="s">
        <v>155</v>
      </c>
      <c r="L10" s="33"/>
      <c r="AZ10" s="91" t="s">
        <v>2279</v>
      </c>
      <c r="BA10" s="91" t="s">
        <v>2280</v>
      </c>
      <c r="BB10" s="91" t="s">
        <v>146</v>
      </c>
      <c r="BC10" s="91" t="s">
        <v>3693</v>
      </c>
      <c r="BD10" s="91" t="s">
        <v>148</v>
      </c>
    </row>
    <row r="11" spans="2:56" s="1" customFormat="1" ht="16.5" customHeight="1">
      <c r="B11" s="33"/>
      <c r="E11" s="306" t="s">
        <v>3694</v>
      </c>
      <c r="F11" s="344"/>
      <c r="G11" s="344"/>
      <c r="H11" s="344"/>
      <c r="L11" s="33"/>
    </row>
    <row r="12" spans="2:56" s="1" customFormat="1" ht="11.25">
      <c r="B12" s="33"/>
      <c r="L12" s="33"/>
    </row>
    <row r="13" spans="2:5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56" s="1" customFormat="1" ht="12" customHeight="1">
      <c r="B14" s="33"/>
      <c r="D14" s="28" t="s">
        <v>21</v>
      </c>
      <c r="F14" s="26" t="s">
        <v>22</v>
      </c>
      <c r="I14" s="28" t="s">
        <v>23</v>
      </c>
      <c r="J14" s="50" t="str">
        <f>'Rekapitulace stavby'!AN8</f>
        <v>11. 9. 2024</v>
      </c>
      <c r="L14" s="33"/>
    </row>
    <row r="15" spans="2:56" s="1" customFormat="1" ht="10.9" customHeight="1">
      <c r="B15" s="33"/>
      <c r="L15" s="33"/>
    </row>
    <row r="16" spans="2:56" s="1" customFormat="1" ht="12" customHeight="1">
      <c r="B16" s="33"/>
      <c r="D16" s="28" t="s">
        <v>25</v>
      </c>
      <c r="I16" s="28" t="s">
        <v>26</v>
      </c>
      <c r="J16" s="26" t="s">
        <v>19</v>
      </c>
      <c r="L16" s="33"/>
    </row>
    <row r="17" spans="2:12" s="1" customFormat="1" ht="18" customHeight="1">
      <c r="B17" s="33"/>
      <c r="E17" s="26" t="s">
        <v>27</v>
      </c>
      <c r="I17" s="28" t="s">
        <v>28</v>
      </c>
      <c r="J17" s="26" t="s">
        <v>19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29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5" t="str">
        <f>'Rekapitulace stavby'!E14</f>
        <v>Vyplň údaj</v>
      </c>
      <c r="F20" s="312"/>
      <c r="G20" s="312"/>
      <c r="H20" s="312"/>
      <c r="I20" s="28" t="s">
        <v>28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31</v>
      </c>
      <c r="I22" s="28" t="s">
        <v>26</v>
      </c>
      <c r="J22" s="26" t="s">
        <v>19</v>
      </c>
      <c r="L22" s="33"/>
    </row>
    <row r="23" spans="2:12" s="1" customFormat="1" ht="18" customHeight="1">
      <c r="B23" s="33"/>
      <c r="E23" s="26" t="s">
        <v>32</v>
      </c>
      <c r="I23" s="28" t="s">
        <v>28</v>
      </c>
      <c r="J23" s="26" t="s">
        <v>19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26</v>
      </c>
      <c r="J25" s="26" t="s">
        <v>19</v>
      </c>
      <c r="L25" s="33"/>
    </row>
    <row r="26" spans="2:12" s="1" customFormat="1" ht="18" customHeight="1">
      <c r="B26" s="33"/>
      <c r="E26" s="26" t="s">
        <v>32</v>
      </c>
      <c r="I26" s="28" t="s">
        <v>28</v>
      </c>
      <c r="J26" s="26" t="s">
        <v>19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35</v>
      </c>
      <c r="L28" s="33"/>
    </row>
    <row r="29" spans="2:12" s="7" customFormat="1" ht="16.5" customHeight="1">
      <c r="B29" s="93"/>
      <c r="E29" s="317" t="s">
        <v>19</v>
      </c>
      <c r="F29" s="317"/>
      <c r="G29" s="317"/>
      <c r="H29" s="317"/>
      <c r="L29" s="93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4" t="s">
        <v>37</v>
      </c>
      <c r="J32" s="64">
        <f>ROUND(J97,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39</v>
      </c>
      <c r="I34" s="36" t="s">
        <v>38</v>
      </c>
      <c r="J34" s="36" t="s">
        <v>40</v>
      </c>
      <c r="L34" s="33"/>
    </row>
    <row r="35" spans="2:12" s="1" customFormat="1" ht="14.45" customHeight="1">
      <c r="B35" s="33"/>
      <c r="D35" s="53" t="s">
        <v>41</v>
      </c>
      <c r="E35" s="28" t="s">
        <v>42</v>
      </c>
      <c r="F35" s="84">
        <f>ROUND((SUM(BE97:BE505)),  2)</f>
        <v>0</v>
      </c>
      <c r="I35" s="95">
        <v>0.21</v>
      </c>
      <c r="J35" s="84">
        <f>ROUND(((SUM(BE97:BE505))*I35),  2)</f>
        <v>0</v>
      </c>
      <c r="L35" s="33"/>
    </row>
    <row r="36" spans="2:12" s="1" customFormat="1" ht="14.45" customHeight="1">
      <c r="B36" s="33"/>
      <c r="E36" s="28" t="s">
        <v>43</v>
      </c>
      <c r="F36" s="84">
        <f>ROUND((SUM(BF97:BF505)),  2)</f>
        <v>0</v>
      </c>
      <c r="I36" s="95">
        <v>0.12</v>
      </c>
      <c r="J36" s="84">
        <f>ROUND(((SUM(BF97:BF505))*I36),  2)</f>
        <v>0</v>
      </c>
      <c r="L36" s="33"/>
    </row>
    <row r="37" spans="2:12" s="1" customFormat="1" ht="14.45" hidden="1" customHeight="1">
      <c r="B37" s="33"/>
      <c r="E37" s="28" t="s">
        <v>44</v>
      </c>
      <c r="F37" s="84">
        <f>ROUND((SUM(BG97:BG505)),  2)</f>
        <v>0</v>
      </c>
      <c r="I37" s="95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45</v>
      </c>
      <c r="F38" s="84">
        <f>ROUND((SUM(BH97:BH505)),  2)</f>
        <v>0</v>
      </c>
      <c r="I38" s="95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ROUND((SUM(BI97:BI505)),  2)</f>
        <v>0</v>
      </c>
      <c r="I39" s="95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6"/>
      <c r="D41" s="97" t="s">
        <v>47</v>
      </c>
      <c r="E41" s="55"/>
      <c r="F41" s="55"/>
      <c r="G41" s="98" t="s">
        <v>48</v>
      </c>
      <c r="H41" s="99" t="s">
        <v>49</v>
      </c>
      <c r="I41" s="55"/>
      <c r="J41" s="100">
        <f>SUM(J32:J39)</f>
        <v>0</v>
      </c>
      <c r="K41" s="101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159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42" t="str">
        <f>E7</f>
        <v>Velké Meziříčí, náměstí - Rekonstrukce vodovodu a kanalizace</v>
      </c>
      <c r="F50" s="343"/>
      <c r="G50" s="343"/>
      <c r="H50" s="343"/>
      <c r="L50" s="33"/>
    </row>
    <row r="51" spans="2:47" ht="12" customHeight="1">
      <c r="B51" s="21"/>
      <c r="C51" s="28" t="s">
        <v>153</v>
      </c>
      <c r="L51" s="21"/>
    </row>
    <row r="52" spans="2:47" s="1" customFormat="1" ht="16.5" customHeight="1">
      <c r="B52" s="33"/>
      <c r="E52" s="342" t="s">
        <v>2271</v>
      </c>
      <c r="F52" s="344"/>
      <c r="G52" s="344"/>
      <c r="H52" s="344"/>
      <c r="L52" s="33"/>
    </row>
    <row r="53" spans="2:47" s="1" customFormat="1" ht="12" customHeight="1">
      <c r="B53" s="33"/>
      <c r="C53" s="28" t="s">
        <v>155</v>
      </c>
      <c r="L53" s="33"/>
    </row>
    <row r="54" spans="2:47" s="1" customFormat="1" ht="16.5" customHeight="1">
      <c r="B54" s="33"/>
      <c r="E54" s="306" t="str">
        <f>E11</f>
        <v>SO 02-1c - Etapa 5 - Stoka 1-Radnická</v>
      </c>
      <c r="F54" s="344"/>
      <c r="G54" s="344"/>
      <c r="H54" s="344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21</v>
      </c>
      <c r="F56" s="26" t="str">
        <f>F14</f>
        <v>Velké Meziříčí</v>
      </c>
      <c r="I56" s="28" t="s">
        <v>23</v>
      </c>
      <c r="J56" s="50" t="str">
        <f>IF(J14="","",J14)</f>
        <v>11. 9. 2024</v>
      </c>
      <c r="L56" s="33"/>
    </row>
    <row r="57" spans="2:47" s="1" customFormat="1" ht="6.95" customHeight="1">
      <c r="B57" s="33"/>
      <c r="L57" s="33"/>
    </row>
    <row r="58" spans="2:47" s="1" customFormat="1" ht="25.7" customHeight="1">
      <c r="B58" s="33"/>
      <c r="C58" s="28" t="s">
        <v>25</v>
      </c>
      <c r="F58" s="26" t="str">
        <f>E17</f>
        <v>SVK Žďársko</v>
      </c>
      <c r="I58" s="28" t="s">
        <v>31</v>
      </c>
      <c r="J58" s="31" t="str">
        <f>E23</f>
        <v>AQA CLEAN, Ing.Josef Novotný</v>
      </c>
      <c r="L58" s="33"/>
    </row>
    <row r="59" spans="2:47" s="1" customFormat="1" ht="25.7" customHeight="1">
      <c r="B59" s="33"/>
      <c r="C59" s="28" t="s">
        <v>29</v>
      </c>
      <c r="F59" s="26" t="str">
        <f>IF(E20="","",E20)</f>
        <v>Vyplň údaj</v>
      </c>
      <c r="I59" s="28" t="s">
        <v>34</v>
      </c>
      <c r="J59" s="31" t="str">
        <f>E26</f>
        <v>AQA CLEAN, Ing.Josef Novotný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2" t="s">
        <v>160</v>
      </c>
      <c r="D61" s="96"/>
      <c r="E61" s="96"/>
      <c r="F61" s="96"/>
      <c r="G61" s="96"/>
      <c r="H61" s="96"/>
      <c r="I61" s="96"/>
      <c r="J61" s="103" t="s">
        <v>161</v>
      </c>
      <c r="K61" s="96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4" t="s">
        <v>69</v>
      </c>
      <c r="J63" s="64">
        <f>J97</f>
        <v>0</v>
      </c>
      <c r="L63" s="33"/>
      <c r="AU63" s="18" t="s">
        <v>162</v>
      </c>
    </row>
    <row r="64" spans="2:47" s="8" customFormat="1" ht="24.95" customHeight="1">
      <c r="B64" s="105"/>
      <c r="D64" s="106" t="s">
        <v>163</v>
      </c>
      <c r="E64" s="107"/>
      <c r="F64" s="107"/>
      <c r="G64" s="107"/>
      <c r="H64" s="107"/>
      <c r="I64" s="107"/>
      <c r="J64" s="108">
        <f>J98</f>
        <v>0</v>
      </c>
      <c r="L64" s="105"/>
    </row>
    <row r="65" spans="2:12" s="9" customFormat="1" ht="19.899999999999999" customHeight="1">
      <c r="B65" s="109"/>
      <c r="D65" s="110" t="s">
        <v>164</v>
      </c>
      <c r="E65" s="111"/>
      <c r="F65" s="111"/>
      <c r="G65" s="111"/>
      <c r="H65" s="111"/>
      <c r="I65" s="111"/>
      <c r="J65" s="112">
        <f>J99</f>
        <v>0</v>
      </c>
      <c r="L65" s="109"/>
    </row>
    <row r="66" spans="2:12" s="9" customFormat="1" ht="19.899999999999999" customHeight="1">
      <c r="B66" s="109"/>
      <c r="D66" s="110" t="s">
        <v>165</v>
      </c>
      <c r="E66" s="111"/>
      <c r="F66" s="111"/>
      <c r="G66" s="111"/>
      <c r="H66" s="111"/>
      <c r="I66" s="111"/>
      <c r="J66" s="112">
        <f>J341</f>
        <v>0</v>
      </c>
      <c r="L66" s="109"/>
    </row>
    <row r="67" spans="2:12" s="9" customFormat="1" ht="19.899999999999999" customHeight="1">
      <c r="B67" s="109"/>
      <c r="D67" s="110" t="s">
        <v>2282</v>
      </c>
      <c r="E67" s="111"/>
      <c r="F67" s="111"/>
      <c r="G67" s="111"/>
      <c r="H67" s="111"/>
      <c r="I67" s="111"/>
      <c r="J67" s="112">
        <f>J344</f>
        <v>0</v>
      </c>
      <c r="L67" s="109"/>
    </row>
    <row r="68" spans="2:12" s="9" customFormat="1" ht="19.899999999999999" customHeight="1">
      <c r="B68" s="109"/>
      <c r="D68" s="110" t="s">
        <v>166</v>
      </c>
      <c r="E68" s="111"/>
      <c r="F68" s="111"/>
      <c r="G68" s="111"/>
      <c r="H68" s="111"/>
      <c r="I68" s="111"/>
      <c r="J68" s="112">
        <f>J350</f>
        <v>0</v>
      </c>
      <c r="L68" s="109"/>
    </row>
    <row r="69" spans="2:12" s="9" customFormat="1" ht="19.899999999999999" customHeight="1">
      <c r="B69" s="109"/>
      <c r="D69" s="110" t="s">
        <v>167</v>
      </c>
      <c r="E69" s="111"/>
      <c r="F69" s="111"/>
      <c r="G69" s="111"/>
      <c r="H69" s="111"/>
      <c r="I69" s="111"/>
      <c r="J69" s="112">
        <f>J390</f>
        <v>0</v>
      </c>
      <c r="L69" s="109"/>
    </row>
    <row r="70" spans="2:12" s="9" customFormat="1" ht="19.899999999999999" customHeight="1">
      <c r="B70" s="109"/>
      <c r="D70" s="110" t="s">
        <v>168</v>
      </c>
      <c r="E70" s="111"/>
      <c r="F70" s="111"/>
      <c r="G70" s="111"/>
      <c r="H70" s="111"/>
      <c r="I70" s="111"/>
      <c r="J70" s="112">
        <f>J400</f>
        <v>0</v>
      </c>
      <c r="L70" s="109"/>
    </row>
    <row r="71" spans="2:12" s="9" customFormat="1" ht="19.899999999999999" customHeight="1">
      <c r="B71" s="109"/>
      <c r="D71" s="110" t="s">
        <v>169</v>
      </c>
      <c r="E71" s="111"/>
      <c r="F71" s="111"/>
      <c r="G71" s="111"/>
      <c r="H71" s="111"/>
      <c r="I71" s="111"/>
      <c r="J71" s="112">
        <f>J467</f>
        <v>0</v>
      </c>
      <c r="L71" s="109"/>
    </row>
    <row r="72" spans="2:12" s="9" customFormat="1" ht="19.899999999999999" customHeight="1">
      <c r="B72" s="109"/>
      <c r="D72" s="110" t="s">
        <v>170</v>
      </c>
      <c r="E72" s="111"/>
      <c r="F72" s="111"/>
      <c r="G72" s="111"/>
      <c r="H72" s="111"/>
      <c r="I72" s="111"/>
      <c r="J72" s="112">
        <f>J475</f>
        <v>0</v>
      </c>
      <c r="L72" s="109"/>
    </row>
    <row r="73" spans="2:12" s="9" customFormat="1" ht="19.899999999999999" customHeight="1">
      <c r="B73" s="109"/>
      <c r="D73" s="110" t="s">
        <v>171</v>
      </c>
      <c r="E73" s="111"/>
      <c r="F73" s="111"/>
      <c r="G73" s="111"/>
      <c r="H73" s="111"/>
      <c r="I73" s="111"/>
      <c r="J73" s="112">
        <f>J491</f>
        <v>0</v>
      </c>
      <c r="L73" s="109"/>
    </row>
    <row r="74" spans="2:12" s="8" customFormat="1" ht="24.95" customHeight="1">
      <c r="B74" s="105"/>
      <c r="D74" s="106" t="s">
        <v>174</v>
      </c>
      <c r="E74" s="107"/>
      <c r="F74" s="107"/>
      <c r="G74" s="107"/>
      <c r="H74" s="107"/>
      <c r="I74" s="107"/>
      <c r="J74" s="108">
        <f>J496</f>
        <v>0</v>
      </c>
      <c r="L74" s="105"/>
    </row>
    <row r="75" spans="2:12" s="9" customFormat="1" ht="19.899999999999999" customHeight="1">
      <c r="B75" s="109"/>
      <c r="D75" s="110" t="s">
        <v>175</v>
      </c>
      <c r="E75" s="111"/>
      <c r="F75" s="111"/>
      <c r="G75" s="111"/>
      <c r="H75" s="111"/>
      <c r="I75" s="111"/>
      <c r="J75" s="112">
        <f>J497</f>
        <v>0</v>
      </c>
      <c r="L75" s="109"/>
    </row>
    <row r="76" spans="2:12" s="1" customFormat="1" ht="21.75" customHeight="1">
      <c r="B76" s="33"/>
      <c r="L76" s="33"/>
    </row>
    <row r="77" spans="2:12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3"/>
    </row>
    <row r="81" spans="2:20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3"/>
    </row>
    <row r="82" spans="2:20" s="1" customFormat="1" ht="24.95" customHeight="1">
      <c r="B82" s="33"/>
      <c r="C82" s="22" t="s">
        <v>176</v>
      </c>
      <c r="L82" s="33"/>
    </row>
    <row r="83" spans="2:20" s="1" customFormat="1" ht="6.95" customHeight="1">
      <c r="B83" s="33"/>
      <c r="L83" s="33"/>
    </row>
    <row r="84" spans="2:20" s="1" customFormat="1" ht="12" customHeight="1">
      <c r="B84" s="33"/>
      <c r="C84" s="28" t="s">
        <v>16</v>
      </c>
      <c r="L84" s="33"/>
    </row>
    <row r="85" spans="2:20" s="1" customFormat="1" ht="16.5" customHeight="1">
      <c r="B85" s="33"/>
      <c r="E85" s="342" t="str">
        <f>E7</f>
        <v>Velké Meziříčí, náměstí - Rekonstrukce vodovodu a kanalizace</v>
      </c>
      <c r="F85" s="343"/>
      <c r="G85" s="343"/>
      <c r="H85" s="343"/>
      <c r="L85" s="33"/>
    </row>
    <row r="86" spans="2:20" ht="12" customHeight="1">
      <c r="B86" s="21"/>
      <c r="C86" s="28" t="s">
        <v>153</v>
      </c>
      <c r="L86" s="21"/>
    </row>
    <row r="87" spans="2:20" s="1" customFormat="1" ht="16.5" customHeight="1">
      <c r="B87" s="33"/>
      <c r="E87" s="342" t="s">
        <v>2271</v>
      </c>
      <c r="F87" s="344"/>
      <c r="G87" s="344"/>
      <c r="H87" s="344"/>
      <c r="L87" s="33"/>
    </row>
    <row r="88" spans="2:20" s="1" customFormat="1" ht="12" customHeight="1">
      <c r="B88" s="33"/>
      <c r="C88" s="28" t="s">
        <v>155</v>
      </c>
      <c r="L88" s="33"/>
    </row>
    <row r="89" spans="2:20" s="1" customFormat="1" ht="16.5" customHeight="1">
      <c r="B89" s="33"/>
      <c r="E89" s="306" t="str">
        <f>E11</f>
        <v>SO 02-1c - Etapa 5 - Stoka 1-Radnická</v>
      </c>
      <c r="F89" s="344"/>
      <c r="G89" s="344"/>
      <c r="H89" s="344"/>
      <c r="L89" s="33"/>
    </row>
    <row r="90" spans="2:20" s="1" customFormat="1" ht="6.95" customHeight="1">
      <c r="B90" s="33"/>
      <c r="L90" s="33"/>
    </row>
    <row r="91" spans="2:20" s="1" customFormat="1" ht="12" customHeight="1">
      <c r="B91" s="33"/>
      <c r="C91" s="28" t="s">
        <v>21</v>
      </c>
      <c r="F91" s="26" t="str">
        <f>F14</f>
        <v>Velké Meziříčí</v>
      </c>
      <c r="I91" s="28" t="s">
        <v>23</v>
      </c>
      <c r="J91" s="50" t="str">
        <f>IF(J14="","",J14)</f>
        <v>11. 9. 2024</v>
      </c>
      <c r="L91" s="33"/>
    </row>
    <row r="92" spans="2:20" s="1" customFormat="1" ht="6.95" customHeight="1">
      <c r="B92" s="33"/>
      <c r="L92" s="33"/>
    </row>
    <row r="93" spans="2:20" s="1" customFormat="1" ht="25.7" customHeight="1">
      <c r="B93" s="33"/>
      <c r="C93" s="28" t="s">
        <v>25</v>
      </c>
      <c r="F93" s="26" t="str">
        <f>E17</f>
        <v>SVK Žďársko</v>
      </c>
      <c r="I93" s="28" t="s">
        <v>31</v>
      </c>
      <c r="J93" s="31" t="str">
        <f>E23</f>
        <v>AQA CLEAN, Ing.Josef Novotný</v>
      </c>
      <c r="L93" s="33"/>
    </row>
    <row r="94" spans="2:20" s="1" customFormat="1" ht="25.7" customHeight="1">
      <c r="B94" s="33"/>
      <c r="C94" s="28" t="s">
        <v>29</v>
      </c>
      <c r="F94" s="26" t="str">
        <f>IF(E20="","",E20)</f>
        <v>Vyplň údaj</v>
      </c>
      <c r="I94" s="28" t="s">
        <v>34</v>
      </c>
      <c r="J94" s="31" t="str">
        <f>E26</f>
        <v>AQA CLEAN, Ing.Josef Novotný</v>
      </c>
      <c r="L94" s="33"/>
    </row>
    <row r="95" spans="2:20" s="1" customFormat="1" ht="10.35" customHeight="1">
      <c r="B95" s="33"/>
      <c r="L95" s="33"/>
    </row>
    <row r="96" spans="2:20" s="10" customFormat="1" ht="29.25" customHeight="1">
      <c r="B96" s="113"/>
      <c r="C96" s="114" t="s">
        <v>177</v>
      </c>
      <c r="D96" s="115" t="s">
        <v>56</v>
      </c>
      <c r="E96" s="115" t="s">
        <v>52</v>
      </c>
      <c r="F96" s="115" t="s">
        <v>53</v>
      </c>
      <c r="G96" s="115" t="s">
        <v>178</v>
      </c>
      <c r="H96" s="115" t="s">
        <v>179</v>
      </c>
      <c r="I96" s="115" t="s">
        <v>180</v>
      </c>
      <c r="J96" s="116" t="s">
        <v>161</v>
      </c>
      <c r="K96" s="117" t="s">
        <v>181</v>
      </c>
      <c r="L96" s="113"/>
      <c r="M96" s="57" t="s">
        <v>19</v>
      </c>
      <c r="N96" s="58" t="s">
        <v>41</v>
      </c>
      <c r="O96" s="58" t="s">
        <v>182</v>
      </c>
      <c r="P96" s="58" t="s">
        <v>183</v>
      </c>
      <c r="Q96" s="58" t="s">
        <v>184</v>
      </c>
      <c r="R96" s="58" t="s">
        <v>185</v>
      </c>
      <c r="S96" s="58" t="s">
        <v>186</v>
      </c>
      <c r="T96" s="59" t="s">
        <v>187</v>
      </c>
    </row>
    <row r="97" spans="2:65" s="1" customFormat="1" ht="22.9" customHeight="1">
      <c r="B97" s="33"/>
      <c r="C97" s="62" t="s">
        <v>188</v>
      </c>
      <c r="J97" s="118">
        <f>BK97</f>
        <v>0</v>
      </c>
      <c r="L97" s="33"/>
      <c r="M97" s="60"/>
      <c r="N97" s="51"/>
      <c r="O97" s="51"/>
      <c r="P97" s="119">
        <f>P98+P496</f>
        <v>0</v>
      </c>
      <c r="Q97" s="51"/>
      <c r="R97" s="119">
        <f>R98+R496</f>
        <v>97.687627700000021</v>
      </c>
      <c r="S97" s="51"/>
      <c r="T97" s="120">
        <f>T98+T496</f>
        <v>201.3734</v>
      </c>
      <c r="AT97" s="18" t="s">
        <v>70</v>
      </c>
      <c r="AU97" s="18" t="s">
        <v>162</v>
      </c>
      <c r="BK97" s="121">
        <f>BK98+BK496</f>
        <v>0</v>
      </c>
    </row>
    <row r="98" spans="2:65" s="11" customFormat="1" ht="25.9" customHeight="1">
      <c r="B98" s="122"/>
      <c r="D98" s="123" t="s">
        <v>70</v>
      </c>
      <c r="E98" s="124" t="s">
        <v>189</v>
      </c>
      <c r="F98" s="124" t="s">
        <v>190</v>
      </c>
      <c r="I98" s="125"/>
      <c r="J98" s="126">
        <f>BK98</f>
        <v>0</v>
      </c>
      <c r="L98" s="122"/>
      <c r="M98" s="127"/>
      <c r="P98" s="128">
        <f>P99+P341+P344+P350+P390+P400+P467+P475+P491</f>
        <v>0</v>
      </c>
      <c r="R98" s="128">
        <f>R99+R341+R344+R350+R390+R400+R467+R475+R491</f>
        <v>96.578827700000019</v>
      </c>
      <c r="T98" s="129">
        <f>T99+T341+T344+T350+T390+T400+T467+T475+T491</f>
        <v>201.3734</v>
      </c>
      <c r="AR98" s="123" t="s">
        <v>78</v>
      </c>
      <c r="AT98" s="130" t="s">
        <v>70</v>
      </c>
      <c r="AU98" s="130" t="s">
        <v>71</v>
      </c>
      <c r="AY98" s="123" t="s">
        <v>191</v>
      </c>
      <c r="BK98" s="131">
        <f>BK99+BK341+BK344+BK350+BK390+BK400+BK467+BK475+BK491</f>
        <v>0</v>
      </c>
    </row>
    <row r="99" spans="2:65" s="11" customFormat="1" ht="22.9" customHeight="1">
      <c r="B99" s="122"/>
      <c r="D99" s="123" t="s">
        <v>70</v>
      </c>
      <c r="E99" s="132" t="s">
        <v>78</v>
      </c>
      <c r="F99" s="132" t="s">
        <v>192</v>
      </c>
      <c r="I99" s="125"/>
      <c r="J99" s="133">
        <f>BK99</f>
        <v>0</v>
      </c>
      <c r="L99" s="122"/>
      <c r="M99" s="127"/>
      <c r="P99" s="128">
        <f>SUM(P100:P340)</f>
        <v>0</v>
      </c>
      <c r="R99" s="128">
        <f>SUM(R100:R340)</f>
        <v>1.3449643</v>
      </c>
      <c r="T99" s="129">
        <f>SUM(T100:T340)</f>
        <v>122.10080000000002</v>
      </c>
      <c r="AR99" s="123" t="s">
        <v>78</v>
      </c>
      <c r="AT99" s="130" t="s">
        <v>70</v>
      </c>
      <c r="AU99" s="130" t="s">
        <v>78</v>
      </c>
      <c r="AY99" s="123" t="s">
        <v>191</v>
      </c>
      <c r="BK99" s="131">
        <f>SUM(BK100:BK340)</f>
        <v>0</v>
      </c>
    </row>
    <row r="100" spans="2:65" s="1" customFormat="1" ht="24.2" customHeight="1">
      <c r="B100" s="33"/>
      <c r="C100" s="134" t="s">
        <v>78</v>
      </c>
      <c r="D100" s="134" t="s">
        <v>193</v>
      </c>
      <c r="E100" s="135" t="s">
        <v>220</v>
      </c>
      <c r="F100" s="136" t="s">
        <v>221</v>
      </c>
      <c r="G100" s="137" t="s">
        <v>196</v>
      </c>
      <c r="H100" s="138">
        <v>182.24</v>
      </c>
      <c r="I100" s="139"/>
      <c r="J100" s="140">
        <f>ROUND(I100*H100,2)</f>
        <v>0</v>
      </c>
      <c r="K100" s="141"/>
      <c r="L100" s="33"/>
      <c r="M100" s="142" t="s">
        <v>19</v>
      </c>
      <c r="N100" s="143" t="s">
        <v>42</v>
      </c>
      <c r="P100" s="144">
        <f>O100*H100</f>
        <v>0</v>
      </c>
      <c r="Q100" s="144">
        <v>1.6000000000000001E-4</v>
      </c>
      <c r="R100" s="144">
        <f>Q100*H100</f>
        <v>2.9158400000000004E-2</v>
      </c>
      <c r="S100" s="144">
        <v>0.23</v>
      </c>
      <c r="T100" s="145">
        <f>S100*H100</f>
        <v>41.915200000000006</v>
      </c>
      <c r="AR100" s="146" t="s">
        <v>197</v>
      </c>
      <c r="AT100" s="146" t="s">
        <v>193</v>
      </c>
      <c r="AU100" s="146" t="s">
        <v>80</v>
      </c>
      <c r="AY100" s="18" t="s">
        <v>191</v>
      </c>
      <c r="BE100" s="147">
        <f>IF(N100="základní",J100,0)</f>
        <v>0</v>
      </c>
      <c r="BF100" s="147">
        <f>IF(N100="snížená",J100,0)</f>
        <v>0</v>
      </c>
      <c r="BG100" s="147">
        <f>IF(N100="zákl. přenesená",J100,0)</f>
        <v>0</v>
      </c>
      <c r="BH100" s="147">
        <f>IF(N100="sníž. přenesená",J100,0)</f>
        <v>0</v>
      </c>
      <c r="BI100" s="147">
        <f>IF(N100="nulová",J100,0)</f>
        <v>0</v>
      </c>
      <c r="BJ100" s="18" t="s">
        <v>78</v>
      </c>
      <c r="BK100" s="147">
        <f>ROUND(I100*H100,2)</f>
        <v>0</v>
      </c>
      <c r="BL100" s="18" t="s">
        <v>197</v>
      </c>
      <c r="BM100" s="146" t="s">
        <v>3695</v>
      </c>
    </row>
    <row r="101" spans="2:65" s="1" customFormat="1" ht="11.25">
      <c r="B101" s="33"/>
      <c r="D101" s="148" t="s">
        <v>199</v>
      </c>
      <c r="F101" s="149" t="s">
        <v>223</v>
      </c>
      <c r="I101" s="150"/>
      <c r="L101" s="33"/>
      <c r="M101" s="151"/>
      <c r="T101" s="54"/>
      <c r="AT101" s="18" t="s">
        <v>199</v>
      </c>
      <c r="AU101" s="18" t="s">
        <v>80</v>
      </c>
    </row>
    <row r="102" spans="2:65" s="12" customFormat="1" ht="11.25">
      <c r="B102" s="152"/>
      <c r="D102" s="153" t="s">
        <v>201</v>
      </c>
      <c r="E102" s="154" t="s">
        <v>19</v>
      </c>
      <c r="F102" s="155" t="s">
        <v>2253</v>
      </c>
      <c r="H102" s="156">
        <v>182.24</v>
      </c>
      <c r="I102" s="157"/>
      <c r="L102" s="152"/>
      <c r="M102" s="158"/>
      <c r="T102" s="159"/>
      <c r="AT102" s="154" t="s">
        <v>201</v>
      </c>
      <c r="AU102" s="154" t="s">
        <v>80</v>
      </c>
      <c r="AV102" s="12" t="s">
        <v>80</v>
      </c>
      <c r="AW102" s="12" t="s">
        <v>33</v>
      </c>
      <c r="AX102" s="12" t="s">
        <v>78</v>
      </c>
      <c r="AY102" s="154" t="s">
        <v>191</v>
      </c>
    </row>
    <row r="103" spans="2:65" s="1" customFormat="1" ht="11.25">
      <c r="B103" s="33"/>
      <c r="D103" s="153" t="s">
        <v>275</v>
      </c>
      <c r="F103" s="173" t="s">
        <v>2293</v>
      </c>
      <c r="L103" s="33"/>
      <c r="M103" s="151"/>
      <c r="T103" s="54"/>
      <c r="AU103" s="18" t="s">
        <v>80</v>
      </c>
    </row>
    <row r="104" spans="2:65" s="1" customFormat="1" ht="11.25">
      <c r="B104" s="33"/>
      <c r="D104" s="153" t="s">
        <v>275</v>
      </c>
      <c r="F104" s="174" t="s">
        <v>3696</v>
      </c>
      <c r="H104" s="175">
        <v>127.4</v>
      </c>
      <c r="L104" s="33"/>
      <c r="M104" s="151"/>
      <c r="T104" s="54"/>
      <c r="AU104" s="18" t="s">
        <v>80</v>
      </c>
    </row>
    <row r="105" spans="2:65" s="1" customFormat="1" ht="11.25">
      <c r="B105" s="33"/>
      <c r="D105" s="153" t="s">
        <v>275</v>
      </c>
      <c r="F105" s="174" t="s">
        <v>2287</v>
      </c>
      <c r="H105" s="175">
        <v>6</v>
      </c>
      <c r="L105" s="33"/>
      <c r="M105" s="151"/>
      <c r="T105" s="54"/>
      <c r="AU105" s="18" t="s">
        <v>80</v>
      </c>
    </row>
    <row r="106" spans="2:65" s="1" customFormat="1" ht="11.25">
      <c r="B106" s="33"/>
      <c r="D106" s="153" t="s">
        <v>275</v>
      </c>
      <c r="F106" s="174" t="s">
        <v>3697</v>
      </c>
      <c r="H106" s="175">
        <v>48.84</v>
      </c>
      <c r="L106" s="33"/>
      <c r="M106" s="151"/>
      <c r="T106" s="54"/>
      <c r="AU106" s="18" t="s">
        <v>80</v>
      </c>
    </row>
    <row r="107" spans="2:65" s="1" customFormat="1" ht="11.25">
      <c r="B107" s="33"/>
      <c r="D107" s="153" t="s">
        <v>275</v>
      </c>
      <c r="F107" s="174" t="s">
        <v>203</v>
      </c>
      <c r="H107" s="175">
        <v>182.24</v>
      </c>
      <c r="L107" s="33"/>
      <c r="M107" s="151"/>
      <c r="T107" s="54"/>
      <c r="AU107" s="18" t="s">
        <v>80</v>
      </c>
    </row>
    <row r="108" spans="2:65" s="1" customFormat="1" ht="37.9" customHeight="1">
      <c r="B108" s="33"/>
      <c r="C108" s="134" t="s">
        <v>80</v>
      </c>
      <c r="D108" s="134" t="s">
        <v>193</v>
      </c>
      <c r="E108" s="135" t="s">
        <v>214</v>
      </c>
      <c r="F108" s="136" t="s">
        <v>215</v>
      </c>
      <c r="G108" s="137" t="s">
        <v>196</v>
      </c>
      <c r="H108" s="138">
        <v>182.24</v>
      </c>
      <c r="I108" s="139"/>
      <c r="J108" s="140">
        <f>ROUND(I108*H108,2)</f>
        <v>0</v>
      </c>
      <c r="K108" s="141"/>
      <c r="L108" s="33"/>
      <c r="M108" s="142" t="s">
        <v>19</v>
      </c>
      <c r="N108" s="143" t="s">
        <v>42</v>
      </c>
      <c r="P108" s="144">
        <f>O108*H108</f>
        <v>0</v>
      </c>
      <c r="Q108" s="144">
        <v>0</v>
      </c>
      <c r="R108" s="144">
        <f>Q108*H108</f>
        <v>0</v>
      </c>
      <c r="S108" s="144">
        <v>0.44</v>
      </c>
      <c r="T108" s="145">
        <f>S108*H108</f>
        <v>80.185600000000008</v>
      </c>
      <c r="AR108" s="146" t="s">
        <v>197</v>
      </c>
      <c r="AT108" s="146" t="s">
        <v>193</v>
      </c>
      <c r="AU108" s="146" t="s">
        <v>80</v>
      </c>
      <c r="AY108" s="18" t="s">
        <v>191</v>
      </c>
      <c r="BE108" s="147">
        <f>IF(N108="základní",J108,0)</f>
        <v>0</v>
      </c>
      <c r="BF108" s="147">
        <f>IF(N108="snížená",J108,0)</f>
        <v>0</v>
      </c>
      <c r="BG108" s="147">
        <f>IF(N108="zákl. přenesená",J108,0)</f>
        <v>0</v>
      </c>
      <c r="BH108" s="147">
        <f>IF(N108="sníž. přenesená",J108,0)</f>
        <v>0</v>
      </c>
      <c r="BI108" s="147">
        <f>IF(N108="nulová",J108,0)</f>
        <v>0</v>
      </c>
      <c r="BJ108" s="18" t="s">
        <v>78</v>
      </c>
      <c r="BK108" s="147">
        <f>ROUND(I108*H108,2)</f>
        <v>0</v>
      </c>
      <c r="BL108" s="18" t="s">
        <v>197</v>
      </c>
      <c r="BM108" s="146" t="s">
        <v>3698</v>
      </c>
    </row>
    <row r="109" spans="2:65" s="1" customFormat="1" ht="11.25">
      <c r="B109" s="33"/>
      <c r="D109" s="148" t="s">
        <v>199</v>
      </c>
      <c r="F109" s="149" t="s">
        <v>217</v>
      </c>
      <c r="I109" s="150"/>
      <c r="L109" s="33"/>
      <c r="M109" s="151"/>
      <c r="T109" s="54"/>
      <c r="AT109" s="18" t="s">
        <v>199</v>
      </c>
      <c r="AU109" s="18" t="s">
        <v>80</v>
      </c>
    </row>
    <row r="110" spans="2:65" s="12" customFormat="1" ht="11.25">
      <c r="B110" s="152"/>
      <c r="D110" s="153" t="s">
        <v>201</v>
      </c>
      <c r="E110" s="154" t="s">
        <v>19</v>
      </c>
      <c r="F110" s="155" t="s">
        <v>2253</v>
      </c>
      <c r="H110" s="156">
        <v>182.24</v>
      </c>
      <c r="I110" s="157"/>
      <c r="L110" s="152"/>
      <c r="M110" s="158"/>
      <c r="T110" s="159"/>
      <c r="AT110" s="154" t="s">
        <v>201</v>
      </c>
      <c r="AU110" s="154" t="s">
        <v>80</v>
      </c>
      <c r="AV110" s="12" t="s">
        <v>80</v>
      </c>
      <c r="AW110" s="12" t="s">
        <v>33</v>
      </c>
      <c r="AX110" s="12" t="s">
        <v>78</v>
      </c>
      <c r="AY110" s="154" t="s">
        <v>191</v>
      </c>
    </row>
    <row r="111" spans="2:65" s="1" customFormat="1" ht="11.25">
      <c r="B111" s="33"/>
      <c r="D111" s="153" t="s">
        <v>275</v>
      </c>
      <c r="F111" s="173" t="s">
        <v>2293</v>
      </c>
      <c r="L111" s="33"/>
      <c r="M111" s="151"/>
      <c r="T111" s="54"/>
      <c r="AU111" s="18" t="s">
        <v>80</v>
      </c>
    </row>
    <row r="112" spans="2:65" s="1" customFormat="1" ht="11.25">
      <c r="B112" s="33"/>
      <c r="D112" s="153" t="s">
        <v>275</v>
      </c>
      <c r="F112" s="174" t="s">
        <v>3696</v>
      </c>
      <c r="H112" s="175">
        <v>127.4</v>
      </c>
      <c r="L112" s="33"/>
      <c r="M112" s="151"/>
      <c r="T112" s="54"/>
      <c r="AU112" s="18" t="s">
        <v>80</v>
      </c>
    </row>
    <row r="113" spans="2:65" s="1" customFormat="1" ht="11.25">
      <c r="B113" s="33"/>
      <c r="D113" s="153" t="s">
        <v>275</v>
      </c>
      <c r="F113" s="174" t="s">
        <v>2287</v>
      </c>
      <c r="H113" s="175">
        <v>6</v>
      </c>
      <c r="L113" s="33"/>
      <c r="M113" s="151"/>
      <c r="T113" s="54"/>
      <c r="AU113" s="18" t="s">
        <v>80</v>
      </c>
    </row>
    <row r="114" spans="2:65" s="1" customFormat="1" ht="11.25">
      <c r="B114" s="33"/>
      <c r="D114" s="153" t="s">
        <v>275</v>
      </c>
      <c r="F114" s="174" t="s">
        <v>3697</v>
      </c>
      <c r="H114" s="175">
        <v>48.84</v>
      </c>
      <c r="L114" s="33"/>
      <c r="M114" s="151"/>
      <c r="T114" s="54"/>
      <c r="AU114" s="18" t="s">
        <v>80</v>
      </c>
    </row>
    <row r="115" spans="2:65" s="1" customFormat="1" ht="11.25">
      <c r="B115" s="33"/>
      <c r="D115" s="153" t="s">
        <v>275</v>
      </c>
      <c r="F115" s="174" t="s">
        <v>203</v>
      </c>
      <c r="H115" s="175">
        <v>182.24</v>
      </c>
      <c r="L115" s="33"/>
      <c r="M115" s="151"/>
      <c r="T115" s="54"/>
      <c r="AU115" s="18" t="s">
        <v>80</v>
      </c>
    </row>
    <row r="116" spans="2:65" s="1" customFormat="1" ht="16.5" customHeight="1">
      <c r="B116" s="33"/>
      <c r="C116" s="134" t="s">
        <v>148</v>
      </c>
      <c r="D116" s="134" t="s">
        <v>193</v>
      </c>
      <c r="E116" s="135" t="s">
        <v>237</v>
      </c>
      <c r="F116" s="136" t="s">
        <v>238</v>
      </c>
      <c r="G116" s="137" t="s">
        <v>239</v>
      </c>
      <c r="H116" s="138">
        <v>240</v>
      </c>
      <c r="I116" s="139"/>
      <c r="J116" s="140">
        <f>ROUND(I116*H116,2)</f>
        <v>0</v>
      </c>
      <c r="K116" s="141"/>
      <c r="L116" s="33"/>
      <c r="M116" s="142" t="s">
        <v>19</v>
      </c>
      <c r="N116" s="143" t="s">
        <v>42</v>
      </c>
      <c r="P116" s="144">
        <f>O116*H116</f>
        <v>0</v>
      </c>
      <c r="Q116" s="144">
        <v>3.0000000000000001E-5</v>
      </c>
      <c r="R116" s="144">
        <f>Q116*H116</f>
        <v>7.1999999999999998E-3</v>
      </c>
      <c r="S116" s="144">
        <v>0</v>
      </c>
      <c r="T116" s="145">
        <f>S116*H116</f>
        <v>0</v>
      </c>
      <c r="AR116" s="146" t="s">
        <v>197</v>
      </c>
      <c r="AT116" s="146" t="s">
        <v>193</v>
      </c>
      <c r="AU116" s="146" t="s">
        <v>80</v>
      </c>
      <c r="AY116" s="18" t="s">
        <v>191</v>
      </c>
      <c r="BE116" s="147">
        <f>IF(N116="základní",J116,0)</f>
        <v>0</v>
      </c>
      <c r="BF116" s="147">
        <f>IF(N116="snížená",J116,0)</f>
        <v>0</v>
      </c>
      <c r="BG116" s="147">
        <f>IF(N116="zákl. přenesená",J116,0)</f>
        <v>0</v>
      </c>
      <c r="BH116" s="147">
        <f>IF(N116="sníž. přenesená",J116,0)</f>
        <v>0</v>
      </c>
      <c r="BI116" s="147">
        <f>IF(N116="nulová",J116,0)</f>
        <v>0</v>
      </c>
      <c r="BJ116" s="18" t="s">
        <v>78</v>
      </c>
      <c r="BK116" s="147">
        <f>ROUND(I116*H116,2)</f>
        <v>0</v>
      </c>
      <c r="BL116" s="18" t="s">
        <v>197</v>
      </c>
      <c r="BM116" s="146" t="s">
        <v>3699</v>
      </c>
    </row>
    <row r="117" spans="2:65" s="1" customFormat="1" ht="11.25">
      <c r="B117" s="33"/>
      <c r="D117" s="148" t="s">
        <v>199</v>
      </c>
      <c r="F117" s="149" t="s">
        <v>241</v>
      </c>
      <c r="I117" s="150"/>
      <c r="L117" s="33"/>
      <c r="M117" s="151"/>
      <c r="T117" s="54"/>
      <c r="AT117" s="18" t="s">
        <v>199</v>
      </c>
      <c r="AU117" s="18" t="s">
        <v>80</v>
      </c>
    </row>
    <row r="118" spans="2:65" s="12" customFormat="1" ht="11.25">
      <c r="B118" s="152"/>
      <c r="D118" s="153" t="s">
        <v>201</v>
      </c>
      <c r="E118" s="154" t="s">
        <v>19</v>
      </c>
      <c r="F118" s="155" t="s">
        <v>3422</v>
      </c>
      <c r="H118" s="156">
        <v>240</v>
      </c>
      <c r="I118" s="157"/>
      <c r="L118" s="152"/>
      <c r="M118" s="158"/>
      <c r="T118" s="159"/>
      <c r="AT118" s="154" t="s">
        <v>201</v>
      </c>
      <c r="AU118" s="154" t="s">
        <v>80</v>
      </c>
      <c r="AV118" s="12" t="s">
        <v>80</v>
      </c>
      <c r="AW118" s="12" t="s">
        <v>33</v>
      </c>
      <c r="AX118" s="12" t="s">
        <v>78</v>
      </c>
      <c r="AY118" s="154" t="s">
        <v>191</v>
      </c>
    </row>
    <row r="119" spans="2:65" s="1" customFormat="1" ht="24.2" customHeight="1">
      <c r="B119" s="33"/>
      <c r="C119" s="134" t="s">
        <v>197</v>
      </c>
      <c r="D119" s="134" t="s">
        <v>193</v>
      </c>
      <c r="E119" s="135" t="s">
        <v>243</v>
      </c>
      <c r="F119" s="136" t="s">
        <v>244</v>
      </c>
      <c r="G119" s="137" t="s">
        <v>245</v>
      </c>
      <c r="H119" s="138">
        <v>30</v>
      </c>
      <c r="I119" s="139"/>
      <c r="J119" s="140">
        <f>ROUND(I119*H119,2)</f>
        <v>0</v>
      </c>
      <c r="K119" s="141"/>
      <c r="L119" s="33"/>
      <c r="M119" s="142" t="s">
        <v>19</v>
      </c>
      <c r="N119" s="143" t="s">
        <v>42</v>
      </c>
      <c r="P119" s="144">
        <f>O119*H119</f>
        <v>0</v>
      </c>
      <c r="Q119" s="144">
        <v>0</v>
      </c>
      <c r="R119" s="144">
        <f>Q119*H119</f>
        <v>0</v>
      </c>
      <c r="S119" s="144">
        <v>0</v>
      </c>
      <c r="T119" s="145">
        <f>S119*H119</f>
        <v>0</v>
      </c>
      <c r="AR119" s="146" t="s">
        <v>197</v>
      </c>
      <c r="AT119" s="146" t="s">
        <v>193</v>
      </c>
      <c r="AU119" s="146" t="s">
        <v>80</v>
      </c>
      <c r="AY119" s="18" t="s">
        <v>191</v>
      </c>
      <c r="BE119" s="147">
        <f>IF(N119="základní",J119,0)</f>
        <v>0</v>
      </c>
      <c r="BF119" s="147">
        <f>IF(N119="snížená",J119,0)</f>
        <v>0</v>
      </c>
      <c r="BG119" s="147">
        <f>IF(N119="zákl. přenesená",J119,0)</f>
        <v>0</v>
      </c>
      <c r="BH119" s="147">
        <f>IF(N119="sníž. přenesená",J119,0)</f>
        <v>0</v>
      </c>
      <c r="BI119" s="147">
        <f>IF(N119="nulová",J119,0)</f>
        <v>0</v>
      </c>
      <c r="BJ119" s="18" t="s">
        <v>78</v>
      </c>
      <c r="BK119" s="147">
        <f>ROUND(I119*H119,2)</f>
        <v>0</v>
      </c>
      <c r="BL119" s="18" t="s">
        <v>197</v>
      </c>
      <c r="BM119" s="146" t="s">
        <v>3700</v>
      </c>
    </row>
    <row r="120" spans="2:65" s="1" customFormat="1" ht="11.25">
      <c r="B120" s="33"/>
      <c r="D120" s="148" t="s">
        <v>199</v>
      </c>
      <c r="F120" s="149" t="s">
        <v>247</v>
      </c>
      <c r="I120" s="150"/>
      <c r="L120" s="33"/>
      <c r="M120" s="151"/>
      <c r="T120" s="54"/>
      <c r="AT120" s="18" t="s">
        <v>199</v>
      </c>
      <c r="AU120" s="18" t="s">
        <v>80</v>
      </c>
    </row>
    <row r="121" spans="2:65" s="1" customFormat="1" ht="49.15" customHeight="1">
      <c r="B121" s="33"/>
      <c r="C121" s="134" t="s">
        <v>219</v>
      </c>
      <c r="D121" s="134" t="s">
        <v>193</v>
      </c>
      <c r="E121" s="135" t="s">
        <v>249</v>
      </c>
      <c r="F121" s="136" t="s">
        <v>250</v>
      </c>
      <c r="G121" s="137" t="s">
        <v>228</v>
      </c>
      <c r="H121" s="138">
        <v>29.9</v>
      </c>
      <c r="I121" s="139"/>
      <c r="J121" s="140">
        <f>ROUND(I121*H121,2)</f>
        <v>0</v>
      </c>
      <c r="K121" s="141"/>
      <c r="L121" s="33"/>
      <c r="M121" s="142" t="s">
        <v>19</v>
      </c>
      <c r="N121" s="143" t="s">
        <v>42</v>
      </c>
      <c r="P121" s="144">
        <f>O121*H121</f>
        <v>0</v>
      </c>
      <c r="Q121" s="144">
        <v>8.6800000000000002E-3</v>
      </c>
      <c r="R121" s="144">
        <f>Q121*H121</f>
        <v>0.25953199999999998</v>
      </c>
      <c r="S121" s="144">
        <v>0</v>
      </c>
      <c r="T121" s="145">
        <f>S121*H121</f>
        <v>0</v>
      </c>
      <c r="AR121" s="146" t="s">
        <v>197</v>
      </c>
      <c r="AT121" s="146" t="s">
        <v>193</v>
      </c>
      <c r="AU121" s="146" t="s">
        <v>80</v>
      </c>
      <c r="AY121" s="18" t="s">
        <v>191</v>
      </c>
      <c r="BE121" s="147">
        <f>IF(N121="základní",J121,0)</f>
        <v>0</v>
      </c>
      <c r="BF121" s="147">
        <f>IF(N121="snížená",J121,0)</f>
        <v>0</v>
      </c>
      <c r="BG121" s="147">
        <f>IF(N121="zákl. přenesená",J121,0)</f>
        <v>0</v>
      </c>
      <c r="BH121" s="147">
        <f>IF(N121="sníž. přenesená",J121,0)</f>
        <v>0</v>
      </c>
      <c r="BI121" s="147">
        <f>IF(N121="nulová",J121,0)</f>
        <v>0</v>
      </c>
      <c r="BJ121" s="18" t="s">
        <v>78</v>
      </c>
      <c r="BK121" s="147">
        <f>ROUND(I121*H121,2)</f>
        <v>0</v>
      </c>
      <c r="BL121" s="18" t="s">
        <v>197</v>
      </c>
      <c r="BM121" s="146" t="s">
        <v>3701</v>
      </c>
    </row>
    <row r="122" spans="2:65" s="1" customFormat="1" ht="11.25">
      <c r="B122" s="33"/>
      <c r="D122" s="148" t="s">
        <v>199</v>
      </c>
      <c r="F122" s="149" t="s">
        <v>252</v>
      </c>
      <c r="I122" s="150"/>
      <c r="L122" s="33"/>
      <c r="M122" s="151"/>
      <c r="T122" s="54"/>
      <c r="AT122" s="18" t="s">
        <v>199</v>
      </c>
      <c r="AU122" s="18" t="s">
        <v>80</v>
      </c>
    </row>
    <row r="123" spans="2:65" s="12" customFormat="1" ht="11.25">
      <c r="B123" s="152"/>
      <c r="D123" s="153" t="s">
        <v>201</v>
      </c>
      <c r="E123" s="154" t="s">
        <v>19</v>
      </c>
      <c r="F123" s="155" t="s">
        <v>3702</v>
      </c>
      <c r="H123" s="156">
        <v>29.9</v>
      </c>
      <c r="I123" s="157"/>
      <c r="L123" s="152"/>
      <c r="M123" s="158"/>
      <c r="T123" s="159"/>
      <c r="AT123" s="154" t="s">
        <v>201</v>
      </c>
      <c r="AU123" s="154" t="s">
        <v>80</v>
      </c>
      <c r="AV123" s="12" t="s">
        <v>80</v>
      </c>
      <c r="AW123" s="12" t="s">
        <v>33</v>
      </c>
      <c r="AX123" s="12" t="s">
        <v>78</v>
      </c>
      <c r="AY123" s="154" t="s">
        <v>191</v>
      </c>
    </row>
    <row r="124" spans="2:65" s="1" customFormat="1" ht="49.15" customHeight="1">
      <c r="B124" s="33"/>
      <c r="C124" s="134" t="s">
        <v>225</v>
      </c>
      <c r="D124" s="134" t="s">
        <v>193</v>
      </c>
      <c r="E124" s="135" t="s">
        <v>256</v>
      </c>
      <c r="F124" s="136" t="s">
        <v>257</v>
      </c>
      <c r="G124" s="137" t="s">
        <v>228</v>
      </c>
      <c r="H124" s="138">
        <v>9.1</v>
      </c>
      <c r="I124" s="139"/>
      <c r="J124" s="140">
        <f>ROUND(I124*H124,2)</f>
        <v>0</v>
      </c>
      <c r="K124" s="141"/>
      <c r="L124" s="33"/>
      <c r="M124" s="142" t="s">
        <v>19</v>
      </c>
      <c r="N124" s="143" t="s">
        <v>42</v>
      </c>
      <c r="P124" s="144">
        <f>O124*H124</f>
        <v>0</v>
      </c>
      <c r="Q124" s="144">
        <v>3.6900000000000002E-2</v>
      </c>
      <c r="R124" s="144">
        <f>Q124*H124</f>
        <v>0.33579000000000003</v>
      </c>
      <c r="S124" s="144">
        <v>0</v>
      </c>
      <c r="T124" s="145">
        <f>S124*H124</f>
        <v>0</v>
      </c>
      <c r="AR124" s="146" t="s">
        <v>197</v>
      </c>
      <c r="AT124" s="146" t="s">
        <v>193</v>
      </c>
      <c r="AU124" s="146" t="s">
        <v>80</v>
      </c>
      <c r="AY124" s="18" t="s">
        <v>191</v>
      </c>
      <c r="BE124" s="147">
        <f>IF(N124="základní",J124,0)</f>
        <v>0</v>
      </c>
      <c r="BF124" s="147">
        <f>IF(N124="snížená",J124,0)</f>
        <v>0</v>
      </c>
      <c r="BG124" s="147">
        <f>IF(N124="zákl. přenesená",J124,0)</f>
        <v>0</v>
      </c>
      <c r="BH124" s="147">
        <f>IF(N124="sníž. přenesená",J124,0)</f>
        <v>0</v>
      </c>
      <c r="BI124" s="147">
        <f>IF(N124="nulová",J124,0)</f>
        <v>0</v>
      </c>
      <c r="BJ124" s="18" t="s">
        <v>78</v>
      </c>
      <c r="BK124" s="147">
        <f>ROUND(I124*H124,2)</f>
        <v>0</v>
      </c>
      <c r="BL124" s="18" t="s">
        <v>197</v>
      </c>
      <c r="BM124" s="146" t="s">
        <v>3703</v>
      </c>
    </row>
    <row r="125" spans="2:65" s="1" customFormat="1" ht="11.25">
      <c r="B125" s="33"/>
      <c r="D125" s="148" t="s">
        <v>199</v>
      </c>
      <c r="F125" s="149" t="s">
        <v>259</v>
      </c>
      <c r="I125" s="150"/>
      <c r="L125" s="33"/>
      <c r="M125" s="151"/>
      <c r="T125" s="54"/>
      <c r="AT125" s="18" t="s">
        <v>199</v>
      </c>
      <c r="AU125" s="18" t="s">
        <v>80</v>
      </c>
    </row>
    <row r="126" spans="2:65" s="12" customFormat="1" ht="11.25">
      <c r="B126" s="152"/>
      <c r="D126" s="153" t="s">
        <v>201</v>
      </c>
      <c r="E126" s="154" t="s">
        <v>19</v>
      </c>
      <c r="F126" s="155" t="s">
        <v>3427</v>
      </c>
      <c r="H126" s="156">
        <v>9.1</v>
      </c>
      <c r="I126" s="157"/>
      <c r="L126" s="152"/>
      <c r="M126" s="158"/>
      <c r="T126" s="159"/>
      <c r="AT126" s="154" t="s">
        <v>201</v>
      </c>
      <c r="AU126" s="154" t="s">
        <v>80</v>
      </c>
      <c r="AV126" s="12" t="s">
        <v>80</v>
      </c>
      <c r="AW126" s="12" t="s">
        <v>33</v>
      </c>
      <c r="AX126" s="12" t="s">
        <v>78</v>
      </c>
      <c r="AY126" s="154" t="s">
        <v>191</v>
      </c>
    </row>
    <row r="127" spans="2:65" s="1" customFormat="1" ht="24.2" customHeight="1">
      <c r="B127" s="33"/>
      <c r="C127" s="134" t="s">
        <v>231</v>
      </c>
      <c r="D127" s="134" t="s">
        <v>193</v>
      </c>
      <c r="E127" s="135" t="s">
        <v>298</v>
      </c>
      <c r="F127" s="136" t="s">
        <v>299</v>
      </c>
      <c r="G127" s="137" t="s">
        <v>146</v>
      </c>
      <c r="H127" s="138">
        <v>144.56899999999999</v>
      </c>
      <c r="I127" s="139"/>
      <c r="J127" s="140">
        <f>ROUND(I127*H127,2)</f>
        <v>0</v>
      </c>
      <c r="K127" s="141"/>
      <c r="L127" s="33"/>
      <c r="M127" s="142" t="s">
        <v>19</v>
      </c>
      <c r="N127" s="143" t="s">
        <v>42</v>
      </c>
      <c r="P127" s="144">
        <f>O127*H127</f>
        <v>0</v>
      </c>
      <c r="Q127" s="144">
        <v>0</v>
      </c>
      <c r="R127" s="144">
        <f>Q127*H127</f>
        <v>0</v>
      </c>
      <c r="S127" s="144">
        <v>0</v>
      </c>
      <c r="T127" s="145">
        <f>S127*H127</f>
        <v>0</v>
      </c>
      <c r="AR127" s="146" t="s">
        <v>197</v>
      </c>
      <c r="AT127" s="146" t="s">
        <v>193</v>
      </c>
      <c r="AU127" s="146" t="s">
        <v>80</v>
      </c>
      <c r="AY127" s="18" t="s">
        <v>191</v>
      </c>
      <c r="BE127" s="147">
        <f>IF(N127="základní",J127,0)</f>
        <v>0</v>
      </c>
      <c r="BF127" s="147">
        <f>IF(N127="snížená",J127,0)</f>
        <v>0</v>
      </c>
      <c r="BG127" s="147">
        <f>IF(N127="zákl. přenesená",J127,0)</f>
        <v>0</v>
      </c>
      <c r="BH127" s="147">
        <f>IF(N127="sníž. přenesená",J127,0)</f>
        <v>0</v>
      </c>
      <c r="BI127" s="147">
        <f>IF(N127="nulová",J127,0)</f>
        <v>0</v>
      </c>
      <c r="BJ127" s="18" t="s">
        <v>78</v>
      </c>
      <c r="BK127" s="147">
        <f>ROUND(I127*H127,2)</f>
        <v>0</v>
      </c>
      <c r="BL127" s="18" t="s">
        <v>197</v>
      </c>
      <c r="BM127" s="146" t="s">
        <v>3704</v>
      </c>
    </row>
    <row r="128" spans="2:65" s="1" customFormat="1" ht="11.25">
      <c r="B128" s="33"/>
      <c r="D128" s="148" t="s">
        <v>199</v>
      </c>
      <c r="F128" s="149" t="s">
        <v>301</v>
      </c>
      <c r="I128" s="150"/>
      <c r="L128" s="33"/>
      <c r="M128" s="151"/>
      <c r="T128" s="54"/>
      <c r="AT128" s="18" t="s">
        <v>199</v>
      </c>
      <c r="AU128" s="18" t="s">
        <v>80</v>
      </c>
    </row>
    <row r="129" spans="2:65" s="14" customFormat="1" ht="11.25">
      <c r="B129" s="167"/>
      <c r="D129" s="153" t="s">
        <v>201</v>
      </c>
      <c r="E129" s="168" t="s">
        <v>19</v>
      </c>
      <c r="F129" s="169" t="s">
        <v>2310</v>
      </c>
      <c r="H129" s="168" t="s">
        <v>19</v>
      </c>
      <c r="I129" s="170"/>
      <c r="L129" s="167"/>
      <c r="M129" s="171"/>
      <c r="T129" s="172"/>
      <c r="AT129" s="168" t="s">
        <v>201</v>
      </c>
      <c r="AU129" s="168" t="s">
        <v>80</v>
      </c>
      <c r="AV129" s="14" t="s">
        <v>78</v>
      </c>
      <c r="AW129" s="14" t="s">
        <v>33</v>
      </c>
      <c r="AX129" s="14" t="s">
        <v>71</v>
      </c>
      <c r="AY129" s="168" t="s">
        <v>191</v>
      </c>
    </row>
    <row r="130" spans="2:65" s="12" customFormat="1" ht="11.25">
      <c r="B130" s="152"/>
      <c r="D130" s="153" t="s">
        <v>201</v>
      </c>
      <c r="E130" s="154" t="s">
        <v>19</v>
      </c>
      <c r="F130" s="155" t="s">
        <v>2311</v>
      </c>
      <c r="H130" s="156">
        <v>144.56899999999999</v>
      </c>
      <c r="I130" s="157"/>
      <c r="L130" s="152"/>
      <c r="M130" s="158"/>
      <c r="T130" s="159"/>
      <c r="AT130" s="154" t="s">
        <v>201</v>
      </c>
      <c r="AU130" s="154" t="s">
        <v>80</v>
      </c>
      <c r="AV130" s="12" t="s">
        <v>80</v>
      </c>
      <c r="AW130" s="12" t="s">
        <v>33</v>
      </c>
      <c r="AX130" s="12" t="s">
        <v>71</v>
      </c>
      <c r="AY130" s="154" t="s">
        <v>191</v>
      </c>
    </row>
    <row r="131" spans="2:65" s="13" customFormat="1" ht="11.25">
      <c r="B131" s="160"/>
      <c r="D131" s="153" t="s">
        <v>201</v>
      </c>
      <c r="E131" s="161" t="s">
        <v>19</v>
      </c>
      <c r="F131" s="162" t="s">
        <v>203</v>
      </c>
      <c r="H131" s="163">
        <v>144.56899999999999</v>
      </c>
      <c r="I131" s="164"/>
      <c r="L131" s="160"/>
      <c r="M131" s="165"/>
      <c r="T131" s="166"/>
      <c r="AT131" s="161" t="s">
        <v>201</v>
      </c>
      <c r="AU131" s="161" t="s">
        <v>80</v>
      </c>
      <c r="AV131" s="13" t="s">
        <v>197</v>
      </c>
      <c r="AW131" s="13" t="s">
        <v>33</v>
      </c>
      <c r="AX131" s="13" t="s">
        <v>78</v>
      </c>
      <c r="AY131" s="161" t="s">
        <v>191</v>
      </c>
    </row>
    <row r="132" spans="2:65" s="1" customFormat="1" ht="11.25">
      <c r="B132" s="33"/>
      <c r="D132" s="153" t="s">
        <v>275</v>
      </c>
      <c r="F132" s="173" t="s">
        <v>2312</v>
      </c>
      <c r="L132" s="33"/>
      <c r="M132" s="151"/>
      <c r="T132" s="54"/>
      <c r="AU132" s="18" t="s">
        <v>80</v>
      </c>
    </row>
    <row r="133" spans="2:65" s="1" customFormat="1" ht="11.25">
      <c r="B133" s="33"/>
      <c r="D133" s="153" t="s">
        <v>275</v>
      </c>
      <c r="F133" s="174" t="s">
        <v>3705</v>
      </c>
      <c r="H133" s="175">
        <v>366.61</v>
      </c>
      <c r="L133" s="33"/>
      <c r="M133" s="151"/>
      <c r="T133" s="54"/>
      <c r="AU133" s="18" t="s">
        <v>80</v>
      </c>
    </row>
    <row r="134" spans="2:65" s="1" customFormat="1" ht="11.25">
      <c r="B134" s="33"/>
      <c r="D134" s="153" t="s">
        <v>275</v>
      </c>
      <c r="F134" s="174" t="s">
        <v>3706</v>
      </c>
      <c r="H134" s="175">
        <v>87.912000000000006</v>
      </c>
      <c r="L134" s="33"/>
      <c r="M134" s="151"/>
      <c r="T134" s="54"/>
      <c r="AU134" s="18" t="s">
        <v>80</v>
      </c>
    </row>
    <row r="135" spans="2:65" s="1" customFormat="1" ht="11.25">
      <c r="B135" s="33"/>
      <c r="D135" s="153" t="s">
        <v>275</v>
      </c>
      <c r="F135" s="174" t="s">
        <v>3707</v>
      </c>
      <c r="H135" s="175">
        <v>27.376000000000001</v>
      </c>
      <c r="L135" s="33"/>
      <c r="M135" s="151"/>
      <c r="T135" s="54"/>
      <c r="AU135" s="18" t="s">
        <v>80</v>
      </c>
    </row>
    <row r="136" spans="2:65" s="1" customFormat="1" ht="11.25">
      <c r="B136" s="33"/>
      <c r="D136" s="153" t="s">
        <v>275</v>
      </c>
      <c r="F136" s="174" t="s">
        <v>203</v>
      </c>
      <c r="H136" s="175">
        <v>481.89800000000002</v>
      </c>
      <c r="L136" s="33"/>
      <c r="M136" s="151"/>
      <c r="T136" s="54"/>
      <c r="AU136" s="18" t="s">
        <v>80</v>
      </c>
    </row>
    <row r="137" spans="2:65" s="1" customFormat="1" ht="33" customHeight="1">
      <c r="B137" s="33"/>
      <c r="C137" s="134" t="s">
        <v>236</v>
      </c>
      <c r="D137" s="134" t="s">
        <v>193</v>
      </c>
      <c r="E137" s="135" t="s">
        <v>309</v>
      </c>
      <c r="F137" s="136" t="s">
        <v>310</v>
      </c>
      <c r="G137" s="137" t="s">
        <v>146</v>
      </c>
      <c r="H137" s="138">
        <v>216.85400000000001</v>
      </c>
      <c r="I137" s="139"/>
      <c r="J137" s="140">
        <f>ROUND(I137*H137,2)</f>
        <v>0</v>
      </c>
      <c r="K137" s="141"/>
      <c r="L137" s="33"/>
      <c r="M137" s="142" t="s">
        <v>19</v>
      </c>
      <c r="N137" s="143" t="s">
        <v>42</v>
      </c>
      <c r="P137" s="144">
        <f>O137*H137</f>
        <v>0</v>
      </c>
      <c r="Q137" s="144">
        <v>0</v>
      </c>
      <c r="R137" s="144">
        <f>Q137*H137</f>
        <v>0</v>
      </c>
      <c r="S137" s="144">
        <v>0</v>
      </c>
      <c r="T137" s="145">
        <f>S137*H137</f>
        <v>0</v>
      </c>
      <c r="AR137" s="146" t="s">
        <v>197</v>
      </c>
      <c r="AT137" s="146" t="s">
        <v>193</v>
      </c>
      <c r="AU137" s="146" t="s">
        <v>80</v>
      </c>
      <c r="AY137" s="18" t="s">
        <v>191</v>
      </c>
      <c r="BE137" s="147">
        <f>IF(N137="základní",J137,0)</f>
        <v>0</v>
      </c>
      <c r="BF137" s="147">
        <f>IF(N137="snížená",J137,0)</f>
        <v>0</v>
      </c>
      <c r="BG137" s="147">
        <f>IF(N137="zákl. přenesená",J137,0)</f>
        <v>0</v>
      </c>
      <c r="BH137" s="147">
        <f>IF(N137="sníž. přenesená",J137,0)</f>
        <v>0</v>
      </c>
      <c r="BI137" s="147">
        <f>IF(N137="nulová",J137,0)</f>
        <v>0</v>
      </c>
      <c r="BJ137" s="18" t="s">
        <v>78</v>
      </c>
      <c r="BK137" s="147">
        <f>ROUND(I137*H137,2)</f>
        <v>0</v>
      </c>
      <c r="BL137" s="18" t="s">
        <v>197</v>
      </c>
      <c r="BM137" s="146" t="s">
        <v>3708</v>
      </c>
    </row>
    <row r="138" spans="2:65" s="1" customFormat="1" ht="11.25">
      <c r="B138" s="33"/>
      <c r="D138" s="148" t="s">
        <v>199</v>
      </c>
      <c r="F138" s="149" t="s">
        <v>312</v>
      </c>
      <c r="I138" s="150"/>
      <c r="L138" s="33"/>
      <c r="M138" s="151"/>
      <c r="T138" s="54"/>
      <c r="AT138" s="18" t="s">
        <v>199</v>
      </c>
      <c r="AU138" s="18" t="s">
        <v>80</v>
      </c>
    </row>
    <row r="139" spans="2:65" s="14" customFormat="1" ht="11.25">
      <c r="B139" s="167"/>
      <c r="D139" s="153" t="s">
        <v>201</v>
      </c>
      <c r="E139" s="168" t="s">
        <v>19</v>
      </c>
      <c r="F139" s="169" t="s">
        <v>2310</v>
      </c>
      <c r="H139" s="168" t="s">
        <v>19</v>
      </c>
      <c r="I139" s="170"/>
      <c r="L139" s="167"/>
      <c r="M139" s="171"/>
      <c r="T139" s="172"/>
      <c r="AT139" s="168" t="s">
        <v>201</v>
      </c>
      <c r="AU139" s="168" t="s">
        <v>80</v>
      </c>
      <c r="AV139" s="14" t="s">
        <v>78</v>
      </c>
      <c r="AW139" s="14" t="s">
        <v>33</v>
      </c>
      <c r="AX139" s="14" t="s">
        <v>71</v>
      </c>
      <c r="AY139" s="168" t="s">
        <v>191</v>
      </c>
    </row>
    <row r="140" spans="2:65" s="12" customFormat="1" ht="11.25">
      <c r="B140" s="152"/>
      <c r="D140" s="153" t="s">
        <v>201</v>
      </c>
      <c r="E140" s="154" t="s">
        <v>19</v>
      </c>
      <c r="F140" s="155" t="s">
        <v>2317</v>
      </c>
      <c r="H140" s="156">
        <v>216.85400000000001</v>
      </c>
      <c r="I140" s="157"/>
      <c r="L140" s="152"/>
      <c r="M140" s="158"/>
      <c r="T140" s="159"/>
      <c r="AT140" s="154" t="s">
        <v>201</v>
      </c>
      <c r="AU140" s="154" t="s">
        <v>80</v>
      </c>
      <c r="AV140" s="12" t="s">
        <v>80</v>
      </c>
      <c r="AW140" s="12" t="s">
        <v>33</v>
      </c>
      <c r="AX140" s="12" t="s">
        <v>71</v>
      </c>
      <c r="AY140" s="154" t="s">
        <v>191</v>
      </c>
    </row>
    <row r="141" spans="2:65" s="13" customFormat="1" ht="11.25">
      <c r="B141" s="160"/>
      <c r="D141" s="153" t="s">
        <v>201</v>
      </c>
      <c r="E141" s="161" t="s">
        <v>19</v>
      </c>
      <c r="F141" s="162" t="s">
        <v>203</v>
      </c>
      <c r="H141" s="163">
        <v>216.85400000000001</v>
      </c>
      <c r="I141" s="164"/>
      <c r="L141" s="160"/>
      <c r="M141" s="165"/>
      <c r="T141" s="166"/>
      <c r="AT141" s="161" t="s">
        <v>201</v>
      </c>
      <c r="AU141" s="161" t="s">
        <v>80</v>
      </c>
      <c r="AV141" s="13" t="s">
        <v>197</v>
      </c>
      <c r="AW141" s="13" t="s">
        <v>33</v>
      </c>
      <c r="AX141" s="13" t="s">
        <v>78</v>
      </c>
      <c r="AY141" s="161" t="s">
        <v>191</v>
      </c>
    </row>
    <row r="142" spans="2:65" s="1" customFormat="1" ht="11.25">
      <c r="B142" s="33"/>
      <c r="D142" s="153" t="s">
        <v>275</v>
      </c>
      <c r="F142" s="173" t="s">
        <v>2312</v>
      </c>
      <c r="L142" s="33"/>
      <c r="M142" s="151"/>
      <c r="T142" s="54"/>
      <c r="AU142" s="18" t="s">
        <v>80</v>
      </c>
    </row>
    <row r="143" spans="2:65" s="1" customFormat="1" ht="11.25">
      <c r="B143" s="33"/>
      <c r="D143" s="153" t="s">
        <v>275</v>
      </c>
      <c r="F143" s="174" t="s">
        <v>3705</v>
      </c>
      <c r="H143" s="175">
        <v>366.61</v>
      </c>
      <c r="L143" s="33"/>
      <c r="M143" s="151"/>
      <c r="T143" s="54"/>
      <c r="AU143" s="18" t="s">
        <v>80</v>
      </c>
    </row>
    <row r="144" spans="2:65" s="1" customFormat="1" ht="11.25">
      <c r="B144" s="33"/>
      <c r="D144" s="153" t="s">
        <v>275</v>
      </c>
      <c r="F144" s="174" t="s">
        <v>3706</v>
      </c>
      <c r="H144" s="175">
        <v>87.912000000000006</v>
      </c>
      <c r="L144" s="33"/>
      <c r="M144" s="151"/>
      <c r="T144" s="54"/>
      <c r="AU144" s="18" t="s">
        <v>80</v>
      </c>
    </row>
    <row r="145" spans="2:65" s="1" customFormat="1" ht="11.25">
      <c r="B145" s="33"/>
      <c r="D145" s="153" t="s">
        <v>275</v>
      </c>
      <c r="F145" s="174" t="s">
        <v>3707</v>
      </c>
      <c r="H145" s="175">
        <v>27.376000000000001</v>
      </c>
      <c r="L145" s="33"/>
      <c r="M145" s="151"/>
      <c r="T145" s="54"/>
      <c r="AU145" s="18" t="s">
        <v>80</v>
      </c>
    </row>
    <row r="146" spans="2:65" s="1" customFormat="1" ht="11.25">
      <c r="B146" s="33"/>
      <c r="D146" s="153" t="s">
        <v>275</v>
      </c>
      <c r="F146" s="174" t="s">
        <v>203</v>
      </c>
      <c r="H146" s="175">
        <v>481.89800000000002</v>
      </c>
      <c r="L146" s="33"/>
      <c r="M146" s="151"/>
      <c r="T146" s="54"/>
      <c r="AU146" s="18" t="s">
        <v>80</v>
      </c>
    </row>
    <row r="147" spans="2:65" s="1" customFormat="1" ht="33" customHeight="1">
      <c r="B147" s="33"/>
      <c r="C147" s="134" t="s">
        <v>242</v>
      </c>
      <c r="D147" s="134" t="s">
        <v>193</v>
      </c>
      <c r="E147" s="135" t="s">
        <v>315</v>
      </c>
      <c r="F147" s="136" t="s">
        <v>316</v>
      </c>
      <c r="G147" s="137" t="s">
        <v>146</v>
      </c>
      <c r="H147" s="138">
        <v>72.284999999999997</v>
      </c>
      <c r="I147" s="139"/>
      <c r="J147" s="140">
        <f>ROUND(I147*H147,2)</f>
        <v>0</v>
      </c>
      <c r="K147" s="141"/>
      <c r="L147" s="33"/>
      <c r="M147" s="142" t="s">
        <v>19</v>
      </c>
      <c r="N147" s="143" t="s">
        <v>42</v>
      </c>
      <c r="P147" s="144">
        <f>O147*H147</f>
        <v>0</v>
      </c>
      <c r="Q147" s="144">
        <v>0</v>
      </c>
      <c r="R147" s="144">
        <f>Q147*H147</f>
        <v>0</v>
      </c>
      <c r="S147" s="144">
        <v>0</v>
      </c>
      <c r="T147" s="145">
        <f>S147*H147</f>
        <v>0</v>
      </c>
      <c r="AR147" s="146" t="s">
        <v>197</v>
      </c>
      <c r="AT147" s="146" t="s">
        <v>193</v>
      </c>
      <c r="AU147" s="146" t="s">
        <v>80</v>
      </c>
      <c r="AY147" s="18" t="s">
        <v>191</v>
      </c>
      <c r="BE147" s="147">
        <f>IF(N147="základní",J147,0)</f>
        <v>0</v>
      </c>
      <c r="BF147" s="147">
        <f>IF(N147="snížená",J147,0)</f>
        <v>0</v>
      </c>
      <c r="BG147" s="147">
        <f>IF(N147="zákl. přenesená",J147,0)</f>
        <v>0</v>
      </c>
      <c r="BH147" s="147">
        <f>IF(N147="sníž. přenesená",J147,0)</f>
        <v>0</v>
      </c>
      <c r="BI147" s="147">
        <f>IF(N147="nulová",J147,0)</f>
        <v>0</v>
      </c>
      <c r="BJ147" s="18" t="s">
        <v>78</v>
      </c>
      <c r="BK147" s="147">
        <f>ROUND(I147*H147,2)</f>
        <v>0</v>
      </c>
      <c r="BL147" s="18" t="s">
        <v>197</v>
      </c>
      <c r="BM147" s="146" t="s">
        <v>3709</v>
      </c>
    </row>
    <row r="148" spans="2:65" s="1" customFormat="1" ht="11.25">
      <c r="B148" s="33"/>
      <c r="D148" s="148" t="s">
        <v>199</v>
      </c>
      <c r="F148" s="149" t="s">
        <v>318</v>
      </c>
      <c r="I148" s="150"/>
      <c r="L148" s="33"/>
      <c r="M148" s="151"/>
      <c r="T148" s="54"/>
      <c r="AT148" s="18" t="s">
        <v>199</v>
      </c>
      <c r="AU148" s="18" t="s">
        <v>80</v>
      </c>
    </row>
    <row r="149" spans="2:65" s="14" customFormat="1" ht="11.25">
      <c r="B149" s="167"/>
      <c r="D149" s="153" t="s">
        <v>201</v>
      </c>
      <c r="E149" s="168" t="s">
        <v>19</v>
      </c>
      <c r="F149" s="169" t="s">
        <v>2310</v>
      </c>
      <c r="H149" s="168" t="s">
        <v>19</v>
      </c>
      <c r="I149" s="170"/>
      <c r="L149" s="167"/>
      <c r="M149" s="171"/>
      <c r="T149" s="172"/>
      <c r="AT149" s="168" t="s">
        <v>201</v>
      </c>
      <c r="AU149" s="168" t="s">
        <v>80</v>
      </c>
      <c r="AV149" s="14" t="s">
        <v>78</v>
      </c>
      <c r="AW149" s="14" t="s">
        <v>33</v>
      </c>
      <c r="AX149" s="14" t="s">
        <v>71</v>
      </c>
      <c r="AY149" s="168" t="s">
        <v>191</v>
      </c>
    </row>
    <row r="150" spans="2:65" s="12" customFormat="1" ht="11.25">
      <c r="B150" s="152"/>
      <c r="D150" s="153" t="s">
        <v>201</v>
      </c>
      <c r="E150" s="154" t="s">
        <v>19</v>
      </c>
      <c r="F150" s="155" t="s">
        <v>2319</v>
      </c>
      <c r="H150" s="156">
        <v>72.284999999999997</v>
      </c>
      <c r="I150" s="157"/>
      <c r="L150" s="152"/>
      <c r="M150" s="158"/>
      <c r="T150" s="159"/>
      <c r="AT150" s="154" t="s">
        <v>201</v>
      </c>
      <c r="AU150" s="154" t="s">
        <v>80</v>
      </c>
      <c r="AV150" s="12" t="s">
        <v>80</v>
      </c>
      <c r="AW150" s="12" t="s">
        <v>33</v>
      </c>
      <c r="AX150" s="12" t="s">
        <v>71</v>
      </c>
      <c r="AY150" s="154" t="s">
        <v>191</v>
      </c>
    </row>
    <row r="151" spans="2:65" s="13" customFormat="1" ht="11.25">
      <c r="B151" s="160"/>
      <c r="D151" s="153" t="s">
        <v>201</v>
      </c>
      <c r="E151" s="161" t="s">
        <v>19</v>
      </c>
      <c r="F151" s="162" t="s">
        <v>203</v>
      </c>
      <c r="H151" s="163">
        <v>72.284999999999997</v>
      </c>
      <c r="I151" s="164"/>
      <c r="L151" s="160"/>
      <c r="M151" s="165"/>
      <c r="T151" s="166"/>
      <c r="AT151" s="161" t="s">
        <v>201</v>
      </c>
      <c r="AU151" s="161" t="s">
        <v>80</v>
      </c>
      <c r="AV151" s="13" t="s">
        <v>197</v>
      </c>
      <c r="AW151" s="13" t="s">
        <v>33</v>
      </c>
      <c r="AX151" s="13" t="s">
        <v>78</v>
      </c>
      <c r="AY151" s="161" t="s">
        <v>191</v>
      </c>
    </row>
    <row r="152" spans="2:65" s="1" customFormat="1" ht="11.25">
      <c r="B152" s="33"/>
      <c r="D152" s="153" t="s">
        <v>275</v>
      </c>
      <c r="F152" s="173" t="s">
        <v>2312</v>
      </c>
      <c r="L152" s="33"/>
      <c r="M152" s="151"/>
      <c r="T152" s="54"/>
      <c r="AU152" s="18" t="s">
        <v>80</v>
      </c>
    </row>
    <row r="153" spans="2:65" s="1" customFormat="1" ht="11.25">
      <c r="B153" s="33"/>
      <c r="D153" s="153" t="s">
        <v>275</v>
      </c>
      <c r="F153" s="174" t="s">
        <v>3705</v>
      </c>
      <c r="H153" s="175">
        <v>366.61</v>
      </c>
      <c r="L153" s="33"/>
      <c r="M153" s="151"/>
      <c r="T153" s="54"/>
      <c r="AU153" s="18" t="s">
        <v>80</v>
      </c>
    </row>
    <row r="154" spans="2:65" s="1" customFormat="1" ht="11.25">
      <c r="B154" s="33"/>
      <c r="D154" s="153" t="s">
        <v>275</v>
      </c>
      <c r="F154" s="174" t="s">
        <v>3706</v>
      </c>
      <c r="H154" s="175">
        <v>87.912000000000006</v>
      </c>
      <c r="L154" s="33"/>
      <c r="M154" s="151"/>
      <c r="T154" s="54"/>
      <c r="AU154" s="18" t="s">
        <v>80</v>
      </c>
    </row>
    <row r="155" spans="2:65" s="1" customFormat="1" ht="11.25">
      <c r="B155" s="33"/>
      <c r="D155" s="153" t="s">
        <v>275</v>
      </c>
      <c r="F155" s="174" t="s">
        <v>3707</v>
      </c>
      <c r="H155" s="175">
        <v>27.376000000000001</v>
      </c>
      <c r="L155" s="33"/>
      <c r="M155" s="151"/>
      <c r="T155" s="54"/>
      <c r="AU155" s="18" t="s">
        <v>80</v>
      </c>
    </row>
    <row r="156" spans="2:65" s="1" customFormat="1" ht="11.25">
      <c r="B156" s="33"/>
      <c r="D156" s="153" t="s">
        <v>275</v>
      </c>
      <c r="F156" s="174" t="s">
        <v>203</v>
      </c>
      <c r="H156" s="175">
        <v>481.89800000000002</v>
      </c>
      <c r="L156" s="33"/>
      <c r="M156" s="151"/>
      <c r="T156" s="54"/>
      <c r="AU156" s="18" t="s">
        <v>80</v>
      </c>
    </row>
    <row r="157" spans="2:65" s="1" customFormat="1" ht="33" customHeight="1">
      <c r="B157" s="33"/>
      <c r="C157" s="134" t="s">
        <v>248</v>
      </c>
      <c r="D157" s="134" t="s">
        <v>193</v>
      </c>
      <c r="E157" s="135" t="s">
        <v>321</v>
      </c>
      <c r="F157" s="136" t="s">
        <v>322</v>
      </c>
      <c r="G157" s="137" t="s">
        <v>146</v>
      </c>
      <c r="H157" s="138">
        <v>48.19</v>
      </c>
      <c r="I157" s="139"/>
      <c r="J157" s="140">
        <f>ROUND(I157*H157,2)</f>
        <v>0</v>
      </c>
      <c r="K157" s="141"/>
      <c r="L157" s="33"/>
      <c r="M157" s="142" t="s">
        <v>19</v>
      </c>
      <c r="N157" s="143" t="s">
        <v>42</v>
      </c>
      <c r="P157" s="144">
        <f>O157*H157</f>
        <v>0</v>
      </c>
      <c r="Q157" s="144">
        <v>0</v>
      </c>
      <c r="R157" s="144">
        <f>Q157*H157</f>
        <v>0</v>
      </c>
      <c r="S157" s="144">
        <v>0</v>
      </c>
      <c r="T157" s="145">
        <f>S157*H157</f>
        <v>0</v>
      </c>
      <c r="AR157" s="146" t="s">
        <v>197</v>
      </c>
      <c r="AT157" s="146" t="s">
        <v>193</v>
      </c>
      <c r="AU157" s="146" t="s">
        <v>80</v>
      </c>
      <c r="AY157" s="18" t="s">
        <v>191</v>
      </c>
      <c r="BE157" s="147">
        <f>IF(N157="základní",J157,0)</f>
        <v>0</v>
      </c>
      <c r="BF157" s="147">
        <f>IF(N157="snížená",J157,0)</f>
        <v>0</v>
      </c>
      <c r="BG157" s="147">
        <f>IF(N157="zákl. přenesená",J157,0)</f>
        <v>0</v>
      </c>
      <c r="BH157" s="147">
        <f>IF(N157="sníž. přenesená",J157,0)</f>
        <v>0</v>
      </c>
      <c r="BI157" s="147">
        <f>IF(N157="nulová",J157,0)</f>
        <v>0</v>
      </c>
      <c r="BJ157" s="18" t="s">
        <v>78</v>
      </c>
      <c r="BK157" s="147">
        <f>ROUND(I157*H157,2)</f>
        <v>0</v>
      </c>
      <c r="BL157" s="18" t="s">
        <v>197</v>
      </c>
      <c r="BM157" s="146" t="s">
        <v>3710</v>
      </c>
    </row>
    <row r="158" spans="2:65" s="1" customFormat="1" ht="11.25">
      <c r="B158" s="33"/>
      <c r="D158" s="148" t="s">
        <v>199</v>
      </c>
      <c r="F158" s="149" t="s">
        <v>324</v>
      </c>
      <c r="I158" s="150"/>
      <c r="L158" s="33"/>
      <c r="M158" s="151"/>
      <c r="T158" s="54"/>
      <c r="AT158" s="18" t="s">
        <v>199</v>
      </c>
      <c r="AU158" s="18" t="s">
        <v>80</v>
      </c>
    </row>
    <row r="159" spans="2:65" s="14" customFormat="1" ht="11.25">
      <c r="B159" s="167"/>
      <c r="D159" s="153" t="s">
        <v>201</v>
      </c>
      <c r="E159" s="168" t="s">
        <v>19</v>
      </c>
      <c r="F159" s="169" t="s">
        <v>2310</v>
      </c>
      <c r="H159" s="168" t="s">
        <v>19</v>
      </c>
      <c r="I159" s="170"/>
      <c r="L159" s="167"/>
      <c r="M159" s="171"/>
      <c r="T159" s="172"/>
      <c r="AT159" s="168" t="s">
        <v>201</v>
      </c>
      <c r="AU159" s="168" t="s">
        <v>80</v>
      </c>
      <c r="AV159" s="14" t="s">
        <v>78</v>
      </c>
      <c r="AW159" s="14" t="s">
        <v>33</v>
      </c>
      <c r="AX159" s="14" t="s">
        <v>71</v>
      </c>
      <c r="AY159" s="168" t="s">
        <v>191</v>
      </c>
    </row>
    <row r="160" spans="2:65" s="12" customFormat="1" ht="11.25">
      <c r="B160" s="152"/>
      <c r="D160" s="153" t="s">
        <v>201</v>
      </c>
      <c r="E160" s="154" t="s">
        <v>19</v>
      </c>
      <c r="F160" s="155" t="s">
        <v>2321</v>
      </c>
      <c r="H160" s="156">
        <v>48.19</v>
      </c>
      <c r="I160" s="157"/>
      <c r="L160" s="152"/>
      <c r="M160" s="158"/>
      <c r="T160" s="159"/>
      <c r="AT160" s="154" t="s">
        <v>201</v>
      </c>
      <c r="AU160" s="154" t="s">
        <v>80</v>
      </c>
      <c r="AV160" s="12" t="s">
        <v>80</v>
      </c>
      <c r="AW160" s="12" t="s">
        <v>33</v>
      </c>
      <c r="AX160" s="12" t="s">
        <v>71</v>
      </c>
      <c r="AY160" s="154" t="s">
        <v>191</v>
      </c>
    </row>
    <row r="161" spans="2:65" s="13" customFormat="1" ht="11.25">
      <c r="B161" s="160"/>
      <c r="D161" s="153" t="s">
        <v>201</v>
      </c>
      <c r="E161" s="161" t="s">
        <v>19</v>
      </c>
      <c r="F161" s="162" t="s">
        <v>203</v>
      </c>
      <c r="H161" s="163">
        <v>48.19</v>
      </c>
      <c r="I161" s="164"/>
      <c r="L161" s="160"/>
      <c r="M161" s="165"/>
      <c r="T161" s="166"/>
      <c r="AT161" s="161" t="s">
        <v>201</v>
      </c>
      <c r="AU161" s="161" t="s">
        <v>80</v>
      </c>
      <c r="AV161" s="13" t="s">
        <v>197</v>
      </c>
      <c r="AW161" s="13" t="s">
        <v>33</v>
      </c>
      <c r="AX161" s="13" t="s">
        <v>78</v>
      </c>
      <c r="AY161" s="161" t="s">
        <v>191</v>
      </c>
    </row>
    <row r="162" spans="2:65" s="1" customFormat="1" ht="11.25">
      <c r="B162" s="33"/>
      <c r="D162" s="153" t="s">
        <v>275</v>
      </c>
      <c r="F162" s="173" t="s">
        <v>2312</v>
      </c>
      <c r="L162" s="33"/>
      <c r="M162" s="151"/>
      <c r="T162" s="54"/>
      <c r="AU162" s="18" t="s">
        <v>80</v>
      </c>
    </row>
    <row r="163" spans="2:65" s="1" customFormat="1" ht="11.25">
      <c r="B163" s="33"/>
      <c r="D163" s="153" t="s">
        <v>275</v>
      </c>
      <c r="F163" s="174" t="s">
        <v>3705</v>
      </c>
      <c r="H163" s="175">
        <v>366.61</v>
      </c>
      <c r="L163" s="33"/>
      <c r="M163" s="151"/>
      <c r="T163" s="54"/>
      <c r="AU163" s="18" t="s">
        <v>80</v>
      </c>
    </row>
    <row r="164" spans="2:65" s="1" customFormat="1" ht="11.25">
      <c r="B164" s="33"/>
      <c r="D164" s="153" t="s">
        <v>275</v>
      </c>
      <c r="F164" s="174" t="s">
        <v>3706</v>
      </c>
      <c r="H164" s="175">
        <v>87.912000000000006</v>
      </c>
      <c r="L164" s="33"/>
      <c r="M164" s="151"/>
      <c r="T164" s="54"/>
      <c r="AU164" s="18" t="s">
        <v>80</v>
      </c>
    </row>
    <row r="165" spans="2:65" s="1" customFormat="1" ht="11.25">
      <c r="B165" s="33"/>
      <c r="D165" s="153" t="s">
        <v>275</v>
      </c>
      <c r="F165" s="174" t="s">
        <v>3707</v>
      </c>
      <c r="H165" s="175">
        <v>27.376000000000001</v>
      </c>
      <c r="L165" s="33"/>
      <c r="M165" s="151"/>
      <c r="T165" s="54"/>
      <c r="AU165" s="18" t="s">
        <v>80</v>
      </c>
    </row>
    <row r="166" spans="2:65" s="1" customFormat="1" ht="11.25">
      <c r="B166" s="33"/>
      <c r="D166" s="153" t="s">
        <v>275</v>
      </c>
      <c r="F166" s="174" t="s">
        <v>203</v>
      </c>
      <c r="H166" s="175">
        <v>481.89800000000002</v>
      </c>
      <c r="L166" s="33"/>
      <c r="M166" s="151"/>
      <c r="T166" s="54"/>
      <c r="AU166" s="18" t="s">
        <v>80</v>
      </c>
    </row>
    <row r="167" spans="2:65" s="1" customFormat="1" ht="24.2" customHeight="1">
      <c r="B167" s="33"/>
      <c r="C167" s="134" t="s">
        <v>255</v>
      </c>
      <c r="D167" s="134" t="s">
        <v>193</v>
      </c>
      <c r="E167" s="135" t="s">
        <v>2322</v>
      </c>
      <c r="F167" s="136" t="s">
        <v>2323</v>
      </c>
      <c r="G167" s="137" t="s">
        <v>146</v>
      </c>
      <c r="H167" s="138">
        <v>48.19</v>
      </c>
      <c r="I167" s="139"/>
      <c r="J167" s="140">
        <f>ROUND(I167*H167,2)</f>
        <v>0</v>
      </c>
      <c r="K167" s="141"/>
      <c r="L167" s="33"/>
      <c r="M167" s="142" t="s">
        <v>19</v>
      </c>
      <c r="N167" s="143" t="s">
        <v>42</v>
      </c>
      <c r="P167" s="144">
        <f>O167*H167</f>
        <v>0</v>
      </c>
      <c r="Q167" s="144">
        <v>0</v>
      </c>
      <c r="R167" s="144">
        <f>Q167*H167</f>
        <v>0</v>
      </c>
      <c r="S167" s="144">
        <v>0</v>
      </c>
      <c r="T167" s="145">
        <f>S167*H167</f>
        <v>0</v>
      </c>
      <c r="AR167" s="146" t="s">
        <v>197</v>
      </c>
      <c r="AT167" s="146" t="s">
        <v>193</v>
      </c>
      <c r="AU167" s="146" t="s">
        <v>80</v>
      </c>
      <c r="AY167" s="18" t="s">
        <v>191</v>
      </c>
      <c r="BE167" s="147">
        <f>IF(N167="základní",J167,0)</f>
        <v>0</v>
      </c>
      <c r="BF167" s="147">
        <f>IF(N167="snížená",J167,0)</f>
        <v>0</v>
      </c>
      <c r="BG167" s="147">
        <f>IF(N167="zákl. přenesená",J167,0)</f>
        <v>0</v>
      </c>
      <c r="BH167" s="147">
        <f>IF(N167="sníž. přenesená",J167,0)</f>
        <v>0</v>
      </c>
      <c r="BI167" s="147">
        <f>IF(N167="nulová",J167,0)</f>
        <v>0</v>
      </c>
      <c r="BJ167" s="18" t="s">
        <v>78</v>
      </c>
      <c r="BK167" s="147">
        <f>ROUND(I167*H167,2)</f>
        <v>0</v>
      </c>
      <c r="BL167" s="18" t="s">
        <v>197</v>
      </c>
      <c r="BM167" s="146" t="s">
        <v>3711</v>
      </c>
    </row>
    <row r="168" spans="2:65" s="1" customFormat="1" ht="11.25">
      <c r="B168" s="33"/>
      <c r="D168" s="148" t="s">
        <v>199</v>
      </c>
      <c r="F168" s="149" t="s">
        <v>2325</v>
      </c>
      <c r="I168" s="150"/>
      <c r="L168" s="33"/>
      <c r="M168" s="151"/>
      <c r="T168" s="54"/>
      <c r="AT168" s="18" t="s">
        <v>199</v>
      </c>
      <c r="AU168" s="18" t="s">
        <v>80</v>
      </c>
    </row>
    <row r="169" spans="2:65" s="14" customFormat="1" ht="11.25">
      <c r="B169" s="167"/>
      <c r="D169" s="153" t="s">
        <v>201</v>
      </c>
      <c r="E169" s="168" t="s">
        <v>19</v>
      </c>
      <c r="F169" s="169" t="s">
        <v>2310</v>
      </c>
      <c r="H169" s="168" t="s">
        <v>19</v>
      </c>
      <c r="I169" s="170"/>
      <c r="L169" s="167"/>
      <c r="M169" s="171"/>
      <c r="T169" s="172"/>
      <c r="AT169" s="168" t="s">
        <v>201</v>
      </c>
      <c r="AU169" s="168" t="s">
        <v>80</v>
      </c>
      <c r="AV169" s="14" t="s">
        <v>78</v>
      </c>
      <c r="AW169" s="14" t="s">
        <v>33</v>
      </c>
      <c r="AX169" s="14" t="s">
        <v>71</v>
      </c>
      <c r="AY169" s="168" t="s">
        <v>191</v>
      </c>
    </row>
    <row r="170" spans="2:65" s="12" customFormat="1" ht="11.25">
      <c r="B170" s="152"/>
      <c r="D170" s="153" t="s">
        <v>201</v>
      </c>
      <c r="E170" s="154" t="s">
        <v>19</v>
      </c>
      <c r="F170" s="155" t="s">
        <v>2321</v>
      </c>
      <c r="H170" s="156">
        <v>48.19</v>
      </c>
      <c r="I170" s="157"/>
      <c r="L170" s="152"/>
      <c r="M170" s="158"/>
      <c r="T170" s="159"/>
      <c r="AT170" s="154" t="s">
        <v>201</v>
      </c>
      <c r="AU170" s="154" t="s">
        <v>80</v>
      </c>
      <c r="AV170" s="12" t="s">
        <v>80</v>
      </c>
      <c r="AW170" s="12" t="s">
        <v>33</v>
      </c>
      <c r="AX170" s="12" t="s">
        <v>71</v>
      </c>
      <c r="AY170" s="154" t="s">
        <v>191</v>
      </c>
    </row>
    <row r="171" spans="2:65" s="13" customFormat="1" ht="11.25">
      <c r="B171" s="160"/>
      <c r="D171" s="153" t="s">
        <v>201</v>
      </c>
      <c r="E171" s="161" t="s">
        <v>19</v>
      </c>
      <c r="F171" s="162" t="s">
        <v>203</v>
      </c>
      <c r="H171" s="163">
        <v>48.19</v>
      </c>
      <c r="I171" s="164"/>
      <c r="L171" s="160"/>
      <c r="M171" s="165"/>
      <c r="T171" s="166"/>
      <c r="AT171" s="161" t="s">
        <v>201</v>
      </c>
      <c r="AU171" s="161" t="s">
        <v>80</v>
      </c>
      <c r="AV171" s="13" t="s">
        <v>197</v>
      </c>
      <c r="AW171" s="13" t="s">
        <v>33</v>
      </c>
      <c r="AX171" s="13" t="s">
        <v>78</v>
      </c>
      <c r="AY171" s="161" t="s">
        <v>191</v>
      </c>
    </row>
    <row r="172" spans="2:65" s="1" customFormat="1" ht="11.25">
      <c r="B172" s="33"/>
      <c r="D172" s="153" t="s">
        <v>275</v>
      </c>
      <c r="F172" s="173" t="s">
        <v>2312</v>
      </c>
      <c r="L172" s="33"/>
      <c r="M172" s="151"/>
      <c r="T172" s="54"/>
      <c r="AU172" s="18" t="s">
        <v>80</v>
      </c>
    </row>
    <row r="173" spans="2:65" s="1" customFormat="1" ht="11.25">
      <c r="B173" s="33"/>
      <c r="D173" s="153" t="s">
        <v>275</v>
      </c>
      <c r="F173" s="174" t="s">
        <v>3705</v>
      </c>
      <c r="H173" s="175">
        <v>366.61</v>
      </c>
      <c r="L173" s="33"/>
      <c r="M173" s="151"/>
      <c r="T173" s="54"/>
      <c r="AU173" s="18" t="s">
        <v>80</v>
      </c>
    </row>
    <row r="174" spans="2:65" s="1" customFormat="1" ht="11.25">
      <c r="B174" s="33"/>
      <c r="D174" s="153" t="s">
        <v>275</v>
      </c>
      <c r="F174" s="174" t="s">
        <v>3706</v>
      </c>
      <c r="H174" s="175">
        <v>87.912000000000006</v>
      </c>
      <c r="L174" s="33"/>
      <c r="M174" s="151"/>
      <c r="T174" s="54"/>
      <c r="AU174" s="18" t="s">
        <v>80</v>
      </c>
    </row>
    <row r="175" spans="2:65" s="1" customFormat="1" ht="11.25">
      <c r="B175" s="33"/>
      <c r="D175" s="153" t="s">
        <v>275</v>
      </c>
      <c r="F175" s="174" t="s">
        <v>3707</v>
      </c>
      <c r="H175" s="175">
        <v>27.376000000000001</v>
      </c>
      <c r="L175" s="33"/>
      <c r="M175" s="151"/>
      <c r="T175" s="54"/>
      <c r="AU175" s="18" t="s">
        <v>80</v>
      </c>
    </row>
    <row r="176" spans="2:65" s="1" customFormat="1" ht="11.25">
      <c r="B176" s="33"/>
      <c r="D176" s="153" t="s">
        <v>275</v>
      </c>
      <c r="F176" s="174" t="s">
        <v>203</v>
      </c>
      <c r="H176" s="175">
        <v>481.89800000000002</v>
      </c>
      <c r="L176" s="33"/>
      <c r="M176" s="151"/>
      <c r="T176" s="54"/>
      <c r="AU176" s="18" t="s">
        <v>80</v>
      </c>
    </row>
    <row r="177" spans="2:65" s="1" customFormat="1" ht="24.2" customHeight="1">
      <c r="B177" s="33"/>
      <c r="C177" s="134" t="s">
        <v>8</v>
      </c>
      <c r="D177" s="134" t="s">
        <v>193</v>
      </c>
      <c r="E177" s="135" t="s">
        <v>332</v>
      </c>
      <c r="F177" s="136" t="s">
        <v>333</v>
      </c>
      <c r="G177" s="137" t="s">
        <v>146</v>
      </c>
      <c r="H177" s="138">
        <v>58.5</v>
      </c>
      <c r="I177" s="139"/>
      <c r="J177" s="140">
        <f>ROUND(I177*H177,2)</f>
        <v>0</v>
      </c>
      <c r="K177" s="141"/>
      <c r="L177" s="33"/>
      <c r="M177" s="142" t="s">
        <v>19</v>
      </c>
      <c r="N177" s="143" t="s">
        <v>42</v>
      </c>
      <c r="P177" s="144">
        <f>O177*H177</f>
        <v>0</v>
      </c>
      <c r="Q177" s="144">
        <v>0</v>
      </c>
      <c r="R177" s="144">
        <f>Q177*H177</f>
        <v>0</v>
      </c>
      <c r="S177" s="144">
        <v>0</v>
      </c>
      <c r="T177" s="145">
        <f>S177*H177</f>
        <v>0</v>
      </c>
      <c r="AR177" s="146" t="s">
        <v>197</v>
      </c>
      <c r="AT177" s="146" t="s">
        <v>193</v>
      </c>
      <c r="AU177" s="146" t="s">
        <v>80</v>
      </c>
      <c r="AY177" s="18" t="s">
        <v>191</v>
      </c>
      <c r="BE177" s="147">
        <f>IF(N177="základní",J177,0)</f>
        <v>0</v>
      </c>
      <c r="BF177" s="147">
        <f>IF(N177="snížená",J177,0)</f>
        <v>0</v>
      </c>
      <c r="BG177" s="147">
        <f>IF(N177="zákl. přenesená",J177,0)</f>
        <v>0</v>
      </c>
      <c r="BH177" s="147">
        <f>IF(N177="sníž. přenesená",J177,0)</f>
        <v>0</v>
      </c>
      <c r="BI177" s="147">
        <f>IF(N177="nulová",J177,0)</f>
        <v>0</v>
      </c>
      <c r="BJ177" s="18" t="s">
        <v>78</v>
      </c>
      <c r="BK177" s="147">
        <f>ROUND(I177*H177,2)</f>
        <v>0</v>
      </c>
      <c r="BL177" s="18" t="s">
        <v>197</v>
      </c>
      <c r="BM177" s="146" t="s">
        <v>3712</v>
      </c>
    </row>
    <row r="178" spans="2:65" s="1" customFormat="1" ht="11.25">
      <c r="B178" s="33"/>
      <c r="D178" s="148" t="s">
        <v>199</v>
      </c>
      <c r="F178" s="149" t="s">
        <v>335</v>
      </c>
      <c r="I178" s="150"/>
      <c r="L178" s="33"/>
      <c r="M178" s="151"/>
      <c r="T178" s="54"/>
      <c r="AT178" s="18" t="s">
        <v>199</v>
      </c>
      <c r="AU178" s="18" t="s">
        <v>80</v>
      </c>
    </row>
    <row r="179" spans="2:65" s="12" customFormat="1" ht="11.25">
      <c r="B179" s="152"/>
      <c r="D179" s="153" t="s">
        <v>201</v>
      </c>
      <c r="E179" s="154" t="s">
        <v>19</v>
      </c>
      <c r="F179" s="155" t="s">
        <v>3713</v>
      </c>
      <c r="H179" s="156">
        <v>58.5</v>
      </c>
      <c r="I179" s="157"/>
      <c r="L179" s="152"/>
      <c r="M179" s="158"/>
      <c r="T179" s="159"/>
      <c r="AT179" s="154" t="s">
        <v>201</v>
      </c>
      <c r="AU179" s="154" t="s">
        <v>80</v>
      </c>
      <c r="AV179" s="12" t="s">
        <v>80</v>
      </c>
      <c r="AW179" s="12" t="s">
        <v>33</v>
      </c>
      <c r="AX179" s="12" t="s">
        <v>78</v>
      </c>
      <c r="AY179" s="154" t="s">
        <v>191</v>
      </c>
    </row>
    <row r="180" spans="2:65" s="1" customFormat="1" ht="21.75" customHeight="1">
      <c r="B180" s="33"/>
      <c r="C180" s="134" t="s">
        <v>268</v>
      </c>
      <c r="D180" s="134" t="s">
        <v>193</v>
      </c>
      <c r="E180" s="135" t="s">
        <v>343</v>
      </c>
      <c r="F180" s="136" t="s">
        <v>344</v>
      </c>
      <c r="G180" s="137" t="s">
        <v>196</v>
      </c>
      <c r="H180" s="138">
        <v>159.84</v>
      </c>
      <c r="I180" s="139"/>
      <c r="J180" s="140">
        <f>ROUND(I180*H180,2)</f>
        <v>0</v>
      </c>
      <c r="K180" s="141"/>
      <c r="L180" s="33"/>
      <c r="M180" s="142" t="s">
        <v>19</v>
      </c>
      <c r="N180" s="143" t="s">
        <v>42</v>
      </c>
      <c r="P180" s="144">
        <f>O180*H180</f>
        <v>0</v>
      </c>
      <c r="Q180" s="144">
        <v>8.4000000000000003E-4</v>
      </c>
      <c r="R180" s="144">
        <f>Q180*H180</f>
        <v>0.13426560000000001</v>
      </c>
      <c r="S180" s="144">
        <v>0</v>
      </c>
      <c r="T180" s="145">
        <f>S180*H180</f>
        <v>0</v>
      </c>
      <c r="AR180" s="146" t="s">
        <v>197</v>
      </c>
      <c r="AT180" s="146" t="s">
        <v>193</v>
      </c>
      <c r="AU180" s="146" t="s">
        <v>80</v>
      </c>
      <c r="AY180" s="18" t="s">
        <v>191</v>
      </c>
      <c r="BE180" s="147">
        <f>IF(N180="základní",J180,0)</f>
        <v>0</v>
      </c>
      <c r="BF180" s="147">
        <f>IF(N180="snížená",J180,0)</f>
        <v>0</v>
      </c>
      <c r="BG180" s="147">
        <f>IF(N180="zákl. přenesená",J180,0)</f>
        <v>0</v>
      </c>
      <c r="BH180" s="147">
        <f>IF(N180="sníž. přenesená",J180,0)</f>
        <v>0</v>
      </c>
      <c r="BI180" s="147">
        <f>IF(N180="nulová",J180,0)</f>
        <v>0</v>
      </c>
      <c r="BJ180" s="18" t="s">
        <v>78</v>
      </c>
      <c r="BK180" s="147">
        <f>ROUND(I180*H180,2)</f>
        <v>0</v>
      </c>
      <c r="BL180" s="18" t="s">
        <v>197</v>
      </c>
      <c r="BM180" s="146" t="s">
        <v>3714</v>
      </c>
    </row>
    <row r="181" spans="2:65" s="1" customFormat="1" ht="11.25">
      <c r="B181" s="33"/>
      <c r="D181" s="148" t="s">
        <v>199</v>
      </c>
      <c r="F181" s="149" t="s">
        <v>346</v>
      </c>
      <c r="I181" s="150"/>
      <c r="L181" s="33"/>
      <c r="M181" s="151"/>
      <c r="T181" s="54"/>
      <c r="AT181" s="18" t="s">
        <v>199</v>
      </c>
      <c r="AU181" s="18" t="s">
        <v>80</v>
      </c>
    </row>
    <row r="182" spans="2:65" s="12" customFormat="1" ht="11.25">
      <c r="B182" s="152"/>
      <c r="D182" s="153" t="s">
        <v>201</v>
      </c>
      <c r="E182" s="154" t="s">
        <v>19</v>
      </c>
      <c r="F182" s="155" t="s">
        <v>3715</v>
      </c>
      <c r="H182" s="156">
        <v>159.84</v>
      </c>
      <c r="I182" s="157"/>
      <c r="L182" s="152"/>
      <c r="M182" s="158"/>
      <c r="T182" s="159"/>
      <c r="AT182" s="154" t="s">
        <v>201</v>
      </c>
      <c r="AU182" s="154" t="s">
        <v>80</v>
      </c>
      <c r="AV182" s="12" t="s">
        <v>80</v>
      </c>
      <c r="AW182" s="12" t="s">
        <v>33</v>
      </c>
      <c r="AX182" s="12" t="s">
        <v>78</v>
      </c>
      <c r="AY182" s="154" t="s">
        <v>191</v>
      </c>
    </row>
    <row r="183" spans="2:65" s="1" customFormat="1" ht="24.2" customHeight="1">
      <c r="B183" s="33"/>
      <c r="C183" s="134" t="s">
        <v>279</v>
      </c>
      <c r="D183" s="134" t="s">
        <v>193</v>
      </c>
      <c r="E183" s="135" t="s">
        <v>359</v>
      </c>
      <c r="F183" s="136" t="s">
        <v>360</v>
      </c>
      <c r="G183" s="137" t="s">
        <v>196</v>
      </c>
      <c r="H183" s="138">
        <v>159.84</v>
      </c>
      <c r="I183" s="139"/>
      <c r="J183" s="140">
        <f>ROUND(I183*H183,2)</f>
        <v>0</v>
      </c>
      <c r="K183" s="141"/>
      <c r="L183" s="33"/>
      <c r="M183" s="142" t="s">
        <v>19</v>
      </c>
      <c r="N183" s="143" t="s">
        <v>42</v>
      </c>
      <c r="P183" s="144">
        <f>O183*H183</f>
        <v>0</v>
      </c>
      <c r="Q183" s="144">
        <v>0</v>
      </c>
      <c r="R183" s="144">
        <f>Q183*H183</f>
        <v>0</v>
      </c>
      <c r="S183" s="144">
        <v>0</v>
      </c>
      <c r="T183" s="145">
        <f>S183*H183</f>
        <v>0</v>
      </c>
      <c r="AR183" s="146" t="s">
        <v>197</v>
      </c>
      <c r="AT183" s="146" t="s">
        <v>193</v>
      </c>
      <c r="AU183" s="146" t="s">
        <v>80</v>
      </c>
      <c r="AY183" s="18" t="s">
        <v>191</v>
      </c>
      <c r="BE183" s="147">
        <f>IF(N183="základní",J183,0)</f>
        <v>0</v>
      </c>
      <c r="BF183" s="147">
        <f>IF(N183="snížená",J183,0)</f>
        <v>0</v>
      </c>
      <c r="BG183" s="147">
        <f>IF(N183="zákl. přenesená",J183,0)</f>
        <v>0</v>
      </c>
      <c r="BH183" s="147">
        <f>IF(N183="sníž. přenesená",J183,0)</f>
        <v>0</v>
      </c>
      <c r="BI183" s="147">
        <f>IF(N183="nulová",J183,0)</f>
        <v>0</v>
      </c>
      <c r="BJ183" s="18" t="s">
        <v>78</v>
      </c>
      <c r="BK183" s="147">
        <f>ROUND(I183*H183,2)</f>
        <v>0</v>
      </c>
      <c r="BL183" s="18" t="s">
        <v>197</v>
      </c>
      <c r="BM183" s="146" t="s">
        <v>3716</v>
      </c>
    </row>
    <row r="184" spans="2:65" s="1" customFormat="1" ht="11.25">
      <c r="B184" s="33"/>
      <c r="D184" s="148" t="s">
        <v>199</v>
      </c>
      <c r="F184" s="149" t="s">
        <v>362</v>
      </c>
      <c r="I184" s="150"/>
      <c r="L184" s="33"/>
      <c r="M184" s="151"/>
      <c r="T184" s="54"/>
      <c r="AT184" s="18" t="s">
        <v>199</v>
      </c>
      <c r="AU184" s="18" t="s">
        <v>80</v>
      </c>
    </row>
    <row r="185" spans="2:65" s="1" customFormat="1" ht="24.2" customHeight="1">
      <c r="B185" s="33"/>
      <c r="C185" s="134" t="s">
        <v>285</v>
      </c>
      <c r="D185" s="134" t="s">
        <v>193</v>
      </c>
      <c r="E185" s="135" t="s">
        <v>352</v>
      </c>
      <c r="F185" s="136" t="s">
        <v>353</v>
      </c>
      <c r="G185" s="137" t="s">
        <v>196</v>
      </c>
      <c r="H185" s="138">
        <v>681.19799999999998</v>
      </c>
      <c r="I185" s="139"/>
      <c r="J185" s="140">
        <f>ROUND(I185*H185,2)</f>
        <v>0</v>
      </c>
      <c r="K185" s="141"/>
      <c r="L185" s="33"/>
      <c r="M185" s="142" t="s">
        <v>19</v>
      </c>
      <c r="N185" s="143" t="s">
        <v>42</v>
      </c>
      <c r="P185" s="144">
        <f>O185*H185</f>
        <v>0</v>
      </c>
      <c r="Q185" s="144">
        <v>8.4999999999999995E-4</v>
      </c>
      <c r="R185" s="144">
        <f>Q185*H185</f>
        <v>0.57901829999999999</v>
      </c>
      <c r="S185" s="144">
        <v>0</v>
      </c>
      <c r="T185" s="145">
        <f>S185*H185</f>
        <v>0</v>
      </c>
      <c r="AR185" s="146" t="s">
        <v>197</v>
      </c>
      <c r="AT185" s="146" t="s">
        <v>193</v>
      </c>
      <c r="AU185" s="146" t="s">
        <v>80</v>
      </c>
      <c r="AY185" s="18" t="s">
        <v>191</v>
      </c>
      <c r="BE185" s="147">
        <f>IF(N185="základní",J185,0)</f>
        <v>0</v>
      </c>
      <c r="BF185" s="147">
        <f>IF(N185="snížená",J185,0)</f>
        <v>0</v>
      </c>
      <c r="BG185" s="147">
        <f>IF(N185="zákl. přenesená",J185,0)</f>
        <v>0</v>
      </c>
      <c r="BH185" s="147">
        <f>IF(N185="sníž. přenesená",J185,0)</f>
        <v>0</v>
      </c>
      <c r="BI185" s="147">
        <f>IF(N185="nulová",J185,0)</f>
        <v>0</v>
      </c>
      <c r="BJ185" s="18" t="s">
        <v>78</v>
      </c>
      <c r="BK185" s="147">
        <f>ROUND(I185*H185,2)</f>
        <v>0</v>
      </c>
      <c r="BL185" s="18" t="s">
        <v>197</v>
      </c>
      <c r="BM185" s="146" t="s">
        <v>3717</v>
      </c>
    </row>
    <row r="186" spans="2:65" s="1" customFormat="1" ht="11.25">
      <c r="B186" s="33"/>
      <c r="D186" s="148" t="s">
        <v>199</v>
      </c>
      <c r="F186" s="149" t="s">
        <v>355</v>
      </c>
      <c r="I186" s="150"/>
      <c r="L186" s="33"/>
      <c r="M186" s="151"/>
      <c r="T186" s="54"/>
      <c r="AT186" s="18" t="s">
        <v>199</v>
      </c>
      <c r="AU186" s="18" t="s">
        <v>80</v>
      </c>
    </row>
    <row r="187" spans="2:65" s="12" customFormat="1" ht="11.25">
      <c r="B187" s="152"/>
      <c r="D187" s="153" t="s">
        <v>201</v>
      </c>
      <c r="E187" s="154" t="s">
        <v>19</v>
      </c>
      <c r="F187" s="155" t="s">
        <v>3718</v>
      </c>
      <c r="H187" s="156">
        <v>681.19799999999998</v>
      </c>
      <c r="I187" s="157"/>
      <c r="L187" s="152"/>
      <c r="M187" s="158"/>
      <c r="T187" s="159"/>
      <c r="AT187" s="154" t="s">
        <v>201</v>
      </c>
      <c r="AU187" s="154" t="s">
        <v>80</v>
      </c>
      <c r="AV187" s="12" t="s">
        <v>80</v>
      </c>
      <c r="AW187" s="12" t="s">
        <v>33</v>
      </c>
      <c r="AX187" s="12" t="s">
        <v>78</v>
      </c>
      <c r="AY187" s="154" t="s">
        <v>191</v>
      </c>
    </row>
    <row r="188" spans="2:65" s="1" customFormat="1" ht="24.2" customHeight="1">
      <c r="B188" s="33"/>
      <c r="C188" s="134" t="s">
        <v>291</v>
      </c>
      <c r="D188" s="134" t="s">
        <v>193</v>
      </c>
      <c r="E188" s="135" t="s">
        <v>364</v>
      </c>
      <c r="F188" s="136" t="s">
        <v>365</v>
      </c>
      <c r="G188" s="137" t="s">
        <v>196</v>
      </c>
      <c r="H188" s="138">
        <v>681.19799999999998</v>
      </c>
      <c r="I188" s="139"/>
      <c r="J188" s="140">
        <f>ROUND(I188*H188,2)</f>
        <v>0</v>
      </c>
      <c r="K188" s="141"/>
      <c r="L188" s="33"/>
      <c r="M188" s="142" t="s">
        <v>19</v>
      </c>
      <c r="N188" s="143" t="s">
        <v>42</v>
      </c>
      <c r="P188" s="144">
        <f>O188*H188</f>
        <v>0</v>
      </c>
      <c r="Q188" s="144">
        <v>0</v>
      </c>
      <c r="R188" s="144">
        <f>Q188*H188</f>
        <v>0</v>
      </c>
      <c r="S188" s="144">
        <v>0</v>
      </c>
      <c r="T188" s="145">
        <f>S188*H188</f>
        <v>0</v>
      </c>
      <c r="AR188" s="146" t="s">
        <v>197</v>
      </c>
      <c r="AT188" s="146" t="s">
        <v>193</v>
      </c>
      <c r="AU188" s="146" t="s">
        <v>80</v>
      </c>
      <c r="AY188" s="18" t="s">
        <v>191</v>
      </c>
      <c r="BE188" s="147">
        <f>IF(N188="základní",J188,0)</f>
        <v>0</v>
      </c>
      <c r="BF188" s="147">
        <f>IF(N188="snížená",J188,0)</f>
        <v>0</v>
      </c>
      <c r="BG188" s="147">
        <f>IF(N188="zákl. přenesená",J188,0)</f>
        <v>0</v>
      </c>
      <c r="BH188" s="147">
        <f>IF(N188="sníž. přenesená",J188,0)</f>
        <v>0</v>
      </c>
      <c r="BI188" s="147">
        <f>IF(N188="nulová",J188,0)</f>
        <v>0</v>
      </c>
      <c r="BJ188" s="18" t="s">
        <v>78</v>
      </c>
      <c r="BK188" s="147">
        <f>ROUND(I188*H188,2)</f>
        <v>0</v>
      </c>
      <c r="BL188" s="18" t="s">
        <v>197</v>
      </c>
      <c r="BM188" s="146" t="s">
        <v>3719</v>
      </c>
    </row>
    <row r="189" spans="2:65" s="1" customFormat="1" ht="11.25">
      <c r="B189" s="33"/>
      <c r="D189" s="148" t="s">
        <v>199</v>
      </c>
      <c r="F189" s="149" t="s">
        <v>367</v>
      </c>
      <c r="I189" s="150"/>
      <c r="L189" s="33"/>
      <c r="M189" s="151"/>
      <c r="T189" s="54"/>
      <c r="AT189" s="18" t="s">
        <v>199</v>
      </c>
      <c r="AU189" s="18" t="s">
        <v>80</v>
      </c>
    </row>
    <row r="190" spans="2:65" s="1" customFormat="1" ht="37.9" customHeight="1">
      <c r="B190" s="33"/>
      <c r="C190" s="134" t="s">
        <v>297</v>
      </c>
      <c r="D190" s="134" t="s">
        <v>193</v>
      </c>
      <c r="E190" s="135" t="s">
        <v>391</v>
      </c>
      <c r="F190" s="136" t="s">
        <v>392</v>
      </c>
      <c r="G190" s="137" t="s">
        <v>146</v>
      </c>
      <c r="H190" s="138">
        <v>199.08199999999999</v>
      </c>
      <c r="I190" s="139"/>
      <c r="J190" s="140">
        <f>ROUND(I190*H190,2)</f>
        <v>0</v>
      </c>
      <c r="K190" s="141"/>
      <c r="L190" s="33"/>
      <c r="M190" s="142" t="s">
        <v>19</v>
      </c>
      <c r="N190" s="143" t="s">
        <v>42</v>
      </c>
      <c r="P190" s="144">
        <f>O190*H190</f>
        <v>0</v>
      </c>
      <c r="Q190" s="144">
        <v>0</v>
      </c>
      <c r="R190" s="144">
        <f>Q190*H190</f>
        <v>0</v>
      </c>
      <c r="S190" s="144">
        <v>0</v>
      </c>
      <c r="T190" s="145">
        <f>S190*H190</f>
        <v>0</v>
      </c>
      <c r="AR190" s="146" t="s">
        <v>197</v>
      </c>
      <c r="AT190" s="146" t="s">
        <v>193</v>
      </c>
      <c r="AU190" s="146" t="s">
        <v>80</v>
      </c>
      <c r="AY190" s="18" t="s">
        <v>191</v>
      </c>
      <c r="BE190" s="147">
        <f>IF(N190="základní",J190,0)</f>
        <v>0</v>
      </c>
      <c r="BF190" s="147">
        <f>IF(N190="snížená",J190,0)</f>
        <v>0</v>
      </c>
      <c r="BG190" s="147">
        <f>IF(N190="zákl. přenesená",J190,0)</f>
        <v>0</v>
      </c>
      <c r="BH190" s="147">
        <f>IF(N190="sníž. přenesená",J190,0)</f>
        <v>0</v>
      </c>
      <c r="BI190" s="147">
        <f>IF(N190="nulová",J190,0)</f>
        <v>0</v>
      </c>
      <c r="BJ190" s="18" t="s">
        <v>78</v>
      </c>
      <c r="BK190" s="147">
        <f>ROUND(I190*H190,2)</f>
        <v>0</v>
      </c>
      <c r="BL190" s="18" t="s">
        <v>197</v>
      </c>
      <c r="BM190" s="146" t="s">
        <v>3720</v>
      </c>
    </row>
    <row r="191" spans="2:65" s="1" customFormat="1" ht="11.25">
      <c r="B191" s="33"/>
      <c r="D191" s="148" t="s">
        <v>199</v>
      </c>
      <c r="F191" s="149" t="s">
        <v>394</v>
      </c>
      <c r="I191" s="150"/>
      <c r="L191" s="33"/>
      <c r="M191" s="151"/>
      <c r="T191" s="54"/>
      <c r="AT191" s="18" t="s">
        <v>199</v>
      </c>
      <c r="AU191" s="18" t="s">
        <v>80</v>
      </c>
    </row>
    <row r="192" spans="2:65" s="12" customFormat="1" ht="11.25">
      <c r="B192" s="152"/>
      <c r="D192" s="153" t="s">
        <v>201</v>
      </c>
      <c r="E192" s="154" t="s">
        <v>19</v>
      </c>
      <c r="F192" s="155" t="s">
        <v>3721</v>
      </c>
      <c r="H192" s="156">
        <v>199.08199999999999</v>
      </c>
      <c r="I192" s="157"/>
      <c r="L192" s="152"/>
      <c r="M192" s="158"/>
      <c r="T192" s="159"/>
      <c r="AT192" s="154" t="s">
        <v>201</v>
      </c>
      <c r="AU192" s="154" t="s">
        <v>80</v>
      </c>
      <c r="AV192" s="12" t="s">
        <v>80</v>
      </c>
      <c r="AW192" s="12" t="s">
        <v>33</v>
      </c>
      <c r="AX192" s="12" t="s">
        <v>71</v>
      </c>
      <c r="AY192" s="154" t="s">
        <v>191</v>
      </c>
    </row>
    <row r="193" spans="2:51" s="13" customFormat="1" ht="11.25">
      <c r="B193" s="160"/>
      <c r="D193" s="153" t="s">
        <v>201</v>
      </c>
      <c r="E193" s="161" t="s">
        <v>19</v>
      </c>
      <c r="F193" s="162" t="s">
        <v>203</v>
      </c>
      <c r="H193" s="163">
        <v>199.08199999999999</v>
      </c>
      <c r="I193" s="164"/>
      <c r="L193" s="160"/>
      <c r="M193" s="165"/>
      <c r="T193" s="166"/>
      <c r="AT193" s="161" t="s">
        <v>201</v>
      </c>
      <c r="AU193" s="161" t="s">
        <v>80</v>
      </c>
      <c r="AV193" s="13" t="s">
        <v>197</v>
      </c>
      <c r="AW193" s="13" t="s">
        <v>33</v>
      </c>
      <c r="AX193" s="13" t="s">
        <v>78</v>
      </c>
      <c r="AY193" s="161" t="s">
        <v>191</v>
      </c>
    </row>
    <row r="194" spans="2:51" s="1" customFormat="1" ht="11.25">
      <c r="B194" s="33"/>
      <c r="D194" s="153" t="s">
        <v>275</v>
      </c>
      <c r="F194" s="173" t="s">
        <v>2336</v>
      </c>
      <c r="L194" s="33"/>
      <c r="M194" s="151"/>
      <c r="T194" s="54"/>
      <c r="AU194" s="18" t="s">
        <v>80</v>
      </c>
    </row>
    <row r="195" spans="2:51" s="1" customFormat="1" ht="11.25">
      <c r="B195" s="33"/>
      <c r="D195" s="153" t="s">
        <v>275</v>
      </c>
      <c r="F195" s="174" t="s">
        <v>3722</v>
      </c>
      <c r="H195" s="175">
        <v>12.74</v>
      </c>
      <c r="L195" s="33"/>
      <c r="M195" s="151"/>
      <c r="T195" s="54"/>
      <c r="AU195" s="18" t="s">
        <v>80</v>
      </c>
    </row>
    <row r="196" spans="2:51" s="1" customFormat="1" ht="11.25">
      <c r="B196" s="33"/>
      <c r="D196" s="153" t="s">
        <v>275</v>
      </c>
      <c r="F196" s="174" t="s">
        <v>3723</v>
      </c>
      <c r="H196" s="175">
        <v>6.1710000000000003</v>
      </c>
      <c r="L196" s="33"/>
      <c r="M196" s="151"/>
      <c r="T196" s="54"/>
      <c r="AU196" s="18" t="s">
        <v>80</v>
      </c>
    </row>
    <row r="197" spans="2:51" s="1" customFormat="1" ht="11.25">
      <c r="B197" s="33"/>
      <c r="D197" s="153" t="s">
        <v>275</v>
      </c>
      <c r="F197" s="174" t="s">
        <v>203</v>
      </c>
      <c r="H197" s="175">
        <v>18.911000000000001</v>
      </c>
      <c r="L197" s="33"/>
      <c r="M197" s="151"/>
      <c r="T197" s="54"/>
      <c r="AU197" s="18" t="s">
        <v>80</v>
      </c>
    </row>
    <row r="198" spans="2:51" s="1" customFormat="1" ht="11.25">
      <c r="B198" s="33"/>
      <c r="D198" s="153" t="s">
        <v>275</v>
      </c>
      <c r="F198" s="173" t="s">
        <v>2339</v>
      </c>
      <c r="L198" s="33"/>
      <c r="M198" s="151"/>
      <c r="T198" s="54"/>
      <c r="AU198" s="18" t="s">
        <v>80</v>
      </c>
    </row>
    <row r="199" spans="2:51" s="1" customFormat="1" ht="11.25">
      <c r="B199" s="33"/>
      <c r="D199" s="153" t="s">
        <v>275</v>
      </c>
      <c r="F199" s="174" t="s">
        <v>3444</v>
      </c>
      <c r="H199" s="175">
        <v>2.9039999999999999</v>
      </c>
      <c r="L199" s="33"/>
      <c r="M199" s="151"/>
      <c r="T199" s="54"/>
      <c r="AU199" s="18" t="s">
        <v>80</v>
      </c>
    </row>
    <row r="200" spans="2:51" s="1" customFormat="1" ht="11.25">
      <c r="B200" s="33"/>
      <c r="D200" s="153" t="s">
        <v>275</v>
      </c>
      <c r="F200" s="174" t="s">
        <v>203</v>
      </c>
      <c r="H200" s="175">
        <v>2.9039999999999999</v>
      </c>
      <c r="L200" s="33"/>
      <c r="M200" s="151"/>
      <c r="T200" s="54"/>
      <c r="AU200" s="18" t="s">
        <v>80</v>
      </c>
    </row>
    <row r="201" spans="2:51" s="1" customFormat="1" ht="11.25">
      <c r="B201" s="33"/>
      <c r="D201" s="153" t="s">
        <v>275</v>
      </c>
      <c r="F201" s="173" t="s">
        <v>2341</v>
      </c>
      <c r="L201" s="33"/>
      <c r="M201" s="151"/>
      <c r="T201" s="54"/>
      <c r="AU201" s="18" t="s">
        <v>80</v>
      </c>
    </row>
    <row r="202" spans="2:51" s="1" customFormat="1" ht="11.25">
      <c r="B202" s="33"/>
      <c r="D202" s="153" t="s">
        <v>275</v>
      </c>
      <c r="F202" s="174" t="s">
        <v>3724</v>
      </c>
      <c r="H202" s="175">
        <v>74.75</v>
      </c>
      <c r="L202" s="33"/>
      <c r="M202" s="151"/>
      <c r="T202" s="54"/>
      <c r="AU202" s="18" t="s">
        <v>80</v>
      </c>
    </row>
    <row r="203" spans="2:51" s="1" customFormat="1" ht="11.25">
      <c r="B203" s="33"/>
      <c r="D203" s="153" t="s">
        <v>275</v>
      </c>
      <c r="F203" s="174" t="s">
        <v>3725</v>
      </c>
      <c r="H203" s="175">
        <v>29.620999999999999</v>
      </c>
      <c r="L203" s="33"/>
      <c r="M203" s="151"/>
      <c r="T203" s="54"/>
      <c r="AU203" s="18" t="s">
        <v>80</v>
      </c>
    </row>
    <row r="204" spans="2:51" s="1" customFormat="1" ht="11.25">
      <c r="B204" s="33"/>
      <c r="D204" s="153" t="s">
        <v>275</v>
      </c>
      <c r="F204" s="174" t="s">
        <v>203</v>
      </c>
      <c r="H204" s="175">
        <v>104.371</v>
      </c>
      <c r="L204" s="33"/>
      <c r="M204" s="151"/>
      <c r="T204" s="54"/>
      <c r="AU204" s="18" t="s">
        <v>80</v>
      </c>
    </row>
    <row r="205" spans="2:51" s="1" customFormat="1" ht="11.25">
      <c r="B205" s="33"/>
      <c r="D205" s="153" t="s">
        <v>275</v>
      </c>
      <c r="F205" s="173" t="s">
        <v>2293</v>
      </c>
      <c r="L205" s="33"/>
      <c r="M205" s="151"/>
      <c r="T205" s="54"/>
      <c r="AU205" s="18" t="s">
        <v>80</v>
      </c>
    </row>
    <row r="206" spans="2:51" s="1" customFormat="1" ht="11.25">
      <c r="B206" s="33"/>
      <c r="D206" s="153" t="s">
        <v>275</v>
      </c>
      <c r="F206" s="174" t="s">
        <v>3696</v>
      </c>
      <c r="H206" s="175">
        <v>127.4</v>
      </c>
      <c r="L206" s="33"/>
      <c r="M206" s="151"/>
      <c r="T206" s="54"/>
      <c r="AU206" s="18" t="s">
        <v>80</v>
      </c>
    </row>
    <row r="207" spans="2:51" s="1" customFormat="1" ht="11.25">
      <c r="B207" s="33"/>
      <c r="D207" s="153" t="s">
        <v>275</v>
      </c>
      <c r="F207" s="174" t="s">
        <v>2287</v>
      </c>
      <c r="H207" s="175">
        <v>6</v>
      </c>
      <c r="L207" s="33"/>
      <c r="M207" s="151"/>
      <c r="T207" s="54"/>
      <c r="AU207" s="18" t="s">
        <v>80</v>
      </c>
    </row>
    <row r="208" spans="2:51" s="1" customFormat="1" ht="11.25">
      <c r="B208" s="33"/>
      <c r="D208" s="153" t="s">
        <v>275</v>
      </c>
      <c r="F208" s="174" t="s">
        <v>3697</v>
      </c>
      <c r="H208" s="175">
        <v>48.84</v>
      </c>
      <c r="L208" s="33"/>
      <c r="M208" s="151"/>
      <c r="T208" s="54"/>
      <c r="AU208" s="18" t="s">
        <v>80</v>
      </c>
    </row>
    <row r="209" spans="2:65" s="1" customFormat="1" ht="11.25">
      <c r="B209" s="33"/>
      <c r="D209" s="153" t="s">
        <v>275</v>
      </c>
      <c r="F209" s="174" t="s">
        <v>203</v>
      </c>
      <c r="H209" s="175">
        <v>182.24</v>
      </c>
      <c r="L209" s="33"/>
      <c r="M209" s="151"/>
      <c r="T209" s="54"/>
      <c r="AU209" s="18" t="s">
        <v>80</v>
      </c>
    </row>
    <row r="210" spans="2:65" s="1" customFormat="1" ht="37.9" customHeight="1">
      <c r="B210" s="33"/>
      <c r="C210" s="134" t="s">
        <v>308</v>
      </c>
      <c r="D210" s="134" t="s">
        <v>193</v>
      </c>
      <c r="E210" s="135" t="s">
        <v>2344</v>
      </c>
      <c r="F210" s="136" t="s">
        <v>2345</v>
      </c>
      <c r="G210" s="137" t="s">
        <v>146</v>
      </c>
      <c r="H210" s="138">
        <v>289.13900000000001</v>
      </c>
      <c r="I210" s="139"/>
      <c r="J210" s="140">
        <f>ROUND(I210*H210,2)</f>
        <v>0</v>
      </c>
      <c r="K210" s="141"/>
      <c r="L210" s="33"/>
      <c r="M210" s="142" t="s">
        <v>19</v>
      </c>
      <c r="N210" s="143" t="s">
        <v>42</v>
      </c>
      <c r="P210" s="144">
        <f>O210*H210</f>
        <v>0</v>
      </c>
      <c r="Q210" s="144">
        <v>0</v>
      </c>
      <c r="R210" s="144">
        <f>Q210*H210</f>
        <v>0</v>
      </c>
      <c r="S210" s="144">
        <v>0</v>
      </c>
      <c r="T210" s="145">
        <f>S210*H210</f>
        <v>0</v>
      </c>
      <c r="AR210" s="146" t="s">
        <v>197</v>
      </c>
      <c r="AT210" s="146" t="s">
        <v>193</v>
      </c>
      <c r="AU210" s="146" t="s">
        <v>80</v>
      </c>
      <c r="AY210" s="18" t="s">
        <v>191</v>
      </c>
      <c r="BE210" s="147">
        <f>IF(N210="základní",J210,0)</f>
        <v>0</v>
      </c>
      <c r="BF210" s="147">
        <f>IF(N210="snížená",J210,0)</f>
        <v>0</v>
      </c>
      <c r="BG210" s="147">
        <f>IF(N210="zákl. přenesená",J210,0)</f>
        <v>0</v>
      </c>
      <c r="BH210" s="147">
        <f>IF(N210="sníž. přenesená",J210,0)</f>
        <v>0</v>
      </c>
      <c r="BI210" s="147">
        <f>IF(N210="nulová",J210,0)</f>
        <v>0</v>
      </c>
      <c r="BJ210" s="18" t="s">
        <v>78</v>
      </c>
      <c r="BK210" s="147">
        <f>ROUND(I210*H210,2)</f>
        <v>0</v>
      </c>
      <c r="BL210" s="18" t="s">
        <v>197</v>
      </c>
      <c r="BM210" s="146" t="s">
        <v>3726</v>
      </c>
    </row>
    <row r="211" spans="2:65" s="1" customFormat="1" ht="11.25">
      <c r="B211" s="33"/>
      <c r="D211" s="148" t="s">
        <v>199</v>
      </c>
      <c r="F211" s="149" t="s">
        <v>2347</v>
      </c>
      <c r="I211" s="150"/>
      <c r="L211" s="33"/>
      <c r="M211" s="151"/>
      <c r="T211" s="54"/>
      <c r="AT211" s="18" t="s">
        <v>199</v>
      </c>
      <c r="AU211" s="18" t="s">
        <v>80</v>
      </c>
    </row>
    <row r="212" spans="2:65" s="14" customFormat="1" ht="11.25">
      <c r="B212" s="167"/>
      <c r="D212" s="153" t="s">
        <v>201</v>
      </c>
      <c r="E212" s="168" t="s">
        <v>19</v>
      </c>
      <c r="F212" s="169" t="s">
        <v>2348</v>
      </c>
      <c r="H212" s="168" t="s">
        <v>19</v>
      </c>
      <c r="I212" s="170"/>
      <c r="L212" s="167"/>
      <c r="M212" s="171"/>
      <c r="T212" s="172"/>
      <c r="AT212" s="168" t="s">
        <v>201</v>
      </c>
      <c r="AU212" s="168" t="s">
        <v>80</v>
      </c>
      <c r="AV212" s="14" t="s">
        <v>78</v>
      </c>
      <c r="AW212" s="14" t="s">
        <v>33</v>
      </c>
      <c r="AX212" s="14" t="s">
        <v>71</v>
      </c>
      <c r="AY212" s="168" t="s">
        <v>191</v>
      </c>
    </row>
    <row r="213" spans="2:65" s="14" customFormat="1" ht="11.25">
      <c r="B213" s="167"/>
      <c r="D213" s="153" t="s">
        <v>201</v>
      </c>
      <c r="E213" s="168" t="s">
        <v>19</v>
      </c>
      <c r="F213" s="169" t="s">
        <v>2310</v>
      </c>
      <c r="H213" s="168" t="s">
        <v>19</v>
      </c>
      <c r="I213" s="170"/>
      <c r="L213" s="167"/>
      <c r="M213" s="171"/>
      <c r="T213" s="172"/>
      <c r="AT213" s="168" t="s">
        <v>201</v>
      </c>
      <c r="AU213" s="168" t="s">
        <v>80</v>
      </c>
      <c r="AV213" s="14" t="s">
        <v>78</v>
      </c>
      <c r="AW213" s="14" t="s">
        <v>33</v>
      </c>
      <c r="AX213" s="14" t="s">
        <v>71</v>
      </c>
      <c r="AY213" s="168" t="s">
        <v>191</v>
      </c>
    </row>
    <row r="214" spans="2:65" s="12" customFormat="1" ht="11.25">
      <c r="B214" s="152"/>
      <c r="D214" s="153" t="s">
        <v>201</v>
      </c>
      <c r="E214" s="154" t="s">
        <v>19</v>
      </c>
      <c r="F214" s="155" t="s">
        <v>2349</v>
      </c>
      <c r="H214" s="156">
        <v>289.13900000000001</v>
      </c>
      <c r="I214" s="157"/>
      <c r="L214" s="152"/>
      <c r="M214" s="158"/>
      <c r="T214" s="159"/>
      <c r="AT214" s="154" t="s">
        <v>201</v>
      </c>
      <c r="AU214" s="154" t="s">
        <v>80</v>
      </c>
      <c r="AV214" s="12" t="s">
        <v>80</v>
      </c>
      <c r="AW214" s="12" t="s">
        <v>33</v>
      </c>
      <c r="AX214" s="12" t="s">
        <v>71</v>
      </c>
      <c r="AY214" s="154" t="s">
        <v>191</v>
      </c>
    </row>
    <row r="215" spans="2:65" s="13" customFormat="1" ht="11.25">
      <c r="B215" s="160"/>
      <c r="D215" s="153" t="s">
        <v>201</v>
      </c>
      <c r="E215" s="161" t="s">
        <v>19</v>
      </c>
      <c r="F215" s="162" t="s">
        <v>203</v>
      </c>
      <c r="H215" s="163">
        <v>289.13900000000001</v>
      </c>
      <c r="I215" s="164"/>
      <c r="L215" s="160"/>
      <c r="M215" s="165"/>
      <c r="T215" s="166"/>
      <c r="AT215" s="161" t="s">
        <v>201</v>
      </c>
      <c r="AU215" s="161" t="s">
        <v>80</v>
      </c>
      <c r="AV215" s="13" t="s">
        <v>197</v>
      </c>
      <c r="AW215" s="13" t="s">
        <v>33</v>
      </c>
      <c r="AX215" s="13" t="s">
        <v>78</v>
      </c>
      <c r="AY215" s="161" t="s">
        <v>191</v>
      </c>
    </row>
    <row r="216" spans="2:65" s="1" customFormat="1" ht="11.25">
      <c r="B216" s="33"/>
      <c r="D216" s="153" t="s">
        <v>275</v>
      </c>
      <c r="F216" s="173" t="s">
        <v>2312</v>
      </c>
      <c r="L216" s="33"/>
      <c r="M216" s="151"/>
      <c r="T216" s="54"/>
      <c r="AU216" s="18" t="s">
        <v>80</v>
      </c>
    </row>
    <row r="217" spans="2:65" s="1" customFormat="1" ht="11.25">
      <c r="B217" s="33"/>
      <c r="D217" s="153" t="s">
        <v>275</v>
      </c>
      <c r="F217" s="174" t="s">
        <v>3705</v>
      </c>
      <c r="H217" s="175">
        <v>366.61</v>
      </c>
      <c r="L217" s="33"/>
      <c r="M217" s="151"/>
      <c r="T217" s="54"/>
      <c r="AU217" s="18" t="s">
        <v>80</v>
      </c>
    </row>
    <row r="218" spans="2:65" s="1" customFormat="1" ht="11.25">
      <c r="B218" s="33"/>
      <c r="D218" s="153" t="s">
        <v>275</v>
      </c>
      <c r="F218" s="174" t="s">
        <v>3706</v>
      </c>
      <c r="H218" s="175">
        <v>87.912000000000006</v>
      </c>
      <c r="L218" s="33"/>
      <c r="M218" s="151"/>
      <c r="T218" s="54"/>
      <c r="AU218" s="18" t="s">
        <v>80</v>
      </c>
    </row>
    <row r="219" spans="2:65" s="1" customFormat="1" ht="11.25">
      <c r="B219" s="33"/>
      <c r="D219" s="153" t="s">
        <v>275</v>
      </c>
      <c r="F219" s="174" t="s">
        <v>3707</v>
      </c>
      <c r="H219" s="175">
        <v>27.376000000000001</v>
      </c>
      <c r="L219" s="33"/>
      <c r="M219" s="151"/>
      <c r="T219" s="54"/>
      <c r="AU219" s="18" t="s">
        <v>80</v>
      </c>
    </row>
    <row r="220" spans="2:65" s="1" customFormat="1" ht="11.25">
      <c r="B220" s="33"/>
      <c r="D220" s="153" t="s">
        <v>275</v>
      </c>
      <c r="F220" s="174" t="s">
        <v>203</v>
      </c>
      <c r="H220" s="175">
        <v>481.89800000000002</v>
      </c>
      <c r="L220" s="33"/>
      <c r="M220" s="151"/>
      <c r="T220" s="54"/>
      <c r="AU220" s="18" t="s">
        <v>80</v>
      </c>
    </row>
    <row r="221" spans="2:65" s="1" customFormat="1" ht="37.9" customHeight="1">
      <c r="B221" s="33"/>
      <c r="C221" s="134" t="s">
        <v>314</v>
      </c>
      <c r="D221" s="134" t="s">
        <v>193</v>
      </c>
      <c r="E221" s="135" t="s">
        <v>2350</v>
      </c>
      <c r="F221" s="136" t="s">
        <v>2351</v>
      </c>
      <c r="G221" s="137" t="s">
        <v>146</v>
      </c>
      <c r="H221" s="138">
        <v>455.83600000000001</v>
      </c>
      <c r="I221" s="139"/>
      <c r="J221" s="140">
        <f>ROUND(I221*H221,2)</f>
        <v>0</v>
      </c>
      <c r="K221" s="141"/>
      <c r="L221" s="33"/>
      <c r="M221" s="142" t="s">
        <v>19</v>
      </c>
      <c r="N221" s="143" t="s">
        <v>42</v>
      </c>
      <c r="P221" s="144">
        <f>O221*H221</f>
        <v>0</v>
      </c>
      <c r="Q221" s="144">
        <v>0</v>
      </c>
      <c r="R221" s="144">
        <f>Q221*H221</f>
        <v>0</v>
      </c>
      <c r="S221" s="144">
        <v>0</v>
      </c>
      <c r="T221" s="145">
        <f>S221*H221</f>
        <v>0</v>
      </c>
      <c r="AR221" s="146" t="s">
        <v>197</v>
      </c>
      <c r="AT221" s="146" t="s">
        <v>193</v>
      </c>
      <c r="AU221" s="146" t="s">
        <v>80</v>
      </c>
      <c r="AY221" s="18" t="s">
        <v>191</v>
      </c>
      <c r="BE221" s="147">
        <f>IF(N221="základní",J221,0)</f>
        <v>0</v>
      </c>
      <c r="BF221" s="147">
        <f>IF(N221="snížená",J221,0)</f>
        <v>0</v>
      </c>
      <c r="BG221" s="147">
        <f>IF(N221="zákl. přenesená",J221,0)</f>
        <v>0</v>
      </c>
      <c r="BH221" s="147">
        <f>IF(N221="sníž. přenesená",J221,0)</f>
        <v>0</v>
      </c>
      <c r="BI221" s="147">
        <f>IF(N221="nulová",J221,0)</f>
        <v>0</v>
      </c>
      <c r="BJ221" s="18" t="s">
        <v>78</v>
      </c>
      <c r="BK221" s="147">
        <f>ROUND(I221*H221,2)</f>
        <v>0</v>
      </c>
      <c r="BL221" s="18" t="s">
        <v>197</v>
      </c>
      <c r="BM221" s="146" t="s">
        <v>3727</v>
      </c>
    </row>
    <row r="222" spans="2:65" s="1" customFormat="1" ht="11.25">
      <c r="B222" s="33"/>
      <c r="D222" s="148" t="s">
        <v>199</v>
      </c>
      <c r="F222" s="149" t="s">
        <v>2353</v>
      </c>
      <c r="I222" s="150"/>
      <c r="L222" s="33"/>
      <c r="M222" s="151"/>
      <c r="T222" s="54"/>
      <c r="AT222" s="18" t="s">
        <v>199</v>
      </c>
      <c r="AU222" s="18" t="s">
        <v>80</v>
      </c>
    </row>
    <row r="223" spans="2:65" s="14" customFormat="1" ht="11.25">
      <c r="B223" s="167"/>
      <c r="D223" s="153" t="s">
        <v>201</v>
      </c>
      <c r="E223" s="168" t="s">
        <v>19</v>
      </c>
      <c r="F223" s="169" t="s">
        <v>2354</v>
      </c>
      <c r="H223" s="168" t="s">
        <v>19</v>
      </c>
      <c r="I223" s="170"/>
      <c r="L223" s="167"/>
      <c r="M223" s="171"/>
      <c r="T223" s="172"/>
      <c r="AT223" s="168" t="s">
        <v>201</v>
      </c>
      <c r="AU223" s="168" t="s">
        <v>80</v>
      </c>
      <c r="AV223" s="14" t="s">
        <v>78</v>
      </c>
      <c r="AW223" s="14" t="s">
        <v>33</v>
      </c>
      <c r="AX223" s="14" t="s">
        <v>71</v>
      </c>
      <c r="AY223" s="168" t="s">
        <v>191</v>
      </c>
    </row>
    <row r="224" spans="2:65" s="14" customFormat="1" ht="11.25">
      <c r="B224" s="167"/>
      <c r="D224" s="153" t="s">
        <v>201</v>
      </c>
      <c r="E224" s="168" t="s">
        <v>19</v>
      </c>
      <c r="F224" s="169" t="s">
        <v>2310</v>
      </c>
      <c r="H224" s="168" t="s">
        <v>19</v>
      </c>
      <c r="I224" s="170"/>
      <c r="L224" s="167"/>
      <c r="M224" s="171"/>
      <c r="T224" s="172"/>
      <c r="AT224" s="168" t="s">
        <v>201</v>
      </c>
      <c r="AU224" s="168" t="s">
        <v>80</v>
      </c>
      <c r="AV224" s="14" t="s">
        <v>78</v>
      </c>
      <c r="AW224" s="14" t="s">
        <v>33</v>
      </c>
      <c r="AX224" s="14" t="s">
        <v>71</v>
      </c>
      <c r="AY224" s="168" t="s">
        <v>191</v>
      </c>
    </row>
    <row r="225" spans="2:65" s="12" customFormat="1" ht="11.25">
      <c r="B225" s="152"/>
      <c r="D225" s="153" t="s">
        <v>201</v>
      </c>
      <c r="E225" s="154" t="s">
        <v>19</v>
      </c>
      <c r="F225" s="155" t="s">
        <v>2355</v>
      </c>
      <c r="H225" s="156">
        <v>166.697</v>
      </c>
      <c r="I225" s="157"/>
      <c r="L225" s="152"/>
      <c r="M225" s="158"/>
      <c r="T225" s="159"/>
      <c r="AT225" s="154" t="s">
        <v>201</v>
      </c>
      <c r="AU225" s="154" t="s">
        <v>80</v>
      </c>
      <c r="AV225" s="12" t="s">
        <v>80</v>
      </c>
      <c r="AW225" s="12" t="s">
        <v>33</v>
      </c>
      <c r="AX225" s="12" t="s">
        <v>71</v>
      </c>
      <c r="AY225" s="154" t="s">
        <v>191</v>
      </c>
    </row>
    <row r="226" spans="2:65" s="12" customFormat="1" ht="11.25">
      <c r="B226" s="152"/>
      <c r="D226" s="153" t="s">
        <v>201</v>
      </c>
      <c r="E226" s="154" t="s">
        <v>19</v>
      </c>
      <c r="F226" s="155" t="s">
        <v>2356</v>
      </c>
      <c r="H226" s="156">
        <v>289.13900000000001</v>
      </c>
      <c r="I226" s="157"/>
      <c r="L226" s="152"/>
      <c r="M226" s="158"/>
      <c r="T226" s="159"/>
      <c r="AT226" s="154" t="s">
        <v>201</v>
      </c>
      <c r="AU226" s="154" t="s">
        <v>80</v>
      </c>
      <c r="AV226" s="12" t="s">
        <v>80</v>
      </c>
      <c r="AW226" s="12" t="s">
        <v>33</v>
      </c>
      <c r="AX226" s="12" t="s">
        <v>71</v>
      </c>
      <c r="AY226" s="154" t="s">
        <v>191</v>
      </c>
    </row>
    <row r="227" spans="2:65" s="13" customFormat="1" ht="11.25">
      <c r="B227" s="160"/>
      <c r="D227" s="153" t="s">
        <v>201</v>
      </c>
      <c r="E227" s="161" t="s">
        <v>19</v>
      </c>
      <c r="F227" s="162" t="s">
        <v>203</v>
      </c>
      <c r="H227" s="163">
        <v>455.83600000000001</v>
      </c>
      <c r="I227" s="164"/>
      <c r="L227" s="160"/>
      <c r="M227" s="165"/>
      <c r="T227" s="166"/>
      <c r="AT227" s="161" t="s">
        <v>201</v>
      </c>
      <c r="AU227" s="161" t="s">
        <v>80</v>
      </c>
      <c r="AV227" s="13" t="s">
        <v>197</v>
      </c>
      <c r="AW227" s="13" t="s">
        <v>33</v>
      </c>
      <c r="AX227" s="13" t="s">
        <v>78</v>
      </c>
      <c r="AY227" s="161" t="s">
        <v>191</v>
      </c>
    </row>
    <row r="228" spans="2:65" s="1" customFormat="1" ht="11.25">
      <c r="B228" s="33"/>
      <c r="D228" s="153" t="s">
        <v>275</v>
      </c>
      <c r="F228" s="173" t="s">
        <v>2357</v>
      </c>
      <c r="L228" s="33"/>
      <c r="M228" s="151"/>
      <c r="T228" s="54"/>
      <c r="AU228" s="18" t="s">
        <v>80</v>
      </c>
    </row>
    <row r="229" spans="2:65" s="1" customFormat="1" ht="11.25">
      <c r="B229" s="33"/>
      <c r="D229" s="153" t="s">
        <v>275</v>
      </c>
      <c r="F229" s="174" t="s">
        <v>3728</v>
      </c>
      <c r="H229" s="175">
        <v>54.671999999999997</v>
      </c>
      <c r="L229" s="33"/>
      <c r="M229" s="151"/>
      <c r="T229" s="54"/>
      <c r="AU229" s="18" t="s">
        <v>80</v>
      </c>
    </row>
    <row r="230" spans="2:65" s="1" customFormat="1" ht="11.25">
      <c r="B230" s="33"/>
      <c r="D230" s="153" t="s">
        <v>275</v>
      </c>
      <c r="F230" s="174" t="s">
        <v>2359</v>
      </c>
      <c r="H230" s="175">
        <v>256.59399999999999</v>
      </c>
      <c r="L230" s="33"/>
      <c r="M230" s="151"/>
      <c r="T230" s="54"/>
      <c r="AU230" s="18" t="s">
        <v>80</v>
      </c>
    </row>
    <row r="231" spans="2:65" s="1" customFormat="1" ht="11.25">
      <c r="B231" s="33"/>
      <c r="D231" s="153" t="s">
        <v>275</v>
      </c>
      <c r="F231" s="174" t="s">
        <v>203</v>
      </c>
      <c r="H231" s="175">
        <v>311.26600000000002</v>
      </c>
      <c r="L231" s="33"/>
      <c r="M231" s="151"/>
      <c r="T231" s="54"/>
      <c r="AU231" s="18" t="s">
        <v>80</v>
      </c>
    </row>
    <row r="232" spans="2:65" s="1" customFormat="1" ht="11.25">
      <c r="B232" s="33"/>
      <c r="D232" s="153" t="s">
        <v>275</v>
      </c>
      <c r="F232" s="173" t="s">
        <v>2312</v>
      </c>
      <c r="L232" s="33"/>
      <c r="M232" s="151"/>
      <c r="T232" s="54"/>
      <c r="AU232" s="18" t="s">
        <v>80</v>
      </c>
    </row>
    <row r="233" spans="2:65" s="1" customFormat="1" ht="11.25">
      <c r="B233" s="33"/>
      <c r="D233" s="153" t="s">
        <v>275</v>
      </c>
      <c r="F233" s="174" t="s">
        <v>3705</v>
      </c>
      <c r="H233" s="175">
        <v>366.61</v>
      </c>
      <c r="L233" s="33"/>
      <c r="M233" s="151"/>
      <c r="T233" s="54"/>
      <c r="AU233" s="18" t="s">
        <v>80</v>
      </c>
    </row>
    <row r="234" spans="2:65" s="1" customFormat="1" ht="11.25">
      <c r="B234" s="33"/>
      <c r="D234" s="153" t="s">
        <v>275</v>
      </c>
      <c r="F234" s="174" t="s">
        <v>3706</v>
      </c>
      <c r="H234" s="175">
        <v>87.912000000000006</v>
      </c>
      <c r="L234" s="33"/>
      <c r="M234" s="151"/>
      <c r="T234" s="54"/>
      <c r="AU234" s="18" t="s">
        <v>80</v>
      </c>
    </row>
    <row r="235" spans="2:65" s="1" customFormat="1" ht="11.25">
      <c r="B235" s="33"/>
      <c r="D235" s="153" t="s">
        <v>275</v>
      </c>
      <c r="F235" s="174" t="s">
        <v>3707</v>
      </c>
      <c r="H235" s="175">
        <v>27.376000000000001</v>
      </c>
      <c r="L235" s="33"/>
      <c r="M235" s="151"/>
      <c r="T235" s="54"/>
      <c r="AU235" s="18" t="s">
        <v>80</v>
      </c>
    </row>
    <row r="236" spans="2:65" s="1" customFormat="1" ht="11.25">
      <c r="B236" s="33"/>
      <c r="D236" s="153" t="s">
        <v>275</v>
      </c>
      <c r="F236" s="174" t="s">
        <v>203</v>
      </c>
      <c r="H236" s="175">
        <v>481.89800000000002</v>
      </c>
      <c r="L236" s="33"/>
      <c r="M236" s="151"/>
      <c r="T236" s="54"/>
      <c r="AU236" s="18" t="s">
        <v>80</v>
      </c>
    </row>
    <row r="237" spans="2:65" s="1" customFormat="1" ht="37.9" customHeight="1">
      <c r="B237" s="33"/>
      <c r="C237" s="134" t="s">
        <v>320</v>
      </c>
      <c r="D237" s="134" t="s">
        <v>193</v>
      </c>
      <c r="E237" s="135" t="s">
        <v>2360</v>
      </c>
      <c r="F237" s="136" t="s">
        <v>2361</v>
      </c>
      <c r="G237" s="137" t="s">
        <v>146</v>
      </c>
      <c r="H237" s="138">
        <v>48.19</v>
      </c>
      <c r="I237" s="139"/>
      <c r="J237" s="140">
        <f>ROUND(I237*H237,2)</f>
        <v>0</v>
      </c>
      <c r="K237" s="141"/>
      <c r="L237" s="33"/>
      <c r="M237" s="142" t="s">
        <v>19</v>
      </c>
      <c r="N237" s="143" t="s">
        <v>42</v>
      </c>
      <c r="P237" s="144">
        <f>O237*H237</f>
        <v>0</v>
      </c>
      <c r="Q237" s="144">
        <v>0</v>
      </c>
      <c r="R237" s="144">
        <f>Q237*H237</f>
        <v>0</v>
      </c>
      <c r="S237" s="144">
        <v>0</v>
      </c>
      <c r="T237" s="145">
        <f>S237*H237</f>
        <v>0</v>
      </c>
      <c r="AR237" s="146" t="s">
        <v>197</v>
      </c>
      <c r="AT237" s="146" t="s">
        <v>193</v>
      </c>
      <c r="AU237" s="146" t="s">
        <v>80</v>
      </c>
      <c r="AY237" s="18" t="s">
        <v>191</v>
      </c>
      <c r="BE237" s="147">
        <f>IF(N237="základní",J237,0)</f>
        <v>0</v>
      </c>
      <c r="BF237" s="147">
        <f>IF(N237="snížená",J237,0)</f>
        <v>0</v>
      </c>
      <c r="BG237" s="147">
        <f>IF(N237="zákl. přenesená",J237,0)</f>
        <v>0</v>
      </c>
      <c r="BH237" s="147">
        <f>IF(N237="sníž. přenesená",J237,0)</f>
        <v>0</v>
      </c>
      <c r="BI237" s="147">
        <f>IF(N237="nulová",J237,0)</f>
        <v>0</v>
      </c>
      <c r="BJ237" s="18" t="s">
        <v>78</v>
      </c>
      <c r="BK237" s="147">
        <f>ROUND(I237*H237,2)</f>
        <v>0</v>
      </c>
      <c r="BL237" s="18" t="s">
        <v>197</v>
      </c>
      <c r="BM237" s="146" t="s">
        <v>3729</v>
      </c>
    </row>
    <row r="238" spans="2:65" s="1" customFormat="1" ht="11.25">
      <c r="B238" s="33"/>
      <c r="D238" s="148" t="s">
        <v>199</v>
      </c>
      <c r="F238" s="149" t="s">
        <v>2363</v>
      </c>
      <c r="I238" s="150"/>
      <c r="L238" s="33"/>
      <c r="M238" s="151"/>
      <c r="T238" s="54"/>
      <c r="AT238" s="18" t="s">
        <v>199</v>
      </c>
      <c r="AU238" s="18" t="s">
        <v>80</v>
      </c>
    </row>
    <row r="239" spans="2:65" s="14" customFormat="1" ht="11.25">
      <c r="B239" s="167"/>
      <c r="D239" s="153" t="s">
        <v>201</v>
      </c>
      <c r="E239" s="168" t="s">
        <v>19</v>
      </c>
      <c r="F239" s="169" t="s">
        <v>2364</v>
      </c>
      <c r="H239" s="168" t="s">
        <v>19</v>
      </c>
      <c r="I239" s="170"/>
      <c r="L239" s="167"/>
      <c r="M239" s="171"/>
      <c r="T239" s="172"/>
      <c r="AT239" s="168" t="s">
        <v>201</v>
      </c>
      <c r="AU239" s="168" t="s">
        <v>80</v>
      </c>
      <c r="AV239" s="14" t="s">
        <v>78</v>
      </c>
      <c r="AW239" s="14" t="s">
        <v>33</v>
      </c>
      <c r="AX239" s="14" t="s">
        <v>71</v>
      </c>
      <c r="AY239" s="168" t="s">
        <v>191</v>
      </c>
    </row>
    <row r="240" spans="2:65" s="14" customFormat="1" ht="11.25">
      <c r="B240" s="167"/>
      <c r="D240" s="153" t="s">
        <v>201</v>
      </c>
      <c r="E240" s="168" t="s">
        <v>19</v>
      </c>
      <c r="F240" s="169" t="s">
        <v>2310</v>
      </c>
      <c r="H240" s="168" t="s">
        <v>19</v>
      </c>
      <c r="I240" s="170"/>
      <c r="L240" s="167"/>
      <c r="M240" s="171"/>
      <c r="T240" s="172"/>
      <c r="AT240" s="168" t="s">
        <v>201</v>
      </c>
      <c r="AU240" s="168" t="s">
        <v>80</v>
      </c>
      <c r="AV240" s="14" t="s">
        <v>78</v>
      </c>
      <c r="AW240" s="14" t="s">
        <v>33</v>
      </c>
      <c r="AX240" s="14" t="s">
        <v>71</v>
      </c>
      <c r="AY240" s="168" t="s">
        <v>191</v>
      </c>
    </row>
    <row r="241" spans="2:65" s="12" customFormat="1" ht="11.25">
      <c r="B241" s="152"/>
      <c r="D241" s="153" t="s">
        <v>201</v>
      </c>
      <c r="E241" s="154" t="s">
        <v>19</v>
      </c>
      <c r="F241" s="155" t="s">
        <v>2321</v>
      </c>
      <c r="H241" s="156">
        <v>48.19</v>
      </c>
      <c r="I241" s="157"/>
      <c r="L241" s="152"/>
      <c r="M241" s="158"/>
      <c r="T241" s="159"/>
      <c r="AT241" s="154" t="s">
        <v>201</v>
      </c>
      <c r="AU241" s="154" t="s">
        <v>80</v>
      </c>
      <c r="AV241" s="12" t="s">
        <v>80</v>
      </c>
      <c r="AW241" s="12" t="s">
        <v>33</v>
      </c>
      <c r="AX241" s="12" t="s">
        <v>71</v>
      </c>
      <c r="AY241" s="154" t="s">
        <v>191</v>
      </c>
    </row>
    <row r="242" spans="2:65" s="13" customFormat="1" ht="11.25">
      <c r="B242" s="160"/>
      <c r="D242" s="153" t="s">
        <v>201</v>
      </c>
      <c r="E242" s="161" t="s">
        <v>19</v>
      </c>
      <c r="F242" s="162" t="s">
        <v>203</v>
      </c>
      <c r="H242" s="163">
        <v>48.19</v>
      </c>
      <c r="I242" s="164"/>
      <c r="L242" s="160"/>
      <c r="M242" s="165"/>
      <c r="T242" s="166"/>
      <c r="AT242" s="161" t="s">
        <v>201</v>
      </c>
      <c r="AU242" s="161" t="s">
        <v>80</v>
      </c>
      <c r="AV242" s="13" t="s">
        <v>197</v>
      </c>
      <c r="AW242" s="13" t="s">
        <v>33</v>
      </c>
      <c r="AX242" s="13" t="s">
        <v>78</v>
      </c>
      <c r="AY242" s="161" t="s">
        <v>191</v>
      </c>
    </row>
    <row r="243" spans="2:65" s="1" customFormat="1" ht="11.25">
      <c r="B243" s="33"/>
      <c r="D243" s="153" t="s">
        <v>275</v>
      </c>
      <c r="F243" s="173" t="s">
        <v>2312</v>
      </c>
      <c r="L243" s="33"/>
      <c r="M243" s="151"/>
      <c r="T243" s="54"/>
      <c r="AU243" s="18" t="s">
        <v>80</v>
      </c>
    </row>
    <row r="244" spans="2:65" s="1" customFormat="1" ht="11.25">
      <c r="B244" s="33"/>
      <c r="D244" s="153" t="s">
        <v>275</v>
      </c>
      <c r="F244" s="174" t="s">
        <v>3705</v>
      </c>
      <c r="H244" s="175">
        <v>366.61</v>
      </c>
      <c r="L244" s="33"/>
      <c r="M244" s="151"/>
      <c r="T244" s="54"/>
      <c r="AU244" s="18" t="s">
        <v>80</v>
      </c>
    </row>
    <row r="245" spans="2:65" s="1" customFormat="1" ht="11.25">
      <c r="B245" s="33"/>
      <c r="D245" s="153" t="s">
        <v>275</v>
      </c>
      <c r="F245" s="174" t="s">
        <v>3706</v>
      </c>
      <c r="H245" s="175">
        <v>87.912000000000006</v>
      </c>
      <c r="L245" s="33"/>
      <c r="M245" s="151"/>
      <c r="T245" s="54"/>
      <c r="AU245" s="18" t="s">
        <v>80</v>
      </c>
    </row>
    <row r="246" spans="2:65" s="1" customFormat="1" ht="11.25">
      <c r="B246" s="33"/>
      <c r="D246" s="153" t="s">
        <v>275</v>
      </c>
      <c r="F246" s="174" t="s">
        <v>3707</v>
      </c>
      <c r="H246" s="175">
        <v>27.376000000000001</v>
      </c>
      <c r="L246" s="33"/>
      <c r="M246" s="151"/>
      <c r="T246" s="54"/>
      <c r="AU246" s="18" t="s">
        <v>80</v>
      </c>
    </row>
    <row r="247" spans="2:65" s="1" customFormat="1" ht="11.25">
      <c r="B247" s="33"/>
      <c r="D247" s="153" t="s">
        <v>275</v>
      </c>
      <c r="F247" s="174" t="s">
        <v>203</v>
      </c>
      <c r="H247" s="175">
        <v>481.89800000000002</v>
      </c>
      <c r="L247" s="33"/>
      <c r="M247" s="151"/>
      <c r="T247" s="54"/>
      <c r="AU247" s="18" t="s">
        <v>80</v>
      </c>
    </row>
    <row r="248" spans="2:65" s="1" customFormat="1" ht="24.2" customHeight="1">
      <c r="B248" s="33"/>
      <c r="C248" s="134" t="s">
        <v>7</v>
      </c>
      <c r="D248" s="134" t="s">
        <v>193</v>
      </c>
      <c r="E248" s="135" t="s">
        <v>423</v>
      </c>
      <c r="F248" s="136" t="s">
        <v>424</v>
      </c>
      <c r="G248" s="137" t="s">
        <v>146</v>
      </c>
      <c r="H248" s="138">
        <v>144.56899999999999</v>
      </c>
      <c r="I248" s="139"/>
      <c r="J248" s="140">
        <f>ROUND(I248*H248,2)</f>
        <v>0</v>
      </c>
      <c r="K248" s="141"/>
      <c r="L248" s="33"/>
      <c r="M248" s="142" t="s">
        <v>19</v>
      </c>
      <c r="N248" s="143" t="s">
        <v>42</v>
      </c>
      <c r="P248" s="144">
        <f>O248*H248</f>
        <v>0</v>
      </c>
      <c r="Q248" s="144">
        <v>0</v>
      </c>
      <c r="R248" s="144">
        <f>Q248*H248</f>
        <v>0</v>
      </c>
      <c r="S248" s="144">
        <v>0</v>
      </c>
      <c r="T248" s="145">
        <f>S248*H248</f>
        <v>0</v>
      </c>
      <c r="AR248" s="146" t="s">
        <v>197</v>
      </c>
      <c r="AT248" s="146" t="s">
        <v>193</v>
      </c>
      <c r="AU248" s="146" t="s">
        <v>80</v>
      </c>
      <c r="AY248" s="18" t="s">
        <v>191</v>
      </c>
      <c r="BE248" s="147">
        <f>IF(N248="základní",J248,0)</f>
        <v>0</v>
      </c>
      <c r="BF248" s="147">
        <f>IF(N248="snížená",J248,0)</f>
        <v>0</v>
      </c>
      <c r="BG248" s="147">
        <f>IF(N248="zákl. přenesená",J248,0)</f>
        <v>0</v>
      </c>
      <c r="BH248" s="147">
        <f>IF(N248="sníž. přenesená",J248,0)</f>
        <v>0</v>
      </c>
      <c r="BI248" s="147">
        <f>IF(N248="nulová",J248,0)</f>
        <v>0</v>
      </c>
      <c r="BJ248" s="18" t="s">
        <v>78</v>
      </c>
      <c r="BK248" s="147">
        <f>ROUND(I248*H248,2)</f>
        <v>0</v>
      </c>
      <c r="BL248" s="18" t="s">
        <v>197</v>
      </c>
      <c r="BM248" s="146" t="s">
        <v>3730</v>
      </c>
    </row>
    <row r="249" spans="2:65" s="1" customFormat="1" ht="11.25">
      <c r="B249" s="33"/>
      <c r="D249" s="148" t="s">
        <v>199</v>
      </c>
      <c r="F249" s="149" t="s">
        <v>426</v>
      </c>
      <c r="I249" s="150"/>
      <c r="L249" s="33"/>
      <c r="M249" s="151"/>
      <c r="T249" s="54"/>
      <c r="AT249" s="18" t="s">
        <v>199</v>
      </c>
      <c r="AU249" s="18" t="s">
        <v>80</v>
      </c>
    </row>
    <row r="250" spans="2:65" s="14" customFormat="1" ht="11.25">
      <c r="B250" s="167"/>
      <c r="D250" s="153" t="s">
        <v>201</v>
      </c>
      <c r="E250" s="168" t="s">
        <v>19</v>
      </c>
      <c r="F250" s="169" t="s">
        <v>2366</v>
      </c>
      <c r="H250" s="168" t="s">
        <v>19</v>
      </c>
      <c r="I250" s="170"/>
      <c r="L250" s="167"/>
      <c r="M250" s="171"/>
      <c r="T250" s="172"/>
      <c r="AT250" s="168" t="s">
        <v>201</v>
      </c>
      <c r="AU250" s="168" t="s">
        <v>80</v>
      </c>
      <c r="AV250" s="14" t="s">
        <v>78</v>
      </c>
      <c r="AW250" s="14" t="s">
        <v>33</v>
      </c>
      <c r="AX250" s="14" t="s">
        <v>71</v>
      </c>
      <c r="AY250" s="168" t="s">
        <v>191</v>
      </c>
    </row>
    <row r="251" spans="2:65" s="14" customFormat="1" ht="11.25">
      <c r="B251" s="167"/>
      <c r="D251" s="153" t="s">
        <v>201</v>
      </c>
      <c r="E251" s="168" t="s">
        <v>19</v>
      </c>
      <c r="F251" s="169" t="s">
        <v>2310</v>
      </c>
      <c r="H251" s="168" t="s">
        <v>19</v>
      </c>
      <c r="I251" s="170"/>
      <c r="L251" s="167"/>
      <c r="M251" s="171"/>
      <c r="T251" s="172"/>
      <c r="AT251" s="168" t="s">
        <v>201</v>
      </c>
      <c r="AU251" s="168" t="s">
        <v>80</v>
      </c>
      <c r="AV251" s="14" t="s">
        <v>78</v>
      </c>
      <c r="AW251" s="14" t="s">
        <v>33</v>
      </c>
      <c r="AX251" s="14" t="s">
        <v>71</v>
      </c>
      <c r="AY251" s="168" t="s">
        <v>191</v>
      </c>
    </row>
    <row r="252" spans="2:65" s="12" customFormat="1" ht="11.25">
      <c r="B252" s="152"/>
      <c r="D252" s="153" t="s">
        <v>201</v>
      </c>
      <c r="E252" s="154" t="s">
        <v>19</v>
      </c>
      <c r="F252" s="155" t="s">
        <v>2311</v>
      </c>
      <c r="H252" s="156">
        <v>144.56899999999999</v>
      </c>
      <c r="I252" s="157"/>
      <c r="L252" s="152"/>
      <c r="M252" s="158"/>
      <c r="T252" s="159"/>
      <c r="AT252" s="154" t="s">
        <v>201</v>
      </c>
      <c r="AU252" s="154" t="s">
        <v>80</v>
      </c>
      <c r="AV252" s="12" t="s">
        <v>80</v>
      </c>
      <c r="AW252" s="12" t="s">
        <v>33</v>
      </c>
      <c r="AX252" s="12" t="s">
        <v>71</v>
      </c>
      <c r="AY252" s="154" t="s">
        <v>191</v>
      </c>
    </row>
    <row r="253" spans="2:65" s="13" customFormat="1" ht="11.25">
      <c r="B253" s="160"/>
      <c r="D253" s="153" t="s">
        <v>201</v>
      </c>
      <c r="E253" s="161" t="s">
        <v>19</v>
      </c>
      <c r="F253" s="162" t="s">
        <v>203</v>
      </c>
      <c r="H253" s="163">
        <v>144.56899999999999</v>
      </c>
      <c r="I253" s="164"/>
      <c r="L253" s="160"/>
      <c r="M253" s="165"/>
      <c r="T253" s="166"/>
      <c r="AT253" s="161" t="s">
        <v>201</v>
      </c>
      <c r="AU253" s="161" t="s">
        <v>80</v>
      </c>
      <c r="AV253" s="13" t="s">
        <v>197</v>
      </c>
      <c r="AW253" s="13" t="s">
        <v>33</v>
      </c>
      <c r="AX253" s="13" t="s">
        <v>78</v>
      </c>
      <c r="AY253" s="161" t="s">
        <v>191</v>
      </c>
    </row>
    <row r="254" spans="2:65" s="1" customFormat="1" ht="11.25">
      <c r="B254" s="33"/>
      <c r="D254" s="153" t="s">
        <v>275</v>
      </c>
      <c r="F254" s="173" t="s">
        <v>2312</v>
      </c>
      <c r="L254" s="33"/>
      <c r="M254" s="151"/>
      <c r="T254" s="54"/>
      <c r="AU254" s="18" t="s">
        <v>80</v>
      </c>
    </row>
    <row r="255" spans="2:65" s="1" customFormat="1" ht="11.25">
      <c r="B255" s="33"/>
      <c r="D255" s="153" t="s">
        <v>275</v>
      </c>
      <c r="F255" s="174" t="s">
        <v>3705</v>
      </c>
      <c r="H255" s="175">
        <v>366.61</v>
      </c>
      <c r="L255" s="33"/>
      <c r="M255" s="151"/>
      <c r="T255" s="54"/>
      <c r="AU255" s="18" t="s">
        <v>80</v>
      </c>
    </row>
    <row r="256" spans="2:65" s="1" customFormat="1" ht="11.25">
      <c r="B256" s="33"/>
      <c r="D256" s="153" t="s">
        <v>275</v>
      </c>
      <c r="F256" s="174" t="s">
        <v>3706</v>
      </c>
      <c r="H256" s="175">
        <v>87.912000000000006</v>
      </c>
      <c r="L256" s="33"/>
      <c r="M256" s="151"/>
      <c r="T256" s="54"/>
      <c r="AU256" s="18" t="s">
        <v>80</v>
      </c>
    </row>
    <row r="257" spans="2:65" s="1" customFormat="1" ht="11.25">
      <c r="B257" s="33"/>
      <c r="D257" s="153" t="s">
        <v>275</v>
      </c>
      <c r="F257" s="174" t="s">
        <v>3707</v>
      </c>
      <c r="H257" s="175">
        <v>27.376000000000001</v>
      </c>
      <c r="L257" s="33"/>
      <c r="M257" s="151"/>
      <c r="T257" s="54"/>
      <c r="AU257" s="18" t="s">
        <v>80</v>
      </c>
    </row>
    <row r="258" spans="2:65" s="1" customFormat="1" ht="11.25">
      <c r="B258" s="33"/>
      <c r="D258" s="153" t="s">
        <v>275</v>
      </c>
      <c r="F258" s="174" t="s">
        <v>203</v>
      </c>
      <c r="H258" s="175">
        <v>481.89800000000002</v>
      </c>
      <c r="L258" s="33"/>
      <c r="M258" s="151"/>
      <c r="T258" s="54"/>
      <c r="AU258" s="18" t="s">
        <v>80</v>
      </c>
    </row>
    <row r="259" spans="2:65" s="1" customFormat="1" ht="24.2" customHeight="1">
      <c r="B259" s="33"/>
      <c r="C259" s="134" t="s">
        <v>331</v>
      </c>
      <c r="D259" s="134" t="s">
        <v>193</v>
      </c>
      <c r="E259" s="135" t="s">
        <v>428</v>
      </c>
      <c r="F259" s="136" t="s">
        <v>429</v>
      </c>
      <c r="G259" s="137" t="s">
        <v>146</v>
      </c>
      <c r="H259" s="138">
        <v>166.697</v>
      </c>
      <c r="I259" s="139"/>
      <c r="J259" s="140">
        <f>ROUND(I259*H259,2)</f>
        <v>0</v>
      </c>
      <c r="K259" s="141"/>
      <c r="L259" s="33"/>
      <c r="M259" s="142" t="s">
        <v>19</v>
      </c>
      <c r="N259" s="143" t="s">
        <v>42</v>
      </c>
      <c r="P259" s="144">
        <f>O259*H259</f>
        <v>0</v>
      </c>
      <c r="Q259" s="144">
        <v>0</v>
      </c>
      <c r="R259" s="144">
        <f>Q259*H259</f>
        <v>0</v>
      </c>
      <c r="S259" s="144">
        <v>0</v>
      </c>
      <c r="T259" s="145">
        <f>S259*H259</f>
        <v>0</v>
      </c>
      <c r="AR259" s="146" t="s">
        <v>197</v>
      </c>
      <c r="AT259" s="146" t="s">
        <v>193</v>
      </c>
      <c r="AU259" s="146" t="s">
        <v>80</v>
      </c>
      <c r="AY259" s="18" t="s">
        <v>191</v>
      </c>
      <c r="BE259" s="147">
        <f>IF(N259="základní",J259,0)</f>
        <v>0</v>
      </c>
      <c r="BF259" s="147">
        <f>IF(N259="snížená",J259,0)</f>
        <v>0</v>
      </c>
      <c r="BG259" s="147">
        <f>IF(N259="zákl. přenesená",J259,0)</f>
        <v>0</v>
      </c>
      <c r="BH259" s="147">
        <f>IF(N259="sníž. přenesená",J259,0)</f>
        <v>0</v>
      </c>
      <c r="BI259" s="147">
        <f>IF(N259="nulová",J259,0)</f>
        <v>0</v>
      </c>
      <c r="BJ259" s="18" t="s">
        <v>78</v>
      </c>
      <c r="BK259" s="147">
        <f>ROUND(I259*H259,2)</f>
        <v>0</v>
      </c>
      <c r="BL259" s="18" t="s">
        <v>197</v>
      </c>
      <c r="BM259" s="146" t="s">
        <v>3731</v>
      </c>
    </row>
    <row r="260" spans="2:65" s="1" customFormat="1" ht="11.25">
      <c r="B260" s="33"/>
      <c r="D260" s="148" t="s">
        <v>199</v>
      </c>
      <c r="F260" s="149" t="s">
        <v>431</v>
      </c>
      <c r="I260" s="150"/>
      <c r="L260" s="33"/>
      <c r="M260" s="151"/>
      <c r="T260" s="54"/>
      <c r="AT260" s="18" t="s">
        <v>199</v>
      </c>
      <c r="AU260" s="18" t="s">
        <v>80</v>
      </c>
    </row>
    <row r="261" spans="2:65" s="14" customFormat="1" ht="11.25">
      <c r="B261" s="167"/>
      <c r="D261" s="153" t="s">
        <v>201</v>
      </c>
      <c r="E261" s="168" t="s">
        <v>19</v>
      </c>
      <c r="F261" s="169" t="s">
        <v>2364</v>
      </c>
      <c r="H261" s="168" t="s">
        <v>19</v>
      </c>
      <c r="I261" s="170"/>
      <c r="L261" s="167"/>
      <c r="M261" s="171"/>
      <c r="T261" s="172"/>
      <c r="AT261" s="168" t="s">
        <v>201</v>
      </c>
      <c r="AU261" s="168" t="s">
        <v>80</v>
      </c>
      <c r="AV261" s="14" t="s">
        <v>78</v>
      </c>
      <c r="AW261" s="14" t="s">
        <v>33</v>
      </c>
      <c r="AX261" s="14" t="s">
        <v>71</v>
      </c>
      <c r="AY261" s="168" t="s">
        <v>191</v>
      </c>
    </row>
    <row r="262" spans="2:65" s="14" customFormat="1" ht="11.25">
      <c r="B262" s="167"/>
      <c r="D262" s="153" t="s">
        <v>201</v>
      </c>
      <c r="E262" s="168" t="s">
        <v>19</v>
      </c>
      <c r="F262" s="169" t="s">
        <v>2310</v>
      </c>
      <c r="H262" s="168" t="s">
        <v>19</v>
      </c>
      <c r="I262" s="170"/>
      <c r="L262" s="167"/>
      <c r="M262" s="171"/>
      <c r="T262" s="172"/>
      <c r="AT262" s="168" t="s">
        <v>201</v>
      </c>
      <c r="AU262" s="168" t="s">
        <v>80</v>
      </c>
      <c r="AV262" s="14" t="s">
        <v>78</v>
      </c>
      <c r="AW262" s="14" t="s">
        <v>33</v>
      </c>
      <c r="AX262" s="14" t="s">
        <v>71</v>
      </c>
      <c r="AY262" s="168" t="s">
        <v>191</v>
      </c>
    </row>
    <row r="263" spans="2:65" s="12" customFormat="1" ht="11.25">
      <c r="B263" s="152"/>
      <c r="D263" s="153" t="s">
        <v>201</v>
      </c>
      <c r="E263" s="154" t="s">
        <v>19</v>
      </c>
      <c r="F263" s="155" t="s">
        <v>2355</v>
      </c>
      <c r="H263" s="156">
        <v>166.697</v>
      </c>
      <c r="I263" s="157"/>
      <c r="L263" s="152"/>
      <c r="M263" s="158"/>
      <c r="T263" s="159"/>
      <c r="AT263" s="154" t="s">
        <v>201</v>
      </c>
      <c r="AU263" s="154" t="s">
        <v>80</v>
      </c>
      <c r="AV263" s="12" t="s">
        <v>80</v>
      </c>
      <c r="AW263" s="12" t="s">
        <v>33</v>
      </c>
      <c r="AX263" s="12" t="s">
        <v>71</v>
      </c>
      <c r="AY263" s="154" t="s">
        <v>191</v>
      </c>
    </row>
    <row r="264" spans="2:65" s="13" customFormat="1" ht="11.25">
      <c r="B264" s="160"/>
      <c r="D264" s="153" t="s">
        <v>201</v>
      </c>
      <c r="E264" s="161" t="s">
        <v>19</v>
      </c>
      <c r="F264" s="162" t="s">
        <v>203</v>
      </c>
      <c r="H264" s="163">
        <v>166.697</v>
      </c>
      <c r="I264" s="164"/>
      <c r="L264" s="160"/>
      <c r="M264" s="165"/>
      <c r="T264" s="166"/>
      <c r="AT264" s="161" t="s">
        <v>201</v>
      </c>
      <c r="AU264" s="161" t="s">
        <v>80</v>
      </c>
      <c r="AV264" s="13" t="s">
        <v>197</v>
      </c>
      <c r="AW264" s="13" t="s">
        <v>33</v>
      </c>
      <c r="AX264" s="13" t="s">
        <v>78</v>
      </c>
      <c r="AY264" s="161" t="s">
        <v>191</v>
      </c>
    </row>
    <row r="265" spans="2:65" s="1" customFormat="1" ht="11.25">
      <c r="B265" s="33"/>
      <c r="D265" s="153" t="s">
        <v>275</v>
      </c>
      <c r="F265" s="173" t="s">
        <v>2357</v>
      </c>
      <c r="L265" s="33"/>
      <c r="M265" s="151"/>
      <c r="T265" s="54"/>
      <c r="AU265" s="18" t="s">
        <v>80</v>
      </c>
    </row>
    <row r="266" spans="2:65" s="1" customFormat="1" ht="11.25">
      <c r="B266" s="33"/>
      <c r="D266" s="153" t="s">
        <v>275</v>
      </c>
      <c r="F266" s="174" t="s">
        <v>3728</v>
      </c>
      <c r="H266" s="175">
        <v>54.671999999999997</v>
      </c>
      <c r="L266" s="33"/>
      <c r="M266" s="151"/>
      <c r="T266" s="54"/>
      <c r="AU266" s="18" t="s">
        <v>80</v>
      </c>
    </row>
    <row r="267" spans="2:65" s="1" customFormat="1" ht="11.25">
      <c r="B267" s="33"/>
      <c r="D267" s="153" t="s">
        <v>275</v>
      </c>
      <c r="F267" s="174" t="s">
        <v>2359</v>
      </c>
      <c r="H267" s="175">
        <v>256.59399999999999</v>
      </c>
      <c r="L267" s="33"/>
      <c r="M267" s="151"/>
      <c r="T267" s="54"/>
      <c r="AU267" s="18" t="s">
        <v>80</v>
      </c>
    </row>
    <row r="268" spans="2:65" s="1" customFormat="1" ht="11.25">
      <c r="B268" s="33"/>
      <c r="D268" s="153" t="s">
        <v>275</v>
      </c>
      <c r="F268" s="174" t="s">
        <v>203</v>
      </c>
      <c r="H268" s="175">
        <v>311.26600000000002</v>
      </c>
      <c r="L268" s="33"/>
      <c r="M268" s="151"/>
      <c r="T268" s="54"/>
      <c r="AU268" s="18" t="s">
        <v>80</v>
      </c>
    </row>
    <row r="269" spans="2:65" s="1" customFormat="1" ht="11.25">
      <c r="B269" s="33"/>
      <c r="D269" s="153" t="s">
        <v>275</v>
      </c>
      <c r="F269" s="173" t="s">
        <v>2312</v>
      </c>
      <c r="L269" s="33"/>
      <c r="M269" s="151"/>
      <c r="T269" s="54"/>
      <c r="AU269" s="18" t="s">
        <v>80</v>
      </c>
    </row>
    <row r="270" spans="2:65" s="1" customFormat="1" ht="11.25">
      <c r="B270" s="33"/>
      <c r="D270" s="153" t="s">
        <v>275</v>
      </c>
      <c r="F270" s="174" t="s">
        <v>3705</v>
      </c>
      <c r="H270" s="175">
        <v>366.61</v>
      </c>
      <c r="L270" s="33"/>
      <c r="M270" s="151"/>
      <c r="T270" s="54"/>
      <c r="AU270" s="18" t="s">
        <v>80</v>
      </c>
    </row>
    <row r="271" spans="2:65" s="1" customFormat="1" ht="11.25">
      <c r="B271" s="33"/>
      <c r="D271" s="153" t="s">
        <v>275</v>
      </c>
      <c r="F271" s="174" t="s">
        <v>3706</v>
      </c>
      <c r="H271" s="175">
        <v>87.912000000000006</v>
      </c>
      <c r="L271" s="33"/>
      <c r="M271" s="151"/>
      <c r="T271" s="54"/>
      <c r="AU271" s="18" t="s">
        <v>80</v>
      </c>
    </row>
    <row r="272" spans="2:65" s="1" customFormat="1" ht="11.25">
      <c r="B272" s="33"/>
      <c r="D272" s="153" t="s">
        <v>275</v>
      </c>
      <c r="F272" s="174" t="s">
        <v>3707</v>
      </c>
      <c r="H272" s="175">
        <v>27.376000000000001</v>
      </c>
      <c r="L272" s="33"/>
      <c r="M272" s="151"/>
      <c r="T272" s="54"/>
      <c r="AU272" s="18" t="s">
        <v>80</v>
      </c>
    </row>
    <row r="273" spans="2:65" s="1" customFormat="1" ht="11.25">
      <c r="B273" s="33"/>
      <c r="D273" s="153" t="s">
        <v>275</v>
      </c>
      <c r="F273" s="174" t="s">
        <v>203</v>
      </c>
      <c r="H273" s="175">
        <v>481.89800000000002</v>
      </c>
      <c r="L273" s="33"/>
      <c r="M273" s="151"/>
      <c r="T273" s="54"/>
      <c r="AU273" s="18" t="s">
        <v>80</v>
      </c>
    </row>
    <row r="274" spans="2:65" s="1" customFormat="1" ht="24.2" customHeight="1">
      <c r="B274" s="33"/>
      <c r="C274" s="134" t="s">
        <v>337</v>
      </c>
      <c r="D274" s="134" t="s">
        <v>193</v>
      </c>
      <c r="E274" s="135" t="s">
        <v>435</v>
      </c>
      <c r="F274" s="136" t="s">
        <v>436</v>
      </c>
      <c r="G274" s="137" t="s">
        <v>146</v>
      </c>
      <c r="H274" s="138">
        <v>311.26600000000002</v>
      </c>
      <c r="I274" s="139"/>
      <c r="J274" s="140">
        <f>ROUND(I274*H274,2)</f>
        <v>0</v>
      </c>
      <c r="K274" s="141"/>
      <c r="L274" s="33"/>
      <c r="M274" s="142" t="s">
        <v>19</v>
      </c>
      <c r="N274" s="143" t="s">
        <v>42</v>
      </c>
      <c r="P274" s="144">
        <f>O274*H274</f>
        <v>0</v>
      </c>
      <c r="Q274" s="144">
        <v>0</v>
      </c>
      <c r="R274" s="144">
        <f>Q274*H274</f>
        <v>0</v>
      </c>
      <c r="S274" s="144">
        <v>0</v>
      </c>
      <c r="T274" s="145">
        <f>S274*H274</f>
        <v>0</v>
      </c>
      <c r="AR274" s="146" t="s">
        <v>197</v>
      </c>
      <c r="AT274" s="146" t="s">
        <v>193</v>
      </c>
      <c r="AU274" s="146" t="s">
        <v>80</v>
      </c>
      <c r="AY274" s="18" t="s">
        <v>191</v>
      </c>
      <c r="BE274" s="147">
        <f>IF(N274="základní",J274,0)</f>
        <v>0</v>
      </c>
      <c r="BF274" s="147">
        <f>IF(N274="snížená",J274,0)</f>
        <v>0</v>
      </c>
      <c r="BG274" s="147">
        <f>IF(N274="zákl. přenesená",J274,0)</f>
        <v>0</v>
      </c>
      <c r="BH274" s="147">
        <f>IF(N274="sníž. přenesená",J274,0)</f>
        <v>0</v>
      </c>
      <c r="BI274" s="147">
        <f>IF(N274="nulová",J274,0)</f>
        <v>0</v>
      </c>
      <c r="BJ274" s="18" t="s">
        <v>78</v>
      </c>
      <c r="BK274" s="147">
        <f>ROUND(I274*H274,2)</f>
        <v>0</v>
      </c>
      <c r="BL274" s="18" t="s">
        <v>197</v>
      </c>
      <c r="BM274" s="146" t="s">
        <v>3732</v>
      </c>
    </row>
    <row r="275" spans="2:65" s="1" customFormat="1" ht="11.25">
      <c r="B275" s="33"/>
      <c r="D275" s="148" t="s">
        <v>199</v>
      </c>
      <c r="F275" s="149" t="s">
        <v>438</v>
      </c>
      <c r="I275" s="150"/>
      <c r="L275" s="33"/>
      <c r="M275" s="151"/>
      <c r="T275" s="54"/>
      <c r="AT275" s="18" t="s">
        <v>199</v>
      </c>
      <c r="AU275" s="18" t="s">
        <v>80</v>
      </c>
    </row>
    <row r="276" spans="2:65" s="12" customFormat="1" ht="11.25">
      <c r="B276" s="152"/>
      <c r="D276" s="153" t="s">
        <v>201</v>
      </c>
      <c r="E276" s="154" t="s">
        <v>19</v>
      </c>
      <c r="F276" s="155" t="s">
        <v>2268</v>
      </c>
      <c r="H276" s="156">
        <v>311.26600000000002</v>
      </c>
      <c r="I276" s="157"/>
      <c r="L276" s="152"/>
      <c r="M276" s="158"/>
      <c r="T276" s="159"/>
      <c r="AT276" s="154" t="s">
        <v>201</v>
      </c>
      <c r="AU276" s="154" t="s">
        <v>80</v>
      </c>
      <c r="AV276" s="12" t="s">
        <v>80</v>
      </c>
      <c r="AW276" s="12" t="s">
        <v>33</v>
      </c>
      <c r="AX276" s="12" t="s">
        <v>78</v>
      </c>
      <c r="AY276" s="154" t="s">
        <v>191</v>
      </c>
    </row>
    <row r="277" spans="2:65" s="1" customFormat="1" ht="11.25">
      <c r="B277" s="33"/>
      <c r="D277" s="153" t="s">
        <v>275</v>
      </c>
      <c r="F277" s="173" t="s">
        <v>2357</v>
      </c>
      <c r="L277" s="33"/>
      <c r="M277" s="151"/>
      <c r="T277" s="54"/>
      <c r="AU277" s="18" t="s">
        <v>80</v>
      </c>
    </row>
    <row r="278" spans="2:65" s="1" customFormat="1" ht="11.25">
      <c r="B278" s="33"/>
      <c r="D278" s="153" t="s">
        <v>275</v>
      </c>
      <c r="F278" s="174" t="s">
        <v>3728</v>
      </c>
      <c r="H278" s="175">
        <v>54.671999999999997</v>
      </c>
      <c r="L278" s="33"/>
      <c r="M278" s="151"/>
      <c r="T278" s="54"/>
      <c r="AU278" s="18" t="s">
        <v>80</v>
      </c>
    </row>
    <row r="279" spans="2:65" s="1" customFormat="1" ht="11.25">
      <c r="B279" s="33"/>
      <c r="D279" s="153" t="s">
        <v>275</v>
      </c>
      <c r="F279" s="174" t="s">
        <v>2359</v>
      </c>
      <c r="H279" s="175">
        <v>256.59399999999999</v>
      </c>
      <c r="L279" s="33"/>
      <c r="M279" s="151"/>
      <c r="T279" s="54"/>
      <c r="AU279" s="18" t="s">
        <v>80</v>
      </c>
    </row>
    <row r="280" spans="2:65" s="1" customFormat="1" ht="11.25">
      <c r="B280" s="33"/>
      <c r="D280" s="153" t="s">
        <v>275</v>
      </c>
      <c r="F280" s="174" t="s">
        <v>203</v>
      </c>
      <c r="H280" s="175">
        <v>311.26600000000002</v>
      </c>
      <c r="L280" s="33"/>
      <c r="M280" s="151"/>
      <c r="T280" s="54"/>
      <c r="AU280" s="18" t="s">
        <v>80</v>
      </c>
    </row>
    <row r="281" spans="2:65" s="1" customFormat="1" ht="37.9" customHeight="1">
      <c r="B281" s="33"/>
      <c r="C281" s="134" t="s">
        <v>342</v>
      </c>
      <c r="D281" s="134" t="s">
        <v>193</v>
      </c>
      <c r="E281" s="135" t="s">
        <v>451</v>
      </c>
      <c r="F281" s="136" t="s">
        <v>452</v>
      </c>
      <c r="G281" s="137" t="s">
        <v>146</v>
      </c>
      <c r="H281" s="138">
        <v>104.371</v>
      </c>
      <c r="I281" s="139"/>
      <c r="J281" s="140">
        <f>ROUND(I281*H281,2)</f>
        <v>0</v>
      </c>
      <c r="K281" s="141"/>
      <c r="L281" s="33"/>
      <c r="M281" s="142" t="s">
        <v>19</v>
      </c>
      <c r="N281" s="143" t="s">
        <v>42</v>
      </c>
      <c r="P281" s="144">
        <f>O281*H281</f>
        <v>0</v>
      </c>
      <c r="Q281" s="144">
        <v>0</v>
      </c>
      <c r="R281" s="144">
        <f>Q281*H281</f>
        <v>0</v>
      </c>
      <c r="S281" s="144">
        <v>0</v>
      </c>
      <c r="T281" s="145">
        <f>S281*H281</f>
        <v>0</v>
      </c>
      <c r="AR281" s="146" t="s">
        <v>197</v>
      </c>
      <c r="AT281" s="146" t="s">
        <v>193</v>
      </c>
      <c r="AU281" s="146" t="s">
        <v>80</v>
      </c>
      <c r="AY281" s="18" t="s">
        <v>191</v>
      </c>
      <c r="BE281" s="147">
        <f>IF(N281="základní",J281,0)</f>
        <v>0</v>
      </c>
      <c r="BF281" s="147">
        <f>IF(N281="snížená",J281,0)</f>
        <v>0</v>
      </c>
      <c r="BG281" s="147">
        <f>IF(N281="zákl. přenesená",J281,0)</f>
        <v>0</v>
      </c>
      <c r="BH281" s="147">
        <f>IF(N281="sníž. přenesená",J281,0)</f>
        <v>0</v>
      </c>
      <c r="BI281" s="147">
        <f>IF(N281="nulová",J281,0)</f>
        <v>0</v>
      </c>
      <c r="BJ281" s="18" t="s">
        <v>78</v>
      </c>
      <c r="BK281" s="147">
        <f>ROUND(I281*H281,2)</f>
        <v>0</v>
      </c>
      <c r="BL281" s="18" t="s">
        <v>197</v>
      </c>
      <c r="BM281" s="146" t="s">
        <v>3733</v>
      </c>
    </row>
    <row r="282" spans="2:65" s="1" customFormat="1" ht="11.25">
      <c r="B282" s="33"/>
      <c r="D282" s="148" t="s">
        <v>199</v>
      </c>
      <c r="F282" s="149" t="s">
        <v>454</v>
      </c>
      <c r="I282" s="150"/>
      <c r="L282" s="33"/>
      <c r="M282" s="151"/>
      <c r="T282" s="54"/>
      <c r="AT282" s="18" t="s">
        <v>199</v>
      </c>
      <c r="AU282" s="18" t="s">
        <v>80</v>
      </c>
    </row>
    <row r="283" spans="2:65" s="12" customFormat="1" ht="11.25">
      <c r="B283" s="152"/>
      <c r="D283" s="153" t="s">
        <v>201</v>
      </c>
      <c r="E283" s="154" t="s">
        <v>19</v>
      </c>
      <c r="F283" s="155" t="s">
        <v>2265</v>
      </c>
      <c r="H283" s="156">
        <v>104.371</v>
      </c>
      <c r="I283" s="157"/>
      <c r="L283" s="152"/>
      <c r="M283" s="158"/>
      <c r="T283" s="159"/>
      <c r="AT283" s="154" t="s">
        <v>201</v>
      </c>
      <c r="AU283" s="154" t="s">
        <v>80</v>
      </c>
      <c r="AV283" s="12" t="s">
        <v>80</v>
      </c>
      <c r="AW283" s="12" t="s">
        <v>33</v>
      </c>
      <c r="AX283" s="12" t="s">
        <v>78</v>
      </c>
      <c r="AY283" s="154" t="s">
        <v>191</v>
      </c>
    </row>
    <row r="284" spans="2:65" s="1" customFormat="1" ht="11.25">
      <c r="B284" s="33"/>
      <c r="D284" s="153" t="s">
        <v>275</v>
      </c>
      <c r="F284" s="173" t="s">
        <v>2341</v>
      </c>
      <c r="L284" s="33"/>
      <c r="M284" s="151"/>
      <c r="T284" s="54"/>
      <c r="AU284" s="18" t="s">
        <v>80</v>
      </c>
    </row>
    <row r="285" spans="2:65" s="1" customFormat="1" ht="11.25">
      <c r="B285" s="33"/>
      <c r="D285" s="153" t="s">
        <v>275</v>
      </c>
      <c r="F285" s="174" t="s">
        <v>3724</v>
      </c>
      <c r="H285" s="175">
        <v>74.75</v>
      </c>
      <c r="L285" s="33"/>
      <c r="M285" s="151"/>
      <c r="T285" s="54"/>
      <c r="AU285" s="18" t="s">
        <v>80</v>
      </c>
    </row>
    <row r="286" spans="2:65" s="1" customFormat="1" ht="11.25">
      <c r="B286" s="33"/>
      <c r="D286" s="153" t="s">
        <v>275</v>
      </c>
      <c r="F286" s="174" t="s">
        <v>3725</v>
      </c>
      <c r="H286" s="175">
        <v>29.620999999999999</v>
      </c>
      <c r="L286" s="33"/>
      <c r="M286" s="151"/>
      <c r="T286" s="54"/>
      <c r="AU286" s="18" t="s">
        <v>80</v>
      </c>
    </row>
    <row r="287" spans="2:65" s="1" customFormat="1" ht="11.25">
      <c r="B287" s="33"/>
      <c r="D287" s="153" t="s">
        <v>275</v>
      </c>
      <c r="F287" s="174" t="s">
        <v>203</v>
      </c>
      <c r="H287" s="175">
        <v>104.371</v>
      </c>
      <c r="L287" s="33"/>
      <c r="M287" s="151"/>
      <c r="T287" s="54"/>
      <c r="AU287" s="18" t="s">
        <v>80</v>
      </c>
    </row>
    <row r="288" spans="2:65" s="1" customFormat="1" ht="16.5" customHeight="1">
      <c r="B288" s="33"/>
      <c r="C288" s="183" t="s">
        <v>351</v>
      </c>
      <c r="D288" s="183" t="s">
        <v>462</v>
      </c>
      <c r="E288" s="184" t="s">
        <v>2370</v>
      </c>
      <c r="F288" s="185" t="s">
        <v>2371</v>
      </c>
      <c r="G288" s="186" t="s">
        <v>465</v>
      </c>
      <c r="H288" s="187">
        <v>187.86799999999999</v>
      </c>
      <c r="I288" s="188"/>
      <c r="J288" s="189">
        <f>ROUND(I288*H288,2)</f>
        <v>0</v>
      </c>
      <c r="K288" s="190"/>
      <c r="L288" s="191"/>
      <c r="M288" s="192" t="s">
        <v>19</v>
      </c>
      <c r="N288" s="193" t="s">
        <v>42</v>
      </c>
      <c r="P288" s="144">
        <f>O288*H288</f>
        <v>0</v>
      </c>
      <c r="Q288" s="144">
        <v>0</v>
      </c>
      <c r="R288" s="144">
        <f>Q288*H288</f>
        <v>0</v>
      </c>
      <c r="S288" s="144">
        <v>0</v>
      </c>
      <c r="T288" s="145">
        <f>S288*H288</f>
        <v>0</v>
      </c>
      <c r="AR288" s="146" t="s">
        <v>236</v>
      </c>
      <c r="AT288" s="146" t="s">
        <v>462</v>
      </c>
      <c r="AU288" s="146" t="s">
        <v>80</v>
      </c>
      <c r="AY288" s="18" t="s">
        <v>191</v>
      </c>
      <c r="BE288" s="147">
        <f>IF(N288="základní",J288,0)</f>
        <v>0</v>
      </c>
      <c r="BF288" s="147">
        <f>IF(N288="snížená",J288,0)</f>
        <v>0</v>
      </c>
      <c r="BG288" s="147">
        <f>IF(N288="zákl. přenesená",J288,0)</f>
        <v>0</v>
      </c>
      <c r="BH288" s="147">
        <f>IF(N288="sníž. přenesená",J288,0)</f>
        <v>0</v>
      </c>
      <c r="BI288" s="147">
        <f>IF(N288="nulová",J288,0)</f>
        <v>0</v>
      </c>
      <c r="BJ288" s="18" t="s">
        <v>78</v>
      </c>
      <c r="BK288" s="147">
        <f>ROUND(I288*H288,2)</f>
        <v>0</v>
      </c>
      <c r="BL288" s="18" t="s">
        <v>197</v>
      </c>
      <c r="BM288" s="146" t="s">
        <v>3734</v>
      </c>
    </row>
    <row r="289" spans="2:65" s="12" customFormat="1" ht="11.25">
      <c r="B289" s="152"/>
      <c r="D289" s="153" t="s">
        <v>201</v>
      </c>
      <c r="F289" s="155" t="s">
        <v>3735</v>
      </c>
      <c r="H289" s="156">
        <v>187.86799999999999</v>
      </c>
      <c r="I289" s="157"/>
      <c r="L289" s="152"/>
      <c r="M289" s="158"/>
      <c r="T289" s="159"/>
      <c r="AT289" s="154" t="s">
        <v>201</v>
      </c>
      <c r="AU289" s="154" t="s">
        <v>80</v>
      </c>
      <c r="AV289" s="12" t="s">
        <v>80</v>
      </c>
      <c r="AW289" s="12" t="s">
        <v>4</v>
      </c>
      <c r="AX289" s="12" t="s">
        <v>78</v>
      </c>
      <c r="AY289" s="154" t="s">
        <v>191</v>
      </c>
    </row>
    <row r="290" spans="2:65" s="1" customFormat="1" ht="21.75" customHeight="1">
      <c r="B290" s="33"/>
      <c r="C290" s="134" t="s">
        <v>358</v>
      </c>
      <c r="D290" s="134" t="s">
        <v>193</v>
      </c>
      <c r="E290" s="135" t="s">
        <v>2374</v>
      </c>
      <c r="F290" s="136" t="s">
        <v>2375</v>
      </c>
      <c r="G290" s="137" t="s">
        <v>196</v>
      </c>
      <c r="H290" s="138">
        <v>182.24</v>
      </c>
      <c r="I290" s="139"/>
      <c r="J290" s="140">
        <f>ROUND(I290*H290,2)</f>
        <v>0</v>
      </c>
      <c r="K290" s="141"/>
      <c r="L290" s="33"/>
      <c r="M290" s="142" t="s">
        <v>19</v>
      </c>
      <c r="N290" s="143" t="s">
        <v>42</v>
      </c>
      <c r="P290" s="144">
        <f>O290*H290</f>
        <v>0</v>
      </c>
      <c r="Q290" s="144">
        <v>0</v>
      </c>
      <c r="R290" s="144">
        <f>Q290*H290</f>
        <v>0</v>
      </c>
      <c r="S290" s="144">
        <v>0</v>
      </c>
      <c r="T290" s="145">
        <f>S290*H290</f>
        <v>0</v>
      </c>
      <c r="AR290" s="146" t="s">
        <v>197</v>
      </c>
      <c r="AT290" s="146" t="s">
        <v>193</v>
      </c>
      <c r="AU290" s="146" t="s">
        <v>80</v>
      </c>
      <c r="AY290" s="18" t="s">
        <v>191</v>
      </c>
      <c r="BE290" s="147">
        <f>IF(N290="základní",J290,0)</f>
        <v>0</v>
      </c>
      <c r="BF290" s="147">
        <f>IF(N290="snížená",J290,0)</f>
        <v>0</v>
      </c>
      <c r="BG290" s="147">
        <f>IF(N290="zákl. přenesená",J290,0)</f>
        <v>0</v>
      </c>
      <c r="BH290" s="147">
        <f>IF(N290="sníž. přenesená",J290,0)</f>
        <v>0</v>
      </c>
      <c r="BI290" s="147">
        <f>IF(N290="nulová",J290,0)</f>
        <v>0</v>
      </c>
      <c r="BJ290" s="18" t="s">
        <v>78</v>
      </c>
      <c r="BK290" s="147">
        <f>ROUND(I290*H290,2)</f>
        <v>0</v>
      </c>
      <c r="BL290" s="18" t="s">
        <v>197</v>
      </c>
      <c r="BM290" s="146" t="s">
        <v>3736</v>
      </c>
    </row>
    <row r="291" spans="2:65" s="1" customFormat="1" ht="11.25">
      <c r="B291" s="33"/>
      <c r="D291" s="148" t="s">
        <v>199</v>
      </c>
      <c r="F291" s="149" t="s">
        <v>2377</v>
      </c>
      <c r="I291" s="150"/>
      <c r="L291" s="33"/>
      <c r="M291" s="151"/>
      <c r="T291" s="54"/>
      <c r="AT291" s="18" t="s">
        <v>199</v>
      </c>
      <c r="AU291" s="18" t="s">
        <v>80</v>
      </c>
    </row>
    <row r="292" spans="2:65" s="12" customFormat="1" ht="11.25">
      <c r="B292" s="152"/>
      <c r="D292" s="153" t="s">
        <v>201</v>
      </c>
      <c r="E292" s="154" t="s">
        <v>19</v>
      </c>
      <c r="F292" s="155" t="s">
        <v>2253</v>
      </c>
      <c r="H292" s="156">
        <v>182.24</v>
      </c>
      <c r="I292" s="157"/>
      <c r="L292" s="152"/>
      <c r="M292" s="158"/>
      <c r="T292" s="159"/>
      <c r="AT292" s="154" t="s">
        <v>201</v>
      </c>
      <c r="AU292" s="154" t="s">
        <v>80</v>
      </c>
      <c r="AV292" s="12" t="s">
        <v>80</v>
      </c>
      <c r="AW292" s="12" t="s">
        <v>33</v>
      </c>
      <c r="AX292" s="12" t="s">
        <v>78</v>
      </c>
      <c r="AY292" s="154" t="s">
        <v>191</v>
      </c>
    </row>
    <row r="293" spans="2:65" s="1" customFormat="1" ht="11.25">
      <c r="B293" s="33"/>
      <c r="D293" s="153" t="s">
        <v>275</v>
      </c>
      <c r="F293" s="173" t="s">
        <v>2293</v>
      </c>
      <c r="L293" s="33"/>
      <c r="M293" s="151"/>
      <c r="T293" s="54"/>
      <c r="AU293" s="18" t="s">
        <v>80</v>
      </c>
    </row>
    <row r="294" spans="2:65" s="1" customFormat="1" ht="11.25">
      <c r="B294" s="33"/>
      <c r="D294" s="153" t="s">
        <v>275</v>
      </c>
      <c r="F294" s="174" t="s">
        <v>3696</v>
      </c>
      <c r="H294" s="175">
        <v>127.4</v>
      </c>
      <c r="L294" s="33"/>
      <c r="M294" s="151"/>
      <c r="T294" s="54"/>
      <c r="AU294" s="18" t="s">
        <v>80</v>
      </c>
    </row>
    <row r="295" spans="2:65" s="1" customFormat="1" ht="11.25">
      <c r="B295" s="33"/>
      <c r="D295" s="153" t="s">
        <v>275</v>
      </c>
      <c r="F295" s="174" t="s">
        <v>2287</v>
      </c>
      <c r="H295" s="175">
        <v>6</v>
      </c>
      <c r="L295" s="33"/>
      <c r="M295" s="151"/>
      <c r="T295" s="54"/>
      <c r="AU295" s="18" t="s">
        <v>80</v>
      </c>
    </row>
    <row r="296" spans="2:65" s="1" customFormat="1" ht="11.25">
      <c r="B296" s="33"/>
      <c r="D296" s="153" t="s">
        <v>275</v>
      </c>
      <c r="F296" s="174" t="s">
        <v>3697</v>
      </c>
      <c r="H296" s="175">
        <v>48.84</v>
      </c>
      <c r="L296" s="33"/>
      <c r="M296" s="151"/>
      <c r="T296" s="54"/>
      <c r="AU296" s="18" t="s">
        <v>80</v>
      </c>
    </row>
    <row r="297" spans="2:65" s="1" customFormat="1" ht="11.25">
      <c r="B297" s="33"/>
      <c r="D297" s="153" t="s">
        <v>275</v>
      </c>
      <c r="F297" s="174" t="s">
        <v>203</v>
      </c>
      <c r="H297" s="175">
        <v>182.24</v>
      </c>
      <c r="L297" s="33"/>
      <c r="M297" s="151"/>
      <c r="T297" s="54"/>
      <c r="AU297" s="18" t="s">
        <v>80</v>
      </c>
    </row>
    <row r="298" spans="2:65" s="1" customFormat="1" ht="16.5" customHeight="1">
      <c r="B298" s="33"/>
      <c r="C298" s="134" t="s">
        <v>363</v>
      </c>
      <c r="D298" s="134" t="s">
        <v>193</v>
      </c>
      <c r="E298" s="135" t="s">
        <v>495</v>
      </c>
      <c r="F298" s="136" t="s">
        <v>496</v>
      </c>
      <c r="G298" s="137" t="s">
        <v>465</v>
      </c>
      <c r="H298" s="138">
        <v>405.54700000000003</v>
      </c>
      <c r="I298" s="139"/>
      <c r="J298" s="140">
        <f>ROUND(I298*H298,2)</f>
        <v>0</v>
      </c>
      <c r="K298" s="141"/>
      <c r="L298" s="33"/>
      <c r="M298" s="142" t="s">
        <v>19</v>
      </c>
      <c r="N298" s="143" t="s">
        <v>42</v>
      </c>
      <c r="P298" s="144">
        <f>O298*H298</f>
        <v>0</v>
      </c>
      <c r="Q298" s="144">
        <v>0</v>
      </c>
      <c r="R298" s="144">
        <f>Q298*H298</f>
        <v>0</v>
      </c>
      <c r="S298" s="144">
        <v>0</v>
      </c>
      <c r="T298" s="145">
        <f>S298*H298</f>
        <v>0</v>
      </c>
      <c r="AR298" s="146" t="s">
        <v>197</v>
      </c>
      <c r="AT298" s="146" t="s">
        <v>193</v>
      </c>
      <c r="AU298" s="146" t="s">
        <v>80</v>
      </c>
      <c r="AY298" s="18" t="s">
        <v>191</v>
      </c>
      <c r="BE298" s="147">
        <f>IF(N298="základní",J298,0)</f>
        <v>0</v>
      </c>
      <c r="BF298" s="147">
        <f>IF(N298="snížená",J298,0)</f>
        <v>0</v>
      </c>
      <c r="BG298" s="147">
        <f>IF(N298="zákl. přenesená",J298,0)</f>
        <v>0</v>
      </c>
      <c r="BH298" s="147">
        <f>IF(N298="sníž. přenesená",J298,0)</f>
        <v>0</v>
      </c>
      <c r="BI298" s="147">
        <f>IF(N298="nulová",J298,0)</f>
        <v>0</v>
      </c>
      <c r="BJ298" s="18" t="s">
        <v>78</v>
      </c>
      <c r="BK298" s="147">
        <f>ROUND(I298*H298,2)</f>
        <v>0</v>
      </c>
      <c r="BL298" s="18" t="s">
        <v>197</v>
      </c>
      <c r="BM298" s="146" t="s">
        <v>3737</v>
      </c>
    </row>
    <row r="299" spans="2:65" s="1" customFormat="1" ht="107.25">
      <c r="B299" s="33"/>
      <c r="D299" s="153" t="s">
        <v>498</v>
      </c>
      <c r="F299" s="194" t="s">
        <v>2380</v>
      </c>
      <c r="I299" s="150"/>
      <c r="L299" s="33"/>
      <c r="M299" s="151"/>
      <c r="T299" s="54"/>
      <c r="AT299" s="18" t="s">
        <v>498</v>
      </c>
      <c r="AU299" s="18" t="s">
        <v>80</v>
      </c>
    </row>
    <row r="300" spans="2:65" s="12" customFormat="1" ht="11.25">
      <c r="B300" s="152"/>
      <c r="D300" s="153" t="s">
        <v>201</v>
      </c>
      <c r="E300" s="154" t="s">
        <v>19</v>
      </c>
      <c r="F300" s="155" t="s">
        <v>2381</v>
      </c>
      <c r="H300" s="156">
        <v>405.54700000000003</v>
      </c>
      <c r="I300" s="157"/>
      <c r="L300" s="152"/>
      <c r="M300" s="158"/>
      <c r="T300" s="159"/>
      <c r="AT300" s="154" t="s">
        <v>201</v>
      </c>
      <c r="AU300" s="154" t="s">
        <v>80</v>
      </c>
      <c r="AV300" s="12" t="s">
        <v>80</v>
      </c>
      <c r="AW300" s="12" t="s">
        <v>33</v>
      </c>
      <c r="AX300" s="12" t="s">
        <v>78</v>
      </c>
      <c r="AY300" s="154" t="s">
        <v>191</v>
      </c>
    </row>
    <row r="301" spans="2:65" s="1" customFormat="1" ht="11.25">
      <c r="B301" s="33"/>
      <c r="D301" s="153" t="s">
        <v>275</v>
      </c>
      <c r="F301" s="173" t="s">
        <v>2382</v>
      </c>
      <c r="L301" s="33"/>
      <c r="M301" s="151"/>
      <c r="T301" s="54"/>
      <c r="AU301" s="18" t="s">
        <v>80</v>
      </c>
    </row>
    <row r="302" spans="2:65" s="1" customFormat="1" ht="11.25">
      <c r="B302" s="33"/>
      <c r="D302" s="153" t="s">
        <v>275</v>
      </c>
      <c r="F302" s="174" t="s">
        <v>2383</v>
      </c>
      <c r="H302" s="175">
        <v>149.18799999999999</v>
      </c>
      <c r="L302" s="33"/>
      <c r="M302" s="151"/>
      <c r="T302" s="54"/>
      <c r="AU302" s="18" t="s">
        <v>80</v>
      </c>
    </row>
    <row r="303" spans="2:65" s="1" customFormat="1" ht="11.25">
      <c r="B303" s="33"/>
      <c r="D303" s="153" t="s">
        <v>275</v>
      </c>
      <c r="F303" s="174" t="s">
        <v>3738</v>
      </c>
      <c r="H303" s="175">
        <v>11.933</v>
      </c>
      <c r="L303" s="33"/>
      <c r="M303" s="151"/>
      <c r="T303" s="54"/>
      <c r="AU303" s="18" t="s">
        <v>80</v>
      </c>
    </row>
    <row r="304" spans="2:65" s="1" customFormat="1" ht="11.25">
      <c r="B304" s="33"/>
      <c r="D304" s="153" t="s">
        <v>275</v>
      </c>
      <c r="F304" s="174" t="s">
        <v>3739</v>
      </c>
      <c r="H304" s="175">
        <v>9.5109999999999992</v>
      </c>
      <c r="L304" s="33"/>
      <c r="M304" s="151"/>
      <c r="T304" s="54"/>
      <c r="AU304" s="18" t="s">
        <v>80</v>
      </c>
    </row>
    <row r="305" spans="2:47" s="1" customFormat="1" ht="11.25">
      <c r="B305" s="33"/>
      <c r="D305" s="153" t="s">
        <v>275</v>
      </c>
      <c r="F305" s="174" t="s">
        <v>3728</v>
      </c>
      <c r="H305" s="175">
        <v>54.671999999999997</v>
      </c>
      <c r="L305" s="33"/>
      <c r="M305" s="151"/>
      <c r="T305" s="54"/>
      <c r="AU305" s="18" t="s">
        <v>80</v>
      </c>
    </row>
    <row r="306" spans="2:47" s="1" customFormat="1" ht="11.25">
      <c r="B306" s="33"/>
      <c r="D306" s="153" t="s">
        <v>275</v>
      </c>
      <c r="F306" s="174" t="s">
        <v>203</v>
      </c>
      <c r="H306" s="175">
        <v>225.304</v>
      </c>
      <c r="L306" s="33"/>
      <c r="M306" s="151"/>
      <c r="T306" s="54"/>
      <c r="AU306" s="18" t="s">
        <v>80</v>
      </c>
    </row>
    <row r="307" spans="2:47" s="1" customFormat="1" ht="11.25">
      <c r="B307" s="33"/>
      <c r="D307" s="153" t="s">
        <v>275</v>
      </c>
      <c r="F307" s="200" t="s">
        <v>2386</v>
      </c>
      <c r="L307" s="33"/>
      <c r="M307" s="151"/>
      <c r="T307" s="54"/>
      <c r="AU307" s="18" t="s">
        <v>80</v>
      </c>
    </row>
    <row r="308" spans="2:47" s="1" customFormat="1" ht="11.25">
      <c r="B308" s="33"/>
      <c r="D308" s="153" t="s">
        <v>275</v>
      </c>
      <c r="F308" s="201" t="s">
        <v>3740</v>
      </c>
      <c r="H308" s="175">
        <v>6.86</v>
      </c>
      <c r="L308" s="33"/>
      <c r="M308" s="151"/>
      <c r="T308" s="54"/>
      <c r="AU308" s="18" t="s">
        <v>80</v>
      </c>
    </row>
    <row r="309" spans="2:47" s="1" customFormat="1" ht="11.25">
      <c r="B309" s="33"/>
      <c r="D309" s="153" t="s">
        <v>275</v>
      </c>
      <c r="F309" s="201" t="s">
        <v>3459</v>
      </c>
      <c r="H309" s="175">
        <v>1.452</v>
      </c>
      <c r="L309" s="33"/>
      <c r="M309" s="151"/>
      <c r="T309" s="54"/>
      <c r="AU309" s="18" t="s">
        <v>80</v>
      </c>
    </row>
    <row r="310" spans="2:47" s="1" customFormat="1" ht="11.25">
      <c r="B310" s="33"/>
      <c r="D310" s="153" t="s">
        <v>275</v>
      </c>
      <c r="F310" s="201" t="s">
        <v>203</v>
      </c>
      <c r="H310" s="175">
        <v>8.3119999999999994</v>
      </c>
      <c r="L310" s="33"/>
      <c r="M310" s="151"/>
      <c r="T310" s="54"/>
      <c r="AU310" s="18" t="s">
        <v>80</v>
      </c>
    </row>
    <row r="311" spans="2:47" s="1" customFormat="1" ht="11.25">
      <c r="B311" s="33"/>
      <c r="D311" s="153" t="s">
        <v>275</v>
      </c>
      <c r="F311" s="200" t="s">
        <v>2389</v>
      </c>
      <c r="L311" s="33"/>
      <c r="M311" s="151"/>
      <c r="T311" s="54"/>
      <c r="AU311" s="18" t="s">
        <v>80</v>
      </c>
    </row>
    <row r="312" spans="2:47" s="1" customFormat="1" ht="11.25">
      <c r="B312" s="33"/>
      <c r="D312" s="153" t="s">
        <v>275</v>
      </c>
      <c r="F312" s="201" t="s">
        <v>3741</v>
      </c>
      <c r="H312" s="175">
        <v>4.508</v>
      </c>
      <c r="L312" s="33"/>
      <c r="M312" s="151"/>
      <c r="T312" s="54"/>
      <c r="AU312" s="18" t="s">
        <v>80</v>
      </c>
    </row>
    <row r="313" spans="2:47" s="1" customFormat="1" ht="11.25">
      <c r="B313" s="33"/>
      <c r="D313" s="153" t="s">
        <v>275</v>
      </c>
      <c r="F313" s="201" t="s">
        <v>3742</v>
      </c>
      <c r="H313" s="175">
        <v>10.182</v>
      </c>
      <c r="L313" s="33"/>
      <c r="M313" s="151"/>
      <c r="T313" s="54"/>
      <c r="AU313" s="18" t="s">
        <v>80</v>
      </c>
    </row>
    <row r="314" spans="2:47" s="1" customFormat="1" ht="11.25">
      <c r="B314" s="33"/>
      <c r="D314" s="153" t="s">
        <v>275</v>
      </c>
      <c r="F314" s="201" t="s">
        <v>203</v>
      </c>
      <c r="H314" s="175">
        <v>14.69</v>
      </c>
      <c r="L314" s="33"/>
      <c r="M314" s="151"/>
      <c r="T314" s="54"/>
      <c r="AU314" s="18" t="s">
        <v>80</v>
      </c>
    </row>
    <row r="315" spans="2:47" s="1" customFormat="1" ht="11.25">
      <c r="B315" s="33"/>
      <c r="D315" s="153" t="s">
        <v>275</v>
      </c>
      <c r="F315" s="200" t="s">
        <v>2336</v>
      </c>
      <c r="L315" s="33"/>
      <c r="M315" s="151"/>
      <c r="T315" s="54"/>
      <c r="AU315" s="18" t="s">
        <v>80</v>
      </c>
    </row>
    <row r="316" spans="2:47" s="1" customFormat="1" ht="11.25">
      <c r="B316" s="33"/>
      <c r="D316" s="153" t="s">
        <v>275</v>
      </c>
      <c r="F316" s="201" t="s">
        <v>3722</v>
      </c>
      <c r="H316" s="175">
        <v>12.74</v>
      </c>
      <c r="L316" s="33"/>
      <c r="M316" s="151"/>
      <c r="T316" s="54"/>
      <c r="AU316" s="18" t="s">
        <v>80</v>
      </c>
    </row>
    <row r="317" spans="2:47" s="1" customFormat="1" ht="11.25">
      <c r="B317" s="33"/>
      <c r="D317" s="153" t="s">
        <v>275</v>
      </c>
      <c r="F317" s="201" t="s">
        <v>3723</v>
      </c>
      <c r="H317" s="175">
        <v>6.1710000000000003</v>
      </c>
      <c r="L317" s="33"/>
      <c r="M317" s="151"/>
      <c r="T317" s="54"/>
      <c r="AU317" s="18" t="s">
        <v>80</v>
      </c>
    </row>
    <row r="318" spans="2:47" s="1" customFormat="1" ht="11.25">
      <c r="B318" s="33"/>
      <c r="D318" s="153" t="s">
        <v>275</v>
      </c>
      <c r="F318" s="201" t="s">
        <v>203</v>
      </c>
      <c r="H318" s="175">
        <v>18.911000000000001</v>
      </c>
      <c r="L318" s="33"/>
      <c r="M318" s="151"/>
      <c r="T318" s="54"/>
      <c r="AU318" s="18" t="s">
        <v>80</v>
      </c>
    </row>
    <row r="319" spans="2:47" s="1" customFormat="1" ht="11.25">
      <c r="B319" s="33"/>
      <c r="D319" s="153" t="s">
        <v>275</v>
      </c>
      <c r="F319" s="200" t="s">
        <v>2339</v>
      </c>
      <c r="L319" s="33"/>
      <c r="M319" s="151"/>
      <c r="T319" s="54"/>
      <c r="AU319" s="18" t="s">
        <v>80</v>
      </c>
    </row>
    <row r="320" spans="2:47" s="1" customFormat="1" ht="11.25">
      <c r="B320" s="33"/>
      <c r="D320" s="153" t="s">
        <v>275</v>
      </c>
      <c r="F320" s="201" t="s">
        <v>3444</v>
      </c>
      <c r="H320" s="175">
        <v>2.9039999999999999</v>
      </c>
      <c r="L320" s="33"/>
      <c r="M320" s="151"/>
      <c r="T320" s="54"/>
      <c r="AU320" s="18" t="s">
        <v>80</v>
      </c>
    </row>
    <row r="321" spans="2:65" s="1" customFormat="1" ht="11.25">
      <c r="B321" s="33"/>
      <c r="D321" s="153" t="s">
        <v>275</v>
      </c>
      <c r="F321" s="201" t="s">
        <v>203</v>
      </c>
      <c r="H321" s="175">
        <v>2.9039999999999999</v>
      </c>
      <c r="L321" s="33"/>
      <c r="M321" s="151"/>
      <c r="T321" s="54"/>
      <c r="AU321" s="18" t="s">
        <v>80</v>
      </c>
    </row>
    <row r="322" spans="2:65" s="1" customFormat="1" ht="11.25">
      <c r="B322" s="33"/>
      <c r="D322" s="153" t="s">
        <v>275</v>
      </c>
      <c r="F322" s="200" t="s">
        <v>2341</v>
      </c>
      <c r="L322" s="33"/>
      <c r="M322" s="151"/>
      <c r="T322" s="54"/>
      <c r="AU322" s="18" t="s">
        <v>80</v>
      </c>
    </row>
    <row r="323" spans="2:65" s="1" customFormat="1" ht="11.25">
      <c r="B323" s="33"/>
      <c r="D323" s="153" t="s">
        <v>275</v>
      </c>
      <c r="F323" s="201" t="s">
        <v>3724</v>
      </c>
      <c r="H323" s="175">
        <v>74.75</v>
      </c>
      <c r="L323" s="33"/>
      <c r="M323" s="151"/>
      <c r="T323" s="54"/>
      <c r="AU323" s="18" t="s">
        <v>80</v>
      </c>
    </row>
    <row r="324" spans="2:65" s="1" customFormat="1" ht="11.25">
      <c r="B324" s="33"/>
      <c r="D324" s="153" t="s">
        <v>275</v>
      </c>
      <c r="F324" s="201" t="s">
        <v>3725</v>
      </c>
      <c r="H324" s="175">
        <v>29.620999999999999</v>
      </c>
      <c r="L324" s="33"/>
      <c r="M324" s="151"/>
      <c r="T324" s="54"/>
      <c r="AU324" s="18" t="s">
        <v>80</v>
      </c>
    </row>
    <row r="325" spans="2:65" s="1" customFormat="1" ht="11.25">
      <c r="B325" s="33"/>
      <c r="D325" s="153" t="s">
        <v>275</v>
      </c>
      <c r="F325" s="201" t="s">
        <v>203</v>
      </c>
      <c r="H325" s="175">
        <v>104.371</v>
      </c>
      <c r="L325" s="33"/>
      <c r="M325" s="151"/>
      <c r="T325" s="54"/>
      <c r="AU325" s="18" t="s">
        <v>80</v>
      </c>
    </row>
    <row r="326" spans="2:65" s="1" customFormat="1" ht="16.5" customHeight="1">
      <c r="B326" s="33"/>
      <c r="C326" s="134" t="s">
        <v>368</v>
      </c>
      <c r="D326" s="134" t="s">
        <v>193</v>
      </c>
      <c r="E326" s="135" t="s">
        <v>503</v>
      </c>
      <c r="F326" s="136" t="s">
        <v>504</v>
      </c>
      <c r="G326" s="137" t="s">
        <v>146</v>
      </c>
      <c r="H326" s="138">
        <v>481.89800000000002</v>
      </c>
      <c r="I326" s="139"/>
      <c r="J326" s="140">
        <f>ROUND(I326*H326,2)</f>
        <v>0</v>
      </c>
      <c r="K326" s="141"/>
      <c r="L326" s="33"/>
      <c r="M326" s="142" t="s">
        <v>19</v>
      </c>
      <c r="N326" s="143" t="s">
        <v>42</v>
      </c>
      <c r="P326" s="144">
        <f>O326*H326</f>
        <v>0</v>
      </c>
      <c r="Q326" s="144">
        <v>0</v>
      </c>
      <c r="R326" s="144">
        <f>Q326*H326</f>
        <v>0</v>
      </c>
      <c r="S326" s="144">
        <v>0</v>
      </c>
      <c r="T326" s="145">
        <f>S326*H326</f>
        <v>0</v>
      </c>
      <c r="AR326" s="146" t="s">
        <v>197</v>
      </c>
      <c r="AT326" s="146" t="s">
        <v>193</v>
      </c>
      <c r="AU326" s="146" t="s">
        <v>80</v>
      </c>
      <c r="AY326" s="18" t="s">
        <v>191</v>
      </c>
      <c r="BE326" s="147">
        <f>IF(N326="základní",J326,0)</f>
        <v>0</v>
      </c>
      <c r="BF326" s="147">
        <f>IF(N326="snížená",J326,0)</f>
        <v>0</v>
      </c>
      <c r="BG326" s="147">
        <f>IF(N326="zákl. přenesená",J326,0)</f>
        <v>0</v>
      </c>
      <c r="BH326" s="147">
        <f>IF(N326="sníž. přenesená",J326,0)</f>
        <v>0</v>
      </c>
      <c r="BI326" s="147">
        <f>IF(N326="nulová",J326,0)</f>
        <v>0</v>
      </c>
      <c r="BJ326" s="18" t="s">
        <v>78</v>
      </c>
      <c r="BK326" s="147">
        <f>ROUND(I326*H326,2)</f>
        <v>0</v>
      </c>
      <c r="BL326" s="18" t="s">
        <v>197</v>
      </c>
      <c r="BM326" s="146" t="s">
        <v>3743</v>
      </c>
    </row>
    <row r="327" spans="2:65" s="1" customFormat="1" ht="39">
      <c r="B327" s="33"/>
      <c r="D327" s="153" t="s">
        <v>498</v>
      </c>
      <c r="F327" s="194" t="s">
        <v>506</v>
      </c>
      <c r="I327" s="150"/>
      <c r="L327" s="33"/>
      <c r="M327" s="151"/>
      <c r="T327" s="54"/>
      <c r="AT327" s="18" t="s">
        <v>498</v>
      </c>
      <c r="AU327" s="18" t="s">
        <v>80</v>
      </c>
    </row>
    <row r="328" spans="2:65" s="12" customFormat="1" ht="11.25">
      <c r="B328" s="152"/>
      <c r="D328" s="153" t="s">
        <v>201</v>
      </c>
      <c r="E328" s="154" t="s">
        <v>19</v>
      </c>
      <c r="F328" s="155" t="s">
        <v>2256</v>
      </c>
      <c r="H328" s="156">
        <v>481.89800000000002</v>
      </c>
      <c r="I328" s="157"/>
      <c r="L328" s="152"/>
      <c r="M328" s="158"/>
      <c r="T328" s="159"/>
      <c r="AT328" s="154" t="s">
        <v>201</v>
      </c>
      <c r="AU328" s="154" t="s">
        <v>80</v>
      </c>
      <c r="AV328" s="12" t="s">
        <v>80</v>
      </c>
      <c r="AW328" s="12" t="s">
        <v>33</v>
      </c>
      <c r="AX328" s="12" t="s">
        <v>78</v>
      </c>
      <c r="AY328" s="154" t="s">
        <v>191</v>
      </c>
    </row>
    <row r="329" spans="2:65" s="1" customFormat="1" ht="11.25">
      <c r="B329" s="33"/>
      <c r="D329" s="153" t="s">
        <v>275</v>
      </c>
      <c r="F329" s="173" t="s">
        <v>2312</v>
      </c>
      <c r="L329" s="33"/>
      <c r="M329" s="151"/>
      <c r="T329" s="54"/>
      <c r="AU329" s="18" t="s">
        <v>80</v>
      </c>
    </row>
    <row r="330" spans="2:65" s="1" customFormat="1" ht="11.25">
      <c r="B330" s="33"/>
      <c r="D330" s="153" t="s">
        <v>275</v>
      </c>
      <c r="F330" s="174" t="s">
        <v>3705</v>
      </c>
      <c r="H330" s="175">
        <v>366.61</v>
      </c>
      <c r="L330" s="33"/>
      <c r="M330" s="151"/>
      <c r="T330" s="54"/>
      <c r="AU330" s="18" t="s">
        <v>80</v>
      </c>
    </row>
    <row r="331" spans="2:65" s="1" customFormat="1" ht="11.25">
      <c r="B331" s="33"/>
      <c r="D331" s="153" t="s">
        <v>275</v>
      </c>
      <c r="F331" s="174" t="s">
        <v>3706</v>
      </c>
      <c r="H331" s="175">
        <v>87.912000000000006</v>
      </c>
      <c r="L331" s="33"/>
      <c r="M331" s="151"/>
      <c r="T331" s="54"/>
      <c r="AU331" s="18" t="s">
        <v>80</v>
      </c>
    </row>
    <row r="332" spans="2:65" s="1" customFormat="1" ht="11.25">
      <c r="B332" s="33"/>
      <c r="D332" s="153" t="s">
        <v>275</v>
      </c>
      <c r="F332" s="174" t="s">
        <v>3707</v>
      </c>
      <c r="H332" s="175">
        <v>27.376000000000001</v>
      </c>
      <c r="L332" s="33"/>
      <c r="M332" s="151"/>
      <c r="T332" s="54"/>
      <c r="AU332" s="18" t="s">
        <v>80</v>
      </c>
    </row>
    <row r="333" spans="2:65" s="1" customFormat="1" ht="11.25">
      <c r="B333" s="33"/>
      <c r="D333" s="153" t="s">
        <v>275</v>
      </c>
      <c r="F333" s="174" t="s">
        <v>203</v>
      </c>
      <c r="H333" s="175">
        <v>481.89800000000002</v>
      </c>
      <c r="L333" s="33"/>
      <c r="M333" s="151"/>
      <c r="T333" s="54"/>
      <c r="AU333" s="18" t="s">
        <v>80</v>
      </c>
    </row>
    <row r="334" spans="2:65" s="1" customFormat="1" ht="16.5" customHeight="1">
      <c r="B334" s="33"/>
      <c r="C334" s="134" t="s">
        <v>375</v>
      </c>
      <c r="D334" s="134" t="s">
        <v>193</v>
      </c>
      <c r="E334" s="135" t="s">
        <v>510</v>
      </c>
      <c r="F334" s="136" t="s">
        <v>511</v>
      </c>
      <c r="G334" s="137" t="s">
        <v>146</v>
      </c>
      <c r="H334" s="138">
        <v>311.26600000000002</v>
      </c>
      <c r="I334" s="139"/>
      <c r="J334" s="140">
        <f>ROUND(I334*H334,2)</f>
        <v>0</v>
      </c>
      <c r="K334" s="141"/>
      <c r="L334" s="33"/>
      <c r="M334" s="142" t="s">
        <v>19</v>
      </c>
      <c r="N334" s="143" t="s">
        <v>42</v>
      </c>
      <c r="P334" s="144">
        <f>O334*H334</f>
        <v>0</v>
      </c>
      <c r="Q334" s="144">
        <v>0</v>
      </c>
      <c r="R334" s="144">
        <f>Q334*H334</f>
        <v>0</v>
      </c>
      <c r="S334" s="144">
        <v>0</v>
      </c>
      <c r="T334" s="145">
        <f>S334*H334</f>
        <v>0</v>
      </c>
      <c r="AR334" s="146" t="s">
        <v>197</v>
      </c>
      <c r="AT334" s="146" t="s">
        <v>193</v>
      </c>
      <c r="AU334" s="146" t="s">
        <v>80</v>
      </c>
      <c r="AY334" s="18" t="s">
        <v>191</v>
      </c>
      <c r="BE334" s="147">
        <f>IF(N334="základní",J334,0)</f>
        <v>0</v>
      </c>
      <c r="BF334" s="147">
        <f>IF(N334="snížená",J334,0)</f>
        <v>0</v>
      </c>
      <c r="BG334" s="147">
        <f>IF(N334="zákl. přenesená",J334,0)</f>
        <v>0</v>
      </c>
      <c r="BH334" s="147">
        <f>IF(N334="sníž. přenesená",J334,0)</f>
        <v>0</v>
      </c>
      <c r="BI334" s="147">
        <f>IF(N334="nulová",J334,0)</f>
        <v>0</v>
      </c>
      <c r="BJ334" s="18" t="s">
        <v>78</v>
      </c>
      <c r="BK334" s="147">
        <f>ROUND(I334*H334,2)</f>
        <v>0</v>
      </c>
      <c r="BL334" s="18" t="s">
        <v>197</v>
      </c>
      <c r="BM334" s="146" t="s">
        <v>3744</v>
      </c>
    </row>
    <row r="335" spans="2:65" s="1" customFormat="1" ht="19.5">
      <c r="B335" s="33"/>
      <c r="D335" s="153" t="s">
        <v>498</v>
      </c>
      <c r="F335" s="194" t="s">
        <v>513</v>
      </c>
      <c r="I335" s="150"/>
      <c r="L335" s="33"/>
      <c r="M335" s="151"/>
      <c r="T335" s="54"/>
      <c r="AT335" s="18" t="s">
        <v>498</v>
      </c>
      <c r="AU335" s="18" t="s">
        <v>80</v>
      </c>
    </row>
    <row r="336" spans="2:65" s="12" customFormat="1" ht="11.25">
      <c r="B336" s="152"/>
      <c r="D336" s="153" t="s">
        <v>201</v>
      </c>
      <c r="E336" s="154" t="s">
        <v>19</v>
      </c>
      <c r="F336" s="155" t="s">
        <v>2268</v>
      </c>
      <c r="H336" s="156">
        <v>311.26600000000002</v>
      </c>
      <c r="I336" s="157"/>
      <c r="L336" s="152"/>
      <c r="M336" s="158"/>
      <c r="T336" s="159"/>
      <c r="AT336" s="154" t="s">
        <v>201</v>
      </c>
      <c r="AU336" s="154" t="s">
        <v>80</v>
      </c>
      <c r="AV336" s="12" t="s">
        <v>80</v>
      </c>
      <c r="AW336" s="12" t="s">
        <v>33</v>
      </c>
      <c r="AX336" s="12" t="s">
        <v>78</v>
      </c>
      <c r="AY336" s="154" t="s">
        <v>191</v>
      </c>
    </row>
    <row r="337" spans="2:65" s="1" customFormat="1" ht="11.25">
      <c r="B337" s="33"/>
      <c r="D337" s="153" t="s">
        <v>275</v>
      </c>
      <c r="F337" s="173" t="s">
        <v>2357</v>
      </c>
      <c r="L337" s="33"/>
      <c r="M337" s="151"/>
      <c r="T337" s="54"/>
      <c r="AU337" s="18" t="s">
        <v>80</v>
      </c>
    </row>
    <row r="338" spans="2:65" s="1" customFormat="1" ht="11.25">
      <c r="B338" s="33"/>
      <c r="D338" s="153" t="s">
        <v>275</v>
      </c>
      <c r="F338" s="174" t="s">
        <v>3728</v>
      </c>
      <c r="H338" s="175">
        <v>54.671999999999997</v>
      </c>
      <c r="L338" s="33"/>
      <c r="M338" s="151"/>
      <c r="T338" s="54"/>
      <c r="AU338" s="18" t="s">
        <v>80</v>
      </c>
    </row>
    <row r="339" spans="2:65" s="1" customFormat="1" ht="11.25">
      <c r="B339" s="33"/>
      <c r="D339" s="153" t="s">
        <v>275</v>
      </c>
      <c r="F339" s="174" t="s">
        <v>2359</v>
      </c>
      <c r="H339" s="175">
        <v>256.59399999999999</v>
      </c>
      <c r="L339" s="33"/>
      <c r="M339" s="151"/>
      <c r="T339" s="54"/>
      <c r="AU339" s="18" t="s">
        <v>80</v>
      </c>
    </row>
    <row r="340" spans="2:65" s="1" customFormat="1" ht="11.25">
      <c r="B340" s="33"/>
      <c r="D340" s="153" t="s">
        <v>275</v>
      </c>
      <c r="F340" s="174" t="s">
        <v>203</v>
      </c>
      <c r="H340" s="175">
        <v>311.26600000000002</v>
      </c>
      <c r="L340" s="33"/>
      <c r="M340" s="151"/>
      <c r="T340" s="54"/>
      <c r="AU340" s="18" t="s">
        <v>80</v>
      </c>
    </row>
    <row r="341" spans="2:65" s="11" customFormat="1" ht="22.9" customHeight="1">
      <c r="B341" s="122"/>
      <c r="D341" s="123" t="s">
        <v>70</v>
      </c>
      <c r="E341" s="132" t="s">
        <v>80</v>
      </c>
      <c r="F341" s="132" t="s">
        <v>516</v>
      </c>
      <c r="I341" s="125"/>
      <c r="J341" s="133">
        <f>BK341</f>
        <v>0</v>
      </c>
      <c r="L341" s="122"/>
      <c r="M341" s="127"/>
      <c r="P341" s="128">
        <f>SUM(P342:P343)</f>
        <v>0</v>
      </c>
      <c r="R341" s="128">
        <f>SUM(R342:R343)</f>
        <v>20.059620000000002</v>
      </c>
      <c r="T341" s="129">
        <f>SUM(T342:T343)</f>
        <v>0</v>
      </c>
      <c r="AR341" s="123" t="s">
        <v>78</v>
      </c>
      <c r="AT341" s="130" t="s">
        <v>70</v>
      </c>
      <c r="AU341" s="130" t="s">
        <v>78</v>
      </c>
      <c r="AY341" s="123" t="s">
        <v>191</v>
      </c>
      <c r="BK341" s="131">
        <f>SUM(BK342:BK343)</f>
        <v>0</v>
      </c>
    </row>
    <row r="342" spans="2:65" s="1" customFormat="1" ht="33" customHeight="1">
      <c r="B342" s="33"/>
      <c r="C342" s="134" t="s">
        <v>380</v>
      </c>
      <c r="D342" s="134" t="s">
        <v>193</v>
      </c>
      <c r="E342" s="135" t="s">
        <v>2394</v>
      </c>
      <c r="F342" s="136" t="s">
        <v>2395</v>
      </c>
      <c r="G342" s="137" t="s">
        <v>228</v>
      </c>
      <c r="H342" s="138">
        <v>98</v>
      </c>
      <c r="I342" s="139"/>
      <c r="J342" s="140">
        <f>ROUND(I342*H342,2)</f>
        <v>0</v>
      </c>
      <c r="K342" s="141"/>
      <c r="L342" s="33"/>
      <c r="M342" s="142" t="s">
        <v>19</v>
      </c>
      <c r="N342" s="143" t="s">
        <v>42</v>
      </c>
      <c r="P342" s="144">
        <f>O342*H342</f>
        <v>0</v>
      </c>
      <c r="Q342" s="144">
        <v>0.20469000000000001</v>
      </c>
      <c r="R342" s="144">
        <f>Q342*H342</f>
        <v>20.059620000000002</v>
      </c>
      <c r="S342" s="144">
        <v>0</v>
      </c>
      <c r="T342" s="145">
        <f>S342*H342</f>
        <v>0</v>
      </c>
      <c r="AR342" s="146" t="s">
        <v>197</v>
      </c>
      <c r="AT342" s="146" t="s">
        <v>193</v>
      </c>
      <c r="AU342" s="146" t="s">
        <v>80</v>
      </c>
      <c r="AY342" s="18" t="s">
        <v>191</v>
      </c>
      <c r="BE342" s="147">
        <f>IF(N342="základní",J342,0)</f>
        <v>0</v>
      </c>
      <c r="BF342" s="147">
        <f>IF(N342="snížená",J342,0)</f>
        <v>0</v>
      </c>
      <c r="BG342" s="147">
        <f>IF(N342="zákl. přenesená",J342,0)</f>
        <v>0</v>
      </c>
      <c r="BH342" s="147">
        <f>IF(N342="sníž. přenesená",J342,0)</f>
        <v>0</v>
      </c>
      <c r="BI342" s="147">
        <f>IF(N342="nulová",J342,0)</f>
        <v>0</v>
      </c>
      <c r="BJ342" s="18" t="s">
        <v>78</v>
      </c>
      <c r="BK342" s="147">
        <f>ROUND(I342*H342,2)</f>
        <v>0</v>
      </c>
      <c r="BL342" s="18" t="s">
        <v>197</v>
      </c>
      <c r="BM342" s="146" t="s">
        <v>3745</v>
      </c>
    </row>
    <row r="343" spans="2:65" s="1" customFormat="1" ht="11.25">
      <c r="B343" s="33"/>
      <c r="D343" s="148" t="s">
        <v>199</v>
      </c>
      <c r="F343" s="149" t="s">
        <v>2397</v>
      </c>
      <c r="I343" s="150"/>
      <c r="L343" s="33"/>
      <c r="M343" s="151"/>
      <c r="T343" s="54"/>
      <c r="AT343" s="18" t="s">
        <v>199</v>
      </c>
      <c r="AU343" s="18" t="s">
        <v>80</v>
      </c>
    </row>
    <row r="344" spans="2:65" s="11" customFormat="1" ht="22.9" customHeight="1">
      <c r="B344" s="122"/>
      <c r="D344" s="123" t="s">
        <v>70</v>
      </c>
      <c r="E344" s="132" t="s">
        <v>148</v>
      </c>
      <c r="F344" s="132" t="s">
        <v>2398</v>
      </c>
      <c r="I344" s="125"/>
      <c r="J344" s="133">
        <f>BK344</f>
        <v>0</v>
      </c>
      <c r="L344" s="122"/>
      <c r="M344" s="127"/>
      <c r="P344" s="128">
        <f>SUM(P345:P349)</f>
        <v>0</v>
      </c>
      <c r="R344" s="128">
        <f>SUM(R345:R349)</f>
        <v>0</v>
      </c>
      <c r="T344" s="129">
        <f>SUM(T345:T349)</f>
        <v>0</v>
      </c>
      <c r="AR344" s="123" t="s">
        <v>78</v>
      </c>
      <c r="AT344" s="130" t="s">
        <v>70</v>
      </c>
      <c r="AU344" s="130" t="s">
        <v>78</v>
      </c>
      <c r="AY344" s="123" t="s">
        <v>191</v>
      </c>
      <c r="BK344" s="131">
        <f>SUM(BK345:BK349)</f>
        <v>0</v>
      </c>
    </row>
    <row r="345" spans="2:65" s="1" customFormat="1" ht="16.5" customHeight="1">
      <c r="B345" s="33"/>
      <c r="C345" s="134" t="s">
        <v>385</v>
      </c>
      <c r="D345" s="134" t="s">
        <v>193</v>
      </c>
      <c r="E345" s="135" t="s">
        <v>2399</v>
      </c>
      <c r="F345" s="136" t="s">
        <v>2400</v>
      </c>
      <c r="G345" s="137" t="s">
        <v>228</v>
      </c>
      <c r="H345" s="138">
        <v>154.1</v>
      </c>
      <c r="I345" s="139"/>
      <c r="J345" s="140">
        <f>ROUND(I345*H345,2)</f>
        <v>0</v>
      </c>
      <c r="K345" s="141"/>
      <c r="L345" s="33"/>
      <c r="M345" s="142" t="s">
        <v>19</v>
      </c>
      <c r="N345" s="143" t="s">
        <v>42</v>
      </c>
      <c r="P345" s="144">
        <f>O345*H345</f>
        <v>0</v>
      </c>
      <c r="Q345" s="144">
        <v>0</v>
      </c>
      <c r="R345" s="144">
        <f>Q345*H345</f>
        <v>0</v>
      </c>
      <c r="S345" s="144">
        <v>0</v>
      </c>
      <c r="T345" s="145">
        <f>S345*H345</f>
        <v>0</v>
      </c>
      <c r="AR345" s="146" t="s">
        <v>197</v>
      </c>
      <c r="AT345" s="146" t="s">
        <v>193</v>
      </c>
      <c r="AU345" s="146" t="s">
        <v>80</v>
      </c>
      <c r="AY345" s="18" t="s">
        <v>191</v>
      </c>
      <c r="BE345" s="147">
        <f>IF(N345="základní",J345,0)</f>
        <v>0</v>
      </c>
      <c r="BF345" s="147">
        <f>IF(N345="snížená",J345,0)</f>
        <v>0</v>
      </c>
      <c r="BG345" s="147">
        <f>IF(N345="zákl. přenesená",J345,0)</f>
        <v>0</v>
      </c>
      <c r="BH345" s="147">
        <f>IF(N345="sníž. přenesená",J345,0)</f>
        <v>0</v>
      </c>
      <c r="BI345" s="147">
        <f>IF(N345="nulová",J345,0)</f>
        <v>0</v>
      </c>
      <c r="BJ345" s="18" t="s">
        <v>78</v>
      </c>
      <c r="BK345" s="147">
        <f>ROUND(I345*H345,2)</f>
        <v>0</v>
      </c>
      <c r="BL345" s="18" t="s">
        <v>197</v>
      </c>
      <c r="BM345" s="146" t="s">
        <v>3746</v>
      </c>
    </row>
    <row r="346" spans="2:65" s="1" customFormat="1" ht="11.25">
      <c r="B346" s="33"/>
      <c r="D346" s="148" t="s">
        <v>199</v>
      </c>
      <c r="F346" s="149" t="s">
        <v>2402</v>
      </c>
      <c r="I346" s="150"/>
      <c r="L346" s="33"/>
      <c r="M346" s="151"/>
      <c r="T346" s="54"/>
      <c r="AT346" s="18" t="s">
        <v>199</v>
      </c>
      <c r="AU346" s="18" t="s">
        <v>80</v>
      </c>
    </row>
    <row r="347" spans="2:65" s="12" customFormat="1" ht="11.25">
      <c r="B347" s="152"/>
      <c r="D347" s="153" t="s">
        <v>201</v>
      </c>
      <c r="E347" s="154" t="s">
        <v>19</v>
      </c>
      <c r="F347" s="155" t="s">
        <v>3747</v>
      </c>
      <c r="H347" s="156">
        <v>154.1</v>
      </c>
      <c r="I347" s="157"/>
      <c r="L347" s="152"/>
      <c r="M347" s="158"/>
      <c r="T347" s="159"/>
      <c r="AT347" s="154" t="s">
        <v>201</v>
      </c>
      <c r="AU347" s="154" t="s">
        <v>80</v>
      </c>
      <c r="AV347" s="12" t="s">
        <v>80</v>
      </c>
      <c r="AW347" s="12" t="s">
        <v>33</v>
      </c>
      <c r="AX347" s="12" t="s">
        <v>78</v>
      </c>
      <c r="AY347" s="154" t="s">
        <v>191</v>
      </c>
    </row>
    <row r="348" spans="2:65" s="1" customFormat="1" ht="16.5" customHeight="1">
      <c r="B348" s="33"/>
      <c r="C348" s="134" t="s">
        <v>390</v>
      </c>
      <c r="D348" s="134" t="s">
        <v>193</v>
      </c>
      <c r="E348" s="135" t="s">
        <v>2404</v>
      </c>
      <c r="F348" s="136" t="s">
        <v>2405</v>
      </c>
      <c r="G348" s="137" t="s">
        <v>228</v>
      </c>
      <c r="H348" s="138">
        <v>154.1</v>
      </c>
      <c r="I348" s="139"/>
      <c r="J348" s="140">
        <f>ROUND(I348*H348,2)</f>
        <v>0</v>
      </c>
      <c r="K348" s="141"/>
      <c r="L348" s="33"/>
      <c r="M348" s="142" t="s">
        <v>19</v>
      </c>
      <c r="N348" s="143" t="s">
        <v>42</v>
      </c>
      <c r="P348" s="144">
        <f>O348*H348</f>
        <v>0</v>
      </c>
      <c r="Q348" s="144">
        <v>0</v>
      </c>
      <c r="R348" s="144">
        <f>Q348*H348</f>
        <v>0</v>
      </c>
      <c r="S348" s="144">
        <v>0</v>
      </c>
      <c r="T348" s="145">
        <f>S348*H348</f>
        <v>0</v>
      </c>
      <c r="AR348" s="146" t="s">
        <v>197</v>
      </c>
      <c r="AT348" s="146" t="s">
        <v>193</v>
      </c>
      <c r="AU348" s="146" t="s">
        <v>80</v>
      </c>
      <c r="AY348" s="18" t="s">
        <v>191</v>
      </c>
      <c r="BE348" s="147">
        <f>IF(N348="základní",J348,0)</f>
        <v>0</v>
      </c>
      <c r="BF348" s="147">
        <f>IF(N348="snížená",J348,0)</f>
        <v>0</v>
      </c>
      <c r="BG348" s="147">
        <f>IF(N348="zákl. přenesená",J348,0)</f>
        <v>0</v>
      </c>
      <c r="BH348" s="147">
        <f>IF(N348="sníž. přenesená",J348,0)</f>
        <v>0</v>
      </c>
      <c r="BI348" s="147">
        <f>IF(N348="nulová",J348,0)</f>
        <v>0</v>
      </c>
      <c r="BJ348" s="18" t="s">
        <v>78</v>
      </c>
      <c r="BK348" s="147">
        <f>ROUND(I348*H348,2)</f>
        <v>0</v>
      </c>
      <c r="BL348" s="18" t="s">
        <v>197</v>
      </c>
      <c r="BM348" s="146" t="s">
        <v>3748</v>
      </c>
    </row>
    <row r="349" spans="2:65" s="1" customFormat="1" ht="11.25">
      <c r="B349" s="33"/>
      <c r="D349" s="148" t="s">
        <v>199</v>
      </c>
      <c r="F349" s="149" t="s">
        <v>2407</v>
      </c>
      <c r="I349" s="150"/>
      <c r="L349" s="33"/>
      <c r="M349" s="151"/>
      <c r="T349" s="54"/>
      <c r="AT349" s="18" t="s">
        <v>199</v>
      </c>
      <c r="AU349" s="18" t="s">
        <v>80</v>
      </c>
    </row>
    <row r="350" spans="2:65" s="11" customFormat="1" ht="22.9" customHeight="1">
      <c r="B350" s="122"/>
      <c r="D350" s="123" t="s">
        <v>70</v>
      </c>
      <c r="E350" s="132" t="s">
        <v>197</v>
      </c>
      <c r="F350" s="132" t="s">
        <v>517</v>
      </c>
      <c r="I350" s="125"/>
      <c r="J350" s="133">
        <f>BK350</f>
        <v>0</v>
      </c>
      <c r="L350" s="122"/>
      <c r="M350" s="127"/>
      <c r="P350" s="128">
        <f>SUM(P351:P389)</f>
        <v>0</v>
      </c>
      <c r="R350" s="128">
        <f>SUM(R351:R389)</f>
        <v>0.90243920000000011</v>
      </c>
      <c r="T350" s="129">
        <f>SUM(T351:T389)</f>
        <v>0</v>
      </c>
      <c r="AR350" s="123" t="s">
        <v>78</v>
      </c>
      <c r="AT350" s="130" t="s">
        <v>70</v>
      </c>
      <c r="AU350" s="130" t="s">
        <v>78</v>
      </c>
      <c r="AY350" s="123" t="s">
        <v>191</v>
      </c>
      <c r="BK350" s="131">
        <f>SUM(BK351:BK389)</f>
        <v>0</v>
      </c>
    </row>
    <row r="351" spans="2:65" s="1" customFormat="1" ht="16.5" customHeight="1">
      <c r="B351" s="33"/>
      <c r="C351" s="134" t="s">
        <v>399</v>
      </c>
      <c r="D351" s="134" t="s">
        <v>193</v>
      </c>
      <c r="E351" s="135" t="s">
        <v>2408</v>
      </c>
      <c r="F351" s="136" t="s">
        <v>2409</v>
      </c>
      <c r="G351" s="137" t="s">
        <v>146</v>
      </c>
      <c r="H351" s="138">
        <v>2.9039999999999999</v>
      </c>
      <c r="I351" s="139"/>
      <c r="J351" s="140">
        <f>ROUND(I351*H351,2)</f>
        <v>0</v>
      </c>
      <c r="K351" s="141"/>
      <c r="L351" s="33"/>
      <c r="M351" s="142" t="s">
        <v>19</v>
      </c>
      <c r="N351" s="143" t="s">
        <v>42</v>
      </c>
      <c r="P351" s="144">
        <f>O351*H351</f>
        <v>0</v>
      </c>
      <c r="Q351" s="144">
        <v>0</v>
      </c>
      <c r="R351" s="144">
        <f>Q351*H351</f>
        <v>0</v>
      </c>
      <c r="S351" s="144">
        <v>0</v>
      </c>
      <c r="T351" s="145">
        <f>S351*H351</f>
        <v>0</v>
      </c>
      <c r="AR351" s="146" t="s">
        <v>197</v>
      </c>
      <c r="AT351" s="146" t="s">
        <v>193</v>
      </c>
      <c r="AU351" s="146" t="s">
        <v>80</v>
      </c>
      <c r="AY351" s="18" t="s">
        <v>191</v>
      </c>
      <c r="BE351" s="147">
        <f>IF(N351="základní",J351,0)</f>
        <v>0</v>
      </c>
      <c r="BF351" s="147">
        <f>IF(N351="snížená",J351,0)</f>
        <v>0</v>
      </c>
      <c r="BG351" s="147">
        <f>IF(N351="zákl. přenesená",J351,0)</f>
        <v>0</v>
      </c>
      <c r="BH351" s="147">
        <f>IF(N351="sníž. přenesená",J351,0)</f>
        <v>0</v>
      </c>
      <c r="BI351" s="147">
        <f>IF(N351="nulová",J351,0)</f>
        <v>0</v>
      </c>
      <c r="BJ351" s="18" t="s">
        <v>78</v>
      </c>
      <c r="BK351" s="147">
        <f>ROUND(I351*H351,2)</f>
        <v>0</v>
      </c>
      <c r="BL351" s="18" t="s">
        <v>197</v>
      </c>
      <c r="BM351" s="146" t="s">
        <v>3749</v>
      </c>
    </row>
    <row r="352" spans="2:65" s="1" customFormat="1" ht="11.25">
      <c r="B352" s="33"/>
      <c r="D352" s="148" t="s">
        <v>199</v>
      </c>
      <c r="F352" s="149" t="s">
        <v>2411</v>
      </c>
      <c r="I352" s="150"/>
      <c r="L352" s="33"/>
      <c r="M352" s="151"/>
      <c r="T352" s="54"/>
      <c r="AT352" s="18" t="s">
        <v>199</v>
      </c>
      <c r="AU352" s="18" t="s">
        <v>80</v>
      </c>
    </row>
    <row r="353" spans="2:65" s="12" customFormat="1" ht="11.25">
      <c r="B353" s="152"/>
      <c r="D353" s="153" t="s">
        <v>201</v>
      </c>
      <c r="E353" s="154" t="s">
        <v>19</v>
      </c>
      <c r="F353" s="155" t="s">
        <v>2262</v>
      </c>
      <c r="H353" s="156">
        <v>2.9039999999999999</v>
      </c>
      <c r="I353" s="157"/>
      <c r="L353" s="152"/>
      <c r="M353" s="158"/>
      <c r="T353" s="159"/>
      <c r="AT353" s="154" t="s">
        <v>201</v>
      </c>
      <c r="AU353" s="154" t="s">
        <v>80</v>
      </c>
      <c r="AV353" s="12" t="s">
        <v>80</v>
      </c>
      <c r="AW353" s="12" t="s">
        <v>33</v>
      </c>
      <c r="AX353" s="12" t="s">
        <v>78</v>
      </c>
      <c r="AY353" s="154" t="s">
        <v>191</v>
      </c>
    </row>
    <row r="354" spans="2:65" s="1" customFormat="1" ht="11.25">
      <c r="B354" s="33"/>
      <c r="D354" s="153" t="s">
        <v>275</v>
      </c>
      <c r="F354" s="173" t="s">
        <v>2339</v>
      </c>
      <c r="L354" s="33"/>
      <c r="M354" s="151"/>
      <c r="T354" s="54"/>
      <c r="AU354" s="18" t="s">
        <v>80</v>
      </c>
    </row>
    <row r="355" spans="2:65" s="1" customFormat="1" ht="11.25">
      <c r="B355" s="33"/>
      <c r="D355" s="153" t="s">
        <v>275</v>
      </c>
      <c r="F355" s="174" t="s">
        <v>3444</v>
      </c>
      <c r="H355" s="175">
        <v>2.9039999999999999</v>
      </c>
      <c r="L355" s="33"/>
      <c r="M355" s="151"/>
      <c r="T355" s="54"/>
      <c r="AU355" s="18" t="s">
        <v>80</v>
      </c>
    </row>
    <row r="356" spans="2:65" s="1" customFormat="1" ht="11.25">
      <c r="B356" s="33"/>
      <c r="D356" s="153" t="s">
        <v>275</v>
      </c>
      <c r="F356" s="174" t="s">
        <v>203</v>
      </c>
      <c r="H356" s="175">
        <v>2.9039999999999999</v>
      </c>
      <c r="L356" s="33"/>
      <c r="M356" s="151"/>
      <c r="T356" s="54"/>
      <c r="AU356" s="18" t="s">
        <v>80</v>
      </c>
    </row>
    <row r="357" spans="2:65" s="1" customFormat="1" ht="16.5" customHeight="1">
      <c r="B357" s="33"/>
      <c r="C357" s="134" t="s">
        <v>408</v>
      </c>
      <c r="D357" s="134" t="s">
        <v>193</v>
      </c>
      <c r="E357" s="135" t="s">
        <v>519</v>
      </c>
      <c r="F357" s="136" t="s">
        <v>520</v>
      </c>
      <c r="G357" s="137" t="s">
        <v>146</v>
      </c>
      <c r="H357" s="138">
        <v>18.911000000000001</v>
      </c>
      <c r="I357" s="139"/>
      <c r="J357" s="140">
        <f>ROUND(I357*H357,2)</f>
        <v>0</v>
      </c>
      <c r="K357" s="141"/>
      <c r="L357" s="33"/>
      <c r="M357" s="142" t="s">
        <v>19</v>
      </c>
      <c r="N357" s="143" t="s">
        <v>42</v>
      </c>
      <c r="P357" s="144">
        <f>O357*H357</f>
        <v>0</v>
      </c>
      <c r="Q357" s="144">
        <v>0</v>
      </c>
      <c r="R357" s="144">
        <f>Q357*H357</f>
        <v>0</v>
      </c>
      <c r="S357" s="144">
        <v>0</v>
      </c>
      <c r="T357" s="145">
        <f>S357*H357</f>
        <v>0</v>
      </c>
      <c r="AR357" s="146" t="s">
        <v>197</v>
      </c>
      <c r="AT357" s="146" t="s">
        <v>193</v>
      </c>
      <c r="AU357" s="146" t="s">
        <v>80</v>
      </c>
      <c r="AY357" s="18" t="s">
        <v>191</v>
      </c>
      <c r="BE357" s="147">
        <f>IF(N357="základní",J357,0)</f>
        <v>0</v>
      </c>
      <c r="BF357" s="147">
        <f>IF(N357="snížená",J357,0)</f>
        <v>0</v>
      </c>
      <c r="BG357" s="147">
        <f>IF(N357="zákl. přenesená",J357,0)</f>
        <v>0</v>
      </c>
      <c r="BH357" s="147">
        <f>IF(N357="sníž. přenesená",J357,0)</f>
        <v>0</v>
      </c>
      <c r="BI357" s="147">
        <f>IF(N357="nulová",J357,0)</f>
        <v>0</v>
      </c>
      <c r="BJ357" s="18" t="s">
        <v>78</v>
      </c>
      <c r="BK357" s="147">
        <f>ROUND(I357*H357,2)</f>
        <v>0</v>
      </c>
      <c r="BL357" s="18" t="s">
        <v>197</v>
      </c>
      <c r="BM357" s="146" t="s">
        <v>3750</v>
      </c>
    </row>
    <row r="358" spans="2:65" s="1" customFormat="1" ht="11.25">
      <c r="B358" s="33"/>
      <c r="D358" s="148" t="s">
        <v>199</v>
      </c>
      <c r="F358" s="149" t="s">
        <v>522</v>
      </c>
      <c r="I358" s="150"/>
      <c r="L358" s="33"/>
      <c r="M358" s="151"/>
      <c r="T358" s="54"/>
      <c r="AT358" s="18" t="s">
        <v>199</v>
      </c>
      <c r="AU358" s="18" t="s">
        <v>80</v>
      </c>
    </row>
    <row r="359" spans="2:65" s="12" customFormat="1" ht="11.25">
      <c r="B359" s="152"/>
      <c r="D359" s="153" t="s">
        <v>201</v>
      </c>
      <c r="E359" s="154" t="s">
        <v>19</v>
      </c>
      <c r="F359" s="155" t="s">
        <v>2259</v>
      </c>
      <c r="H359" s="156">
        <v>18.911000000000001</v>
      </c>
      <c r="I359" s="157"/>
      <c r="L359" s="152"/>
      <c r="M359" s="158"/>
      <c r="T359" s="159"/>
      <c r="AT359" s="154" t="s">
        <v>201</v>
      </c>
      <c r="AU359" s="154" t="s">
        <v>80</v>
      </c>
      <c r="AV359" s="12" t="s">
        <v>80</v>
      </c>
      <c r="AW359" s="12" t="s">
        <v>33</v>
      </c>
      <c r="AX359" s="12" t="s">
        <v>78</v>
      </c>
      <c r="AY359" s="154" t="s">
        <v>191</v>
      </c>
    </row>
    <row r="360" spans="2:65" s="1" customFormat="1" ht="11.25">
      <c r="B360" s="33"/>
      <c r="D360" s="153" t="s">
        <v>275</v>
      </c>
      <c r="F360" s="173" t="s">
        <v>2336</v>
      </c>
      <c r="L360" s="33"/>
      <c r="M360" s="151"/>
      <c r="T360" s="54"/>
      <c r="AU360" s="18" t="s">
        <v>80</v>
      </c>
    </row>
    <row r="361" spans="2:65" s="1" customFormat="1" ht="11.25">
      <c r="B361" s="33"/>
      <c r="D361" s="153" t="s">
        <v>275</v>
      </c>
      <c r="F361" s="174" t="s">
        <v>3722</v>
      </c>
      <c r="H361" s="175">
        <v>12.74</v>
      </c>
      <c r="L361" s="33"/>
      <c r="M361" s="151"/>
      <c r="T361" s="54"/>
      <c r="AU361" s="18" t="s">
        <v>80</v>
      </c>
    </row>
    <row r="362" spans="2:65" s="1" customFormat="1" ht="11.25">
      <c r="B362" s="33"/>
      <c r="D362" s="153" t="s">
        <v>275</v>
      </c>
      <c r="F362" s="174" t="s">
        <v>3723</v>
      </c>
      <c r="H362" s="175">
        <v>6.1710000000000003</v>
      </c>
      <c r="L362" s="33"/>
      <c r="M362" s="151"/>
      <c r="T362" s="54"/>
      <c r="AU362" s="18" t="s">
        <v>80</v>
      </c>
    </row>
    <row r="363" spans="2:65" s="1" customFormat="1" ht="11.25">
      <c r="B363" s="33"/>
      <c r="D363" s="153" t="s">
        <v>275</v>
      </c>
      <c r="F363" s="174" t="s">
        <v>203</v>
      </c>
      <c r="H363" s="175">
        <v>18.911000000000001</v>
      </c>
      <c r="L363" s="33"/>
      <c r="M363" s="151"/>
      <c r="T363" s="54"/>
      <c r="AU363" s="18" t="s">
        <v>80</v>
      </c>
    </row>
    <row r="364" spans="2:65" s="1" customFormat="1" ht="16.5" customHeight="1">
      <c r="B364" s="33"/>
      <c r="C364" s="134" t="s">
        <v>416</v>
      </c>
      <c r="D364" s="134" t="s">
        <v>193</v>
      </c>
      <c r="E364" s="135" t="s">
        <v>2413</v>
      </c>
      <c r="F364" s="136" t="s">
        <v>2414</v>
      </c>
      <c r="G364" s="137" t="s">
        <v>595</v>
      </c>
      <c r="H364" s="138">
        <v>4</v>
      </c>
      <c r="I364" s="139"/>
      <c r="J364" s="140">
        <f>ROUND(I364*H364,2)</f>
        <v>0</v>
      </c>
      <c r="K364" s="141"/>
      <c r="L364" s="33"/>
      <c r="M364" s="142" t="s">
        <v>19</v>
      </c>
      <c r="N364" s="143" t="s">
        <v>42</v>
      </c>
      <c r="P364" s="144">
        <f>O364*H364</f>
        <v>0</v>
      </c>
      <c r="Q364" s="144">
        <v>8.7419999999999998E-2</v>
      </c>
      <c r="R364" s="144">
        <f>Q364*H364</f>
        <v>0.34967999999999999</v>
      </c>
      <c r="S364" s="144">
        <v>0</v>
      </c>
      <c r="T364" s="145">
        <f>S364*H364</f>
        <v>0</v>
      </c>
      <c r="AR364" s="146" t="s">
        <v>197</v>
      </c>
      <c r="AT364" s="146" t="s">
        <v>193</v>
      </c>
      <c r="AU364" s="146" t="s">
        <v>80</v>
      </c>
      <c r="AY364" s="18" t="s">
        <v>191</v>
      </c>
      <c r="BE364" s="147">
        <f>IF(N364="základní",J364,0)</f>
        <v>0</v>
      </c>
      <c r="BF364" s="147">
        <f>IF(N364="snížená",J364,0)</f>
        <v>0</v>
      </c>
      <c r="BG364" s="147">
        <f>IF(N364="zákl. přenesená",J364,0)</f>
        <v>0</v>
      </c>
      <c r="BH364" s="147">
        <f>IF(N364="sníž. přenesená",J364,0)</f>
        <v>0</v>
      </c>
      <c r="BI364" s="147">
        <f>IF(N364="nulová",J364,0)</f>
        <v>0</v>
      </c>
      <c r="BJ364" s="18" t="s">
        <v>78</v>
      </c>
      <c r="BK364" s="147">
        <f>ROUND(I364*H364,2)</f>
        <v>0</v>
      </c>
      <c r="BL364" s="18" t="s">
        <v>197</v>
      </c>
      <c r="BM364" s="146" t="s">
        <v>3751</v>
      </c>
    </row>
    <row r="365" spans="2:65" s="1" customFormat="1" ht="16.5" customHeight="1">
      <c r="B365" s="33"/>
      <c r="C365" s="183" t="s">
        <v>422</v>
      </c>
      <c r="D365" s="183" t="s">
        <v>462</v>
      </c>
      <c r="E365" s="184" t="s">
        <v>2416</v>
      </c>
      <c r="F365" s="185" t="s">
        <v>2417</v>
      </c>
      <c r="G365" s="186" t="s">
        <v>595</v>
      </c>
      <c r="H365" s="187">
        <v>2</v>
      </c>
      <c r="I365" s="188"/>
      <c r="J365" s="189">
        <f>ROUND(I365*H365,2)</f>
        <v>0</v>
      </c>
      <c r="K365" s="190"/>
      <c r="L365" s="191"/>
      <c r="M365" s="192" t="s">
        <v>19</v>
      </c>
      <c r="N365" s="193" t="s">
        <v>42</v>
      </c>
      <c r="P365" s="144">
        <f>O365*H365</f>
        <v>0</v>
      </c>
      <c r="Q365" s="144">
        <v>6.8000000000000005E-2</v>
      </c>
      <c r="R365" s="144">
        <f>Q365*H365</f>
        <v>0.13600000000000001</v>
      </c>
      <c r="S365" s="144">
        <v>0</v>
      </c>
      <c r="T365" s="145">
        <f>S365*H365</f>
        <v>0</v>
      </c>
      <c r="AR365" s="146" t="s">
        <v>236</v>
      </c>
      <c r="AT365" s="146" t="s">
        <v>462</v>
      </c>
      <c r="AU365" s="146" t="s">
        <v>80</v>
      </c>
      <c r="AY365" s="18" t="s">
        <v>191</v>
      </c>
      <c r="BE365" s="147">
        <f>IF(N365="základní",J365,0)</f>
        <v>0</v>
      </c>
      <c r="BF365" s="147">
        <f>IF(N365="snížená",J365,0)</f>
        <v>0</v>
      </c>
      <c r="BG365" s="147">
        <f>IF(N365="zákl. přenesená",J365,0)</f>
        <v>0</v>
      </c>
      <c r="BH365" s="147">
        <f>IF(N365="sníž. přenesená",J365,0)</f>
        <v>0</v>
      </c>
      <c r="BI365" s="147">
        <f>IF(N365="nulová",J365,0)</f>
        <v>0</v>
      </c>
      <c r="BJ365" s="18" t="s">
        <v>78</v>
      </c>
      <c r="BK365" s="147">
        <f>ROUND(I365*H365,2)</f>
        <v>0</v>
      </c>
      <c r="BL365" s="18" t="s">
        <v>197</v>
      </c>
      <c r="BM365" s="146" t="s">
        <v>3752</v>
      </c>
    </row>
    <row r="366" spans="2:65" s="1" customFormat="1" ht="19.5">
      <c r="B366" s="33"/>
      <c r="D366" s="153" t="s">
        <v>498</v>
      </c>
      <c r="F366" s="194" t="s">
        <v>2419</v>
      </c>
      <c r="I366" s="150"/>
      <c r="L366" s="33"/>
      <c r="M366" s="151"/>
      <c r="T366" s="54"/>
      <c r="AT366" s="18" t="s">
        <v>498</v>
      </c>
      <c r="AU366" s="18" t="s">
        <v>80</v>
      </c>
    </row>
    <row r="367" spans="2:65" s="1" customFormat="1" ht="16.5" customHeight="1">
      <c r="B367" s="33"/>
      <c r="C367" s="183" t="s">
        <v>427</v>
      </c>
      <c r="D367" s="183" t="s">
        <v>462</v>
      </c>
      <c r="E367" s="184" t="s">
        <v>2429</v>
      </c>
      <c r="F367" s="185" t="s">
        <v>2430</v>
      </c>
      <c r="G367" s="186" t="s">
        <v>595</v>
      </c>
      <c r="H367" s="187">
        <v>1</v>
      </c>
      <c r="I367" s="188"/>
      <c r="J367" s="189">
        <f>ROUND(I367*H367,2)</f>
        <v>0</v>
      </c>
      <c r="K367" s="190"/>
      <c r="L367" s="191"/>
      <c r="M367" s="192" t="s">
        <v>19</v>
      </c>
      <c r="N367" s="193" t="s">
        <v>42</v>
      </c>
      <c r="P367" s="144">
        <f>O367*H367</f>
        <v>0</v>
      </c>
      <c r="Q367" s="144">
        <v>5.0999999999999997E-2</v>
      </c>
      <c r="R367" s="144">
        <f>Q367*H367</f>
        <v>5.0999999999999997E-2</v>
      </c>
      <c r="S367" s="144">
        <v>0</v>
      </c>
      <c r="T367" s="145">
        <f>S367*H367</f>
        <v>0</v>
      </c>
      <c r="AR367" s="146" t="s">
        <v>236</v>
      </c>
      <c r="AT367" s="146" t="s">
        <v>462</v>
      </c>
      <c r="AU367" s="146" t="s">
        <v>80</v>
      </c>
      <c r="AY367" s="18" t="s">
        <v>191</v>
      </c>
      <c r="BE367" s="147">
        <f>IF(N367="základní",J367,0)</f>
        <v>0</v>
      </c>
      <c r="BF367" s="147">
        <f>IF(N367="snížená",J367,0)</f>
        <v>0</v>
      </c>
      <c r="BG367" s="147">
        <f>IF(N367="zákl. přenesená",J367,0)</f>
        <v>0</v>
      </c>
      <c r="BH367" s="147">
        <f>IF(N367="sníž. přenesená",J367,0)</f>
        <v>0</v>
      </c>
      <c r="BI367" s="147">
        <f>IF(N367="nulová",J367,0)</f>
        <v>0</v>
      </c>
      <c r="BJ367" s="18" t="s">
        <v>78</v>
      </c>
      <c r="BK367" s="147">
        <f>ROUND(I367*H367,2)</f>
        <v>0</v>
      </c>
      <c r="BL367" s="18" t="s">
        <v>197</v>
      </c>
      <c r="BM367" s="146" t="s">
        <v>3753</v>
      </c>
    </row>
    <row r="368" spans="2:65" s="1" customFormat="1" ht="16.5" customHeight="1">
      <c r="B368" s="33"/>
      <c r="C368" s="183" t="s">
        <v>434</v>
      </c>
      <c r="D368" s="183" t="s">
        <v>462</v>
      </c>
      <c r="E368" s="184" t="s">
        <v>2426</v>
      </c>
      <c r="F368" s="185" t="s">
        <v>2427</v>
      </c>
      <c r="G368" s="186" t="s">
        <v>595</v>
      </c>
      <c r="H368" s="187">
        <v>1</v>
      </c>
      <c r="I368" s="188"/>
      <c r="J368" s="189">
        <f>ROUND(I368*H368,2)</f>
        <v>0</v>
      </c>
      <c r="K368" s="190"/>
      <c r="L368" s="191"/>
      <c r="M368" s="192" t="s">
        <v>19</v>
      </c>
      <c r="N368" s="193" t="s">
        <v>42</v>
      </c>
      <c r="P368" s="144">
        <f>O368*H368</f>
        <v>0</v>
      </c>
      <c r="Q368" s="144">
        <v>0.04</v>
      </c>
      <c r="R368" s="144">
        <f>Q368*H368</f>
        <v>0.04</v>
      </c>
      <c r="S368" s="144">
        <v>0</v>
      </c>
      <c r="T368" s="145">
        <f>S368*H368</f>
        <v>0</v>
      </c>
      <c r="AR368" s="146" t="s">
        <v>236</v>
      </c>
      <c r="AT368" s="146" t="s">
        <v>462</v>
      </c>
      <c r="AU368" s="146" t="s">
        <v>80</v>
      </c>
      <c r="AY368" s="18" t="s">
        <v>191</v>
      </c>
      <c r="BE368" s="147">
        <f>IF(N368="základní",J368,0)</f>
        <v>0</v>
      </c>
      <c r="BF368" s="147">
        <f>IF(N368="snížená",J368,0)</f>
        <v>0</v>
      </c>
      <c r="BG368" s="147">
        <f>IF(N368="zákl. přenesená",J368,0)</f>
        <v>0</v>
      </c>
      <c r="BH368" s="147">
        <f>IF(N368="sníž. přenesená",J368,0)</f>
        <v>0</v>
      </c>
      <c r="BI368" s="147">
        <f>IF(N368="nulová",J368,0)</f>
        <v>0</v>
      </c>
      <c r="BJ368" s="18" t="s">
        <v>78</v>
      </c>
      <c r="BK368" s="147">
        <f>ROUND(I368*H368,2)</f>
        <v>0</v>
      </c>
      <c r="BL368" s="18" t="s">
        <v>197</v>
      </c>
      <c r="BM368" s="146" t="s">
        <v>3754</v>
      </c>
    </row>
    <row r="369" spans="2:65" s="1" customFormat="1" ht="24.2" customHeight="1">
      <c r="B369" s="33"/>
      <c r="C369" s="134" t="s">
        <v>450</v>
      </c>
      <c r="D369" s="134" t="s">
        <v>193</v>
      </c>
      <c r="E369" s="135" t="s">
        <v>2432</v>
      </c>
      <c r="F369" s="136" t="s">
        <v>2433</v>
      </c>
      <c r="G369" s="137" t="s">
        <v>146</v>
      </c>
      <c r="H369" s="138">
        <v>8.3119999999999994</v>
      </c>
      <c r="I369" s="139"/>
      <c r="J369" s="140">
        <f>ROUND(I369*H369,2)</f>
        <v>0</v>
      </c>
      <c r="K369" s="141"/>
      <c r="L369" s="33"/>
      <c r="M369" s="142" t="s">
        <v>19</v>
      </c>
      <c r="N369" s="143" t="s">
        <v>42</v>
      </c>
      <c r="P369" s="144">
        <f>O369*H369</f>
        <v>0</v>
      </c>
      <c r="Q369" s="144">
        <v>0</v>
      </c>
      <c r="R369" s="144">
        <f>Q369*H369</f>
        <v>0</v>
      </c>
      <c r="S369" s="144">
        <v>0</v>
      </c>
      <c r="T369" s="145">
        <f>S369*H369</f>
        <v>0</v>
      </c>
      <c r="AR369" s="146" t="s">
        <v>197</v>
      </c>
      <c r="AT369" s="146" t="s">
        <v>193</v>
      </c>
      <c r="AU369" s="146" t="s">
        <v>80</v>
      </c>
      <c r="AY369" s="18" t="s">
        <v>191</v>
      </c>
      <c r="BE369" s="147">
        <f>IF(N369="základní",J369,0)</f>
        <v>0</v>
      </c>
      <c r="BF369" s="147">
        <f>IF(N369="snížená",J369,0)</f>
        <v>0</v>
      </c>
      <c r="BG369" s="147">
        <f>IF(N369="zákl. přenesená",J369,0)</f>
        <v>0</v>
      </c>
      <c r="BH369" s="147">
        <f>IF(N369="sníž. přenesená",J369,0)</f>
        <v>0</v>
      </c>
      <c r="BI369" s="147">
        <f>IF(N369="nulová",J369,0)</f>
        <v>0</v>
      </c>
      <c r="BJ369" s="18" t="s">
        <v>78</v>
      </c>
      <c r="BK369" s="147">
        <f>ROUND(I369*H369,2)</f>
        <v>0</v>
      </c>
      <c r="BL369" s="18" t="s">
        <v>197</v>
      </c>
      <c r="BM369" s="146" t="s">
        <v>3755</v>
      </c>
    </row>
    <row r="370" spans="2:65" s="1" customFormat="1" ht="11.25">
      <c r="B370" s="33"/>
      <c r="D370" s="148" t="s">
        <v>199</v>
      </c>
      <c r="F370" s="149" t="s">
        <v>2435</v>
      </c>
      <c r="I370" s="150"/>
      <c r="L370" s="33"/>
      <c r="M370" s="151"/>
      <c r="T370" s="54"/>
      <c r="AT370" s="18" t="s">
        <v>199</v>
      </c>
      <c r="AU370" s="18" t="s">
        <v>80</v>
      </c>
    </row>
    <row r="371" spans="2:65" s="12" customFormat="1" ht="11.25">
      <c r="B371" s="152"/>
      <c r="D371" s="153" t="s">
        <v>201</v>
      </c>
      <c r="E371" s="154" t="s">
        <v>19</v>
      </c>
      <c r="F371" s="155" t="s">
        <v>2275</v>
      </c>
      <c r="H371" s="156">
        <v>8.3119999999999994</v>
      </c>
      <c r="I371" s="157"/>
      <c r="L371" s="152"/>
      <c r="M371" s="158"/>
      <c r="T371" s="159"/>
      <c r="AT371" s="154" t="s">
        <v>201</v>
      </c>
      <c r="AU371" s="154" t="s">
        <v>80</v>
      </c>
      <c r="AV371" s="12" t="s">
        <v>80</v>
      </c>
      <c r="AW371" s="12" t="s">
        <v>33</v>
      </c>
      <c r="AX371" s="12" t="s">
        <v>78</v>
      </c>
      <c r="AY371" s="154" t="s">
        <v>191</v>
      </c>
    </row>
    <row r="372" spans="2:65" s="1" customFormat="1" ht="11.25">
      <c r="B372" s="33"/>
      <c r="D372" s="153" t="s">
        <v>275</v>
      </c>
      <c r="F372" s="173" t="s">
        <v>2386</v>
      </c>
      <c r="L372" s="33"/>
      <c r="M372" s="151"/>
      <c r="T372" s="54"/>
      <c r="AU372" s="18" t="s">
        <v>80</v>
      </c>
    </row>
    <row r="373" spans="2:65" s="1" customFormat="1" ht="11.25">
      <c r="B373" s="33"/>
      <c r="D373" s="153" t="s">
        <v>275</v>
      </c>
      <c r="F373" s="174" t="s">
        <v>3740</v>
      </c>
      <c r="H373" s="175">
        <v>6.86</v>
      </c>
      <c r="L373" s="33"/>
      <c r="M373" s="151"/>
      <c r="T373" s="54"/>
      <c r="AU373" s="18" t="s">
        <v>80</v>
      </c>
    </row>
    <row r="374" spans="2:65" s="1" customFormat="1" ht="11.25">
      <c r="B374" s="33"/>
      <c r="D374" s="153" t="s">
        <v>275</v>
      </c>
      <c r="F374" s="174" t="s">
        <v>3459</v>
      </c>
      <c r="H374" s="175">
        <v>1.452</v>
      </c>
      <c r="L374" s="33"/>
      <c r="M374" s="151"/>
      <c r="T374" s="54"/>
      <c r="AU374" s="18" t="s">
        <v>80</v>
      </c>
    </row>
    <row r="375" spans="2:65" s="1" customFormat="1" ht="11.25">
      <c r="B375" s="33"/>
      <c r="D375" s="153" t="s">
        <v>275</v>
      </c>
      <c r="F375" s="174" t="s">
        <v>203</v>
      </c>
      <c r="H375" s="175">
        <v>8.3119999999999994</v>
      </c>
      <c r="L375" s="33"/>
      <c r="M375" s="151"/>
      <c r="T375" s="54"/>
      <c r="AU375" s="18" t="s">
        <v>80</v>
      </c>
    </row>
    <row r="376" spans="2:65" s="1" customFormat="1" ht="24.2" customHeight="1">
      <c r="B376" s="33"/>
      <c r="C376" s="134" t="s">
        <v>461</v>
      </c>
      <c r="D376" s="134" t="s">
        <v>193</v>
      </c>
      <c r="E376" s="135" t="s">
        <v>2436</v>
      </c>
      <c r="F376" s="136" t="s">
        <v>2437</v>
      </c>
      <c r="G376" s="137" t="s">
        <v>146</v>
      </c>
      <c r="H376" s="138">
        <v>14.69</v>
      </c>
      <c r="I376" s="139"/>
      <c r="J376" s="140">
        <f>ROUND(I376*H376,2)</f>
        <v>0</v>
      </c>
      <c r="K376" s="141"/>
      <c r="L376" s="33"/>
      <c r="M376" s="142" t="s">
        <v>19</v>
      </c>
      <c r="N376" s="143" t="s">
        <v>42</v>
      </c>
      <c r="P376" s="144">
        <f>O376*H376</f>
        <v>0</v>
      </c>
      <c r="Q376" s="144">
        <v>0</v>
      </c>
      <c r="R376" s="144">
        <f>Q376*H376</f>
        <v>0</v>
      </c>
      <c r="S376" s="144">
        <v>0</v>
      </c>
      <c r="T376" s="145">
        <f>S376*H376</f>
        <v>0</v>
      </c>
      <c r="AR376" s="146" t="s">
        <v>197</v>
      </c>
      <c r="AT376" s="146" t="s">
        <v>193</v>
      </c>
      <c r="AU376" s="146" t="s">
        <v>80</v>
      </c>
      <c r="AY376" s="18" t="s">
        <v>191</v>
      </c>
      <c r="BE376" s="147">
        <f>IF(N376="základní",J376,0)</f>
        <v>0</v>
      </c>
      <c r="BF376" s="147">
        <f>IF(N376="snížená",J376,0)</f>
        <v>0</v>
      </c>
      <c r="BG376" s="147">
        <f>IF(N376="zákl. přenesená",J376,0)</f>
        <v>0</v>
      </c>
      <c r="BH376" s="147">
        <f>IF(N376="sníž. přenesená",J376,0)</f>
        <v>0</v>
      </c>
      <c r="BI376" s="147">
        <f>IF(N376="nulová",J376,0)</f>
        <v>0</v>
      </c>
      <c r="BJ376" s="18" t="s">
        <v>78</v>
      </c>
      <c r="BK376" s="147">
        <f>ROUND(I376*H376,2)</f>
        <v>0</v>
      </c>
      <c r="BL376" s="18" t="s">
        <v>197</v>
      </c>
      <c r="BM376" s="146" t="s">
        <v>3756</v>
      </c>
    </row>
    <row r="377" spans="2:65" s="1" customFormat="1" ht="11.25">
      <c r="B377" s="33"/>
      <c r="D377" s="148" t="s">
        <v>199</v>
      </c>
      <c r="F377" s="149" t="s">
        <v>2439</v>
      </c>
      <c r="I377" s="150"/>
      <c r="L377" s="33"/>
      <c r="M377" s="151"/>
      <c r="T377" s="54"/>
      <c r="AT377" s="18" t="s">
        <v>199</v>
      </c>
      <c r="AU377" s="18" t="s">
        <v>80</v>
      </c>
    </row>
    <row r="378" spans="2:65" s="12" customFormat="1" ht="11.25">
      <c r="B378" s="152"/>
      <c r="D378" s="153" t="s">
        <v>201</v>
      </c>
      <c r="E378" s="154" t="s">
        <v>19</v>
      </c>
      <c r="F378" s="155" t="s">
        <v>2279</v>
      </c>
      <c r="H378" s="156">
        <v>14.69</v>
      </c>
      <c r="I378" s="157"/>
      <c r="L378" s="152"/>
      <c r="M378" s="158"/>
      <c r="T378" s="159"/>
      <c r="AT378" s="154" t="s">
        <v>201</v>
      </c>
      <c r="AU378" s="154" t="s">
        <v>80</v>
      </c>
      <c r="AV378" s="12" t="s">
        <v>80</v>
      </c>
      <c r="AW378" s="12" t="s">
        <v>33</v>
      </c>
      <c r="AX378" s="12" t="s">
        <v>78</v>
      </c>
      <c r="AY378" s="154" t="s">
        <v>191</v>
      </c>
    </row>
    <row r="379" spans="2:65" s="1" customFormat="1" ht="11.25">
      <c r="B379" s="33"/>
      <c r="D379" s="153" t="s">
        <v>275</v>
      </c>
      <c r="F379" s="173" t="s">
        <v>2389</v>
      </c>
      <c r="L379" s="33"/>
      <c r="M379" s="151"/>
      <c r="T379" s="54"/>
      <c r="AU379" s="18" t="s">
        <v>80</v>
      </c>
    </row>
    <row r="380" spans="2:65" s="1" customFormat="1" ht="11.25">
      <c r="B380" s="33"/>
      <c r="D380" s="153" t="s">
        <v>275</v>
      </c>
      <c r="F380" s="174" t="s">
        <v>3741</v>
      </c>
      <c r="H380" s="175">
        <v>4.508</v>
      </c>
      <c r="L380" s="33"/>
      <c r="M380" s="151"/>
      <c r="T380" s="54"/>
      <c r="AU380" s="18" t="s">
        <v>80</v>
      </c>
    </row>
    <row r="381" spans="2:65" s="1" customFormat="1" ht="11.25">
      <c r="B381" s="33"/>
      <c r="D381" s="153" t="s">
        <v>275</v>
      </c>
      <c r="F381" s="174" t="s">
        <v>3742</v>
      </c>
      <c r="H381" s="175">
        <v>10.182</v>
      </c>
      <c r="L381" s="33"/>
      <c r="M381" s="151"/>
      <c r="T381" s="54"/>
      <c r="AU381" s="18" t="s">
        <v>80</v>
      </c>
    </row>
    <row r="382" spans="2:65" s="1" customFormat="1" ht="11.25">
      <c r="B382" s="33"/>
      <c r="D382" s="153" t="s">
        <v>275</v>
      </c>
      <c r="F382" s="174" t="s">
        <v>203</v>
      </c>
      <c r="H382" s="175">
        <v>14.69</v>
      </c>
      <c r="L382" s="33"/>
      <c r="M382" s="151"/>
      <c r="T382" s="54"/>
      <c r="AU382" s="18" t="s">
        <v>80</v>
      </c>
    </row>
    <row r="383" spans="2:65" s="1" customFormat="1" ht="24.2" customHeight="1">
      <c r="B383" s="33"/>
      <c r="C383" s="134" t="s">
        <v>468</v>
      </c>
      <c r="D383" s="134" t="s">
        <v>193</v>
      </c>
      <c r="E383" s="135" t="s">
        <v>2440</v>
      </c>
      <c r="F383" s="136" t="s">
        <v>2441</v>
      </c>
      <c r="G383" s="137" t="s">
        <v>196</v>
      </c>
      <c r="H383" s="138">
        <v>41.34</v>
      </c>
      <c r="I383" s="139"/>
      <c r="J383" s="140">
        <f>ROUND(I383*H383,2)</f>
        <v>0</v>
      </c>
      <c r="K383" s="141"/>
      <c r="L383" s="33"/>
      <c r="M383" s="142" t="s">
        <v>19</v>
      </c>
      <c r="N383" s="143" t="s">
        <v>42</v>
      </c>
      <c r="P383" s="144">
        <f>O383*H383</f>
        <v>0</v>
      </c>
      <c r="Q383" s="144">
        <v>7.8799999999999999E-3</v>
      </c>
      <c r="R383" s="144">
        <f>Q383*H383</f>
        <v>0.32575920000000003</v>
      </c>
      <c r="S383" s="144">
        <v>0</v>
      </c>
      <c r="T383" s="145">
        <f>S383*H383</f>
        <v>0</v>
      </c>
      <c r="AR383" s="146" t="s">
        <v>197</v>
      </c>
      <c r="AT383" s="146" t="s">
        <v>193</v>
      </c>
      <c r="AU383" s="146" t="s">
        <v>80</v>
      </c>
      <c r="AY383" s="18" t="s">
        <v>191</v>
      </c>
      <c r="BE383" s="147">
        <f>IF(N383="základní",J383,0)</f>
        <v>0</v>
      </c>
      <c r="BF383" s="147">
        <f>IF(N383="snížená",J383,0)</f>
        <v>0</v>
      </c>
      <c r="BG383" s="147">
        <f>IF(N383="zákl. přenesená",J383,0)</f>
        <v>0</v>
      </c>
      <c r="BH383" s="147">
        <f>IF(N383="sníž. přenesená",J383,0)</f>
        <v>0</v>
      </c>
      <c r="BI383" s="147">
        <f>IF(N383="nulová",J383,0)</f>
        <v>0</v>
      </c>
      <c r="BJ383" s="18" t="s">
        <v>78</v>
      </c>
      <c r="BK383" s="147">
        <f>ROUND(I383*H383,2)</f>
        <v>0</v>
      </c>
      <c r="BL383" s="18" t="s">
        <v>197</v>
      </c>
      <c r="BM383" s="146" t="s">
        <v>3757</v>
      </c>
    </row>
    <row r="384" spans="2:65" s="1" customFormat="1" ht="11.25">
      <c r="B384" s="33"/>
      <c r="D384" s="148" t="s">
        <v>199</v>
      </c>
      <c r="F384" s="149" t="s">
        <v>2443</v>
      </c>
      <c r="I384" s="150"/>
      <c r="L384" s="33"/>
      <c r="M384" s="151"/>
      <c r="T384" s="54"/>
      <c r="AT384" s="18" t="s">
        <v>199</v>
      </c>
      <c r="AU384" s="18" t="s">
        <v>80</v>
      </c>
    </row>
    <row r="385" spans="2:65" s="12" customFormat="1" ht="11.25">
      <c r="B385" s="152"/>
      <c r="D385" s="153" t="s">
        <v>201</v>
      </c>
      <c r="E385" s="154" t="s">
        <v>19</v>
      </c>
      <c r="F385" s="155" t="s">
        <v>3758</v>
      </c>
      <c r="H385" s="156">
        <v>19.739999999999998</v>
      </c>
      <c r="I385" s="157"/>
      <c r="L385" s="152"/>
      <c r="M385" s="158"/>
      <c r="T385" s="159"/>
      <c r="AT385" s="154" t="s">
        <v>201</v>
      </c>
      <c r="AU385" s="154" t="s">
        <v>80</v>
      </c>
      <c r="AV385" s="12" t="s">
        <v>80</v>
      </c>
      <c r="AW385" s="12" t="s">
        <v>33</v>
      </c>
      <c r="AX385" s="12" t="s">
        <v>71</v>
      </c>
      <c r="AY385" s="154" t="s">
        <v>191</v>
      </c>
    </row>
    <row r="386" spans="2:65" s="12" customFormat="1" ht="11.25">
      <c r="B386" s="152"/>
      <c r="D386" s="153" t="s">
        <v>201</v>
      </c>
      <c r="E386" s="154" t="s">
        <v>19</v>
      </c>
      <c r="F386" s="155" t="s">
        <v>2746</v>
      </c>
      <c r="H386" s="156">
        <v>21.6</v>
      </c>
      <c r="I386" s="157"/>
      <c r="L386" s="152"/>
      <c r="M386" s="158"/>
      <c r="T386" s="159"/>
      <c r="AT386" s="154" t="s">
        <v>201</v>
      </c>
      <c r="AU386" s="154" t="s">
        <v>80</v>
      </c>
      <c r="AV386" s="12" t="s">
        <v>80</v>
      </c>
      <c r="AW386" s="12" t="s">
        <v>33</v>
      </c>
      <c r="AX386" s="12" t="s">
        <v>71</v>
      </c>
      <c r="AY386" s="154" t="s">
        <v>191</v>
      </c>
    </row>
    <row r="387" spans="2:65" s="13" customFormat="1" ht="11.25">
      <c r="B387" s="160"/>
      <c r="D387" s="153" t="s">
        <v>201</v>
      </c>
      <c r="E387" s="161" t="s">
        <v>19</v>
      </c>
      <c r="F387" s="162" t="s">
        <v>203</v>
      </c>
      <c r="H387" s="163">
        <v>41.34</v>
      </c>
      <c r="I387" s="164"/>
      <c r="L387" s="160"/>
      <c r="M387" s="165"/>
      <c r="T387" s="166"/>
      <c r="AT387" s="161" t="s">
        <v>201</v>
      </c>
      <c r="AU387" s="161" t="s">
        <v>80</v>
      </c>
      <c r="AV387" s="13" t="s">
        <v>197</v>
      </c>
      <c r="AW387" s="13" t="s">
        <v>33</v>
      </c>
      <c r="AX387" s="13" t="s">
        <v>78</v>
      </c>
      <c r="AY387" s="161" t="s">
        <v>191</v>
      </c>
    </row>
    <row r="388" spans="2:65" s="1" customFormat="1" ht="24.2" customHeight="1">
      <c r="B388" s="33"/>
      <c r="C388" s="134" t="s">
        <v>474</v>
      </c>
      <c r="D388" s="134" t="s">
        <v>193</v>
      </c>
      <c r="E388" s="135" t="s">
        <v>2446</v>
      </c>
      <c r="F388" s="136" t="s">
        <v>2447</v>
      </c>
      <c r="G388" s="137" t="s">
        <v>196</v>
      </c>
      <c r="H388" s="138">
        <v>41.34</v>
      </c>
      <c r="I388" s="139"/>
      <c r="J388" s="140">
        <f>ROUND(I388*H388,2)</f>
        <v>0</v>
      </c>
      <c r="K388" s="141"/>
      <c r="L388" s="33"/>
      <c r="M388" s="142" t="s">
        <v>19</v>
      </c>
      <c r="N388" s="143" t="s">
        <v>42</v>
      </c>
      <c r="P388" s="144">
        <f>O388*H388</f>
        <v>0</v>
      </c>
      <c r="Q388" s="144">
        <v>0</v>
      </c>
      <c r="R388" s="144">
        <f>Q388*H388</f>
        <v>0</v>
      </c>
      <c r="S388" s="144">
        <v>0</v>
      </c>
      <c r="T388" s="145">
        <f>S388*H388</f>
        <v>0</v>
      </c>
      <c r="AR388" s="146" t="s">
        <v>197</v>
      </c>
      <c r="AT388" s="146" t="s">
        <v>193</v>
      </c>
      <c r="AU388" s="146" t="s">
        <v>80</v>
      </c>
      <c r="AY388" s="18" t="s">
        <v>191</v>
      </c>
      <c r="BE388" s="147">
        <f>IF(N388="základní",J388,0)</f>
        <v>0</v>
      </c>
      <c r="BF388" s="147">
        <f>IF(N388="snížená",J388,0)</f>
        <v>0</v>
      </c>
      <c r="BG388" s="147">
        <f>IF(N388="zákl. přenesená",J388,0)</f>
        <v>0</v>
      </c>
      <c r="BH388" s="147">
        <f>IF(N388="sníž. přenesená",J388,0)</f>
        <v>0</v>
      </c>
      <c r="BI388" s="147">
        <f>IF(N388="nulová",J388,0)</f>
        <v>0</v>
      </c>
      <c r="BJ388" s="18" t="s">
        <v>78</v>
      </c>
      <c r="BK388" s="147">
        <f>ROUND(I388*H388,2)</f>
        <v>0</v>
      </c>
      <c r="BL388" s="18" t="s">
        <v>197</v>
      </c>
      <c r="BM388" s="146" t="s">
        <v>3759</v>
      </c>
    </row>
    <row r="389" spans="2:65" s="1" customFormat="1" ht="11.25">
      <c r="B389" s="33"/>
      <c r="D389" s="148" t="s">
        <v>199</v>
      </c>
      <c r="F389" s="149" t="s">
        <v>2449</v>
      </c>
      <c r="I389" s="150"/>
      <c r="L389" s="33"/>
      <c r="M389" s="151"/>
      <c r="T389" s="54"/>
      <c r="AT389" s="18" t="s">
        <v>199</v>
      </c>
      <c r="AU389" s="18" t="s">
        <v>80</v>
      </c>
    </row>
    <row r="390" spans="2:65" s="11" customFormat="1" ht="22.9" customHeight="1">
      <c r="B390" s="122"/>
      <c r="D390" s="123" t="s">
        <v>70</v>
      </c>
      <c r="E390" s="132" t="s">
        <v>219</v>
      </c>
      <c r="F390" s="132" t="s">
        <v>556</v>
      </c>
      <c r="I390" s="125"/>
      <c r="J390" s="133">
        <f>BK390</f>
        <v>0</v>
      </c>
      <c r="L390" s="122"/>
      <c r="M390" s="127"/>
      <c r="P390" s="128">
        <f>SUM(P391:P399)</f>
        <v>0</v>
      </c>
      <c r="R390" s="128">
        <f>SUM(R391:R399)</f>
        <v>0</v>
      </c>
      <c r="T390" s="129">
        <f>SUM(T391:T399)</f>
        <v>0</v>
      </c>
      <c r="AR390" s="123" t="s">
        <v>78</v>
      </c>
      <c r="AT390" s="130" t="s">
        <v>70</v>
      </c>
      <c r="AU390" s="130" t="s">
        <v>78</v>
      </c>
      <c r="AY390" s="123" t="s">
        <v>191</v>
      </c>
      <c r="BK390" s="131">
        <f>SUM(BK391:BK399)</f>
        <v>0</v>
      </c>
    </row>
    <row r="391" spans="2:65" s="1" customFormat="1" ht="21.75" customHeight="1">
      <c r="B391" s="33"/>
      <c r="C391" s="134" t="s">
        <v>479</v>
      </c>
      <c r="D391" s="134" t="s">
        <v>193</v>
      </c>
      <c r="E391" s="135" t="s">
        <v>558</v>
      </c>
      <c r="F391" s="136" t="s">
        <v>559</v>
      </c>
      <c r="G391" s="137" t="s">
        <v>196</v>
      </c>
      <c r="H391" s="138">
        <v>364.48</v>
      </c>
      <c r="I391" s="139"/>
      <c r="J391" s="140">
        <f>ROUND(I391*H391,2)</f>
        <v>0</v>
      </c>
      <c r="K391" s="141"/>
      <c r="L391" s="33"/>
      <c r="M391" s="142" t="s">
        <v>19</v>
      </c>
      <c r="N391" s="143" t="s">
        <v>42</v>
      </c>
      <c r="P391" s="144">
        <f>O391*H391</f>
        <v>0</v>
      </c>
      <c r="Q391" s="144">
        <v>0</v>
      </c>
      <c r="R391" s="144">
        <f>Q391*H391</f>
        <v>0</v>
      </c>
      <c r="S391" s="144">
        <v>0</v>
      </c>
      <c r="T391" s="145">
        <f>S391*H391</f>
        <v>0</v>
      </c>
      <c r="AR391" s="146" t="s">
        <v>197</v>
      </c>
      <c r="AT391" s="146" t="s">
        <v>193</v>
      </c>
      <c r="AU391" s="146" t="s">
        <v>80</v>
      </c>
      <c r="AY391" s="18" t="s">
        <v>191</v>
      </c>
      <c r="BE391" s="147">
        <f>IF(N391="základní",J391,0)</f>
        <v>0</v>
      </c>
      <c r="BF391" s="147">
        <f>IF(N391="snížená",J391,0)</f>
        <v>0</v>
      </c>
      <c r="BG391" s="147">
        <f>IF(N391="zákl. přenesená",J391,0)</f>
        <v>0</v>
      </c>
      <c r="BH391" s="147">
        <f>IF(N391="sníž. přenesená",J391,0)</f>
        <v>0</v>
      </c>
      <c r="BI391" s="147">
        <f>IF(N391="nulová",J391,0)</f>
        <v>0</v>
      </c>
      <c r="BJ391" s="18" t="s">
        <v>78</v>
      </c>
      <c r="BK391" s="147">
        <f>ROUND(I391*H391,2)</f>
        <v>0</v>
      </c>
      <c r="BL391" s="18" t="s">
        <v>197</v>
      </c>
      <c r="BM391" s="146" t="s">
        <v>3760</v>
      </c>
    </row>
    <row r="392" spans="2:65" s="1" customFormat="1" ht="11.25">
      <c r="B392" s="33"/>
      <c r="D392" s="148" t="s">
        <v>199</v>
      </c>
      <c r="F392" s="149" t="s">
        <v>561</v>
      </c>
      <c r="I392" s="150"/>
      <c r="L392" s="33"/>
      <c r="M392" s="151"/>
      <c r="T392" s="54"/>
      <c r="AT392" s="18" t="s">
        <v>199</v>
      </c>
      <c r="AU392" s="18" t="s">
        <v>80</v>
      </c>
    </row>
    <row r="393" spans="2:65" s="14" customFormat="1" ht="11.25">
      <c r="B393" s="167"/>
      <c r="D393" s="153" t="s">
        <v>201</v>
      </c>
      <c r="E393" s="168" t="s">
        <v>19</v>
      </c>
      <c r="F393" s="169" t="s">
        <v>562</v>
      </c>
      <c r="H393" s="168" t="s">
        <v>19</v>
      </c>
      <c r="I393" s="170"/>
      <c r="L393" s="167"/>
      <c r="M393" s="171"/>
      <c r="T393" s="172"/>
      <c r="AT393" s="168" t="s">
        <v>201</v>
      </c>
      <c r="AU393" s="168" t="s">
        <v>80</v>
      </c>
      <c r="AV393" s="14" t="s">
        <v>78</v>
      </c>
      <c r="AW393" s="14" t="s">
        <v>33</v>
      </c>
      <c r="AX393" s="14" t="s">
        <v>71</v>
      </c>
      <c r="AY393" s="168" t="s">
        <v>191</v>
      </c>
    </row>
    <row r="394" spans="2:65" s="12" customFormat="1" ht="11.25">
      <c r="B394" s="152"/>
      <c r="D394" s="153" t="s">
        <v>201</v>
      </c>
      <c r="E394" s="154" t="s">
        <v>19</v>
      </c>
      <c r="F394" s="155" t="s">
        <v>3761</v>
      </c>
      <c r="H394" s="156">
        <v>364.48</v>
      </c>
      <c r="I394" s="157"/>
      <c r="L394" s="152"/>
      <c r="M394" s="158"/>
      <c r="T394" s="159"/>
      <c r="AT394" s="154" t="s">
        <v>201</v>
      </c>
      <c r="AU394" s="154" t="s">
        <v>80</v>
      </c>
      <c r="AV394" s="12" t="s">
        <v>80</v>
      </c>
      <c r="AW394" s="12" t="s">
        <v>33</v>
      </c>
      <c r="AX394" s="12" t="s">
        <v>78</v>
      </c>
      <c r="AY394" s="154" t="s">
        <v>191</v>
      </c>
    </row>
    <row r="395" spans="2:65" s="1" customFormat="1" ht="11.25">
      <c r="B395" s="33"/>
      <c r="D395" s="153" t="s">
        <v>275</v>
      </c>
      <c r="F395" s="173" t="s">
        <v>2293</v>
      </c>
      <c r="L395" s="33"/>
      <c r="M395" s="151"/>
      <c r="T395" s="54"/>
      <c r="AU395" s="18" t="s">
        <v>80</v>
      </c>
    </row>
    <row r="396" spans="2:65" s="1" customFormat="1" ht="11.25">
      <c r="B396" s="33"/>
      <c r="D396" s="153" t="s">
        <v>275</v>
      </c>
      <c r="F396" s="174" t="s">
        <v>3696</v>
      </c>
      <c r="H396" s="175">
        <v>127.4</v>
      </c>
      <c r="L396" s="33"/>
      <c r="M396" s="151"/>
      <c r="T396" s="54"/>
      <c r="AU396" s="18" t="s">
        <v>80</v>
      </c>
    </row>
    <row r="397" spans="2:65" s="1" customFormat="1" ht="11.25">
      <c r="B397" s="33"/>
      <c r="D397" s="153" t="s">
        <v>275</v>
      </c>
      <c r="F397" s="174" t="s">
        <v>2287</v>
      </c>
      <c r="H397" s="175">
        <v>6</v>
      </c>
      <c r="L397" s="33"/>
      <c r="M397" s="151"/>
      <c r="T397" s="54"/>
      <c r="AU397" s="18" t="s">
        <v>80</v>
      </c>
    </row>
    <row r="398" spans="2:65" s="1" customFormat="1" ht="11.25">
      <c r="B398" s="33"/>
      <c r="D398" s="153" t="s">
        <v>275</v>
      </c>
      <c r="F398" s="174" t="s">
        <v>3697</v>
      </c>
      <c r="H398" s="175">
        <v>48.84</v>
      </c>
      <c r="L398" s="33"/>
      <c r="M398" s="151"/>
      <c r="T398" s="54"/>
      <c r="AU398" s="18" t="s">
        <v>80</v>
      </c>
    </row>
    <row r="399" spans="2:65" s="1" customFormat="1" ht="11.25">
      <c r="B399" s="33"/>
      <c r="D399" s="153" t="s">
        <v>275</v>
      </c>
      <c r="F399" s="174" t="s">
        <v>203</v>
      </c>
      <c r="H399" s="175">
        <v>182.24</v>
      </c>
      <c r="L399" s="33"/>
      <c r="M399" s="151"/>
      <c r="T399" s="54"/>
      <c r="AU399" s="18" t="s">
        <v>80</v>
      </c>
    </row>
    <row r="400" spans="2:65" s="11" customFormat="1" ht="22.9" customHeight="1">
      <c r="B400" s="122"/>
      <c r="D400" s="123" t="s">
        <v>70</v>
      </c>
      <c r="E400" s="132" t="s">
        <v>236</v>
      </c>
      <c r="F400" s="132" t="s">
        <v>574</v>
      </c>
      <c r="I400" s="125"/>
      <c r="J400" s="133">
        <f>BK400</f>
        <v>0</v>
      </c>
      <c r="L400" s="122"/>
      <c r="M400" s="127"/>
      <c r="P400" s="128">
        <f>SUM(P401:P466)</f>
        <v>0</v>
      </c>
      <c r="R400" s="128">
        <f>SUM(R401:R466)</f>
        <v>74.271344200000016</v>
      </c>
      <c r="T400" s="129">
        <f>SUM(T401:T466)</f>
        <v>79.272599999999983</v>
      </c>
      <c r="AR400" s="123" t="s">
        <v>78</v>
      </c>
      <c r="AT400" s="130" t="s">
        <v>70</v>
      </c>
      <c r="AU400" s="130" t="s">
        <v>78</v>
      </c>
      <c r="AY400" s="123" t="s">
        <v>191</v>
      </c>
      <c r="BK400" s="131">
        <f>SUM(BK401:BK466)</f>
        <v>0</v>
      </c>
    </row>
    <row r="401" spans="2:65" s="1" customFormat="1" ht="16.5" customHeight="1">
      <c r="B401" s="33"/>
      <c r="C401" s="134" t="s">
        <v>484</v>
      </c>
      <c r="D401" s="134" t="s">
        <v>193</v>
      </c>
      <c r="E401" s="135" t="s">
        <v>2452</v>
      </c>
      <c r="F401" s="136" t="s">
        <v>2453</v>
      </c>
      <c r="G401" s="137" t="s">
        <v>228</v>
      </c>
      <c r="H401" s="138">
        <v>15.4</v>
      </c>
      <c r="I401" s="139"/>
      <c r="J401" s="140">
        <f>ROUND(I401*H401,2)</f>
        <v>0</v>
      </c>
      <c r="K401" s="141"/>
      <c r="L401" s="33"/>
      <c r="M401" s="142" t="s">
        <v>19</v>
      </c>
      <c r="N401" s="143" t="s">
        <v>42</v>
      </c>
      <c r="P401" s="144">
        <f>O401*H401</f>
        <v>0</v>
      </c>
      <c r="Q401" s="144">
        <v>0</v>
      </c>
      <c r="R401" s="144">
        <f>Q401*H401</f>
        <v>0</v>
      </c>
      <c r="S401" s="144">
        <v>0.32</v>
      </c>
      <c r="T401" s="145">
        <f>S401*H401</f>
        <v>4.9279999999999999</v>
      </c>
      <c r="AR401" s="146" t="s">
        <v>197</v>
      </c>
      <c r="AT401" s="146" t="s">
        <v>193</v>
      </c>
      <c r="AU401" s="146" t="s">
        <v>80</v>
      </c>
      <c r="AY401" s="18" t="s">
        <v>191</v>
      </c>
      <c r="BE401" s="147">
        <f>IF(N401="základní",J401,0)</f>
        <v>0</v>
      </c>
      <c r="BF401" s="147">
        <f>IF(N401="snížená",J401,0)</f>
        <v>0</v>
      </c>
      <c r="BG401" s="147">
        <f>IF(N401="zákl. přenesená",J401,0)</f>
        <v>0</v>
      </c>
      <c r="BH401" s="147">
        <f>IF(N401="sníž. přenesená",J401,0)</f>
        <v>0</v>
      </c>
      <c r="BI401" s="147">
        <f>IF(N401="nulová",J401,0)</f>
        <v>0</v>
      </c>
      <c r="BJ401" s="18" t="s">
        <v>78</v>
      </c>
      <c r="BK401" s="147">
        <f>ROUND(I401*H401,2)</f>
        <v>0</v>
      </c>
      <c r="BL401" s="18" t="s">
        <v>197</v>
      </c>
      <c r="BM401" s="146" t="s">
        <v>3762</v>
      </c>
    </row>
    <row r="402" spans="2:65" s="1" customFormat="1" ht="11.25">
      <c r="B402" s="33"/>
      <c r="D402" s="148" t="s">
        <v>199</v>
      </c>
      <c r="F402" s="149" t="s">
        <v>2455</v>
      </c>
      <c r="I402" s="150"/>
      <c r="L402" s="33"/>
      <c r="M402" s="151"/>
      <c r="T402" s="54"/>
      <c r="AT402" s="18" t="s">
        <v>199</v>
      </c>
      <c r="AU402" s="18" t="s">
        <v>80</v>
      </c>
    </row>
    <row r="403" spans="2:65" s="12" customFormat="1" ht="11.25">
      <c r="B403" s="152"/>
      <c r="D403" s="153" t="s">
        <v>201</v>
      </c>
      <c r="E403" s="154" t="s">
        <v>19</v>
      </c>
      <c r="F403" s="155" t="s">
        <v>3763</v>
      </c>
      <c r="H403" s="156">
        <v>15.4</v>
      </c>
      <c r="I403" s="157"/>
      <c r="L403" s="152"/>
      <c r="M403" s="158"/>
      <c r="T403" s="159"/>
      <c r="AT403" s="154" t="s">
        <v>201</v>
      </c>
      <c r="AU403" s="154" t="s">
        <v>80</v>
      </c>
      <c r="AV403" s="12" t="s">
        <v>80</v>
      </c>
      <c r="AW403" s="12" t="s">
        <v>33</v>
      </c>
      <c r="AX403" s="12" t="s">
        <v>78</v>
      </c>
      <c r="AY403" s="154" t="s">
        <v>191</v>
      </c>
    </row>
    <row r="404" spans="2:65" s="1" customFormat="1" ht="16.5" customHeight="1">
      <c r="B404" s="33"/>
      <c r="C404" s="134" t="s">
        <v>489</v>
      </c>
      <c r="D404" s="134" t="s">
        <v>193</v>
      </c>
      <c r="E404" s="135" t="s">
        <v>3764</v>
      </c>
      <c r="F404" s="136" t="s">
        <v>3765</v>
      </c>
      <c r="G404" s="137" t="s">
        <v>228</v>
      </c>
      <c r="H404" s="138">
        <v>97.6</v>
      </c>
      <c r="I404" s="139"/>
      <c r="J404" s="140">
        <f>ROUND(I404*H404,2)</f>
        <v>0</v>
      </c>
      <c r="K404" s="141"/>
      <c r="L404" s="33"/>
      <c r="M404" s="142" t="s">
        <v>19</v>
      </c>
      <c r="N404" s="143" t="s">
        <v>42</v>
      </c>
      <c r="P404" s="144">
        <f>O404*H404</f>
        <v>0</v>
      </c>
      <c r="Q404" s="144">
        <v>0</v>
      </c>
      <c r="R404" s="144">
        <f>Q404*H404</f>
        <v>0</v>
      </c>
      <c r="S404" s="144">
        <v>0.7</v>
      </c>
      <c r="T404" s="145">
        <f>S404*H404</f>
        <v>68.319999999999993</v>
      </c>
      <c r="AR404" s="146" t="s">
        <v>197</v>
      </c>
      <c r="AT404" s="146" t="s">
        <v>193</v>
      </c>
      <c r="AU404" s="146" t="s">
        <v>80</v>
      </c>
      <c r="AY404" s="18" t="s">
        <v>191</v>
      </c>
      <c r="BE404" s="147">
        <f>IF(N404="základní",J404,0)</f>
        <v>0</v>
      </c>
      <c r="BF404" s="147">
        <f>IF(N404="snížená",J404,0)</f>
        <v>0</v>
      </c>
      <c r="BG404" s="147">
        <f>IF(N404="zákl. přenesená",J404,0)</f>
        <v>0</v>
      </c>
      <c r="BH404" s="147">
        <f>IF(N404="sníž. přenesená",J404,0)</f>
        <v>0</v>
      </c>
      <c r="BI404" s="147">
        <f>IF(N404="nulová",J404,0)</f>
        <v>0</v>
      </c>
      <c r="BJ404" s="18" t="s">
        <v>78</v>
      </c>
      <c r="BK404" s="147">
        <f>ROUND(I404*H404,2)</f>
        <v>0</v>
      </c>
      <c r="BL404" s="18" t="s">
        <v>197</v>
      </c>
      <c r="BM404" s="146" t="s">
        <v>3766</v>
      </c>
    </row>
    <row r="405" spans="2:65" s="1" customFormat="1" ht="11.25">
      <c r="B405" s="33"/>
      <c r="D405" s="148" t="s">
        <v>199</v>
      </c>
      <c r="F405" s="149" t="s">
        <v>3767</v>
      </c>
      <c r="I405" s="150"/>
      <c r="L405" s="33"/>
      <c r="M405" s="151"/>
      <c r="T405" s="54"/>
      <c r="AT405" s="18" t="s">
        <v>199</v>
      </c>
      <c r="AU405" s="18" t="s">
        <v>80</v>
      </c>
    </row>
    <row r="406" spans="2:65" s="12" customFormat="1" ht="11.25">
      <c r="B406" s="152"/>
      <c r="D406" s="153" t="s">
        <v>201</v>
      </c>
      <c r="E406" s="154" t="s">
        <v>19</v>
      </c>
      <c r="F406" s="155" t="s">
        <v>3768</v>
      </c>
      <c r="H406" s="156">
        <v>97.6</v>
      </c>
      <c r="I406" s="157"/>
      <c r="L406" s="152"/>
      <c r="M406" s="158"/>
      <c r="T406" s="159"/>
      <c r="AT406" s="154" t="s">
        <v>201</v>
      </c>
      <c r="AU406" s="154" t="s">
        <v>80</v>
      </c>
      <c r="AV406" s="12" t="s">
        <v>80</v>
      </c>
      <c r="AW406" s="12" t="s">
        <v>33</v>
      </c>
      <c r="AX406" s="12" t="s">
        <v>78</v>
      </c>
      <c r="AY406" s="154" t="s">
        <v>191</v>
      </c>
    </row>
    <row r="407" spans="2:65" s="1" customFormat="1" ht="21.75" customHeight="1">
      <c r="B407" s="33"/>
      <c r="C407" s="134" t="s">
        <v>494</v>
      </c>
      <c r="D407" s="134" t="s">
        <v>193</v>
      </c>
      <c r="E407" s="135" t="s">
        <v>2457</v>
      </c>
      <c r="F407" s="136" t="s">
        <v>2458</v>
      </c>
      <c r="G407" s="137" t="s">
        <v>146</v>
      </c>
      <c r="H407" s="138">
        <v>9.0410000000000004</v>
      </c>
      <c r="I407" s="139"/>
      <c r="J407" s="140">
        <f>ROUND(I407*H407,2)</f>
        <v>0</v>
      </c>
      <c r="K407" s="141"/>
      <c r="L407" s="33"/>
      <c r="M407" s="142" t="s">
        <v>19</v>
      </c>
      <c r="N407" s="143" t="s">
        <v>42</v>
      </c>
      <c r="P407" s="144">
        <f>O407*H407</f>
        <v>0</v>
      </c>
      <c r="Q407" s="144">
        <v>0</v>
      </c>
      <c r="R407" s="144">
        <f>Q407*H407</f>
        <v>0</v>
      </c>
      <c r="S407" s="144">
        <v>0.6</v>
      </c>
      <c r="T407" s="145">
        <f>S407*H407</f>
        <v>5.4245999999999999</v>
      </c>
      <c r="AR407" s="146" t="s">
        <v>197</v>
      </c>
      <c r="AT407" s="146" t="s">
        <v>193</v>
      </c>
      <c r="AU407" s="146" t="s">
        <v>80</v>
      </c>
      <c r="AY407" s="18" t="s">
        <v>191</v>
      </c>
      <c r="BE407" s="147">
        <f>IF(N407="základní",J407,0)</f>
        <v>0</v>
      </c>
      <c r="BF407" s="147">
        <f>IF(N407="snížená",J407,0)</f>
        <v>0</v>
      </c>
      <c r="BG407" s="147">
        <f>IF(N407="zákl. přenesená",J407,0)</f>
        <v>0</v>
      </c>
      <c r="BH407" s="147">
        <f>IF(N407="sníž. přenesená",J407,0)</f>
        <v>0</v>
      </c>
      <c r="BI407" s="147">
        <f>IF(N407="nulová",J407,0)</f>
        <v>0</v>
      </c>
      <c r="BJ407" s="18" t="s">
        <v>78</v>
      </c>
      <c r="BK407" s="147">
        <f>ROUND(I407*H407,2)</f>
        <v>0</v>
      </c>
      <c r="BL407" s="18" t="s">
        <v>197</v>
      </c>
      <c r="BM407" s="146" t="s">
        <v>3769</v>
      </c>
    </row>
    <row r="408" spans="2:65" s="1" customFormat="1" ht="11.25">
      <c r="B408" s="33"/>
      <c r="D408" s="148" t="s">
        <v>199</v>
      </c>
      <c r="F408" s="149" t="s">
        <v>2460</v>
      </c>
      <c r="I408" s="150"/>
      <c r="L408" s="33"/>
      <c r="M408" s="151"/>
      <c r="T408" s="54"/>
      <c r="AT408" s="18" t="s">
        <v>199</v>
      </c>
      <c r="AU408" s="18" t="s">
        <v>80</v>
      </c>
    </row>
    <row r="409" spans="2:65" s="12" customFormat="1" ht="11.25">
      <c r="B409" s="152"/>
      <c r="D409" s="153" t="s">
        <v>201</v>
      </c>
      <c r="E409" s="154" t="s">
        <v>19</v>
      </c>
      <c r="F409" s="155" t="s">
        <v>3770</v>
      </c>
      <c r="H409" s="156">
        <v>9.0410000000000004</v>
      </c>
      <c r="I409" s="157"/>
      <c r="L409" s="152"/>
      <c r="M409" s="158"/>
      <c r="T409" s="159"/>
      <c r="AT409" s="154" t="s">
        <v>201</v>
      </c>
      <c r="AU409" s="154" t="s">
        <v>80</v>
      </c>
      <c r="AV409" s="12" t="s">
        <v>80</v>
      </c>
      <c r="AW409" s="12" t="s">
        <v>33</v>
      </c>
      <c r="AX409" s="12" t="s">
        <v>78</v>
      </c>
      <c r="AY409" s="154" t="s">
        <v>191</v>
      </c>
    </row>
    <row r="410" spans="2:65" s="1" customFormat="1" ht="24.2" customHeight="1">
      <c r="B410" s="33"/>
      <c r="C410" s="134" t="s">
        <v>502</v>
      </c>
      <c r="D410" s="134" t="s">
        <v>193</v>
      </c>
      <c r="E410" s="135" t="s">
        <v>2462</v>
      </c>
      <c r="F410" s="136" t="s">
        <v>2463</v>
      </c>
      <c r="G410" s="137" t="s">
        <v>228</v>
      </c>
      <c r="H410" s="138">
        <v>56.1</v>
      </c>
      <c r="I410" s="139"/>
      <c r="J410" s="140">
        <f>ROUND(I410*H410,2)</f>
        <v>0</v>
      </c>
      <c r="K410" s="141"/>
      <c r="L410" s="33"/>
      <c r="M410" s="142" t="s">
        <v>19</v>
      </c>
      <c r="N410" s="143" t="s">
        <v>42</v>
      </c>
      <c r="P410" s="144">
        <f>O410*H410</f>
        <v>0</v>
      </c>
      <c r="Q410" s="144">
        <v>4.0000000000000003E-5</v>
      </c>
      <c r="R410" s="144">
        <f>Q410*H410</f>
        <v>2.2440000000000003E-3</v>
      </c>
      <c r="S410" s="144">
        <v>0</v>
      </c>
      <c r="T410" s="145">
        <f>S410*H410</f>
        <v>0</v>
      </c>
      <c r="AR410" s="146" t="s">
        <v>197</v>
      </c>
      <c r="AT410" s="146" t="s">
        <v>193</v>
      </c>
      <c r="AU410" s="146" t="s">
        <v>80</v>
      </c>
      <c r="AY410" s="18" t="s">
        <v>191</v>
      </c>
      <c r="BE410" s="147">
        <f>IF(N410="základní",J410,0)</f>
        <v>0</v>
      </c>
      <c r="BF410" s="147">
        <f>IF(N410="snížená",J410,0)</f>
        <v>0</v>
      </c>
      <c r="BG410" s="147">
        <f>IF(N410="zákl. přenesená",J410,0)</f>
        <v>0</v>
      </c>
      <c r="BH410" s="147">
        <f>IF(N410="sníž. přenesená",J410,0)</f>
        <v>0</v>
      </c>
      <c r="BI410" s="147">
        <f>IF(N410="nulová",J410,0)</f>
        <v>0</v>
      </c>
      <c r="BJ410" s="18" t="s">
        <v>78</v>
      </c>
      <c r="BK410" s="147">
        <f>ROUND(I410*H410,2)</f>
        <v>0</v>
      </c>
      <c r="BL410" s="18" t="s">
        <v>197</v>
      </c>
      <c r="BM410" s="146" t="s">
        <v>3771</v>
      </c>
    </row>
    <row r="411" spans="2:65" s="1" customFormat="1" ht="11.25">
      <c r="B411" s="33"/>
      <c r="D411" s="148" t="s">
        <v>199</v>
      </c>
      <c r="F411" s="149" t="s">
        <v>2465</v>
      </c>
      <c r="I411" s="150"/>
      <c r="L411" s="33"/>
      <c r="M411" s="151"/>
      <c r="T411" s="54"/>
      <c r="AT411" s="18" t="s">
        <v>199</v>
      </c>
      <c r="AU411" s="18" t="s">
        <v>80</v>
      </c>
    </row>
    <row r="412" spans="2:65" s="1" customFormat="1" ht="16.5" customHeight="1">
      <c r="B412" s="33"/>
      <c r="C412" s="183" t="s">
        <v>509</v>
      </c>
      <c r="D412" s="183" t="s">
        <v>462</v>
      </c>
      <c r="E412" s="184" t="s">
        <v>2466</v>
      </c>
      <c r="F412" s="185" t="s">
        <v>2467</v>
      </c>
      <c r="G412" s="186" t="s">
        <v>228</v>
      </c>
      <c r="H412" s="187">
        <v>56.942</v>
      </c>
      <c r="I412" s="188"/>
      <c r="J412" s="189">
        <f>ROUND(I412*H412,2)</f>
        <v>0</v>
      </c>
      <c r="K412" s="190"/>
      <c r="L412" s="191"/>
      <c r="M412" s="192" t="s">
        <v>19</v>
      </c>
      <c r="N412" s="193" t="s">
        <v>42</v>
      </c>
      <c r="P412" s="144">
        <f>O412*H412</f>
        <v>0</v>
      </c>
      <c r="Q412" s="144">
        <v>4.2999999999999997E-2</v>
      </c>
      <c r="R412" s="144">
        <f>Q412*H412</f>
        <v>2.4485059999999996</v>
      </c>
      <c r="S412" s="144">
        <v>0</v>
      </c>
      <c r="T412" s="145">
        <f>S412*H412</f>
        <v>0</v>
      </c>
      <c r="AR412" s="146" t="s">
        <v>236</v>
      </c>
      <c r="AT412" s="146" t="s">
        <v>462</v>
      </c>
      <c r="AU412" s="146" t="s">
        <v>80</v>
      </c>
      <c r="AY412" s="18" t="s">
        <v>191</v>
      </c>
      <c r="BE412" s="147">
        <f>IF(N412="základní",J412,0)</f>
        <v>0</v>
      </c>
      <c r="BF412" s="147">
        <f>IF(N412="snížená",J412,0)</f>
        <v>0</v>
      </c>
      <c r="BG412" s="147">
        <f>IF(N412="zákl. přenesená",J412,0)</f>
        <v>0</v>
      </c>
      <c r="BH412" s="147">
        <f>IF(N412="sníž. přenesená",J412,0)</f>
        <v>0</v>
      </c>
      <c r="BI412" s="147">
        <f>IF(N412="nulová",J412,0)</f>
        <v>0</v>
      </c>
      <c r="BJ412" s="18" t="s">
        <v>78</v>
      </c>
      <c r="BK412" s="147">
        <f>ROUND(I412*H412,2)</f>
        <v>0</v>
      </c>
      <c r="BL412" s="18" t="s">
        <v>197</v>
      </c>
      <c r="BM412" s="146" t="s">
        <v>3772</v>
      </c>
    </row>
    <row r="413" spans="2:65" s="1" customFormat="1" ht="19.5">
      <c r="B413" s="33"/>
      <c r="D413" s="153" t="s">
        <v>498</v>
      </c>
      <c r="F413" s="194" t="s">
        <v>2419</v>
      </c>
      <c r="I413" s="150"/>
      <c r="L413" s="33"/>
      <c r="M413" s="151"/>
      <c r="T413" s="54"/>
      <c r="AT413" s="18" t="s">
        <v>498</v>
      </c>
      <c r="AU413" s="18" t="s">
        <v>80</v>
      </c>
    </row>
    <row r="414" spans="2:65" s="12" customFormat="1" ht="11.25">
      <c r="B414" s="152"/>
      <c r="D414" s="153" t="s">
        <v>201</v>
      </c>
      <c r="F414" s="155" t="s">
        <v>3773</v>
      </c>
      <c r="H414" s="156">
        <v>56.942</v>
      </c>
      <c r="I414" s="157"/>
      <c r="L414" s="152"/>
      <c r="M414" s="158"/>
      <c r="T414" s="159"/>
      <c r="AT414" s="154" t="s">
        <v>201</v>
      </c>
      <c r="AU414" s="154" t="s">
        <v>80</v>
      </c>
      <c r="AV414" s="12" t="s">
        <v>80</v>
      </c>
      <c r="AW414" s="12" t="s">
        <v>4</v>
      </c>
      <c r="AX414" s="12" t="s">
        <v>78</v>
      </c>
      <c r="AY414" s="154" t="s">
        <v>191</v>
      </c>
    </row>
    <row r="415" spans="2:65" s="1" customFormat="1" ht="37.9" customHeight="1">
      <c r="B415" s="33"/>
      <c r="C415" s="134" t="s">
        <v>518</v>
      </c>
      <c r="D415" s="134" t="s">
        <v>193</v>
      </c>
      <c r="E415" s="135" t="s">
        <v>2470</v>
      </c>
      <c r="F415" s="136" t="s">
        <v>2471</v>
      </c>
      <c r="G415" s="137" t="s">
        <v>595</v>
      </c>
      <c r="H415" s="138">
        <v>17</v>
      </c>
      <c r="I415" s="139"/>
      <c r="J415" s="140">
        <f>ROUND(I415*H415,2)</f>
        <v>0</v>
      </c>
      <c r="K415" s="141"/>
      <c r="L415" s="33"/>
      <c r="M415" s="142" t="s">
        <v>19</v>
      </c>
      <c r="N415" s="143" t="s">
        <v>42</v>
      </c>
      <c r="P415" s="144">
        <f>O415*H415</f>
        <v>0</v>
      </c>
      <c r="Q415" s="144">
        <v>1E-3</v>
      </c>
      <c r="R415" s="144">
        <f>Q415*H415</f>
        <v>1.7000000000000001E-2</v>
      </c>
      <c r="S415" s="144">
        <v>0</v>
      </c>
      <c r="T415" s="145">
        <f>S415*H415</f>
        <v>0</v>
      </c>
      <c r="AR415" s="146" t="s">
        <v>197</v>
      </c>
      <c r="AT415" s="146" t="s">
        <v>193</v>
      </c>
      <c r="AU415" s="146" t="s">
        <v>80</v>
      </c>
      <c r="AY415" s="18" t="s">
        <v>191</v>
      </c>
      <c r="BE415" s="147">
        <f>IF(N415="základní",J415,0)</f>
        <v>0</v>
      </c>
      <c r="BF415" s="147">
        <f>IF(N415="snížená",J415,0)</f>
        <v>0</v>
      </c>
      <c r="BG415" s="147">
        <f>IF(N415="zákl. přenesená",J415,0)</f>
        <v>0</v>
      </c>
      <c r="BH415" s="147">
        <f>IF(N415="sníž. přenesená",J415,0)</f>
        <v>0</v>
      </c>
      <c r="BI415" s="147">
        <f>IF(N415="nulová",J415,0)</f>
        <v>0</v>
      </c>
      <c r="BJ415" s="18" t="s">
        <v>78</v>
      </c>
      <c r="BK415" s="147">
        <f>ROUND(I415*H415,2)</f>
        <v>0</v>
      </c>
      <c r="BL415" s="18" t="s">
        <v>197</v>
      </c>
      <c r="BM415" s="146" t="s">
        <v>3774</v>
      </c>
    </row>
    <row r="416" spans="2:65" s="1" customFormat="1" ht="11.25">
      <c r="B416" s="33"/>
      <c r="D416" s="148" t="s">
        <v>199</v>
      </c>
      <c r="F416" s="149" t="s">
        <v>2473</v>
      </c>
      <c r="I416" s="150"/>
      <c r="L416" s="33"/>
      <c r="M416" s="151"/>
      <c r="T416" s="54"/>
      <c r="AT416" s="18" t="s">
        <v>199</v>
      </c>
      <c r="AU416" s="18" t="s">
        <v>80</v>
      </c>
    </row>
    <row r="417" spans="2:65" s="1" customFormat="1" ht="24.2" customHeight="1">
      <c r="B417" s="33"/>
      <c r="C417" s="134" t="s">
        <v>528</v>
      </c>
      <c r="D417" s="134" t="s">
        <v>193</v>
      </c>
      <c r="E417" s="135" t="s">
        <v>2474</v>
      </c>
      <c r="F417" s="136" t="s">
        <v>2475</v>
      </c>
      <c r="G417" s="137" t="s">
        <v>228</v>
      </c>
      <c r="H417" s="138">
        <v>98</v>
      </c>
      <c r="I417" s="139"/>
      <c r="J417" s="140">
        <f>ROUND(I417*H417,2)</f>
        <v>0</v>
      </c>
      <c r="K417" s="141"/>
      <c r="L417" s="33"/>
      <c r="M417" s="142" t="s">
        <v>19</v>
      </c>
      <c r="N417" s="143" t="s">
        <v>42</v>
      </c>
      <c r="P417" s="144">
        <f>O417*H417</f>
        <v>0</v>
      </c>
      <c r="Q417" s="144">
        <v>8.0000000000000007E-5</v>
      </c>
      <c r="R417" s="144">
        <f>Q417*H417</f>
        <v>7.8400000000000015E-3</v>
      </c>
      <c r="S417" s="144">
        <v>0</v>
      </c>
      <c r="T417" s="145">
        <f>S417*H417</f>
        <v>0</v>
      </c>
      <c r="AR417" s="146" t="s">
        <v>197</v>
      </c>
      <c r="AT417" s="146" t="s">
        <v>193</v>
      </c>
      <c r="AU417" s="146" t="s">
        <v>80</v>
      </c>
      <c r="AY417" s="18" t="s">
        <v>191</v>
      </c>
      <c r="BE417" s="147">
        <f>IF(N417="základní",J417,0)</f>
        <v>0</v>
      </c>
      <c r="BF417" s="147">
        <f>IF(N417="snížená",J417,0)</f>
        <v>0</v>
      </c>
      <c r="BG417" s="147">
        <f>IF(N417="zákl. přenesená",J417,0)</f>
        <v>0</v>
      </c>
      <c r="BH417" s="147">
        <f>IF(N417="sníž. přenesená",J417,0)</f>
        <v>0</v>
      </c>
      <c r="BI417" s="147">
        <f>IF(N417="nulová",J417,0)</f>
        <v>0</v>
      </c>
      <c r="BJ417" s="18" t="s">
        <v>78</v>
      </c>
      <c r="BK417" s="147">
        <f>ROUND(I417*H417,2)</f>
        <v>0</v>
      </c>
      <c r="BL417" s="18" t="s">
        <v>197</v>
      </c>
      <c r="BM417" s="146" t="s">
        <v>3775</v>
      </c>
    </row>
    <row r="418" spans="2:65" s="1" customFormat="1" ht="11.25">
      <c r="B418" s="33"/>
      <c r="D418" s="148" t="s">
        <v>199</v>
      </c>
      <c r="F418" s="149" t="s">
        <v>2477</v>
      </c>
      <c r="I418" s="150"/>
      <c r="L418" s="33"/>
      <c r="M418" s="151"/>
      <c r="T418" s="54"/>
      <c r="AT418" s="18" t="s">
        <v>199</v>
      </c>
      <c r="AU418" s="18" t="s">
        <v>80</v>
      </c>
    </row>
    <row r="419" spans="2:65" s="1" customFormat="1" ht="16.5" customHeight="1">
      <c r="B419" s="33"/>
      <c r="C419" s="183" t="s">
        <v>535</v>
      </c>
      <c r="D419" s="183" t="s">
        <v>462</v>
      </c>
      <c r="E419" s="184" t="s">
        <v>2479</v>
      </c>
      <c r="F419" s="185" t="s">
        <v>2480</v>
      </c>
      <c r="G419" s="186" t="s">
        <v>228</v>
      </c>
      <c r="H419" s="187">
        <v>99.47</v>
      </c>
      <c r="I419" s="188"/>
      <c r="J419" s="189">
        <f>ROUND(I419*H419,2)</f>
        <v>0</v>
      </c>
      <c r="K419" s="190"/>
      <c r="L419" s="191"/>
      <c r="M419" s="192" t="s">
        <v>19</v>
      </c>
      <c r="N419" s="193" t="s">
        <v>42</v>
      </c>
      <c r="P419" s="144">
        <f>O419*H419</f>
        <v>0</v>
      </c>
      <c r="Q419" s="144">
        <v>0.1</v>
      </c>
      <c r="R419" s="144">
        <f>Q419*H419</f>
        <v>9.947000000000001</v>
      </c>
      <c r="S419" s="144">
        <v>0</v>
      </c>
      <c r="T419" s="145">
        <f>S419*H419</f>
        <v>0</v>
      </c>
      <c r="AR419" s="146" t="s">
        <v>236</v>
      </c>
      <c r="AT419" s="146" t="s">
        <v>462</v>
      </c>
      <c r="AU419" s="146" t="s">
        <v>80</v>
      </c>
      <c r="AY419" s="18" t="s">
        <v>191</v>
      </c>
      <c r="BE419" s="147">
        <f>IF(N419="základní",J419,0)</f>
        <v>0</v>
      </c>
      <c r="BF419" s="147">
        <f>IF(N419="snížená",J419,0)</f>
        <v>0</v>
      </c>
      <c r="BG419" s="147">
        <f>IF(N419="zákl. přenesená",J419,0)</f>
        <v>0</v>
      </c>
      <c r="BH419" s="147">
        <f>IF(N419="sníž. přenesená",J419,0)</f>
        <v>0</v>
      </c>
      <c r="BI419" s="147">
        <f>IF(N419="nulová",J419,0)</f>
        <v>0</v>
      </c>
      <c r="BJ419" s="18" t="s">
        <v>78</v>
      </c>
      <c r="BK419" s="147">
        <f>ROUND(I419*H419,2)</f>
        <v>0</v>
      </c>
      <c r="BL419" s="18" t="s">
        <v>197</v>
      </c>
      <c r="BM419" s="146" t="s">
        <v>3776</v>
      </c>
    </row>
    <row r="420" spans="2:65" s="1" customFormat="1" ht="19.5">
      <c r="B420" s="33"/>
      <c r="D420" s="153" t="s">
        <v>498</v>
      </c>
      <c r="F420" s="194" t="s">
        <v>2419</v>
      </c>
      <c r="I420" s="150"/>
      <c r="L420" s="33"/>
      <c r="M420" s="151"/>
      <c r="T420" s="54"/>
      <c r="AT420" s="18" t="s">
        <v>498</v>
      </c>
      <c r="AU420" s="18" t="s">
        <v>80</v>
      </c>
    </row>
    <row r="421" spans="2:65" s="12" customFormat="1" ht="11.25">
      <c r="B421" s="152"/>
      <c r="D421" s="153" t="s">
        <v>201</v>
      </c>
      <c r="F421" s="155" t="s">
        <v>3777</v>
      </c>
      <c r="H421" s="156">
        <v>99.47</v>
      </c>
      <c r="I421" s="157"/>
      <c r="L421" s="152"/>
      <c r="M421" s="158"/>
      <c r="T421" s="159"/>
      <c r="AT421" s="154" t="s">
        <v>201</v>
      </c>
      <c r="AU421" s="154" t="s">
        <v>80</v>
      </c>
      <c r="AV421" s="12" t="s">
        <v>80</v>
      </c>
      <c r="AW421" s="12" t="s">
        <v>4</v>
      </c>
      <c r="AX421" s="12" t="s">
        <v>78</v>
      </c>
      <c r="AY421" s="154" t="s">
        <v>191</v>
      </c>
    </row>
    <row r="422" spans="2:65" s="1" customFormat="1" ht="24.2" customHeight="1">
      <c r="B422" s="33"/>
      <c r="C422" s="134" t="s">
        <v>543</v>
      </c>
      <c r="D422" s="134" t="s">
        <v>193</v>
      </c>
      <c r="E422" s="135" t="s">
        <v>2483</v>
      </c>
      <c r="F422" s="136" t="s">
        <v>2484</v>
      </c>
      <c r="G422" s="137" t="s">
        <v>595</v>
      </c>
      <c r="H422" s="138">
        <v>34</v>
      </c>
      <c r="I422" s="139"/>
      <c r="J422" s="140">
        <f>ROUND(I422*H422,2)</f>
        <v>0</v>
      </c>
      <c r="K422" s="141"/>
      <c r="L422" s="33"/>
      <c r="M422" s="142" t="s">
        <v>19</v>
      </c>
      <c r="N422" s="143" t="s">
        <v>42</v>
      </c>
      <c r="P422" s="144">
        <f>O422*H422</f>
        <v>0</v>
      </c>
      <c r="Q422" s="144">
        <v>6.9999999999999994E-5</v>
      </c>
      <c r="R422" s="144">
        <f>Q422*H422</f>
        <v>2.3799999999999997E-3</v>
      </c>
      <c r="S422" s="144">
        <v>0</v>
      </c>
      <c r="T422" s="145">
        <f>S422*H422</f>
        <v>0</v>
      </c>
      <c r="AR422" s="146" t="s">
        <v>197</v>
      </c>
      <c r="AT422" s="146" t="s">
        <v>193</v>
      </c>
      <c r="AU422" s="146" t="s">
        <v>80</v>
      </c>
      <c r="AY422" s="18" t="s">
        <v>191</v>
      </c>
      <c r="BE422" s="147">
        <f>IF(N422="základní",J422,0)</f>
        <v>0</v>
      </c>
      <c r="BF422" s="147">
        <f>IF(N422="snížená",J422,0)</f>
        <v>0</v>
      </c>
      <c r="BG422" s="147">
        <f>IF(N422="zákl. přenesená",J422,0)</f>
        <v>0</v>
      </c>
      <c r="BH422" s="147">
        <f>IF(N422="sníž. přenesená",J422,0)</f>
        <v>0</v>
      </c>
      <c r="BI422" s="147">
        <f>IF(N422="nulová",J422,0)</f>
        <v>0</v>
      </c>
      <c r="BJ422" s="18" t="s">
        <v>78</v>
      </c>
      <c r="BK422" s="147">
        <f>ROUND(I422*H422,2)</f>
        <v>0</v>
      </c>
      <c r="BL422" s="18" t="s">
        <v>197</v>
      </c>
      <c r="BM422" s="146" t="s">
        <v>3778</v>
      </c>
    </row>
    <row r="423" spans="2:65" s="1" customFormat="1" ht="11.25">
      <c r="B423" s="33"/>
      <c r="D423" s="148" t="s">
        <v>199</v>
      </c>
      <c r="F423" s="149" t="s">
        <v>2486</v>
      </c>
      <c r="I423" s="150"/>
      <c r="L423" s="33"/>
      <c r="M423" s="151"/>
      <c r="T423" s="54"/>
      <c r="AT423" s="18" t="s">
        <v>199</v>
      </c>
      <c r="AU423" s="18" t="s">
        <v>80</v>
      </c>
    </row>
    <row r="424" spans="2:65" s="1" customFormat="1" ht="16.5" customHeight="1">
      <c r="B424" s="33"/>
      <c r="C424" s="183" t="s">
        <v>551</v>
      </c>
      <c r="D424" s="183" t="s">
        <v>462</v>
      </c>
      <c r="E424" s="184" t="s">
        <v>2487</v>
      </c>
      <c r="F424" s="185" t="s">
        <v>2488</v>
      </c>
      <c r="G424" s="186" t="s">
        <v>595</v>
      </c>
      <c r="H424" s="187">
        <v>17</v>
      </c>
      <c r="I424" s="188"/>
      <c r="J424" s="189">
        <f>ROUND(I424*H424,2)</f>
        <v>0</v>
      </c>
      <c r="K424" s="190"/>
      <c r="L424" s="191"/>
      <c r="M424" s="192" t="s">
        <v>19</v>
      </c>
      <c r="N424" s="193" t="s">
        <v>42</v>
      </c>
      <c r="P424" s="144">
        <f>O424*H424</f>
        <v>0</v>
      </c>
      <c r="Q424" s="144">
        <v>2.1999999999999999E-2</v>
      </c>
      <c r="R424" s="144">
        <f>Q424*H424</f>
        <v>0.374</v>
      </c>
      <c r="S424" s="144">
        <v>0</v>
      </c>
      <c r="T424" s="145">
        <f>S424*H424</f>
        <v>0</v>
      </c>
      <c r="AR424" s="146" t="s">
        <v>236</v>
      </c>
      <c r="AT424" s="146" t="s">
        <v>462</v>
      </c>
      <c r="AU424" s="146" t="s">
        <v>80</v>
      </c>
      <c r="AY424" s="18" t="s">
        <v>191</v>
      </c>
      <c r="BE424" s="147">
        <f>IF(N424="základní",J424,0)</f>
        <v>0</v>
      </c>
      <c r="BF424" s="147">
        <f>IF(N424="snížená",J424,0)</f>
        <v>0</v>
      </c>
      <c r="BG424" s="147">
        <f>IF(N424="zákl. přenesená",J424,0)</f>
        <v>0</v>
      </c>
      <c r="BH424" s="147">
        <f>IF(N424="sníž. přenesená",J424,0)</f>
        <v>0</v>
      </c>
      <c r="BI424" s="147">
        <f>IF(N424="nulová",J424,0)</f>
        <v>0</v>
      </c>
      <c r="BJ424" s="18" t="s">
        <v>78</v>
      </c>
      <c r="BK424" s="147">
        <f>ROUND(I424*H424,2)</f>
        <v>0</v>
      </c>
      <c r="BL424" s="18" t="s">
        <v>197</v>
      </c>
      <c r="BM424" s="146" t="s">
        <v>3779</v>
      </c>
    </row>
    <row r="425" spans="2:65" s="1" customFormat="1" ht="16.5" customHeight="1">
      <c r="B425" s="33"/>
      <c r="C425" s="183" t="s">
        <v>557</v>
      </c>
      <c r="D425" s="183" t="s">
        <v>462</v>
      </c>
      <c r="E425" s="184" t="s">
        <v>2490</v>
      </c>
      <c r="F425" s="185" t="s">
        <v>2491</v>
      </c>
      <c r="G425" s="186" t="s">
        <v>595</v>
      </c>
      <c r="H425" s="187">
        <v>17</v>
      </c>
      <c r="I425" s="188"/>
      <c r="J425" s="189">
        <f>ROUND(I425*H425,2)</f>
        <v>0</v>
      </c>
      <c r="K425" s="190"/>
      <c r="L425" s="191"/>
      <c r="M425" s="192" t="s">
        <v>19</v>
      </c>
      <c r="N425" s="193" t="s">
        <v>42</v>
      </c>
      <c r="P425" s="144">
        <f>O425*H425</f>
        <v>0</v>
      </c>
      <c r="Q425" s="144">
        <v>2.1999999999999999E-2</v>
      </c>
      <c r="R425" s="144">
        <f>Q425*H425</f>
        <v>0.374</v>
      </c>
      <c r="S425" s="144">
        <v>0</v>
      </c>
      <c r="T425" s="145">
        <f>S425*H425</f>
        <v>0</v>
      </c>
      <c r="AR425" s="146" t="s">
        <v>236</v>
      </c>
      <c r="AT425" s="146" t="s">
        <v>462</v>
      </c>
      <c r="AU425" s="146" t="s">
        <v>80</v>
      </c>
      <c r="AY425" s="18" t="s">
        <v>191</v>
      </c>
      <c r="BE425" s="147">
        <f>IF(N425="základní",J425,0)</f>
        <v>0</v>
      </c>
      <c r="BF425" s="147">
        <f>IF(N425="snížená",J425,0)</f>
        <v>0</v>
      </c>
      <c r="BG425" s="147">
        <f>IF(N425="zákl. přenesená",J425,0)</f>
        <v>0</v>
      </c>
      <c r="BH425" s="147">
        <f>IF(N425="sníž. přenesená",J425,0)</f>
        <v>0</v>
      </c>
      <c r="BI425" s="147">
        <f>IF(N425="nulová",J425,0)</f>
        <v>0</v>
      </c>
      <c r="BJ425" s="18" t="s">
        <v>78</v>
      </c>
      <c r="BK425" s="147">
        <f>ROUND(I425*H425,2)</f>
        <v>0</v>
      </c>
      <c r="BL425" s="18" t="s">
        <v>197</v>
      </c>
      <c r="BM425" s="146" t="s">
        <v>3780</v>
      </c>
    </row>
    <row r="426" spans="2:65" s="1" customFormat="1" ht="24.2" customHeight="1">
      <c r="B426" s="33"/>
      <c r="C426" s="134" t="s">
        <v>564</v>
      </c>
      <c r="D426" s="134" t="s">
        <v>193</v>
      </c>
      <c r="E426" s="135" t="s">
        <v>2493</v>
      </c>
      <c r="F426" s="136" t="s">
        <v>2494</v>
      </c>
      <c r="G426" s="137" t="s">
        <v>595</v>
      </c>
      <c r="H426" s="138">
        <v>18</v>
      </c>
      <c r="I426" s="139"/>
      <c r="J426" s="140">
        <f>ROUND(I426*H426,2)</f>
        <v>0</v>
      </c>
      <c r="K426" s="141"/>
      <c r="L426" s="33"/>
      <c r="M426" s="142" t="s">
        <v>19</v>
      </c>
      <c r="N426" s="143" t="s">
        <v>42</v>
      </c>
      <c r="P426" s="144">
        <f>O426*H426</f>
        <v>0</v>
      </c>
      <c r="Q426" s="144">
        <v>1.6000000000000001E-4</v>
      </c>
      <c r="R426" s="144">
        <f>Q426*H426</f>
        <v>2.8800000000000002E-3</v>
      </c>
      <c r="S426" s="144">
        <v>0</v>
      </c>
      <c r="T426" s="145">
        <f>S426*H426</f>
        <v>0</v>
      </c>
      <c r="AR426" s="146" t="s">
        <v>197</v>
      </c>
      <c r="AT426" s="146" t="s">
        <v>193</v>
      </c>
      <c r="AU426" s="146" t="s">
        <v>80</v>
      </c>
      <c r="AY426" s="18" t="s">
        <v>191</v>
      </c>
      <c r="BE426" s="147">
        <f>IF(N426="základní",J426,0)</f>
        <v>0</v>
      </c>
      <c r="BF426" s="147">
        <f>IF(N426="snížená",J426,0)</f>
        <v>0</v>
      </c>
      <c r="BG426" s="147">
        <f>IF(N426="zákl. přenesená",J426,0)</f>
        <v>0</v>
      </c>
      <c r="BH426" s="147">
        <f>IF(N426="sníž. přenesená",J426,0)</f>
        <v>0</v>
      </c>
      <c r="BI426" s="147">
        <f>IF(N426="nulová",J426,0)</f>
        <v>0</v>
      </c>
      <c r="BJ426" s="18" t="s">
        <v>78</v>
      </c>
      <c r="BK426" s="147">
        <f>ROUND(I426*H426,2)</f>
        <v>0</v>
      </c>
      <c r="BL426" s="18" t="s">
        <v>197</v>
      </c>
      <c r="BM426" s="146" t="s">
        <v>3781</v>
      </c>
    </row>
    <row r="427" spans="2:65" s="1" customFormat="1" ht="11.25">
      <c r="B427" s="33"/>
      <c r="D427" s="148" t="s">
        <v>199</v>
      </c>
      <c r="F427" s="149" t="s">
        <v>2496</v>
      </c>
      <c r="I427" s="150"/>
      <c r="L427" s="33"/>
      <c r="M427" s="151"/>
      <c r="T427" s="54"/>
      <c r="AT427" s="18" t="s">
        <v>199</v>
      </c>
      <c r="AU427" s="18" t="s">
        <v>80</v>
      </c>
    </row>
    <row r="428" spans="2:65" s="1" customFormat="1" ht="24.2" customHeight="1">
      <c r="B428" s="33"/>
      <c r="C428" s="183" t="s">
        <v>569</v>
      </c>
      <c r="D428" s="183" t="s">
        <v>462</v>
      </c>
      <c r="E428" s="184" t="s">
        <v>2497</v>
      </c>
      <c r="F428" s="185" t="s">
        <v>2498</v>
      </c>
      <c r="G428" s="186" t="s">
        <v>595</v>
      </c>
      <c r="H428" s="187">
        <v>18</v>
      </c>
      <c r="I428" s="188"/>
      <c r="J428" s="189">
        <f>ROUND(I428*H428,2)</f>
        <v>0</v>
      </c>
      <c r="K428" s="190"/>
      <c r="L428" s="191"/>
      <c r="M428" s="192" t="s">
        <v>19</v>
      </c>
      <c r="N428" s="193" t="s">
        <v>42</v>
      </c>
      <c r="P428" s="144">
        <f>O428*H428</f>
        <v>0</v>
      </c>
      <c r="Q428" s="144">
        <v>0.06</v>
      </c>
      <c r="R428" s="144">
        <f>Q428*H428</f>
        <v>1.08</v>
      </c>
      <c r="S428" s="144">
        <v>0</v>
      </c>
      <c r="T428" s="145">
        <f>S428*H428</f>
        <v>0</v>
      </c>
      <c r="AR428" s="146" t="s">
        <v>236</v>
      </c>
      <c r="AT428" s="146" t="s">
        <v>462</v>
      </c>
      <c r="AU428" s="146" t="s">
        <v>80</v>
      </c>
      <c r="AY428" s="18" t="s">
        <v>191</v>
      </c>
      <c r="BE428" s="147">
        <f>IF(N428="základní",J428,0)</f>
        <v>0</v>
      </c>
      <c r="BF428" s="147">
        <f>IF(N428="snížená",J428,0)</f>
        <v>0</v>
      </c>
      <c r="BG428" s="147">
        <f>IF(N428="zákl. přenesená",J428,0)</f>
        <v>0</v>
      </c>
      <c r="BH428" s="147">
        <f>IF(N428="sníž. přenesená",J428,0)</f>
        <v>0</v>
      </c>
      <c r="BI428" s="147">
        <f>IF(N428="nulová",J428,0)</f>
        <v>0</v>
      </c>
      <c r="BJ428" s="18" t="s">
        <v>78</v>
      </c>
      <c r="BK428" s="147">
        <f>ROUND(I428*H428,2)</f>
        <v>0</v>
      </c>
      <c r="BL428" s="18" t="s">
        <v>197</v>
      </c>
      <c r="BM428" s="146" t="s">
        <v>3782</v>
      </c>
    </row>
    <row r="429" spans="2:65" s="1" customFormat="1" ht="19.5">
      <c r="B429" s="33"/>
      <c r="D429" s="153" t="s">
        <v>498</v>
      </c>
      <c r="F429" s="194" t="s">
        <v>2419</v>
      </c>
      <c r="I429" s="150"/>
      <c r="L429" s="33"/>
      <c r="M429" s="151"/>
      <c r="T429" s="54"/>
      <c r="AT429" s="18" t="s">
        <v>498</v>
      </c>
      <c r="AU429" s="18" t="s">
        <v>80</v>
      </c>
    </row>
    <row r="430" spans="2:65" s="1" customFormat="1" ht="24.2" customHeight="1">
      <c r="B430" s="33"/>
      <c r="C430" s="134" t="s">
        <v>575</v>
      </c>
      <c r="D430" s="134" t="s">
        <v>193</v>
      </c>
      <c r="E430" s="135" t="s">
        <v>2500</v>
      </c>
      <c r="F430" s="136" t="s">
        <v>2501</v>
      </c>
      <c r="G430" s="137" t="s">
        <v>595</v>
      </c>
      <c r="H430" s="138">
        <v>6</v>
      </c>
      <c r="I430" s="139"/>
      <c r="J430" s="140">
        <f>ROUND(I430*H430,2)</f>
        <v>0</v>
      </c>
      <c r="K430" s="141"/>
      <c r="L430" s="33"/>
      <c r="M430" s="142" t="s">
        <v>19</v>
      </c>
      <c r="N430" s="143" t="s">
        <v>42</v>
      </c>
      <c r="P430" s="144">
        <f>O430*H430</f>
        <v>0</v>
      </c>
      <c r="Q430" s="144">
        <v>9.0000000000000006E-5</v>
      </c>
      <c r="R430" s="144">
        <f>Q430*H430</f>
        <v>5.4000000000000001E-4</v>
      </c>
      <c r="S430" s="144">
        <v>0</v>
      </c>
      <c r="T430" s="145">
        <f>S430*H430</f>
        <v>0</v>
      </c>
      <c r="AR430" s="146" t="s">
        <v>197</v>
      </c>
      <c r="AT430" s="146" t="s">
        <v>193</v>
      </c>
      <c r="AU430" s="146" t="s">
        <v>80</v>
      </c>
      <c r="AY430" s="18" t="s">
        <v>191</v>
      </c>
      <c r="BE430" s="147">
        <f>IF(N430="základní",J430,0)</f>
        <v>0</v>
      </c>
      <c r="BF430" s="147">
        <f>IF(N430="snížená",J430,0)</f>
        <v>0</v>
      </c>
      <c r="BG430" s="147">
        <f>IF(N430="zákl. přenesená",J430,0)</f>
        <v>0</v>
      </c>
      <c r="BH430" s="147">
        <f>IF(N430="sníž. přenesená",J430,0)</f>
        <v>0</v>
      </c>
      <c r="BI430" s="147">
        <f>IF(N430="nulová",J430,0)</f>
        <v>0</v>
      </c>
      <c r="BJ430" s="18" t="s">
        <v>78</v>
      </c>
      <c r="BK430" s="147">
        <f>ROUND(I430*H430,2)</f>
        <v>0</v>
      </c>
      <c r="BL430" s="18" t="s">
        <v>197</v>
      </c>
      <c r="BM430" s="146" t="s">
        <v>3783</v>
      </c>
    </row>
    <row r="431" spans="2:65" s="1" customFormat="1" ht="11.25">
      <c r="B431" s="33"/>
      <c r="D431" s="148" t="s">
        <v>199</v>
      </c>
      <c r="F431" s="149" t="s">
        <v>2503</v>
      </c>
      <c r="I431" s="150"/>
      <c r="L431" s="33"/>
      <c r="M431" s="151"/>
      <c r="T431" s="54"/>
      <c r="AT431" s="18" t="s">
        <v>199</v>
      </c>
      <c r="AU431" s="18" t="s">
        <v>80</v>
      </c>
    </row>
    <row r="432" spans="2:65" s="1" customFormat="1" ht="16.5" customHeight="1">
      <c r="B432" s="33"/>
      <c r="C432" s="183" t="s">
        <v>581</v>
      </c>
      <c r="D432" s="183" t="s">
        <v>462</v>
      </c>
      <c r="E432" s="184" t="s">
        <v>2504</v>
      </c>
      <c r="F432" s="185" t="s">
        <v>2505</v>
      </c>
      <c r="G432" s="186" t="s">
        <v>595</v>
      </c>
      <c r="H432" s="187">
        <v>3</v>
      </c>
      <c r="I432" s="188"/>
      <c r="J432" s="189">
        <f>ROUND(I432*H432,2)</f>
        <v>0</v>
      </c>
      <c r="K432" s="190"/>
      <c r="L432" s="191"/>
      <c r="M432" s="192" t="s">
        <v>19</v>
      </c>
      <c r="N432" s="193" t="s">
        <v>42</v>
      </c>
      <c r="P432" s="144">
        <f>O432*H432</f>
        <v>0</v>
      </c>
      <c r="Q432" s="144">
        <v>5.6000000000000001E-2</v>
      </c>
      <c r="R432" s="144">
        <f>Q432*H432</f>
        <v>0.16800000000000001</v>
      </c>
      <c r="S432" s="144">
        <v>0</v>
      </c>
      <c r="T432" s="145">
        <f>S432*H432</f>
        <v>0</v>
      </c>
      <c r="AR432" s="146" t="s">
        <v>236</v>
      </c>
      <c r="AT432" s="146" t="s">
        <v>462</v>
      </c>
      <c r="AU432" s="146" t="s">
        <v>80</v>
      </c>
      <c r="AY432" s="18" t="s">
        <v>191</v>
      </c>
      <c r="BE432" s="147">
        <f>IF(N432="základní",J432,0)</f>
        <v>0</v>
      </c>
      <c r="BF432" s="147">
        <f>IF(N432="snížená",J432,0)</f>
        <v>0</v>
      </c>
      <c r="BG432" s="147">
        <f>IF(N432="zákl. přenesená",J432,0)</f>
        <v>0</v>
      </c>
      <c r="BH432" s="147">
        <f>IF(N432="sníž. přenesená",J432,0)</f>
        <v>0</v>
      </c>
      <c r="BI432" s="147">
        <f>IF(N432="nulová",J432,0)</f>
        <v>0</v>
      </c>
      <c r="BJ432" s="18" t="s">
        <v>78</v>
      </c>
      <c r="BK432" s="147">
        <f>ROUND(I432*H432,2)</f>
        <v>0</v>
      </c>
      <c r="BL432" s="18" t="s">
        <v>197</v>
      </c>
      <c r="BM432" s="146" t="s">
        <v>3784</v>
      </c>
    </row>
    <row r="433" spans="2:65" s="1" customFormat="1" ht="19.5">
      <c r="B433" s="33"/>
      <c r="D433" s="153" t="s">
        <v>498</v>
      </c>
      <c r="F433" s="194" t="s">
        <v>2419</v>
      </c>
      <c r="I433" s="150"/>
      <c r="L433" s="33"/>
      <c r="M433" s="151"/>
      <c r="T433" s="54"/>
      <c r="AT433" s="18" t="s">
        <v>498</v>
      </c>
      <c r="AU433" s="18" t="s">
        <v>80</v>
      </c>
    </row>
    <row r="434" spans="2:65" s="1" customFormat="1" ht="21.75" customHeight="1">
      <c r="B434" s="33"/>
      <c r="C434" s="183" t="s">
        <v>586</v>
      </c>
      <c r="D434" s="183" t="s">
        <v>462</v>
      </c>
      <c r="E434" s="184" t="s">
        <v>2507</v>
      </c>
      <c r="F434" s="185" t="s">
        <v>2508</v>
      </c>
      <c r="G434" s="186" t="s">
        <v>595</v>
      </c>
      <c r="H434" s="187">
        <v>3</v>
      </c>
      <c r="I434" s="188"/>
      <c r="J434" s="189">
        <f>ROUND(I434*H434,2)</f>
        <v>0</v>
      </c>
      <c r="K434" s="190"/>
      <c r="L434" s="191"/>
      <c r="M434" s="192" t="s">
        <v>19</v>
      </c>
      <c r="N434" s="193" t="s">
        <v>42</v>
      </c>
      <c r="P434" s="144">
        <f>O434*H434</f>
        <v>0</v>
      </c>
      <c r="Q434" s="144">
        <v>4.4999999999999998E-2</v>
      </c>
      <c r="R434" s="144">
        <f>Q434*H434</f>
        <v>0.13500000000000001</v>
      </c>
      <c r="S434" s="144">
        <v>0</v>
      </c>
      <c r="T434" s="145">
        <f>S434*H434</f>
        <v>0</v>
      </c>
      <c r="AR434" s="146" t="s">
        <v>236</v>
      </c>
      <c r="AT434" s="146" t="s">
        <v>462</v>
      </c>
      <c r="AU434" s="146" t="s">
        <v>80</v>
      </c>
      <c r="AY434" s="18" t="s">
        <v>191</v>
      </c>
      <c r="BE434" s="147">
        <f>IF(N434="základní",J434,0)</f>
        <v>0</v>
      </c>
      <c r="BF434" s="147">
        <f>IF(N434="snížená",J434,0)</f>
        <v>0</v>
      </c>
      <c r="BG434" s="147">
        <f>IF(N434="zákl. přenesená",J434,0)</f>
        <v>0</v>
      </c>
      <c r="BH434" s="147">
        <f>IF(N434="sníž. přenesená",J434,0)</f>
        <v>0</v>
      </c>
      <c r="BI434" s="147">
        <f>IF(N434="nulová",J434,0)</f>
        <v>0</v>
      </c>
      <c r="BJ434" s="18" t="s">
        <v>78</v>
      </c>
      <c r="BK434" s="147">
        <f>ROUND(I434*H434,2)</f>
        <v>0</v>
      </c>
      <c r="BL434" s="18" t="s">
        <v>197</v>
      </c>
      <c r="BM434" s="146" t="s">
        <v>3785</v>
      </c>
    </row>
    <row r="435" spans="2:65" s="1" customFormat="1" ht="19.5">
      <c r="B435" s="33"/>
      <c r="D435" s="153" t="s">
        <v>498</v>
      </c>
      <c r="F435" s="194" t="s">
        <v>2419</v>
      </c>
      <c r="I435" s="150"/>
      <c r="L435" s="33"/>
      <c r="M435" s="151"/>
      <c r="T435" s="54"/>
      <c r="AT435" s="18" t="s">
        <v>498</v>
      </c>
      <c r="AU435" s="18" t="s">
        <v>80</v>
      </c>
    </row>
    <row r="436" spans="2:65" s="1" customFormat="1" ht="16.5" customHeight="1">
      <c r="B436" s="33"/>
      <c r="C436" s="134" t="s">
        <v>592</v>
      </c>
      <c r="D436" s="134" t="s">
        <v>193</v>
      </c>
      <c r="E436" s="135" t="s">
        <v>2520</v>
      </c>
      <c r="F436" s="136" t="s">
        <v>2521</v>
      </c>
      <c r="G436" s="137" t="s">
        <v>2522</v>
      </c>
      <c r="H436" s="138">
        <v>19</v>
      </c>
      <c r="I436" s="139"/>
      <c r="J436" s="140">
        <f>ROUND(I436*H436,2)</f>
        <v>0</v>
      </c>
      <c r="K436" s="141"/>
      <c r="L436" s="33"/>
      <c r="M436" s="142" t="s">
        <v>19</v>
      </c>
      <c r="N436" s="143" t="s">
        <v>42</v>
      </c>
      <c r="P436" s="144">
        <f>O436*H436</f>
        <v>0</v>
      </c>
      <c r="Q436" s="144">
        <v>1.8000000000000001E-4</v>
      </c>
      <c r="R436" s="144">
        <f>Q436*H436</f>
        <v>3.4200000000000003E-3</v>
      </c>
      <c r="S436" s="144">
        <v>0</v>
      </c>
      <c r="T436" s="145">
        <f>S436*H436</f>
        <v>0</v>
      </c>
      <c r="AR436" s="146" t="s">
        <v>197</v>
      </c>
      <c r="AT436" s="146" t="s">
        <v>193</v>
      </c>
      <c r="AU436" s="146" t="s">
        <v>80</v>
      </c>
      <c r="AY436" s="18" t="s">
        <v>191</v>
      </c>
      <c r="BE436" s="147">
        <f>IF(N436="základní",J436,0)</f>
        <v>0</v>
      </c>
      <c r="BF436" s="147">
        <f>IF(N436="snížená",J436,0)</f>
        <v>0</v>
      </c>
      <c r="BG436" s="147">
        <f>IF(N436="zákl. přenesená",J436,0)</f>
        <v>0</v>
      </c>
      <c r="BH436" s="147">
        <f>IF(N436="sníž. přenesená",J436,0)</f>
        <v>0</v>
      </c>
      <c r="BI436" s="147">
        <f>IF(N436="nulová",J436,0)</f>
        <v>0</v>
      </c>
      <c r="BJ436" s="18" t="s">
        <v>78</v>
      </c>
      <c r="BK436" s="147">
        <f>ROUND(I436*H436,2)</f>
        <v>0</v>
      </c>
      <c r="BL436" s="18" t="s">
        <v>197</v>
      </c>
      <c r="BM436" s="146" t="s">
        <v>3786</v>
      </c>
    </row>
    <row r="437" spans="2:65" s="1" customFormat="1" ht="11.25">
      <c r="B437" s="33"/>
      <c r="D437" s="148" t="s">
        <v>199</v>
      </c>
      <c r="F437" s="149" t="s">
        <v>2524</v>
      </c>
      <c r="I437" s="150"/>
      <c r="L437" s="33"/>
      <c r="M437" s="151"/>
      <c r="T437" s="54"/>
      <c r="AT437" s="18" t="s">
        <v>199</v>
      </c>
      <c r="AU437" s="18" t="s">
        <v>80</v>
      </c>
    </row>
    <row r="438" spans="2:65" s="1" customFormat="1" ht="16.5" customHeight="1">
      <c r="B438" s="33"/>
      <c r="C438" s="134" t="s">
        <v>597</v>
      </c>
      <c r="D438" s="134" t="s">
        <v>193</v>
      </c>
      <c r="E438" s="135" t="s">
        <v>2525</v>
      </c>
      <c r="F438" s="136" t="s">
        <v>2526</v>
      </c>
      <c r="G438" s="137" t="s">
        <v>2522</v>
      </c>
      <c r="H438" s="138">
        <v>3</v>
      </c>
      <c r="I438" s="139"/>
      <c r="J438" s="140">
        <f>ROUND(I438*H438,2)</f>
        <v>0</v>
      </c>
      <c r="K438" s="141"/>
      <c r="L438" s="33"/>
      <c r="M438" s="142" t="s">
        <v>19</v>
      </c>
      <c r="N438" s="143" t="s">
        <v>42</v>
      </c>
      <c r="P438" s="144">
        <f>O438*H438</f>
        <v>0</v>
      </c>
      <c r="Q438" s="144">
        <v>3.1E-4</v>
      </c>
      <c r="R438" s="144">
        <f>Q438*H438</f>
        <v>9.3000000000000005E-4</v>
      </c>
      <c r="S438" s="144">
        <v>0</v>
      </c>
      <c r="T438" s="145">
        <f>S438*H438</f>
        <v>0</v>
      </c>
      <c r="AR438" s="146" t="s">
        <v>197</v>
      </c>
      <c r="AT438" s="146" t="s">
        <v>193</v>
      </c>
      <c r="AU438" s="146" t="s">
        <v>80</v>
      </c>
      <c r="AY438" s="18" t="s">
        <v>191</v>
      </c>
      <c r="BE438" s="147">
        <f>IF(N438="základní",J438,0)</f>
        <v>0</v>
      </c>
      <c r="BF438" s="147">
        <f>IF(N438="snížená",J438,0)</f>
        <v>0</v>
      </c>
      <c r="BG438" s="147">
        <f>IF(N438="zákl. přenesená",J438,0)</f>
        <v>0</v>
      </c>
      <c r="BH438" s="147">
        <f>IF(N438="sníž. přenesená",J438,0)</f>
        <v>0</v>
      </c>
      <c r="BI438" s="147">
        <f>IF(N438="nulová",J438,0)</f>
        <v>0</v>
      </c>
      <c r="BJ438" s="18" t="s">
        <v>78</v>
      </c>
      <c r="BK438" s="147">
        <f>ROUND(I438*H438,2)</f>
        <v>0</v>
      </c>
      <c r="BL438" s="18" t="s">
        <v>197</v>
      </c>
      <c r="BM438" s="146" t="s">
        <v>3787</v>
      </c>
    </row>
    <row r="439" spans="2:65" s="1" customFormat="1" ht="11.25">
      <c r="B439" s="33"/>
      <c r="D439" s="148" t="s">
        <v>199</v>
      </c>
      <c r="F439" s="149" t="s">
        <v>2528</v>
      </c>
      <c r="I439" s="150"/>
      <c r="L439" s="33"/>
      <c r="M439" s="151"/>
      <c r="T439" s="54"/>
      <c r="AT439" s="18" t="s">
        <v>199</v>
      </c>
      <c r="AU439" s="18" t="s">
        <v>80</v>
      </c>
    </row>
    <row r="440" spans="2:65" s="1" customFormat="1" ht="24.2" customHeight="1">
      <c r="B440" s="33"/>
      <c r="C440" s="134" t="s">
        <v>602</v>
      </c>
      <c r="D440" s="134" t="s">
        <v>193</v>
      </c>
      <c r="E440" s="135" t="s">
        <v>2549</v>
      </c>
      <c r="F440" s="136" t="s">
        <v>2550</v>
      </c>
      <c r="G440" s="137" t="s">
        <v>595</v>
      </c>
      <c r="H440" s="138">
        <v>9</v>
      </c>
      <c r="I440" s="139"/>
      <c r="J440" s="140">
        <f>ROUND(I440*H440,2)</f>
        <v>0</v>
      </c>
      <c r="K440" s="141"/>
      <c r="L440" s="33"/>
      <c r="M440" s="142" t="s">
        <v>19</v>
      </c>
      <c r="N440" s="143" t="s">
        <v>42</v>
      </c>
      <c r="P440" s="144">
        <f>O440*H440</f>
        <v>0</v>
      </c>
      <c r="Q440" s="144">
        <v>3.5729999999999998E-2</v>
      </c>
      <c r="R440" s="144">
        <f>Q440*H440</f>
        <v>0.32156999999999997</v>
      </c>
      <c r="S440" s="144">
        <v>0</v>
      </c>
      <c r="T440" s="145">
        <f>S440*H440</f>
        <v>0</v>
      </c>
      <c r="AR440" s="146" t="s">
        <v>197</v>
      </c>
      <c r="AT440" s="146" t="s">
        <v>193</v>
      </c>
      <c r="AU440" s="146" t="s">
        <v>80</v>
      </c>
      <c r="AY440" s="18" t="s">
        <v>191</v>
      </c>
      <c r="BE440" s="147">
        <f>IF(N440="základní",J440,0)</f>
        <v>0</v>
      </c>
      <c r="BF440" s="147">
        <f>IF(N440="snížená",J440,0)</f>
        <v>0</v>
      </c>
      <c r="BG440" s="147">
        <f>IF(N440="zákl. přenesená",J440,0)</f>
        <v>0</v>
      </c>
      <c r="BH440" s="147">
        <f>IF(N440="sníž. přenesená",J440,0)</f>
        <v>0</v>
      </c>
      <c r="BI440" s="147">
        <f>IF(N440="nulová",J440,0)</f>
        <v>0</v>
      </c>
      <c r="BJ440" s="18" t="s">
        <v>78</v>
      </c>
      <c r="BK440" s="147">
        <f>ROUND(I440*H440,2)</f>
        <v>0</v>
      </c>
      <c r="BL440" s="18" t="s">
        <v>197</v>
      </c>
      <c r="BM440" s="146" t="s">
        <v>3788</v>
      </c>
    </row>
    <row r="441" spans="2:65" s="1" customFormat="1" ht="11.25">
      <c r="B441" s="33"/>
      <c r="D441" s="148" t="s">
        <v>199</v>
      </c>
      <c r="F441" s="149" t="s">
        <v>2552</v>
      </c>
      <c r="I441" s="150"/>
      <c r="L441" s="33"/>
      <c r="M441" s="151"/>
      <c r="T441" s="54"/>
      <c r="AT441" s="18" t="s">
        <v>199</v>
      </c>
      <c r="AU441" s="18" t="s">
        <v>80</v>
      </c>
    </row>
    <row r="442" spans="2:65" s="1" customFormat="1" ht="24.2" customHeight="1">
      <c r="B442" s="33"/>
      <c r="C442" s="134" t="s">
        <v>607</v>
      </c>
      <c r="D442" s="134" t="s">
        <v>193</v>
      </c>
      <c r="E442" s="135" t="s">
        <v>2553</v>
      </c>
      <c r="F442" s="136" t="s">
        <v>2554</v>
      </c>
      <c r="G442" s="137" t="s">
        <v>595</v>
      </c>
      <c r="H442" s="138">
        <v>3</v>
      </c>
      <c r="I442" s="139"/>
      <c r="J442" s="140">
        <f>ROUND(I442*H442,2)</f>
        <v>0</v>
      </c>
      <c r="K442" s="141"/>
      <c r="L442" s="33"/>
      <c r="M442" s="142" t="s">
        <v>19</v>
      </c>
      <c r="N442" s="143" t="s">
        <v>42</v>
      </c>
      <c r="P442" s="144">
        <f>O442*H442</f>
        <v>0</v>
      </c>
      <c r="Q442" s="144">
        <v>2.35562</v>
      </c>
      <c r="R442" s="144">
        <f>Q442*H442</f>
        <v>7.0668600000000001</v>
      </c>
      <c r="S442" s="144">
        <v>0</v>
      </c>
      <c r="T442" s="145">
        <f>S442*H442</f>
        <v>0</v>
      </c>
      <c r="AR442" s="146" t="s">
        <v>197</v>
      </c>
      <c r="AT442" s="146" t="s">
        <v>193</v>
      </c>
      <c r="AU442" s="146" t="s">
        <v>80</v>
      </c>
      <c r="AY442" s="18" t="s">
        <v>191</v>
      </c>
      <c r="BE442" s="147">
        <f>IF(N442="základní",J442,0)</f>
        <v>0</v>
      </c>
      <c r="BF442" s="147">
        <f>IF(N442="snížená",J442,0)</f>
        <v>0</v>
      </c>
      <c r="BG442" s="147">
        <f>IF(N442="zákl. přenesená",J442,0)</f>
        <v>0</v>
      </c>
      <c r="BH442" s="147">
        <f>IF(N442="sníž. přenesená",J442,0)</f>
        <v>0</v>
      </c>
      <c r="BI442" s="147">
        <f>IF(N442="nulová",J442,0)</f>
        <v>0</v>
      </c>
      <c r="BJ442" s="18" t="s">
        <v>78</v>
      </c>
      <c r="BK442" s="147">
        <f>ROUND(I442*H442,2)</f>
        <v>0</v>
      </c>
      <c r="BL442" s="18" t="s">
        <v>197</v>
      </c>
      <c r="BM442" s="146" t="s">
        <v>3789</v>
      </c>
    </row>
    <row r="443" spans="2:65" s="1" customFormat="1" ht="11.25">
      <c r="B443" s="33"/>
      <c r="D443" s="148" t="s">
        <v>199</v>
      </c>
      <c r="F443" s="149" t="s">
        <v>2556</v>
      </c>
      <c r="I443" s="150"/>
      <c r="L443" s="33"/>
      <c r="M443" s="151"/>
      <c r="T443" s="54"/>
      <c r="AT443" s="18" t="s">
        <v>199</v>
      </c>
      <c r="AU443" s="18" t="s">
        <v>80</v>
      </c>
    </row>
    <row r="444" spans="2:65" s="1" customFormat="1" ht="16.5" customHeight="1">
      <c r="B444" s="33"/>
      <c r="C444" s="183" t="s">
        <v>611</v>
      </c>
      <c r="D444" s="183" t="s">
        <v>462</v>
      </c>
      <c r="E444" s="184" t="s">
        <v>2557</v>
      </c>
      <c r="F444" s="185" t="s">
        <v>2558</v>
      </c>
      <c r="G444" s="186" t="s">
        <v>595</v>
      </c>
      <c r="H444" s="187">
        <v>10</v>
      </c>
      <c r="I444" s="188"/>
      <c r="J444" s="189">
        <f>ROUND(I444*H444,2)</f>
        <v>0</v>
      </c>
      <c r="K444" s="190"/>
      <c r="L444" s="191"/>
      <c r="M444" s="192" t="s">
        <v>19</v>
      </c>
      <c r="N444" s="193" t="s">
        <v>42</v>
      </c>
      <c r="P444" s="144">
        <f>O444*H444</f>
        <v>0</v>
      </c>
      <c r="Q444" s="144">
        <v>2E-3</v>
      </c>
      <c r="R444" s="144">
        <f>Q444*H444</f>
        <v>0.02</v>
      </c>
      <c r="S444" s="144">
        <v>0</v>
      </c>
      <c r="T444" s="145">
        <f>S444*H444</f>
        <v>0</v>
      </c>
      <c r="AR444" s="146" t="s">
        <v>236</v>
      </c>
      <c r="AT444" s="146" t="s">
        <v>462</v>
      </c>
      <c r="AU444" s="146" t="s">
        <v>80</v>
      </c>
      <c r="AY444" s="18" t="s">
        <v>191</v>
      </c>
      <c r="BE444" s="147">
        <f>IF(N444="základní",J444,0)</f>
        <v>0</v>
      </c>
      <c r="BF444" s="147">
        <f>IF(N444="snížená",J444,0)</f>
        <v>0</v>
      </c>
      <c r="BG444" s="147">
        <f>IF(N444="zákl. přenesená",J444,0)</f>
        <v>0</v>
      </c>
      <c r="BH444" s="147">
        <f>IF(N444="sníž. přenesená",J444,0)</f>
        <v>0</v>
      </c>
      <c r="BI444" s="147">
        <f>IF(N444="nulová",J444,0)</f>
        <v>0</v>
      </c>
      <c r="BJ444" s="18" t="s">
        <v>78</v>
      </c>
      <c r="BK444" s="147">
        <f>ROUND(I444*H444,2)</f>
        <v>0</v>
      </c>
      <c r="BL444" s="18" t="s">
        <v>197</v>
      </c>
      <c r="BM444" s="146" t="s">
        <v>3790</v>
      </c>
    </row>
    <row r="445" spans="2:65" s="1" customFormat="1" ht="19.5">
      <c r="B445" s="33"/>
      <c r="D445" s="153" t="s">
        <v>498</v>
      </c>
      <c r="F445" s="194" t="s">
        <v>2419</v>
      </c>
      <c r="I445" s="150"/>
      <c r="L445" s="33"/>
      <c r="M445" s="151"/>
      <c r="T445" s="54"/>
      <c r="AT445" s="18" t="s">
        <v>498</v>
      </c>
      <c r="AU445" s="18" t="s">
        <v>80</v>
      </c>
    </row>
    <row r="446" spans="2:65" s="1" customFormat="1" ht="16.5" customHeight="1">
      <c r="B446" s="33"/>
      <c r="C446" s="183" t="s">
        <v>615</v>
      </c>
      <c r="D446" s="183" t="s">
        <v>462</v>
      </c>
      <c r="E446" s="184" t="s">
        <v>2563</v>
      </c>
      <c r="F446" s="185" t="s">
        <v>2564</v>
      </c>
      <c r="G446" s="186" t="s">
        <v>595</v>
      </c>
      <c r="H446" s="187">
        <v>3</v>
      </c>
      <c r="I446" s="188"/>
      <c r="J446" s="189">
        <f>ROUND(I446*H446,2)</f>
        <v>0</v>
      </c>
      <c r="K446" s="190"/>
      <c r="L446" s="191"/>
      <c r="M446" s="192" t="s">
        <v>19</v>
      </c>
      <c r="N446" s="193" t="s">
        <v>42</v>
      </c>
      <c r="P446" s="144">
        <f>O446*H446</f>
        <v>0</v>
      </c>
      <c r="Q446" s="144">
        <v>1.87</v>
      </c>
      <c r="R446" s="144">
        <f>Q446*H446</f>
        <v>5.61</v>
      </c>
      <c r="S446" s="144">
        <v>0</v>
      </c>
      <c r="T446" s="145">
        <f>S446*H446</f>
        <v>0</v>
      </c>
      <c r="AR446" s="146" t="s">
        <v>236</v>
      </c>
      <c r="AT446" s="146" t="s">
        <v>462</v>
      </c>
      <c r="AU446" s="146" t="s">
        <v>80</v>
      </c>
      <c r="AY446" s="18" t="s">
        <v>191</v>
      </c>
      <c r="BE446" s="147">
        <f>IF(N446="základní",J446,0)</f>
        <v>0</v>
      </c>
      <c r="BF446" s="147">
        <f>IF(N446="snížená",J446,0)</f>
        <v>0</v>
      </c>
      <c r="BG446" s="147">
        <f>IF(N446="zákl. přenesená",J446,0)</f>
        <v>0</v>
      </c>
      <c r="BH446" s="147">
        <f>IF(N446="sníž. přenesená",J446,0)</f>
        <v>0</v>
      </c>
      <c r="BI446" s="147">
        <f>IF(N446="nulová",J446,0)</f>
        <v>0</v>
      </c>
      <c r="BJ446" s="18" t="s">
        <v>78</v>
      </c>
      <c r="BK446" s="147">
        <f>ROUND(I446*H446,2)</f>
        <v>0</v>
      </c>
      <c r="BL446" s="18" t="s">
        <v>197</v>
      </c>
      <c r="BM446" s="146" t="s">
        <v>3791</v>
      </c>
    </row>
    <row r="447" spans="2:65" s="1" customFormat="1" ht="16.5" customHeight="1">
      <c r="B447" s="33"/>
      <c r="C447" s="183" t="s">
        <v>620</v>
      </c>
      <c r="D447" s="183" t="s">
        <v>462</v>
      </c>
      <c r="E447" s="184" t="s">
        <v>2572</v>
      </c>
      <c r="F447" s="185" t="s">
        <v>2573</v>
      </c>
      <c r="G447" s="186" t="s">
        <v>595</v>
      </c>
      <c r="H447" s="187">
        <v>2</v>
      </c>
      <c r="I447" s="188"/>
      <c r="J447" s="189">
        <f>ROUND(I447*H447,2)</f>
        <v>0</v>
      </c>
      <c r="K447" s="190"/>
      <c r="L447" s="191"/>
      <c r="M447" s="192" t="s">
        <v>19</v>
      </c>
      <c r="N447" s="193" t="s">
        <v>42</v>
      </c>
      <c r="P447" s="144">
        <f>O447*H447</f>
        <v>0</v>
      </c>
      <c r="Q447" s="144">
        <v>1.0129999999999999</v>
      </c>
      <c r="R447" s="144">
        <f>Q447*H447</f>
        <v>2.0259999999999998</v>
      </c>
      <c r="S447" s="144">
        <v>0</v>
      </c>
      <c r="T447" s="145">
        <f>S447*H447</f>
        <v>0</v>
      </c>
      <c r="AR447" s="146" t="s">
        <v>236</v>
      </c>
      <c r="AT447" s="146" t="s">
        <v>462</v>
      </c>
      <c r="AU447" s="146" t="s">
        <v>80</v>
      </c>
      <c r="AY447" s="18" t="s">
        <v>191</v>
      </c>
      <c r="BE447" s="147">
        <f>IF(N447="základní",J447,0)</f>
        <v>0</v>
      </c>
      <c r="BF447" s="147">
        <f>IF(N447="snížená",J447,0)</f>
        <v>0</v>
      </c>
      <c r="BG447" s="147">
        <f>IF(N447="zákl. přenesená",J447,0)</f>
        <v>0</v>
      </c>
      <c r="BH447" s="147">
        <f>IF(N447="sníž. přenesená",J447,0)</f>
        <v>0</v>
      </c>
      <c r="BI447" s="147">
        <f>IF(N447="nulová",J447,0)</f>
        <v>0</v>
      </c>
      <c r="BJ447" s="18" t="s">
        <v>78</v>
      </c>
      <c r="BK447" s="147">
        <f>ROUND(I447*H447,2)</f>
        <v>0</v>
      </c>
      <c r="BL447" s="18" t="s">
        <v>197</v>
      </c>
      <c r="BM447" s="146" t="s">
        <v>3792</v>
      </c>
    </row>
    <row r="448" spans="2:65" s="1" customFormat="1" ht="19.5">
      <c r="B448" s="33"/>
      <c r="D448" s="153" t="s">
        <v>498</v>
      </c>
      <c r="F448" s="194" t="s">
        <v>2419</v>
      </c>
      <c r="I448" s="150"/>
      <c r="L448" s="33"/>
      <c r="M448" s="151"/>
      <c r="T448" s="54"/>
      <c r="AT448" s="18" t="s">
        <v>498</v>
      </c>
      <c r="AU448" s="18" t="s">
        <v>80</v>
      </c>
    </row>
    <row r="449" spans="2:65" s="1" customFormat="1" ht="16.5" customHeight="1">
      <c r="B449" s="33"/>
      <c r="C449" s="183" t="s">
        <v>624</v>
      </c>
      <c r="D449" s="183" t="s">
        <v>462</v>
      </c>
      <c r="E449" s="184" t="s">
        <v>2575</v>
      </c>
      <c r="F449" s="185" t="s">
        <v>2576</v>
      </c>
      <c r="G449" s="186" t="s">
        <v>595</v>
      </c>
      <c r="H449" s="187">
        <v>2</v>
      </c>
      <c r="I449" s="188"/>
      <c r="J449" s="189">
        <f>ROUND(I449*H449,2)</f>
        <v>0</v>
      </c>
      <c r="K449" s="190"/>
      <c r="L449" s="191"/>
      <c r="M449" s="192" t="s">
        <v>19</v>
      </c>
      <c r="N449" s="193" t="s">
        <v>42</v>
      </c>
      <c r="P449" s="144">
        <f>O449*H449</f>
        <v>0</v>
      </c>
      <c r="Q449" s="144">
        <v>0.50600000000000001</v>
      </c>
      <c r="R449" s="144">
        <f>Q449*H449</f>
        <v>1.012</v>
      </c>
      <c r="S449" s="144">
        <v>0</v>
      </c>
      <c r="T449" s="145">
        <f>S449*H449</f>
        <v>0</v>
      </c>
      <c r="AR449" s="146" t="s">
        <v>236</v>
      </c>
      <c r="AT449" s="146" t="s">
        <v>462</v>
      </c>
      <c r="AU449" s="146" t="s">
        <v>80</v>
      </c>
      <c r="AY449" s="18" t="s">
        <v>191</v>
      </c>
      <c r="BE449" s="147">
        <f>IF(N449="základní",J449,0)</f>
        <v>0</v>
      </c>
      <c r="BF449" s="147">
        <f>IF(N449="snížená",J449,0)</f>
        <v>0</v>
      </c>
      <c r="BG449" s="147">
        <f>IF(N449="zákl. přenesená",J449,0)</f>
        <v>0</v>
      </c>
      <c r="BH449" s="147">
        <f>IF(N449="sníž. přenesená",J449,0)</f>
        <v>0</v>
      </c>
      <c r="BI449" s="147">
        <f>IF(N449="nulová",J449,0)</f>
        <v>0</v>
      </c>
      <c r="BJ449" s="18" t="s">
        <v>78</v>
      </c>
      <c r="BK449" s="147">
        <f>ROUND(I449*H449,2)</f>
        <v>0</v>
      </c>
      <c r="BL449" s="18" t="s">
        <v>197</v>
      </c>
      <c r="BM449" s="146" t="s">
        <v>3793</v>
      </c>
    </row>
    <row r="450" spans="2:65" s="1" customFormat="1" ht="19.5">
      <c r="B450" s="33"/>
      <c r="D450" s="153" t="s">
        <v>498</v>
      </c>
      <c r="F450" s="194" t="s">
        <v>2419</v>
      </c>
      <c r="I450" s="150"/>
      <c r="L450" s="33"/>
      <c r="M450" s="151"/>
      <c r="T450" s="54"/>
      <c r="AT450" s="18" t="s">
        <v>498</v>
      </c>
      <c r="AU450" s="18" t="s">
        <v>80</v>
      </c>
    </row>
    <row r="451" spans="2:65" s="1" customFormat="1" ht="16.5" customHeight="1">
      <c r="B451" s="33"/>
      <c r="C451" s="183" t="s">
        <v>628</v>
      </c>
      <c r="D451" s="183" t="s">
        <v>462</v>
      </c>
      <c r="E451" s="184" t="s">
        <v>2578</v>
      </c>
      <c r="F451" s="185" t="s">
        <v>2579</v>
      </c>
      <c r="G451" s="186" t="s">
        <v>595</v>
      </c>
      <c r="H451" s="187">
        <v>3</v>
      </c>
      <c r="I451" s="188"/>
      <c r="J451" s="189">
        <f>ROUND(I451*H451,2)</f>
        <v>0</v>
      </c>
      <c r="K451" s="190"/>
      <c r="L451" s="191"/>
      <c r="M451" s="192" t="s">
        <v>19</v>
      </c>
      <c r="N451" s="193" t="s">
        <v>42</v>
      </c>
      <c r="P451" s="144">
        <f>O451*H451</f>
        <v>0</v>
      </c>
      <c r="Q451" s="144">
        <v>0.254</v>
      </c>
      <c r="R451" s="144">
        <f>Q451*H451</f>
        <v>0.76200000000000001</v>
      </c>
      <c r="S451" s="144">
        <v>0</v>
      </c>
      <c r="T451" s="145">
        <f>S451*H451</f>
        <v>0</v>
      </c>
      <c r="AR451" s="146" t="s">
        <v>236</v>
      </c>
      <c r="AT451" s="146" t="s">
        <v>462</v>
      </c>
      <c r="AU451" s="146" t="s">
        <v>80</v>
      </c>
      <c r="AY451" s="18" t="s">
        <v>191</v>
      </c>
      <c r="BE451" s="147">
        <f>IF(N451="základní",J451,0)</f>
        <v>0</v>
      </c>
      <c r="BF451" s="147">
        <f>IF(N451="snížená",J451,0)</f>
        <v>0</v>
      </c>
      <c r="BG451" s="147">
        <f>IF(N451="zákl. přenesená",J451,0)</f>
        <v>0</v>
      </c>
      <c r="BH451" s="147">
        <f>IF(N451="sníž. přenesená",J451,0)</f>
        <v>0</v>
      </c>
      <c r="BI451" s="147">
        <f>IF(N451="nulová",J451,0)</f>
        <v>0</v>
      </c>
      <c r="BJ451" s="18" t="s">
        <v>78</v>
      </c>
      <c r="BK451" s="147">
        <f>ROUND(I451*H451,2)</f>
        <v>0</v>
      </c>
      <c r="BL451" s="18" t="s">
        <v>197</v>
      </c>
      <c r="BM451" s="146" t="s">
        <v>3794</v>
      </c>
    </row>
    <row r="452" spans="2:65" s="1" customFormat="1" ht="19.5">
      <c r="B452" s="33"/>
      <c r="D452" s="153" t="s">
        <v>498</v>
      </c>
      <c r="F452" s="194" t="s">
        <v>2419</v>
      </c>
      <c r="I452" s="150"/>
      <c r="L452" s="33"/>
      <c r="M452" s="151"/>
      <c r="T452" s="54"/>
      <c r="AT452" s="18" t="s">
        <v>498</v>
      </c>
      <c r="AU452" s="18" t="s">
        <v>80</v>
      </c>
    </row>
    <row r="453" spans="2:65" s="1" customFormat="1" ht="16.5" customHeight="1">
      <c r="B453" s="33"/>
      <c r="C453" s="183" t="s">
        <v>633</v>
      </c>
      <c r="D453" s="183" t="s">
        <v>462</v>
      </c>
      <c r="E453" s="184" t="s">
        <v>2581</v>
      </c>
      <c r="F453" s="185" t="s">
        <v>2582</v>
      </c>
      <c r="G453" s="186" t="s">
        <v>595</v>
      </c>
      <c r="H453" s="187">
        <v>3</v>
      </c>
      <c r="I453" s="188"/>
      <c r="J453" s="189">
        <f>ROUND(I453*H453,2)</f>
        <v>0</v>
      </c>
      <c r="K453" s="190"/>
      <c r="L453" s="191"/>
      <c r="M453" s="192" t="s">
        <v>19</v>
      </c>
      <c r="N453" s="193" t="s">
        <v>42</v>
      </c>
      <c r="P453" s="144">
        <f>O453*H453</f>
        <v>0</v>
      </c>
      <c r="Q453" s="144">
        <v>0.58499999999999996</v>
      </c>
      <c r="R453" s="144">
        <f>Q453*H453</f>
        <v>1.7549999999999999</v>
      </c>
      <c r="S453" s="144">
        <v>0</v>
      </c>
      <c r="T453" s="145">
        <f>S453*H453</f>
        <v>0</v>
      </c>
      <c r="AR453" s="146" t="s">
        <v>236</v>
      </c>
      <c r="AT453" s="146" t="s">
        <v>462</v>
      </c>
      <c r="AU453" s="146" t="s">
        <v>80</v>
      </c>
      <c r="AY453" s="18" t="s">
        <v>191</v>
      </c>
      <c r="BE453" s="147">
        <f>IF(N453="základní",J453,0)</f>
        <v>0</v>
      </c>
      <c r="BF453" s="147">
        <f>IF(N453="snížená",J453,0)</f>
        <v>0</v>
      </c>
      <c r="BG453" s="147">
        <f>IF(N453="zákl. přenesená",J453,0)</f>
        <v>0</v>
      </c>
      <c r="BH453" s="147">
        <f>IF(N453="sníž. přenesená",J453,0)</f>
        <v>0</v>
      </c>
      <c r="BI453" s="147">
        <f>IF(N453="nulová",J453,0)</f>
        <v>0</v>
      </c>
      <c r="BJ453" s="18" t="s">
        <v>78</v>
      </c>
      <c r="BK453" s="147">
        <f>ROUND(I453*H453,2)</f>
        <v>0</v>
      </c>
      <c r="BL453" s="18" t="s">
        <v>197</v>
      </c>
      <c r="BM453" s="146" t="s">
        <v>3795</v>
      </c>
    </row>
    <row r="454" spans="2:65" s="1" customFormat="1" ht="19.5">
      <c r="B454" s="33"/>
      <c r="D454" s="153" t="s">
        <v>498</v>
      </c>
      <c r="F454" s="194" t="s">
        <v>2419</v>
      </c>
      <c r="I454" s="150"/>
      <c r="L454" s="33"/>
      <c r="M454" s="151"/>
      <c r="T454" s="54"/>
      <c r="AT454" s="18" t="s">
        <v>498</v>
      </c>
      <c r="AU454" s="18" t="s">
        <v>80</v>
      </c>
    </row>
    <row r="455" spans="2:65" s="1" customFormat="1" ht="16.5" customHeight="1">
      <c r="B455" s="33"/>
      <c r="C455" s="134" t="s">
        <v>637</v>
      </c>
      <c r="D455" s="134" t="s">
        <v>193</v>
      </c>
      <c r="E455" s="135" t="s">
        <v>2534</v>
      </c>
      <c r="F455" s="136" t="s">
        <v>2535</v>
      </c>
      <c r="G455" s="137" t="s">
        <v>595</v>
      </c>
      <c r="H455" s="138">
        <v>6</v>
      </c>
      <c r="I455" s="139"/>
      <c r="J455" s="140">
        <f>ROUND(I455*H455,2)</f>
        <v>0</v>
      </c>
      <c r="K455" s="141"/>
      <c r="L455" s="33"/>
      <c r="M455" s="142" t="s">
        <v>19</v>
      </c>
      <c r="N455" s="143" t="s">
        <v>42</v>
      </c>
      <c r="P455" s="144">
        <f>O455*H455</f>
        <v>0</v>
      </c>
      <c r="Q455" s="144">
        <v>0</v>
      </c>
      <c r="R455" s="144">
        <f>Q455*H455</f>
        <v>0</v>
      </c>
      <c r="S455" s="144">
        <v>0.1</v>
      </c>
      <c r="T455" s="145">
        <f>S455*H455</f>
        <v>0.60000000000000009</v>
      </c>
      <c r="AR455" s="146" t="s">
        <v>197</v>
      </c>
      <c r="AT455" s="146" t="s">
        <v>193</v>
      </c>
      <c r="AU455" s="146" t="s">
        <v>80</v>
      </c>
      <c r="AY455" s="18" t="s">
        <v>191</v>
      </c>
      <c r="BE455" s="147">
        <f>IF(N455="základní",J455,0)</f>
        <v>0</v>
      </c>
      <c r="BF455" s="147">
        <f>IF(N455="snížená",J455,0)</f>
        <v>0</v>
      </c>
      <c r="BG455" s="147">
        <f>IF(N455="zákl. přenesená",J455,0)</f>
        <v>0</v>
      </c>
      <c r="BH455" s="147">
        <f>IF(N455="sníž. přenesená",J455,0)</f>
        <v>0</v>
      </c>
      <c r="BI455" s="147">
        <f>IF(N455="nulová",J455,0)</f>
        <v>0</v>
      </c>
      <c r="BJ455" s="18" t="s">
        <v>78</v>
      </c>
      <c r="BK455" s="147">
        <f>ROUND(I455*H455,2)</f>
        <v>0</v>
      </c>
      <c r="BL455" s="18" t="s">
        <v>197</v>
      </c>
      <c r="BM455" s="146" t="s">
        <v>3796</v>
      </c>
    </row>
    <row r="456" spans="2:65" s="1" customFormat="1" ht="11.25">
      <c r="B456" s="33"/>
      <c r="D456" s="148" t="s">
        <v>199</v>
      </c>
      <c r="F456" s="149" t="s">
        <v>2537</v>
      </c>
      <c r="I456" s="150"/>
      <c r="L456" s="33"/>
      <c r="M456" s="151"/>
      <c r="T456" s="54"/>
      <c r="AT456" s="18" t="s">
        <v>199</v>
      </c>
      <c r="AU456" s="18" t="s">
        <v>80</v>
      </c>
    </row>
    <row r="457" spans="2:65" s="1" customFormat="1" ht="21.75" customHeight="1">
      <c r="B457" s="33"/>
      <c r="C457" s="134" t="s">
        <v>641</v>
      </c>
      <c r="D457" s="134" t="s">
        <v>193</v>
      </c>
      <c r="E457" s="135" t="s">
        <v>2587</v>
      </c>
      <c r="F457" s="136" t="s">
        <v>2588</v>
      </c>
      <c r="G457" s="137" t="s">
        <v>595</v>
      </c>
      <c r="H457" s="138">
        <v>3</v>
      </c>
      <c r="I457" s="139"/>
      <c r="J457" s="140">
        <f>ROUND(I457*H457,2)</f>
        <v>0</v>
      </c>
      <c r="K457" s="141"/>
      <c r="L457" s="33"/>
      <c r="M457" s="142" t="s">
        <v>19</v>
      </c>
      <c r="N457" s="143" t="s">
        <v>42</v>
      </c>
      <c r="P457" s="144">
        <f>O457*H457</f>
        <v>0</v>
      </c>
      <c r="Q457" s="144">
        <v>0.09</v>
      </c>
      <c r="R457" s="144">
        <f>Q457*H457</f>
        <v>0.27</v>
      </c>
      <c r="S457" s="144">
        <v>0</v>
      </c>
      <c r="T457" s="145">
        <f>S457*H457</f>
        <v>0</v>
      </c>
      <c r="AR457" s="146" t="s">
        <v>197</v>
      </c>
      <c r="AT457" s="146" t="s">
        <v>193</v>
      </c>
      <c r="AU457" s="146" t="s">
        <v>80</v>
      </c>
      <c r="AY457" s="18" t="s">
        <v>191</v>
      </c>
      <c r="BE457" s="147">
        <f>IF(N457="základní",J457,0)</f>
        <v>0</v>
      </c>
      <c r="BF457" s="147">
        <f>IF(N457="snížená",J457,0)</f>
        <v>0</v>
      </c>
      <c r="BG457" s="147">
        <f>IF(N457="zákl. přenesená",J457,0)</f>
        <v>0</v>
      </c>
      <c r="BH457" s="147">
        <f>IF(N457="sníž. přenesená",J457,0)</f>
        <v>0</v>
      </c>
      <c r="BI457" s="147">
        <f>IF(N457="nulová",J457,0)</f>
        <v>0</v>
      </c>
      <c r="BJ457" s="18" t="s">
        <v>78</v>
      </c>
      <c r="BK457" s="147">
        <f>ROUND(I457*H457,2)</f>
        <v>0</v>
      </c>
      <c r="BL457" s="18" t="s">
        <v>197</v>
      </c>
      <c r="BM457" s="146" t="s">
        <v>3797</v>
      </c>
    </row>
    <row r="458" spans="2:65" s="1" customFormat="1" ht="11.25">
      <c r="B458" s="33"/>
      <c r="D458" s="148" t="s">
        <v>199</v>
      </c>
      <c r="F458" s="149" t="s">
        <v>2590</v>
      </c>
      <c r="I458" s="150"/>
      <c r="L458" s="33"/>
      <c r="M458" s="151"/>
      <c r="T458" s="54"/>
      <c r="AT458" s="18" t="s">
        <v>199</v>
      </c>
      <c r="AU458" s="18" t="s">
        <v>80</v>
      </c>
    </row>
    <row r="459" spans="2:65" s="1" customFormat="1" ht="16.5" customHeight="1">
      <c r="B459" s="33"/>
      <c r="C459" s="183" t="s">
        <v>473</v>
      </c>
      <c r="D459" s="183" t="s">
        <v>462</v>
      </c>
      <c r="E459" s="184" t="s">
        <v>2594</v>
      </c>
      <c r="F459" s="185" t="s">
        <v>2595</v>
      </c>
      <c r="G459" s="186" t="s">
        <v>595</v>
      </c>
      <c r="H459" s="187">
        <v>3</v>
      </c>
      <c r="I459" s="188"/>
      <c r="J459" s="189">
        <f>ROUND(I459*H459,2)</f>
        <v>0</v>
      </c>
      <c r="K459" s="190"/>
      <c r="L459" s="191"/>
      <c r="M459" s="192" t="s">
        <v>19</v>
      </c>
      <c r="N459" s="193" t="s">
        <v>42</v>
      </c>
      <c r="P459" s="144">
        <f>O459*H459</f>
        <v>0</v>
      </c>
      <c r="Q459" s="144">
        <v>7.0999999999999994E-2</v>
      </c>
      <c r="R459" s="144">
        <f>Q459*H459</f>
        <v>0.21299999999999997</v>
      </c>
      <c r="S459" s="144">
        <v>0</v>
      </c>
      <c r="T459" s="145">
        <f>S459*H459</f>
        <v>0</v>
      </c>
      <c r="AR459" s="146" t="s">
        <v>236</v>
      </c>
      <c r="AT459" s="146" t="s">
        <v>462</v>
      </c>
      <c r="AU459" s="146" t="s">
        <v>80</v>
      </c>
      <c r="AY459" s="18" t="s">
        <v>191</v>
      </c>
      <c r="BE459" s="147">
        <f>IF(N459="základní",J459,0)</f>
        <v>0</v>
      </c>
      <c r="BF459" s="147">
        <f>IF(N459="snížená",J459,0)</f>
        <v>0</v>
      </c>
      <c r="BG459" s="147">
        <f>IF(N459="zákl. přenesená",J459,0)</f>
        <v>0</v>
      </c>
      <c r="BH459" s="147">
        <f>IF(N459="sníž. přenesená",J459,0)</f>
        <v>0</v>
      </c>
      <c r="BI459" s="147">
        <f>IF(N459="nulová",J459,0)</f>
        <v>0</v>
      </c>
      <c r="BJ459" s="18" t="s">
        <v>78</v>
      </c>
      <c r="BK459" s="147">
        <f>ROUND(I459*H459,2)</f>
        <v>0</v>
      </c>
      <c r="BL459" s="18" t="s">
        <v>197</v>
      </c>
      <c r="BM459" s="146" t="s">
        <v>3798</v>
      </c>
    </row>
    <row r="460" spans="2:65" s="1" customFormat="1" ht="19.5">
      <c r="B460" s="33"/>
      <c r="D460" s="153" t="s">
        <v>498</v>
      </c>
      <c r="F460" s="194" t="s">
        <v>2419</v>
      </c>
      <c r="I460" s="150"/>
      <c r="L460" s="33"/>
      <c r="M460" s="151"/>
      <c r="T460" s="54"/>
      <c r="AT460" s="18" t="s">
        <v>498</v>
      </c>
      <c r="AU460" s="18" t="s">
        <v>80</v>
      </c>
    </row>
    <row r="461" spans="2:65" s="1" customFormat="1" ht="16.5" customHeight="1">
      <c r="B461" s="33"/>
      <c r="C461" s="134" t="s">
        <v>649</v>
      </c>
      <c r="D461" s="134" t="s">
        <v>193</v>
      </c>
      <c r="E461" s="135" t="s">
        <v>2597</v>
      </c>
      <c r="F461" s="136" t="s">
        <v>2598</v>
      </c>
      <c r="G461" s="137" t="s">
        <v>146</v>
      </c>
      <c r="H461" s="138">
        <v>6.48</v>
      </c>
      <c r="I461" s="139"/>
      <c r="J461" s="140">
        <f>ROUND(I461*H461,2)</f>
        <v>0</v>
      </c>
      <c r="K461" s="141"/>
      <c r="L461" s="33"/>
      <c r="M461" s="142" t="s">
        <v>19</v>
      </c>
      <c r="N461" s="143" t="s">
        <v>42</v>
      </c>
      <c r="P461" s="144">
        <f>O461*H461</f>
        <v>0</v>
      </c>
      <c r="Q461" s="144">
        <v>0</v>
      </c>
      <c r="R461" s="144">
        <f>Q461*H461</f>
        <v>0</v>
      </c>
      <c r="S461" s="144">
        <v>0</v>
      </c>
      <c r="T461" s="145">
        <f>S461*H461</f>
        <v>0</v>
      </c>
      <c r="AR461" s="146" t="s">
        <v>197</v>
      </c>
      <c r="AT461" s="146" t="s">
        <v>193</v>
      </c>
      <c r="AU461" s="146" t="s">
        <v>80</v>
      </c>
      <c r="AY461" s="18" t="s">
        <v>191</v>
      </c>
      <c r="BE461" s="147">
        <f>IF(N461="základní",J461,0)</f>
        <v>0</v>
      </c>
      <c r="BF461" s="147">
        <f>IF(N461="snížená",J461,0)</f>
        <v>0</v>
      </c>
      <c r="BG461" s="147">
        <f>IF(N461="zákl. přenesená",J461,0)</f>
        <v>0</v>
      </c>
      <c r="BH461" s="147">
        <f>IF(N461="sníž. přenesená",J461,0)</f>
        <v>0</v>
      </c>
      <c r="BI461" s="147">
        <f>IF(N461="nulová",J461,0)</f>
        <v>0</v>
      </c>
      <c r="BJ461" s="18" t="s">
        <v>78</v>
      </c>
      <c r="BK461" s="147">
        <f>ROUND(I461*H461,2)</f>
        <v>0</v>
      </c>
      <c r="BL461" s="18" t="s">
        <v>197</v>
      </c>
      <c r="BM461" s="146" t="s">
        <v>3799</v>
      </c>
    </row>
    <row r="462" spans="2:65" s="1" customFormat="1" ht="11.25">
      <c r="B462" s="33"/>
      <c r="D462" s="148" t="s">
        <v>199</v>
      </c>
      <c r="F462" s="149" t="s">
        <v>2600</v>
      </c>
      <c r="I462" s="150"/>
      <c r="L462" s="33"/>
      <c r="M462" s="151"/>
      <c r="T462" s="54"/>
      <c r="AT462" s="18" t="s">
        <v>199</v>
      </c>
      <c r="AU462" s="18" t="s">
        <v>80</v>
      </c>
    </row>
    <row r="463" spans="2:65" s="12" customFormat="1" ht="11.25">
      <c r="B463" s="152"/>
      <c r="D463" s="153" t="s">
        <v>201</v>
      </c>
      <c r="E463" s="154" t="s">
        <v>19</v>
      </c>
      <c r="F463" s="155" t="s">
        <v>2785</v>
      </c>
      <c r="H463" s="156">
        <v>6.48</v>
      </c>
      <c r="I463" s="157"/>
      <c r="L463" s="152"/>
      <c r="M463" s="158"/>
      <c r="T463" s="159"/>
      <c r="AT463" s="154" t="s">
        <v>201</v>
      </c>
      <c r="AU463" s="154" t="s">
        <v>80</v>
      </c>
      <c r="AV463" s="12" t="s">
        <v>80</v>
      </c>
      <c r="AW463" s="12" t="s">
        <v>33</v>
      </c>
      <c r="AX463" s="12" t="s">
        <v>78</v>
      </c>
      <c r="AY463" s="154" t="s">
        <v>191</v>
      </c>
    </row>
    <row r="464" spans="2:65" s="1" customFormat="1" ht="24.2" customHeight="1">
      <c r="B464" s="33"/>
      <c r="C464" s="134" t="s">
        <v>654</v>
      </c>
      <c r="D464" s="134" t="s">
        <v>193</v>
      </c>
      <c r="E464" s="135" t="s">
        <v>2538</v>
      </c>
      <c r="F464" s="136" t="s">
        <v>2539</v>
      </c>
      <c r="G464" s="137" t="s">
        <v>146</v>
      </c>
      <c r="H464" s="138">
        <v>26.571999999999999</v>
      </c>
      <c r="I464" s="139"/>
      <c r="J464" s="140">
        <f>ROUND(I464*H464,2)</f>
        <v>0</v>
      </c>
      <c r="K464" s="141"/>
      <c r="L464" s="33"/>
      <c r="M464" s="142" t="s">
        <v>19</v>
      </c>
      <c r="N464" s="143" t="s">
        <v>42</v>
      </c>
      <c r="P464" s="144">
        <f>O464*H464</f>
        <v>0</v>
      </c>
      <c r="Q464" s="144">
        <v>1.5298499999999999</v>
      </c>
      <c r="R464" s="144">
        <f>Q464*H464</f>
        <v>40.6511742</v>
      </c>
      <c r="S464" s="144">
        <v>0</v>
      </c>
      <c r="T464" s="145">
        <f>S464*H464</f>
        <v>0</v>
      </c>
      <c r="AR464" s="146" t="s">
        <v>197</v>
      </c>
      <c r="AT464" s="146" t="s">
        <v>193</v>
      </c>
      <c r="AU464" s="146" t="s">
        <v>80</v>
      </c>
      <c r="AY464" s="18" t="s">
        <v>191</v>
      </c>
      <c r="BE464" s="147">
        <f>IF(N464="základní",J464,0)</f>
        <v>0</v>
      </c>
      <c r="BF464" s="147">
        <f>IF(N464="snížená",J464,0)</f>
        <v>0</v>
      </c>
      <c r="BG464" s="147">
        <f>IF(N464="zákl. přenesená",J464,0)</f>
        <v>0</v>
      </c>
      <c r="BH464" s="147">
        <f>IF(N464="sníž. přenesená",J464,0)</f>
        <v>0</v>
      </c>
      <c r="BI464" s="147">
        <f>IF(N464="nulová",J464,0)</f>
        <v>0</v>
      </c>
      <c r="BJ464" s="18" t="s">
        <v>78</v>
      </c>
      <c r="BK464" s="147">
        <f>ROUND(I464*H464,2)</f>
        <v>0</v>
      </c>
      <c r="BL464" s="18" t="s">
        <v>197</v>
      </c>
      <c r="BM464" s="146" t="s">
        <v>3800</v>
      </c>
    </row>
    <row r="465" spans="2:65" s="1" customFormat="1" ht="11.25">
      <c r="B465" s="33"/>
      <c r="D465" s="148" t="s">
        <v>199</v>
      </c>
      <c r="F465" s="149" t="s">
        <v>2541</v>
      </c>
      <c r="I465" s="150"/>
      <c r="L465" s="33"/>
      <c r="M465" s="151"/>
      <c r="T465" s="54"/>
      <c r="AT465" s="18" t="s">
        <v>199</v>
      </c>
      <c r="AU465" s="18" t="s">
        <v>80</v>
      </c>
    </row>
    <row r="466" spans="2:65" s="12" customFormat="1" ht="11.25">
      <c r="B466" s="152"/>
      <c r="D466" s="153" t="s">
        <v>201</v>
      </c>
      <c r="E466" s="154" t="s">
        <v>19</v>
      </c>
      <c r="F466" s="155" t="s">
        <v>3801</v>
      </c>
      <c r="H466" s="156">
        <v>26.571999999999999</v>
      </c>
      <c r="I466" s="157"/>
      <c r="L466" s="152"/>
      <c r="M466" s="158"/>
      <c r="T466" s="159"/>
      <c r="AT466" s="154" t="s">
        <v>201</v>
      </c>
      <c r="AU466" s="154" t="s">
        <v>80</v>
      </c>
      <c r="AV466" s="12" t="s">
        <v>80</v>
      </c>
      <c r="AW466" s="12" t="s">
        <v>33</v>
      </c>
      <c r="AX466" s="12" t="s">
        <v>78</v>
      </c>
      <c r="AY466" s="154" t="s">
        <v>191</v>
      </c>
    </row>
    <row r="467" spans="2:65" s="11" customFormat="1" ht="22.9" customHeight="1">
      <c r="B467" s="122"/>
      <c r="D467" s="123" t="s">
        <v>70</v>
      </c>
      <c r="E467" s="132" t="s">
        <v>242</v>
      </c>
      <c r="F467" s="132" t="s">
        <v>950</v>
      </c>
      <c r="I467" s="125"/>
      <c r="J467" s="133">
        <f>BK467</f>
        <v>0</v>
      </c>
      <c r="L467" s="122"/>
      <c r="M467" s="127"/>
      <c r="P467" s="128">
        <f>SUM(P468:P474)</f>
        <v>0</v>
      </c>
      <c r="R467" s="128">
        <f>SUM(R468:R474)</f>
        <v>4.6000000000000001E-4</v>
      </c>
      <c r="T467" s="129">
        <f>SUM(T468:T474)</f>
        <v>0</v>
      </c>
      <c r="AR467" s="123" t="s">
        <v>78</v>
      </c>
      <c r="AT467" s="130" t="s">
        <v>70</v>
      </c>
      <c r="AU467" s="130" t="s">
        <v>78</v>
      </c>
      <c r="AY467" s="123" t="s">
        <v>191</v>
      </c>
      <c r="BK467" s="131">
        <f>SUM(BK468:BK474)</f>
        <v>0</v>
      </c>
    </row>
    <row r="468" spans="2:65" s="1" customFormat="1" ht="16.5" customHeight="1">
      <c r="B468" s="33"/>
      <c r="C468" s="134" t="s">
        <v>658</v>
      </c>
      <c r="D468" s="134" t="s">
        <v>193</v>
      </c>
      <c r="E468" s="135" t="s">
        <v>952</v>
      </c>
      <c r="F468" s="136" t="s">
        <v>953</v>
      </c>
      <c r="G468" s="137" t="s">
        <v>228</v>
      </c>
      <c r="H468" s="138">
        <v>307.2</v>
      </c>
      <c r="I468" s="139"/>
      <c r="J468" s="140">
        <f>ROUND(I468*H468,2)</f>
        <v>0</v>
      </c>
      <c r="K468" s="141"/>
      <c r="L468" s="33"/>
      <c r="M468" s="142" t="s">
        <v>19</v>
      </c>
      <c r="N468" s="143" t="s">
        <v>42</v>
      </c>
      <c r="P468" s="144">
        <f>O468*H468</f>
        <v>0</v>
      </c>
      <c r="Q468" s="144">
        <v>0</v>
      </c>
      <c r="R468" s="144">
        <f>Q468*H468</f>
        <v>0</v>
      </c>
      <c r="S468" s="144">
        <v>0</v>
      </c>
      <c r="T468" s="145">
        <f>S468*H468</f>
        <v>0</v>
      </c>
      <c r="AR468" s="146" t="s">
        <v>197</v>
      </c>
      <c r="AT468" s="146" t="s">
        <v>193</v>
      </c>
      <c r="AU468" s="146" t="s">
        <v>80</v>
      </c>
      <c r="AY468" s="18" t="s">
        <v>191</v>
      </c>
      <c r="BE468" s="147">
        <f>IF(N468="základní",J468,0)</f>
        <v>0</v>
      </c>
      <c r="BF468" s="147">
        <f>IF(N468="snížená",J468,0)</f>
        <v>0</v>
      </c>
      <c r="BG468" s="147">
        <f>IF(N468="zákl. přenesená",J468,0)</f>
        <v>0</v>
      </c>
      <c r="BH468" s="147">
        <f>IF(N468="sníž. přenesená",J468,0)</f>
        <v>0</v>
      </c>
      <c r="BI468" s="147">
        <f>IF(N468="nulová",J468,0)</f>
        <v>0</v>
      </c>
      <c r="BJ468" s="18" t="s">
        <v>78</v>
      </c>
      <c r="BK468" s="147">
        <f>ROUND(I468*H468,2)</f>
        <v>0</v>
      </c>
      <c r="BL468" s="18" t="s">
        <v>197</v>
      </c>
      <c r="BM468" s="146" t="s">
        <v>3802</v>
      </c>
    </row>
    <row r="469" spans="2:65" s="1" customFormat="1" ht="11.25">
      <c r="B469" s="33"/>
      <c r="D469" s="148" t="s">
        <v>199</v>
      </c>
      <c r="F469" s="149" t="s">
        <v>955</v>
      </c>
      <c r="I469" s="150"/>
      <c r="L469" s="33"/>
      <c r="M469" s="151"/>
      <c r="T469" s="54"/>
      <c r="AT469" s="18" t="s">
        <v>199</v>
      </c>
      <c r="AU469" s="18" t="s">
        <v>80</v>
      </c>
    </row>
    <row r="470" spans="2:65" s="12" customFormat="1" ht="11.25">
      <c r="B470" s="152"/>
      <c r="D470" s="153" t="s">
        <v>201</v>
      </c>
      <c r="E470" s="154" t="s">
        <v>19</v>
      </c>
      <c r="F470" s="155" t="s">
        <v>3803</v>
      </c>
      <c r="H470" s="156">
        <v>307.2</v>
      </c>
      <c r="I470" s="157"/>
      <c r="L470" s="152"/>
      <c r="M470" s="158"/>
      <c r="T470" s="159"/>
      <c r="AT470" s="154" t="s">
        <v>201</v>
      </c>
      <c r="AU470" s="154" t="s">
        <v>80</v>
      </c>
      <c r="AV470" s="12" t="s">
        <v>80</v>
      </c>
      <c r="AW470" s="12" t="s">
        <v>33</v>
      </c>
      <c r="AX470" s="12" t="s">
        <v>78</v>
      </c>
      <c r="AY470" s="154" t="s">
        <v>191</v>
      </c>
    </row>
    <row r="471" spans="2:65" s="1" customFormat="1" ht="16.5" customHeight="1">
      <c r="B471" s="33"/>
      <c r="C471" s="134" t="s">
        <v>662</v>
      </c>
      <c r="D471" s="134" t="s">
        <v>193</v>
      </c>
      <c r="E471" s="135" t="s">
        <v>2609</v>
      </c>
      <c r="F471" s="136" t="s">
        <v>2610</v>
      </c>
      <c r="G471" s="137" t="s">
        <v>595</v>
      </c>
      <c r="H471" s="138">
        <v>10</v>
      </c>
      <c r="I471" s="139"/>
      <c r="J471" s="140">
        <f>ROUND(I471*H471,2)</f>
        <v>0</v>
      </c>
      <c r="K471" s="141"/>
      <c r="L471" s="33"/>
      <c r="M471" s="142" t="s">
        <v>19</v>
      </c>
      <c r="N471" s="143" t="s">
        <v>42</v>
      </c>
      <c r="P471" s="144">
        <f>O471*H471</f>
        <v>0</v>
      </c>
      <c r="Q471" s="144">
        <v>4.0000000000000003E-5</v>
      </c>
      <c r="R471" s="144">
        <f>Q471*H471</f>
        <v>4.0000000000000002E-4</v>
      </c>
      <c r="S471" s="144">
        <v>0</v>
      </c>
      <c r="T471" s="145">
        <f>S471*H471</f>
        <v>0</v>
      </c>
      <c r="AR471" s="146" t="s">
        <v>197</v>
      </c>
      <c r="AT471" s="146" t="s">
        <v>193</v>
      </c>
      <c r="AU471" s="146" t="s">
        <v>80</v>
      </c>
      <c r="AY471" s="18" t="s">
        <v>191</v>
      </c>
      <c r="BE471" s="147">
        <f>IF(N471="základní",J471,0)</f>
        <v>0</v>
      </c>
      <c r="BF471" s="147">
        <f>IF(N471="snížená",J471,0)</f>
        <v>0</v>
      </c>
      <c r="BG471" s="147">
        <f>IF(N471="zákl. přenesená",J471,0)</f>
        <v>0</v>
      </c>
      <c r="BH471" s="147">
        <f>IF(N471="sníž. přenesená",J471,0)</f>
        <v>0</v>
      </c>
      <c r="BI471" s="147">
        <f>IF(N471="nulová",J471,0)</f>
        <v>0</v>
      </c>
      <c r="BJ471" s="18" t="s">
        <v>78</v>
      </c>
      <c r="BK471" s="147">
        <f>ROUND(I471*H471,2)</f>
        <v>0</v>
      </c>
      <c r="BL471" s="18" t="s">
        <v>197</v>
      </c>
      <c r="BM471" s="146" t="s">
        <v>3804</v>
      </c>
    </row>
    <row r="472" spans="2:65" s="1" customFormat="1" ht="11.25">
      <c r="B472" s="33"/>
      <c r="D472" s="148" t="s">
        <v>199</v>
      </c>
      <c r="F472" s="149" t="s">
        <v>2612</v>
      </c>
      <c r="I472" s="150"/>
      <c r="L472" s="33"/>
      <c r="M472" s="151"/>
      <c r="T472" s="54"/>
      <c r="AT472" s="18" t="s">
        <v>199</v>
      </c>
      <c r="AU472" s="18" t="s">
        <v>80</v>
      </c>
    </row>
    <row r="473" spans="2:65" s="1" customFormat="1" ht="16.5" customHeight="1">
      <c r="B473" s="33"/>
      <c r="C473" s="134" t="s">
        <v>666</v>
      </c>
      <c r="D473" s="134" t="s">
        <v>193</v>
      </c>
      <c r="E473" s="135" t="s">
        <v>3805</v>
      </c>
      <c r="F473" s="136" t="s">
        <v>3806</v>
      </c>
      <c r="G473" s="137" t="s">
        <v>595</v>
      </c>
      <c r="H473" s="138">
        <v>1</v>
      </c>
      <c r="I473" s="139"/>
      <c r="J473" s="140">
        <f>ROUND(I473*H473,2)</f>
        <v>0</v>
      </c>
      <c r="K473" s="141"/>
      <c r="L473" s="33"/>
      <c r="M473" s="142" t="s">
        <v>19</v>
      </c>
      <c r="N473" s="143" t="s">
        <v>42</v>
      </c>
      <c r="P473" s="144">
        <f>O473*H473</f>
        <v>0</v>
      </c>
      <c r="Q473" s="144">
        <v>6.0000000000000002E-5</v>
      </c>
      <c r="R473" s="144">
        <f>Q473*H473</f>
        <v>6.0000000000000002E-5</v>
      </c>
      <c r="S473" s="144">
        <v>0</v>
      </c>
      <c r="T473" s="145">
        <f>S473*H473</f>
        <v>0</v>
      </c>
      <c r="AR473" s="146" t="s">
        <v>197</v>
      </c>
      <c r="AT473" s="146" t="s">
        <v>193</v>
      </c>
      <c r="AU473" s="146" t="s">
        <v>80</v>
      </c>
      <c r="AY473" s="18" t="s">
        <v>191</v>
      </c>
      <c r="BE473" s="147">
        <f>IF(N473="základní",J473,0)</f>
        <v>0</v>
      </c>
      <c r="BF473" s="147">
        <f>IF(N473="snížená",J473,0)</f>
        <v>0</v>
      </c>
      <c r="BG473" s="147">
        <f>IF(N473="zákl. přenesená",J473,0)</f>
        <v>0</v>
      </c>
      <c r="BH473" s="147">
        <f>IF(N473="sníž. přenesená",J473,0)</f>
        <v>0</v>
      </c>
      <c r="BI473" s="147">
        <f>IF(N473="nulová",J473,0)</f>
        <v>0</v>
      </c>
      <c r="BJ473" s="18" t="s">
        <v>78</v>
      </c>
      <c r="BK473" s="147">
        <f>ROUND(I473*H473,2)</f>
        <v>0</v>
      </c>
      <c r="BL473" s="18" t="s">
        <v>197</v>
      </c>
      <c r="BM473" s="146" t="s">
        <v>3807</v>
      </c>
    </row>
    <row r="474" spans="2:65" s="1" customFormat="1" ht="11.25">
      <c r="B474" s="33"/>
      <c r="D474" s="148" t="s">
        <v>199</v>
      </c>
      <c r="F474" s="149" t="s">
        <v>3808</v>
      </c>
      <c r="I474" s="150"/>
      <c r="L474" s="33"/>
      <c r="M474" s="151"/>
      <c r="T474" s="54"/>
      <c r="AT474" s="18" t="s">
        <v>199</v>
      </c>
      <c r="AU474" s="18" t="s">
        <v>80</v>
      </c>
    </row>
    <row r="475" spans="2:65" s="11" customFormat="1" ht="22.9" customHeight="1">
      <c r="B475" s="122"/>
      <c r="D475" s="123" t="s">
        <v>70</v>
      </c>
      <c r="E475" s="132" t="s">
        <v>971</v>
      </c>
      <c r="F475" s="132" t="s">
        <v>972</v>
      </c>
      <c r="I475" s="125"/>
      <c r="J475" s="133">
        <f>BK475</f>
        <v>0</v>
      </c>
      <c r="L475" s="122"/>
      <c r="M475" s="127"/>
      <c r="P475" s="128">
        <f>SUM(P476:P490)</f>
        <v>0</v>
      </c>
      <c r="R475" s="128">
        <f>SUM(R476:R490)</f>
        <v>0</v>
      </c>
      <c r="T475" s="129">
        <f>SUM(T476:T490)</f>
        <v>0</v>
      </c>
      <c r="AR475" s="123" t="s">
        <v>78</v>
      </c>
      <c r="AT475" s="130" t="s">
        <v>70</v>
      </c>
      <c r="AU475" s="130" t="s">
        <v>78</v>
      </c>
      <c r="AY475" s="123" t="s">
        <v>191</v>
      </c>
      <c r="BK475" s="131">
        <f>SUM(BK476:BK490)</f>
        <v>0</v>
      </c>
    </row>
    <row r="476" spans="2:65" s="1" customFormat="1" ht="21.75" customHeight="1">
      <c r="B476" s="33"/>
      <c r="C476" s="134" t="s">
        <v>670</v>
      </c>
      <c r="D476" s="134" t="s">
        <v>193</v>
      </c>
      <c r="E476" s="135" t="s">
        <v>974</v>
      </c>
      <c r="F476" s="136" t="s">
        <v>975</v>
      </c>
      <c r="G476" s="137" t="s">
        <v>465</v>
      </c>
      <c r="H476" s="138">
        <v>80.19</v>
      </c>
      <c r="I476" s="139"/>
      <c r="J476" s="140">
        <f>ROUND(I476*H476,2)</f>
        <v>0</v>
      </c>
      <c r="K476" s="141"/>
      <c r="L476" s="33"/>
      <c r="M476" s="142" t="s">
        <v>19</v>
      </c>
      <c r="N476" s="143" t="s">
        <v>42</v>
      </c>
      <c r="P476" s="144">
        <f>O476*H476</f>
        <v>0</v>
      </c>
      <c r="Q476" s="144">
        <v>0</v>
      </c>
      <c r="R476" s="144">
        <f>Q476*H476</f>
        <v>0</v>
      </c>
      <c r="S476" s="144">
        <v>0</v>
      </c>
      <c r="T476" s="145">
        <f>S476*H476</f>
        <v>0</v>
      </c>
      <c r="AR476" s="146" t="s">
        <v>197</v>
      </c>
      <c r="AT476" s="146" t="s">
        <v>193</v>
      </c>
      <c r="AU476" s="146" t="s">
        <v>80</v>
      </c>
      <c r="AY476" s="18" t="s">
        <v>191</v>
      </c>
      <c r="BE476" s="147">
        <f>IF(N476="základní",J476,0)</f>
        <v>0</v>
      </c>
      <c r="BF476" s="147">
        <f>IF(N476="snížená",J476,0)</f>
        <v>0</v>
      </c>
      <c r="BG476" s="147">
        <f>IF(N476="zákl. přenesená",J476,0)</f>
        <v>0</v>
      </c>
      <c r="BH476" s="147">
        <f>IF(N476="sníž. přenesená",J476,0)</f>
        <v>0</v>
      </c>
      <c r="BI476" s="147">
        <f>IF(N476="nulová",J476,0)</f>
        <v>0</v>
      </c>
      <c r="BJ476" s="18" t="s">
        <v>78</v>
      </c>
      <c r="BK476" s="147">
        <f>ROUND(I476*H476,2)</f>
        <v>0</v>
      </c>
      <c r="BL476" s="18" t="s">
        <v>197</v>
      </c>
      <c r="BM476" s="146" t="s">
        <v>3809</v>
      </c>
    </row>
    <row r="477" spans="2:65" s="1" customFormat="1" ht="11.25">
      <c r="B477" s="33"/>
      <c r="D477" s="148" t="s">
        <v>199</v>
      </c>
      <c r="F477" s="149" t="s">
        <v>977</v>
      </c>
      <c r="I477" s="150"/>
      <c r="L477" s="33"/>
      <c r="M477" s="151"/>
      <c r="T477" s="54"/>
      <c r="AT477" s="18" t="s">
        <v>199</v>
      </c>
      <c r="AU477" s="18" t="s">
        <v>80</v>
      </c>
    </row>
    <row r="478" spans="2:65" s="12" customFormat="1" ht="11.25">
      <c r="B478" s="152"/>
      <c r="D478" s="153" t="s">
        <v>201</v>
      </c>
      <c r="E478" s="154" t="s">
        <v>19</v>
      </c>
      <c r="F478" s="155" t="s">
        <v>3810</v>
      </c>
      <c r="H478" s="156">
        <v>80.19</v>
      </c>
      <c r="I478" s="157"/>
      <c r="L478" s="152"/>
      <c r="M478" s="158"/>
      <c r="T478" s="159"/>
      <c r="AT478" s="154" t="s">
        <v>201</v>
      </c>
      <c r="AU478" s="154" t="s">
        <v>80</v>
      </c>
      <c r="AV478" s="12" t="s">
        <v>80</v>
      </c>
      <c r="AW478" s="12" t="s">
        <v>33</v>
      </c>
      <c r="AX478" s="12" t="s">
        <v>78</v>
      </c>
      <c r="AY478" s="154" t="s">
        <v>191</v>
      </c>
    </row>
    <row r="479" spans="2:65" s="1" customFormat="1" ht="21.75" customHeight="1">
      <c r="B479" s="33"/>
      <c r="C479" s="134" t="s">
        <v>675</v>
      </c>
      <c r="D479" s="134" t="s">
        <v>193</v>
      </c>
      <c r="E479" s="135" t="s">
        <v>981</v>
      </c>
      <c r="F479" s="136" t="s">
        <v>982</v>
      </c>
      <c r="G479" s="137" t="s">
        <v>465</v>
      </c>
      <c r="H479" s="138">
        <v>80.19</v>
      </c>
      <c r="I479" s="139"/>
      <c r="J479" s="140">
        <f>ROUND(I479*H479,2)</f>
        <v>0</v>
      </c>
      <c r="K479" s="141"/>
      <c r="L479" s="33"/>
      <c r="M479" s="142" t="s">
        <v>19</v>
      </c>
      <c r="N479" s="143" t="s">
        <v>42</v>
      </c>
      <c r="P479" s="144">
        <f>O479*H479</f>
        <v>0</v>
      </c>
      <c r="Q479" s="144">
        <v>0</v>
      </c>
      <c r="R479" s="144">
        <f>Q479*H479</f>
        <v>0</v>
      </c>
      <c r="S479" s="144">
        <v>0</v>
      </c>
      <c r="T479" s="145">
        <f>S479*H479</f>
        <v>0</v>
      </c>
      <c r="AR479" s="146" t="s">
        <v>197</v>
      </c>
      <c r="AT479" s="146" t="s">
        <v>193</v>
      </c>
      <c r="AU479" s="146" t="s">
        <v>80</v>
      </c>
      <c r="AY479" s="18" t="s">
        <v>191</v>
      </c>
      <c r="BE479" s="147">
        <f>IF(N479="základní",J479,0)</f>
        <v>0</v>
      </c>
      <c r="BF479" s="147">
        <f>IF(N479="snížená",J479,0)</f>
        <v>0</v>
      </c>
      <c r="BG479" s="147">
        <f>IF(N479="zákl. přenesená",J479,0)</f>
        <v>0</v>
      </c>
      <c r="BH479" s="147">
        <f>IF(N479="sníž. přenesená",J479,0)</f>
        <v>0</v>
      </c>
      <c r="BI479" s="147">
        <f>IF(N479="nulová",J479,0)</f>
        <v>0</v>
      </c>
      <c r="BJ479" s="18" t="s">
        <v>78</v>
      </c>
      <c r="BK479" s="147">
        <f>ROUND(I479*H479,2)</f>
        <v>0</v>
      </c>
      <c r="BL479" s="18" t="s">
        <v>197</v>
      </c>
      <c r="BM479" s="146" t="s">
        <v>3811</v>
      </c>
    </row>
    <row r="480" spans="2:65" s="1" customFormat="1" ht="11.25">
      <c r="B480" s="33"/>
      <c r="D480" s="148" t="s">
        <v>199</v>
      </c>
      <c r="F480" s="149" t="s">
        <v>984</v>
      </c>
      <c r="I480" s="150"/>
      <c r="L480" s="33"/>
      <c r="M480" s="151"/>
      <c r="T480" s="54"/>
      <c r="AT480" s="18" t="s">
        <v>199</v>
      </c>
      <c r="AU480" s="18" t="s">
        <v>80</v>
      </c>
    </row>
    <row r="481" spans="2:65" s="12" customFormat="1" ht="11.25">
      <c r="B481" s="152"/>
      <c r="D481" s="153" t="s">
        <v>201</v>
      </c>
      <c r="E481" s="154" t="s">
        <v>19</v>
      </c>
      <c r="F481" s="155" t="s">
        <v>3812</v>
      </c>
      <c r="H481" s="156">
        <v>80.19</v>
      </c>
      <c r="I481" s="157"/>
      <c r="L481" s="152"/>
      <c r="M481" s="158"/>
      <c r="T481" s="159"/>
      <c r="AT481" s="154" t="s">
        <v>201</v>
      </c>
      <c r="AU481" s="154" t="s">
        <v>80</v>
      </c>
      <c r="AV481" s="12" t="s">
        <v>80</v>
      </c>
      <c r="AW481" s="12" t="s">
        <v>33</v>
      </c>
      <c r="AX481" s="12" t="s">
        <v>78</v>
      </c>
      <c r="AY481" s="154" t="s">
        <v>191</v>
      </c>
    </row>
    <row r="482" spans="2:65" s="1" customFormat="1" ht="11.25">
      <c r="B482" s="33"/>
      <c r="D482" s="153" t="s">
        <v>275</v>
      </c>
      <c r="F482" s="173" t="s">
        <v>2357</v>
      </c>
      <c r="L482" s="33"/>
      <c r="M482" s="151"/>
      <c r="T482" s="54"/>
      <c r="AU482" s="18" t="s">
        <v>80</v>
      </c>
    </row>
    <row r="483" spans="2:65" s="1" customFormat="1" ht="11.25">
      <c r="B483" s="33"/>
      <c r="D483" s="153" t="s">
        <v>275</v>
      </c>
      <c r="F483" s="174" t="s">
        <v>3728</v>
      </c>
      <c r="H483" s="175">
        <v>54.671999999999997</v>
      </c>
      <c r="L483" s="33"/>
      <c r="M483" s="151"/>
      <c r="T483" s="54"/>
      <c r="AU483" s="18" t="s">
        <v>80</v>
      </c>
    </row>
    <row r="484" spans="2:65" s="1" customFormat="1" ht="11.25">
      <c r="B484" s="33"/>
      <c r="D484" s="153" t="s">
        <v>275</v>
      </c>
      <c r="F484" s="174" t="s">
        <v>2359</v>
      </c>
      <c r="H484" s="175">
        <v>256.59399999999999</v>
      </c>
      <c r="L484" s="33"/>
      <c r="M484" s="151"/>
      <c r="T484" s="54"/>
      <c r="AU484" s="18" t="s">
        <v>80</v>
      </c>
    </row>
    <row r="485" spans="2:65" s="1" customFormat="1" ht="11.25">
      <c r="B485" s="33"/>
      <c r="D485" s="153" t="s">
        <v>275</v>
      </c>
      <c r="F485" s="174" t="s">
        <v>203</v>
      </c>
      <c r="H485" s="175">
        <v>311.26600000000002</v>
      </c>
      <c r="L485" s="33"/>
      <c r="M485" s="151"/>
      <c r="T485" s="54"/>
      <c r="AU485" s="18" t="s">
        <v>80</v>
      </c>
    </row>
    <row r="486" spans="2:65" s="1" customFormat="1" ht="21.75" customHeight="1">
      <c r="B486" s="33"/>
      <c r="C486" s="134" t="s">
        <v>679</v>
      </c>
      <c r="D486" s="134" t="s">
        <v>193</v>
      </c>
      <c r="E486" s="135" t="s">
        <v>2626</v>
      </c>
      <c r="F486" s="136" t="s">
        <v>2627</v>
      </c>
      <c r="G486" s="137" t="s">
        <v>465</v>
      </c>
      <c r="H486" s="138">
        <v>79.260000000000005</v>
      </c>
      <c r="I486" s="139"/>
      <c r="J486" s="140">
        <f>ROUND(I486*H486,2)</f>
        <v>0</v>
      </c>
      <c r="K486" s="141"/>
      <c r="L486" s="33"/>
      <c r="M486" s="142" t="s">
        <v>19</v>
      </c>
      <c r="N486" s="143" t="s">
        <v>42</v>
      </c>
      <c r="P486" s="144">
        <f>O486*H486</f>
        <v>0</v>
      </c>
      <c r="Q486" s="144">
        <v>0</v>
      </c>
      <c r="R486" s="144">
        <f>Q486*H486</f>
        <v>0</v>
      </c>
      <c r="S486" s="144">
        <v>0</v>
      </c>
      <c r="T486" s="145">
        <f>S486*H486</f>
        <v>0</v>
      </c>
      <c r="AR486" s="146" t="s">
        <v>197</v>
      </c>
      <c r="AT486" s="146" t="s">
        <v>193</v>
      </c>
      <c r="AU486" s="146" t="s">
        <v>80</v>
      </c>
      <c r="AY486" s="18" t="s">
        <v>191</v>
      </c>
      <c r="BE486" s="147">
        <f>IF(N486="základní",J486,0)</f>
        <v>0</v>
      </c>
      <c r="BF486" s="147">
        <f>IF(N486="snížená",J486,0)</f>
        <v>0</v>
      </c>
      <c r="BG486" s="147">
        <f>IF(N486="zákl. přenesená",J486,0)</f>
        <v>0</v>
      </c>
      <c r="BH486" s="147">
        <f>IF(N486="sníž. přenesená",J486,0)</f>
        <v>0</v>
      </c>
      <c r="BI486" s="147">
        <f>IF(N486="nulová",J486,0)</f>
        <v>0</v>
      </c>
      <c r="BJ486" s="18" t="s">
        <v>78</v>
      </c>
      <c r="BK486" s="147">
        <f>ROUND(I486*H486,2)</f>
        <v>0</v>
      </c>
      <c r="BL486" s="18" t="s">
        <v>197</v>
      </c>
      <c r="BM486" s="146" t="s">
        <v>3813</v>
      </c>
    </row>
    <row r="487" spans="2:65" s="1" customFormat="1" ht="107.25">
      <c r="B487" s="33"/>
      <c r="D487" s="153" t="s">
        <v>498</v>
      </c>
      <c r="F487" s="194" t="s">
        <v>2380</v>
      </c>
      <c r="I487" s="150"/>
      <c r="L487" s="33"/>
      <c r="M487" s="151"/>
      <c r="T487" s="54"/>
      <c r="AT487" s="18" t="s">
        <v>498</v>
      </c>
      <c r="AU487" s="18" t="s">
        <v>80</v>
      </c>
    </row>
    <row r="488" spans="2:65" s="12" customFormat="1" ht="11.25">
      <c r="B488" s="152"/>
      <c r="D488" s="153" t="s">
        <v>201</v>
      </c>
      <c r="E488" s="154" t="s">
        <v>19</v>
      </c>
      <c r="F488" s="155" t="s">
        <v>3814</v>
      </c>
      <c r="H488" s="156">
        <v>79.260000000000005</v>
      </c>
      <c r="I488" s="157"/>
      <c r="L488" s="152"/>
      <c r="M488" s="158"/>
      <c r="T488" s="159"/>
      <c r="AT488" s="154" t="s">
        <v>201</v>
      </c>
      <c r="AU488" s="154" t="s">
        <v>80</v>
      </c>
      <c r="AV488" s="12" t="s">
        <v>80</v>
      </c>
      <c r="AW488" s="12" t="s">
        <v>33</v>
      </c>
      <c r="AX488" s="12" t="s">
        <v>78</v>
      </c>
      <c r="AY488" s="154" t="s">
        <v>191</v>
      </c>
    </row>
    <row r="489" spans="2:65" s="1" customFormat="1" ht="16.5" customHeight="1">
      <c r="B489" s="33"/>
      <c r="C489" s="134" t="s">
        <v>683</v>
      </c>
      <c r="D489" s="134" t="s">
        <v>193</v>
      </c>
      <c r="E489" s="135" t="s">
        <v>1021</v>
      </c>
      <c r="F489" s="136" t="s">
        <v>1022</v>
      </c>
      <c r="G489" s="137" t="s">
        <v>465</v>
      </c>
      <c r="H489" s="138">
        <v>40.1</v>
      </c>
      <c r="I489" s="139"/>
      <c r="J489" s="140">
        <f>ROUND(I489*H489,2)</f>
        <v>0</v>
      </c>
      <c r="K489" s="141"/>
      <c r="L489" s="33"/>
      <c r="M489" s="142" t="s">
        <v>19</v>
      </c>
      <c r="N489" s="143" t="s">
        <v>42</v>
      </c>
      <c r="P489" s="144">
        <f>O489*H489</f>
        <v>0</v>
      </c>
      <c r="Q489" s="144">
        <v>0</v>
      </c>
      <c r="R489" s="144">
        <f>Q489*H489</f>
        <v>0</v>
      </c>
      <c r="S489" s="144">
        <v>0</v>
      </c>
      <c r="T489" s="145">
        <f>S489*H489</f>
        <v>0</v>
      </c>
      <c r="AR489" s="146" t="s">
        <v>197</v>
      </c>
      <c r="AT489" s="146" t="s">
        <v>193</v>
      </c>
      <c r="AU489" s="146" t="s">
        <v>80</v>
      </c>
      <c r="AY489" s="18" t="s">
        <v>191</v>
      </c>
      <c r="BE489" s="147">
        <f>IF(N489="základní",J489,0)</f>
        <v>0</v>
      </c>
      <c r="BF489" s="147">
        <f>IF(N489="snížená",J489,0)</f>
        <v>0</v>
      </c>
      <c r="BG489" s="147">
        <f>IF(N489="zákl. přenesená",J489,0)</f>
        <v>0</v>
      </c>
      <c r="BH489" s="147">
        <f>IF(N489="sníž. přenesená",J489,0)</f>
        <v>0</v>
      </c>
      <c r="BI489" s="147">
        <f>IF(N489="nulová",J489,0)</f>
        <v>0</v>
      </c>
      <c r="BJ489" s="18" t="s">
        <v>78</v>
      </c>
      <c r="BK489" s="147">
        <f>ROUND(I489*H489,2)</f>
        <v>0</v>
      </c>
      <c r="BL489" s="18" t="s">
        <v>197</v>
      </c>
      <c r="BM489" s="146" t="s">
        <v>3815</v>
      </c>
    </row>
    <row r="490" spans="2:65" s="1" customFormat="1" ht="107.25">
      <c r="B490" s="33"/>
      <c r="D490" s="153" t="s">
        <v>498</v>
      </c>
      <c r="F490" s="194" t="s">
        <v>2380</v>
      </c>
      <c r="I490" s="150"/>
      <c r="L490" s="33"/>
      <c r="M490" s="151"/>
      <c r="T490" s="54"/>
      <c r="AT490" s="18" t="s">
        <v>498</v>
      </c>
      <c r="AU490" s="18" t="s">
        <v>80</v>
      </c>
    </row>
    <row r="491" spans="2:65" s="11" customFormat="1" ht="22.9" customHeight="1">
      <c r="B491" s="122"/>
      <c r="D491" s="123" t="s">
        <v>70</v>
      </c>
      <c r="E491" s="132" t="s">
        <v>1035</v>
      </c>
      <c r="F491" s="132" t="s">
        <v>1036</v>
      </c>
      <c r="I491" s="125"/>
      <c r="J491" s="133">
        <f>BK491</f>
        <v>0</v>
      </c>
      <c r="L491" s="122"/>
      <c r="M491" s="127"/>
      <c r="P491" s="128">
        <f>SUM(P492:P495)</f>
        <v>0</v>
      </c>
      <c r="R491" s="128">
        <f>SUM(R492:R495)</f>
        <v>0</v>
      </c>
      <c r="T491" s="129">
        <f>SUM(T492:T495)</f>
        <v>0</v>
      </c>
      <c r="AR491" s="123" t="s">
        <v>78</v>
      </c>
      <c r="AT491" s="130" t="s">
        <v>70</v>
      </c>
      <c r="AU491" s="130" t="s">
        <v>78</v>
      </c>
      <c r="AY491" s="123" t="s">
        <v>191</v>
      </c>
      <c r="BK491" s="131">
        <f>SUM(BK492:BK495)</f>
        <v>0</v>
      </c>
    </row>
    <row r="492" spans="2:65" s="1" customFormat="1" ht="24.2" customHeight="1">
      <c r="B492" s="33"/>
      <c r="C492" s="134" t="s">
        <v>687</v>
      </c>
      <c r="D492" s="134" t="s">
        <v>193</v>
      </c>
      <c r="E492" s="135" t="s">
        <v>2632</v>
      </c>
      <c r="F492" s="136" t="s">
        <v>2633</v>
      </c>
      <c r="G492" s="137" t="s">
        <v>465</v>
      </c>
      <c r="H492" s="138">
        <v>96.578999999999994</v>
      </c>
      <c r="I492" s="139"/>
      <c r="J492" s="140">
        <f>ROUND(I492*H492,2)</f>
        <v>0</v>
      </c>
      <c r="K492" s="141"/>
      <c r="L492" s="33"/>
      <c r="M492" s="142" t="s">
        <v>19</v>
      </c>
      <c r="N492" s="143" t="s">
        <v>42</v>
      </c>
      <c r="P492" s="144">
        <f>O492*H492</f>
        <v>0</v>
      </c>
      <c r="Q492" s="144">
        <v>0</v>
      </c>
      <c r="R492" s="144">
        <f>Q492*H492</f>
        <v>0</v>
      </c>
      <c r="S492" s="144">
        <v>0</v>
      </c>
      <c r="T492" s="145">
        <f>S492*H492</f>
        <v>0</v>
      </c>
      <c r="AR492" s="146" t="s">
        <v>197</v>
      </c>
      <c r="AT492" s="146" t="s">
        <v>193</v>
      </c>
      <c r="AU492" s="146" t="s">
        <v>80</v>
      </c>
      <c r="AY492" s="18" t="s">
        <v>191</v>
      </c>
      <c r="BE492" s="147">
        <f>IF(N492="základní",J492,0)</f>
        <v>0</v>
      </c>
      <c r="BF492" s="147">
        <f>IF(N492="snížená",J492,0)</f>
        <v>0</v>
      </c>
      <c r="BG492" s="147">
        <f>IF(N492="zákl. přenesená",J492,0)</f>
        <v>0</v>
      </c>
      <c r="BH492" s="147">
        <f>IF(N492="sníž. přenesená",J492,0)</f>
        <v>0</v>
      </c>
      <c r="BI492" s="147">
        <f>IF(N492="nulová",J492,0)</f>
        <v>0</v>
      </c>
      <c r="BJ492" s="18" t="s">
        <v>78</v>
      </c>
      <c r="BK492" s="147">
        <f>ROUND(I492*H492,2)</f>
        <v>0</v>
      </c>
      <c r="BL492" s="18" t="s">
        <v>197</v>
      </c>
      <c r="BM492" s="146" t="s">
        <v>3816</v>
      </c>
    </row>
    <row r="493" spans="2:65" s="1" customFormat="1" ht="11.25">
      <c r="B493" s="33"/>
      <c r="D493" s="148" t="s">
        <v>199</v>
      </c>
      <c r="F493" s="149" t="s">
        <v>2635</v>
      </c>
      <c r="I493" s="150"/>
      <c r="L493" s="33"/>
      <c r="M493" s="151"/>
      <c r="T493" s="54"/>
      <c r="AT493" s="18" t="s">
        <v>199</v>
      </c>
      <c r="AU493" s="18" t="s">
        <v>80</v>
      </c>
    </row>
    <row r="494" spans="2:65" s="1" customFormat="1" ht="24.2" customHeight="1">
      <c r="B494" s="33"/>
      <c r="C494" s="134" t="s">
        <v>692</v>
      </c>
      <c r="D494" s="134" t="s">
        <v>193</v>
      </c>
      <c r="E494" s="135" t="s">
        <v>2636</v>
      </c>
      <c r="F494" s="136" t="s">
        <v>2637</v>
      </c>
      <c r="G494" s="137" t="s">
        <v>465</v>
      </c>
      <c r="H494" s="138">
        <v>96.55</v>
      </c>
      <c r="I494" s="139"/>
      <c r="J494" s="140">
        <f>ROUND(I494*H494,2)</f>
        <v>0</v>
      </c>
      <c r="K494" s="141"/>
      <c r="L494" s="33"/>
      <c r="M494" s="142" t="s">
        <v>19</v>
      </c>
      <c r="N494" s="143" t="s">
        <v>42</v>
      </c>
      <c r="P494" s="144">
        <f>O494*H494</f>
        <v>0</v>
      </c>
      <c r="Q494" s="144">
        <v>0</v>
      </c>
      <c r="R494" s="144">
        <f>Q494*H494</f>
        <v>0</v>
      </c>
      <c r="S494" s="144">
        <v>0</v>
      </c>
      <c r="T494" s="145">
        <f>S494*H494</f>
        <v>0</v>
      </c>
      <c r="AR494" s="146" t="s">
        <v>197</v>
      </c>
      <c r="AT494" s="146" t="s">
        <v>193</v>
      </c>
      <c r="AU494" s="146" t="s">
        <v>80</v>
      </c>
      <c r="AY494" s="18" t="s">
        <v>191</v>
      </c>
      <c r="BE494" s="147">
        <f>IF(N494="základní",J494,0)</f>
        <v>0</v>
      </c>
      <c r="BF494" s="147">
        <f>IF(N494="snížená",J494,0)</f>
        <v>0</v>
      </c>
      <c r="BG494" s="147">
        <f>IF(N494="zákl. přenesená",J494,0)</f>
        <v>0</v>
      </c>
      <c r="BH494" s="147">
        <f>IF(N494="sníž. přenesená",J494,0)</f>
        <v>0</v>
      </c>
      <c r="BI494" s="147">
        <f>IF(N494="nulová",J494,0)</f>
        <v>0</v>
      </c>
      <c r="BJ494" s="18" t="s">
        <v>78</v>
      </c>
      <c r="BK494" s="147">
        <f>ROUND(I494*H494,2)</f>
        <v>0</v>
      </c>
      <c r="BL494" s="18" t="s">
        <v>197</v>
      </c>
      <c r="BM494" s="146" t="s">
        <v>3817</v>
      </c>
    </row>
    <row r="495" spans="2:65" s="12" customFormat="1" ht="11.25">
      <c r="B495" s="152"/>
      <c r="D495" s="153" t="s">
        <v>201</v>
      </c>
      <c r="E495" s="154" t="s">
        <v>19</v>
      </c>
      <c r="F495" s="155" t="s">
        <v>3818</v>
      </c>
      <c r="H495" s="156">
        <v>96.55</v>
      </c>
      <c r="I495" s="157"/>
      <c r="L495" s="152"/>
      <c r="M495" s="158"/>
      <c r="T495" s="159"/>
      <c r="AT495" s="154" t="s">
        <v>201</v>
      </c>
      <c r="AU495" s="154" t="s">
        <v>80</v>
      </c>
      <c r="AV495" s="12" t="s">
        <v>80</v>
      </c>
      <c r="AW495" s="12" t="s">
        <v>33</v>
      </c>
      <c r="AX495" s="12" t="s">
        <v>78</v>
      </c>
      <c r="AY495" s="154" t="s">
        <v>191</v>
      </c>
    </row>
    <row r="496" spans="2:65" s="11" customFormat="1" ht="25.9" customHeight="1">
      <c r="B496" s="122"/>
      <c r="D496" s="123" t="s">
        <v>70</v>
      </c>
      <c r="E496" s="124" t="s">
        <v>462</v>
      </c>
      <c r="F496" s="124" t="s">
        <v>1073</v>
      </c>
      <c r="I496" s="125"/>
      <c r="J496" s="126">
        <f>BK496</f>
        <v>0</v>
      </c>
      <c r="L496" s="122"/>
      <c r="M496" s="127"/>
      <c r="P496" s="128">
        <f>P497</f>
        <v>0</v>
      </c>
      <c r="R496" s="128">
        <f>R497</f>
        <v>1.1088</v>
      </c>
      <c r="T496" s="129">
        <f>T497</f>
        <v>0</v>
      </c>
      <c r="AR496" s="123" t="s">
        <v>148</v>
      </c>
      <c r="AT496" s="130" t="s">
        <v>70</v>
      </c>
      <c r="AU496" s="130" t="s">
        <v>71</v>
      </c>
      <c r="AY496" s="123" t="s">
        <v>191</v>
      </c>
      <c r="BK496" s="131">
        <f>BK497</f>
        <v>0</v>
      </c>
    </row>
    <row r="497" spans="2:65" s="11" customFormat="1" ht="22.9" customHeight="1">
      <c r="B497" s="122"/>
      <c r="D497" s="123" t="s">
        <v>70</v>
      </c>
      <c r="E497" s="132" t="s">
        <v>1074</v>
      </c>
      <c r="F497" s="132" t="s">
        <v>1075</v>
      </c>
      <c r="I497" s="125"/>
      <c r="J497" s="133">
        <f>BK497</f>
        <v>0</v>
      </c>
      <c r="L497" s="122"/>
      <c r="M497" s="127"/>
      <c r="P497" s="128">
        <f>SUM(P498:P505)</f>
        <v>0</v>
      </c>
      <c r="R497" s="128">
        <f>SUM(R498:R505)</f>
        <v>1.1088</v>
      </c>
      <c r="T497" s="129">
        <f>SUM(T498:T505)</f>
        <v>0</v>
      </c>
      <c r="AR497" s="123" t="s">
        <v>148</v>
      </c>
      <c r="AT497" s="130" t="s">
        <v>70</v>
      </c>
      <c r="AU497" s="130" t="s">
        <v>78</v>
      </c>
      <c r="AY497" s="123" t="s">
        <v>191</v>
      </c>
      <c r="BK497" s="131">
        <f>SUM(BK498:BK505)</f>
        <v>0</v>
      </c>
    </row>
    <row r="498" spans="2:65" s="1" customFormat="1" ht="24.2" customHeight="1">
      <c r="B498" s="33"/>
      <c r="C498" s="134" t="s">
        <v>696</v>
      </c>
      <c r="D498" s="134" t="s">
        <v>193</v>
      </c>
      <c r="E498" s="135" t="s">
        <v>2646</v>
      </c>
      <c r="F498" s="136" t="s">
        <v>2647</v>
      </c>
      <c r="G498" s="137" t="s">
        <v>228</v>
      </c>
      <c r="H498" s="138">
        <v>14</v>
      </c>
      <c r="I498" s="139"/>
      <c r="J498" s="140">
        <f>ROUND(I498*H498,2)</f>
        <v>0</v>
      </c>
      <c r="K498" s="141"/>
      <c r="L498" s="33"/>
      <c r="M498" s="142" t="s">
        <v>19</v>
      </c>
      <c r="N498" s="143" t="s">
        <v>42</v>
      </c>
      <c r="P498" s="144">
        <f>O498*H498</f>
        <v>0</v>
      </c>
      <c r="Q498" s="144">
        <v>0</v>
      </c>
      <c r="R498" s="144">
        <f>Q498*H498</f>
        <v>0</v>
      </c>
      <c r="S498" s="144">
        <v>0</v>
      </c>
      <c r="T498" s="145">
        <f>S498*H498</f>
        <v>0</v>
      </c>
      <c r="AR498" s="146" t="s">
        <v>611</v>
      </c>
      <c r="AT498" s="146" t="s">
        <v>193</v>
      </c>
      <c r="AU498" s="146" t="s">
        <v>80</v>
      </c>
      <c r="AY498" s="18" t="s">
        <v>191</v>
      </c>
      <c r="BE498" s="147">
        <f>IF(N498="základní",J498,0)</f>
        <v>0</v>
      </c>
      <c r="BF498" s="147">
        <f>IF(N498="snížená",J498,0)</f>
        <v>0</v>
      </c>
      <c r="BG498" s="147">
        <f>IF(N498="zákl. přenesená",J498,0)</f>
        <v>0</v>
      </c>
      <c r="BH498" s="147">
        <f>IF(N498="sníž. přenesená",J498,0)</f>
        <v>0</v>
      </c>
      <c r="BI498" s="147">
        <f>IF(N498="nulová",J498,0)</f>
        <v>0</v>
      </c>
      <c r="BJ498" s="18" t="s">
        <v>78</v>
      </c>
      <c r="BK498" s="147">
        <f>ROUND(I498*H498,2)</f>
        <v>0</v>
      </c>
      <c r="BL498" s="18" t="s">
        <v>611</v>
      </c>
      <c r="BM498" s="146" t="s">
        <v>3819</v>
      </c>
    </row>
    <row r="499" spans="2:65" s="1" customFormat="1" ht="11.25">
      <c r="B499" s="33"/>
      <c r="D499" s="148" t="s">
        <v>199</v>
      </c>
      <c r="F499" s="149" t="s">
        <v>2649</v>
      </c>
      <c r="I499" s="150"/>
      <c r="L499" s="33"/>
      <c r="M499" s="151"/>
      <c r="T499" s="54"/>
      <c r="AT499" s="18" t="s">
        <v>199</v>
      </c>
      <c r="AU499" s="18" t="s">
        <v>80</v>
      </c>
    </row>
    <row r="500" spans="2:65" s="12" customFormat="1" ht="11.25">
      <c r="B500" s="152"/>
      <c r="D500" s="153" t="s">
        <v>201</v>
      </c>
      <c r="E500" s="154" t="s">
        <v>19</v>
      </c>
      <c r="F500" s="155" t="s">
        <v>3536</v>
      </c>
      <c r="H500" s="156">
        <v>14</v>
      </c>
      <c r="I500" s="157"/>
      <c r="L500" s="152"/>
      <c r="M500" s="158"/>
      <c r="T500" s="159"/>
      <c r="AT500" s="154" t="s">
        <v>201</v>
      </c>
      <c r="AU500" s="154" t="s">
        <v>80</v>
      </c>
      <c r="AV500" s="12" t="s">
        <v>80</v>
      </c>
      <c r="AW500" s="12" t="s">
        <v>33</v>
      </c>
      <c r="AX500" s="12" t="s">
        <v>78</v>
      </c>
      <c r="AY500" s="154" t="s">
        <v>191</v>
      </c>
    </row>
    <row r="501" spans="2:65" s="1" customFormat="1" ht="16.5" customHeight="1">
      <c r="B501" s="33"/>
      <c r="C501" s="183" t="s">
        <v>701</v>
      </c>
      <c r="D501" s="183" t="s">
        <v>462</v>
      </c>
      <c r="E501" s="184" t="s">
        <v>1082</v>
      </c>
      <c r="F501" s="185" t="s">
        <v>1083</v>
      </c>
      <c r="G501" s="186" t="s">
        <v>228</v>
      </c>
      <c r="H501" s="187">
        <v>14</v>
      </c>
      <c r="I501" s="188"/>
      <c r="J501" s="189">
        <f>ROUND(I501*H501,2)</f>
        <v>0</v>
      </c>
      <c r="K501" s="190"/>
      <c r="L501" s="191"/>
      <c r="M501" s="192" t="s">
        <v>19</v>
      </c>
      <c r="N501" s="193" t="s">
        <v>42</v>
      </c>
      <c r="P501" s="144">
        <f>O501*H501</f>
        <v>0</v>
      </c>
      <c r="Q501" s="144">
        <v>0.06</v>
      </c>
      <c r="R501" s="144">
        <f>Q501*H501</f>
        <v>0.84</v>
      </c>
      <c r="S501" s="144">
        <v>0</v>
      </c>
      <c r="T501" s="145">
        <f>S501*H501</f>
        <v>0</v>
      </c>
      <c r="AR501" s="146" t="s">
        <v>894</v>
      </c>
      <c r="AT501" s="146" t="s">
        <v>462</v>
      </c>
      <c r="AU501" s="146" t="s">
        <v>80</v>
      </c>
      <c r="AY501" s="18" t="s">
        <v>191</v>
      </c>
      <c r="BE501" s="147">
        <f>IF(N501="základní",J501,0)</f>
        <v>0</v>
      </c>
      <c r="BF501" s="147">
        <f>IF(N501="snížená",J501,0)</f>
        <v>0</v>
      </c>
      <c r="BG501" s="147">
        <f>IF(N501="zákl. přenesená",J501,0)</f>
        <v>0</v>
      </c>
      <c r="BH501" s="147">
        <f>IF(N501="sníž. přenesená",J501,0)</f>
        <v>0</v>
      </c>
      <c r="BI501" s="147">
        <f>IF(N501="nulová",J501,0)</f>
        <v>0</v>
      </c>
      <c r="BJ501" s="18" t="s">
        <v>78</v>
      </c>
      <c r="BK501" s="147">
        <f>ROUND(I501*H501,2)</f>
        <v>0</v>
      </c>
      <c r="BL501" s="18" t="s">
        <v>894</v>
      </c>
      <c r="BM501" s="146" t="s">
        <v>3820</v>
      </c>
    </row>
    <row r="502" spans="2:65" s="1" customFormat="1" ht="19.5">
      <c r="B502" s="33"/>
      <c r="D502" s="153" t="s">
        <v>498</v>
      </c>
      <c r="F502" s="194" t="s">
        <v>2419</v>
      </c>
      <c r="I502" s="150"/>
      <c r="L502" s="33"/>
      <c r="M502" s="151"/>
      <c r="T502" s="54"/>
      <c r="AT502" s="18" t="s">
        <v>498</v>
      </c>
      <c r="AU502" s="18" t="s">
        <v>80</v>
      </c>
    </row>
    <row r="503" spans="2:65" s="1" customFormat="1" ht="16.5" customHeight="1">
      <c r="B503" s="33"/>
      <c r="C503" s="183" t="s">
        <v>705</v>
      </c>
      <c r="D503" s="183" t="s">
        <v>462</v>
      </c>
      <c r="E503" s="184" t="s">
        <v>1086</v>
      </c>
      <c r="F503" s="185" t="s">
        <v>1087</v>
      </c>
      <c r="G503" s="186" t="s">
        <v>595</v>
      </c>
      <c r="H503" s="187">
        <v>28</v>
      </c>
      <c r="I503" s="188"/>
      <c r="J503" s="189">
        <f>ROUND(I503*H503,2)</f>
        <v>0</v>
      </c>
      <c r="K503" s="190"/>
      <c r="L503" s="191"/>
      <c r="M503" s="192" t="s">
        <v>19</v>
      </c>
      <c r="N503" s="193" t="s">
        <v>42</v>
      </c>
      <c r="P503" s="144">
        <f>O503*H503</f>
        <v>0</v>
      </c>
      <c r="Q503" s="144">
        <v>9.5999999999999992E-3</v>
      </c>
      <c r="R503" s="144">
        <f>Q503*H503</f>
        <v>0.26879999999999998</v>
      </c>
      <c r="S503" s="144">
        <v>0</v>
      </c>
      <c r="T503" s="145">
        <f>S503*H503</f>
        <v>0</v>
      </c>
      <c r="AR503" s="146" t="s">
        <v>894</v>
      </c>
      <c r="AT503" s="146" t="s">
        <v>462</v>
      </c>
      <c r="AU503" s="146" t="s">
        <v>80</v>
      </c>
      <c r="AY503" s="18" t="s">
        <v>191</v>
      </c>
      <c r="BE503" s="147">
        <f>IF(N503="základní",J503,0)</f>
        <v>0</v>
      </c>
      <c r="BF503" s="147">
        <f>IF(N503="snížená",J503,0)</f>
        <v>0</v>
      </c>
      <c r="BG503" s="147">
        <f>IF(N503="zákl. přenesená",J503,0)</f>
        <v>0</v>
      </c>
      <c r="BH503" s="147">
        <f>IF(N503="sníž. přenesená",J503,0)</f>
        <v>0</v>
      </c>
      <c r="BI503" s="147">
        <f>IF(N503="nulová",J503,0)</f>
        <v>0</v>
      </c>
      <c r="BJ503" s="18" t="s">
        <v>78</v>
      </c>
      <c r="BK503" s="147">
        <f>ROUND(I503*H503,2)</f>
        <v>0</v>
      </c>
      <c r="BL503" s="18" t="s">
        <v>894</v>
      </c>
      <c r="BM503" s="146" t="s">
        <v>3821</v>
      </c>
    </row>
    <row r="504" spans="2:65" s="1" customFormat="1" ht="19.5">
      <c r="B504" s="33"/>
      <c r="D504" s="153" t="s">
        <v>498</v>
      </c>
      <c r="F504" s="194" t="s">
        <v>2419</v>
      </c>
      <c r="I504" s="150"/>
      <c r="L504" s="33"/>
      <c r="M504" s="151"/>
      <c r="T504" s="54"/>
      <c r="AT504" s="18" t="s">
        <v>498</v>
      </c>
      <c r="AU504" s="18" t="s">
        <v>80</v>
      </c>
    </row>
    <row r="505" spans="2:65" s="12" customFormat="1" ht="11.25">
      <c r="B505" s="152"/>
      <c r="D505" s="153" t="s">
        <v>201</v>
      </c>
      <c r="F505" s="155" t="s">
        <v>3539</v>
      </c>
      <c r="H505" s="156">
        <v>28</v>
      </c>
      <c r="I505" s="157"/>
      <c r="L505" s="152"/>
      <c r="M505" s="202"/>
      <c r="N505" s="203"/>
      <c r="O505" s="203"/>
      <c r="P505" s="203"/>
      <c r="Q505" s="203"/>
      <c r="R505" s="203"/>
      <c r="S505" s="203"/>
      <c r="T505" s="204"/>
      <c r="AT505" s="154" t="s">
        <v>201</v>
      </c>
      <c r="AU505" s="154" t="s">
        <v>80</v>
      </c>
      <c r="AV505" s="12" t="s">
        <v>80</v>
      </c>
      <c r="AW505" s="12" t="s">
        <v>4</v>
      </c>
      <c r="AX505" s="12" t="s">
        <v>78</v>
      </c>
      <c r="AY505" s="154" t="s">
        <v>191</v>
      </c>
    </row>
    <row r="506" spans="2:65" s="1" customFormat="1" ht="6.95" customHeight="1">
      <c r="B506" s="42"/>
      <c r="C506" s="43"/>
      <c r="D506" s="43"/>
      <c r="E506" s="43"/>
      <c r="F506" s="43"/>
      <c r="G506" s="43"/>
      <c r="H506" s="43"/>
      <c r="I506" s="43"/>
      <c r="J506" s="43"/>
      <c r="K506" s="43"/>
      <c r="L506" s="33"/>
    </row>
  </sheetData>
  <sheetProtection algorithmName="SHA-512" hashValue="x3NDtEMM2QcYVNwUL/vh7a7RucDpKBkku8hxHF7zaZrYDfzQMKIJKorG8pyfhFBr3Bd/3lQZLKHBq3NcIf2v8g==" saltValue="jH1EGlXj0JLsDgmK9XZvpPFxrsx+5B7L6e+fpprsZae94Lb2nMTBvUiZsh9jSciUIMqWiEWzDdkakmc70/6Pog==" spinCount="100000" sheet="1" objects="1" scenarios="1" formatColumns="0" formatRows="0" autoFilter="0"/>
  <autoFilter ref="C96:K505" xr:uid="{00000000-0009-0000-0000-000011000000}"/>
  <mergeCells count="12">
    <mergeCell ref="E89:H89"/>
    <mergeCell ref="L2:V2"/>
    <mergeCell ref="E50:H50"/>
    <mergeCell ref="E52:H52"/>
    <mergeCell ref="E54:H54"/>
    <mergeCell ref="E85:H85"/>
    <mergeCell ref="E87:H87"/>
    <mergeCell ref="E7:H7"/>
    <mergeCell ref="E9:H9"/>
    <mergeCell ref="E11:H11"/>
    <mergeCell ref="E20:H20"/>
    <mergeCell ref="E29:H29"/>
  </mergeCells>
  <hyperlinks>
    <hyperlink ref="F101" r:id="rId1" xr:uid="{00000000-0004-0000-1100-000000000000}"/>
    <hyperlink ref="F109" r:id="rId2" xr:uid="{00000000-0004-0000-1100-000001000000}"/>
    <hyperlink ref="F117" r:id="rId3" xr:uid="{00000000-0004-0000-1100-000002000000}"/>
    <hyperlink ref="F120" r:id="rId4" xr:uid="{00000000-0004-0000-1100-000003000000}"/>
    <hyperlink ref="F122" r:id="rId5" xr:uid="{00000000-0004-0000-1100-000004000000}"/>
    <hyperlink ref="F125" r:id="rId6" xr:uid="{00000000-0004-0000-1100-000005000000}"/>
    <hyperlink ref="F128" r:id="rId7" xr:uid="{00000000-0004-0000-1100-000006000000}"/>
    <hyperlink ref="F138" r:id="rId8" xr:uid="{00000000-0004-0000-1100-000007000000}"/>
    <hyperlink ref="F148" r:id="rId9" xr:uid="{00000000-0004-0000-1100-000008000000}"/>
    <hyperlink ref="F158" r:id="rId10" xr:uid="{00000000-0004-0000-1100-000009000000}"/>
    <hyperlink ref="F168" r:id="rId11" xr:uid="{00000000-0004-0000-1100-00000A000000}"/>
    <hyperlink ref="F178" r:id="rId12" xr:uid="{00000000-0004-0000-1100-00000B000000}"/>
    <hyperlink ref="F181" r:id="rId13" xr:uid="{00000000-0004-0000-1100-00000C000000}"/>
    <hyperlink ref="F184" r:id="rId14" xr:uid="{00000000-0004-0000-1100-00000D000000}"/>
    <hyperlink ref="F186" r:id="rId15" xr:uid="{00000000-0004-0000-1100-00000E000000}"/>
    <hyperlink ref="F189" r:id="rId16" xr:uid="{00000000-0004-0000-1100-00000F000000}"/>
    <hyperlink ref="F191" r:id="rId17" xr:uid="{00000000-0004-0000-1100-000010000000}"/>
    <hyperlink ref="F211" r:id="rId18" xr:uid="{00000000-0004-0000-1100-000011000000}"/>
    <hyperlink ref="F222" r:id="rId19" xr:uid="{00000000-0004-0000-1100-000012000000}"/>
    <hyperlink ref="F238" r:id="rId20" xr:uid="{00000000-0004-0000-1100-000013000000}"/>
    <hyperlink ref="F249" r:id="rId21" xr:uid="{00000000-0004-0000-1100-000014000000}"/>
    <hyperlink ref="F260" r:id="rId22" xr:uid="{00000000-0004-0000-1100-000015000000}"/>
    <hyperlink ref="F275" r:id="rId23" xr:uid="{00000000-0004-0000-1100-000016000000}"/>
    <hyperlink ref="F282" r:id="rId24" xr:uid="{00000000-0004-0000-1100-000017000000}"/>
    <hyperlink ref="F291" r:id="rId25" xr:uid="{00000000-0004-0000-1100-000018000000}"/>
    <hyperlink ref="F343" r:id="rId26" xr:uid="{00000000-0004-0000-1100-000019000000}"/>
    <hyperlink ref="F346" r:id="rId27" xr:uid="{00000000-0004-0000-1100-00001A000000}"/>
    <hyperlink ref="F349" r:id="rId28" xr:uid="{00000000-0004-0000-1100-00001B000000}"/>
    <hyperlink ref="F352" r:id="rId29" xr:uid="{00000000-0004-0000-1100-00001C000000}"/>
    <hyperlink ref="F358" r:id="rId30" xr:uid="{00000000-0004-0000-1100-00001D000000}"/>
    <hyperlink ref="F370" r:id="rId31" xr:uid="{00000000-0004-0000-1100-00001E000000}"/>
    <hyperlink ref="F377" r:id="rId32" xr:uid="{00000000-0004-0000-1100-00001F000000}"/>
    <hyperlink ref="F384" r:id="rId33" xr:uid="{00000000-0004-0000-1100-000020000000}"/>
    <hyperlink ref="F389" r:id="rId34" xr:uid="{00000000-0004-0000-1100-000021000000}"/>
    <hyperlink ref="F392" r:id="rId35" xr:uid="{00000000-0004-0000-1100-000022000000}"/>
    <hyperlink ref="F402" r:id="rId36" xr:uid="{00000000-0004-0000-1100-000023000000}"/>
    <hyperlink ref="F405" r:id="rId37" xr:uid="{00000000-0004-0000-1100-000024000000}"/>
    <hyperlink ref="F408" r:id="rId38" xr:uid="{00000000-0004-0000-1100-000025000000}"/>
    <hyperlink ref="F411" r:id="rId39" xr:uid="{00000000-0004-0000-1100-000026000000}"/>
    <hyperlink ref="F416" r:id="rId40" xr:uid="{00000000-0004-0000-1100-000027000000}"/>
    <hyperlink ref="F418" r:id="rId41" xr:uid="{00000000-0004-0000-1100-000028000000}"/>
    <hyperlink ref="F423" r:id="rId42" xr:uid="{00000000-0004-0000-1100-000029000000}"/>
    <hyperlink ref="F427" r:id="rId43" xr:uid="{00000000-0004-0000-1100-00002A000000}"/>
    <hyperlink ref="F431" r:id="rId44" xr:uid="{00000000-0004-0000-1100-00002B000000}"/>
    <hyperlink ref="F437" r:id="rId45" xr:uid="{00000000-0004-0000-1100-00002C000000}"/>
    <hyperlink ref="F439" r:id="rId46" xr:uid="{00000000-0004-0000-1100-00002D000000}"/>
    <hyperlink ref="F441" r:id="rId47" xr:uid="{00000000-0004-0000-1100-00002E000000}"/>
    <hyperlink ref="F443" r:id="rId48" xr:uid="{00000000-0004-0000-1100-00002F000000}"/>
    <hyperlink ref="F456" r:id="rId49" xr:uid="{00000000-0004-0000-1100-000030000000}"/>
    <hyperlink ref="F458" r:id="rId50" xr:uid="{00000000-0004-0000-1100-000031000000}"/>
    <hyperlink ref="F462" r:id="rId51" xr:uid="{00000000-0004-0000-1100-000032000000}"/>
    <hyperlink ref="F465" r:id="rId52" xr:uid="{00000000-0004-0000-1100-000033000000}"/>
    <hyperlink ref="F469" r:id="rId53" xr:uid="{00000000-0004-0000-1100-000034000000}"/>
    <hyperlink ref="F472" r:id="rId54" xr:uid="{00000000-0004-0000-1100-000035000000}"/>
    <hyperlink ref="F474" r:id="rId55" xr:uid="{00000000-0004-0000-1100-000036000000}"/>
    <hyperlink ref="F477" r:id="rId56" xr:uid="{00000000-0004-0000-1100-000037000000}"/>
    <hyperlink ref="F480" r:id="rId57" xr:uid="{00000000-0004-0000-1100-000038000000}"/>
    <hyperlink ref="F493" r:id="rId58" xr:uid="{00000000-0004-0000-1100-000039000000}"/>
    <hyperlink ref="F499" r:id="rId59" xr:uid="{00000000-0004-0000-1100-00003A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6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B2:BM539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8" t="s">
        <v>139</v>
      </c>
      <c r="AZ2" s="91" t="s">
        <v>2654</v>
      </c>
      <c r="BA2" s="91" t="s">
        <v>3015</v>
      </c>
      <c r="BB2" s="91" t="s">
        <v>196</v>
      </c>
      <c r="BC2" s="91" t="s">
        <v>3822</v>
      </c>
      <c r="BD2" s="91" t="s">
        <v>148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  <c r="AZ3" s="91" t="s">
        <v>2253</v>
      </c>
      <c r="BA3" s="91" t="s">
        <v>2254</v>
      </c>
      <c r="BB3" s="91" t="s">
        <v>196</v>
      </c>
      <c r="BC3" s="91" t="s">
        <v>3823</v>
      </c>
      <c r="BD3" s="91" t="s">
        <v>148</v>
      </c>
    </row>
    <row r="4" spans="2:56" ht="24.95" customHeight="1">
      <c r="B4" s="21"/>
      <c r="D4" s="22" t="s">
        <v>152</v>
      </c>
      <c r="L4" s="21"/>
      <c r="M4" s="92" t="s">
        <v>10</v>
      </c>
      <c r="AT4" s="18" t="s">
        <v>4</v>
      </c>
      <c r="AZ4" s="91" t="s">
        <v>2256</v>
      </c>
      <c r="BA4" s="91" t="s">
        <v>2257</v>
      </c>
      <c r="BB4" s="91" t="s">
        <v>146</v>
      </c>
      <c r="BC4" s="91" t="s">
        <v>3824</v>
      </c>
      <c r="BD4" s="91" t="s">
        <v>148</v>
      </c>
    </row>
    <row r="5" spans="2:56" ht="6.95" customHeight="1">
      <c r="B5" s="21"/>
      <c r="L5" s="21"/>
      <c r="AZ5" s="91" t="s">
        <v>2259</v>
      </c>
      <c r="BA5" s="91" t="s">
        <v>2260</v>
      </c>
      <c r="BB5" s="91" t="s">
        <v>146</v>
      </c>
      <c r="BC5" s="91" t="s">
        <v>3825</v>
      </c>
      <c r="BD5" s="91" t="s">
        <v>148</v>
      </c>
    </row>
    <row r="6" spans="2:56" ht="12" customHeight="1">
      <c r="B6" s="21"/>
      <c r="D6" s="28" t="s">
        <v>16</v>
      </c>
      <c r="L6" s="21"/>
      <c r="AZ6" s="91" t="s">
        <v>2262</v>
      </c>
      <c r="BA6" s="91" t="s">
        <v>2263</v>
      </c>
      <c r="BB6" s="91" t="s">
        <v>146</v>
      </c>
      <c r="BC6" s="91" t="s">
        <v>3826</v>
      </c>
      <c r="BD6" s="91" t="s">
        <v>148</v>
      </c>
    </row>
    <row r="7" spans="2:56" ht="16.5" customHeight="1">
      <c r="B7" s="21"/>
      <c r="E7" s="342" t="str">
        <f>'Rekapitulace stavby'!K6</f>
        <v>Velké Meziříčí, náměstí - Rekonstrukce vodovodu a kanalizace</v>
      </c>
      <c r="F7" s="343"/>
      <c r="G7" s="343"/>
      <c r="H7" s="343"/>
      <c r="L7" s="21"/>
      <c r="AZ7" s="91" t="s">
        <v>2265</v>
      </c>
      <c r="BA7" s="91" t="s">
        <v>2266</v>
      </c>
      <c r="BB7" s="91" t="s">
        <v>146</v>
      </c>
      <c r="BC7" s="91" t="s">
        <v>3827</v>
      </c>
      <c r="BD7" s="91" t="s">
        <v>148</v>
      </c>
    </row>
    <row r="8" spans="2:56" ht="12" customHeight="1">
      <c r="B8" s="21"/>
      <c r="D8" s="28" t="s">
        <v>153</v>
      </c>
      <c r="L8" s="21"/>
      <c r="AZ8" s="91" t="s">
        <v>2268</v>
      </c>
      <c r="BA8" s="91" t="s">
        <v>2269</v>
      </c>
      <c r="BB8" s="91" t="s">
        <v>146</v>
      </c>
      <c r="BC8" s="91" t="s">
        <v>3828</v>
      </c>
      <c r="BD8" s="91" t="s">
        <v>148</v>
      </c>
    </row>
    <row r="9" spans="2:56" s="1" customFormat="1" ht="16.5" customHeight="1">
      <c r="B9" s="33"/>
      <c r="E9" s="342" t="s">
        <v>2271</v>
      </c>
      <c r="F9" s="344"/>
      <c r="G9" s="344"/>
      <c r="H9" s="344"/>
      <c r="L9" s="33"/>
      <c r="AZ9" s="91" t="s">
        <v>2272</v>
      </c>
      <c r="BA9" s="91" t="s">
        <v>2273</v>
      </c>
      <c r="BB9" s="91" t="s">
        <v>146</v>
      </c>
      <c r="BC9" s="91" t="s">
        <v>3829</v>
      </c>
      <c r="BD9" s="91" t="s">
        <v>148</v>
      </c>
    </row>
    <row r="10" spans="2:56" s="1" customFormat="1" ht="12" customHeight="1">
      <c r="B10" s="33"/>
      <c r="D10" s="28" t="s">
        <v>155</v>
      </c>
      <c r="L10" s="33"/>
      <c r="AZ10" s="91" t="s">
        <v>2275</v>
      </c>
      <c r="BA10" s="91" t="s">
        <v>2276</v>
      </c>
      <c r="BB10" s="91" t="s">
        <v>146</v>
      </c>
      <c r="BC10" s="91" t="s">
        <v>3830</v>
      </c>
      <c r="BD10" s="91" t="s">
        <v>148</v>
      </c>
    </row>
    <row r="11" spans="2:56" s="1" customFormat="1" ht="16.5" customHeight="1">
      <c r="B11" s="33"/>
      <c r="E11" s="306" t="s">
        <v>3831</v>
      </c>
      <c r="F11" s="344"/>
      <c r="G11" s="344"/>
      <c r="H11" s="344"/>
      <c r="L11" s="33"/>
      <c r="AZ11" s="91" t="s">
        <v>2279</v>
      </c>
      <c r="BA11" s="91" t="s">
        <v>2280</v>
      </c>
      <c r="BB11" s="91" t="s">
        <v>146</v>
      </c>
      <c r="BC11" s="91" t="s">
        <v>3832</v>
      </c>
      <c r="BD11" s="91" t="s">
        <v>148</v>
      </c>
    </row>
    <row r="12" spans="2:56" s="1" customFormat="1" ht="11.25">
      <c r="B12" s="33"/>
      <c r="L12" s="33"/>
    </row>
    <row r="13" spans="2:5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56" s="1" customFormat="1" ht="12" customHeight="1">
      <c r="B14" s="33"/>
      <c r="D14" s="28" t="s">
        <v>21</v>
      </c>
      <c r="F14" s="26" t="s">
        <v>22</v>
      </c>
      <c r="I14" s="28" t="s">
        <v>23</v>
      </c>
      <c r="J14" s="50" t="str">
        <f>'Rekapitulace stavby'!AN8</f>
        <v>11. 9. 2024</v>
      </c>
      <c r="L14" s="33"/>
    </row>
    <row r="15" spans="2:56" s="1" customFormat="1" ht="10.9" customHeight="1">
      <c r="B15" s="33"/>
      <c r="L15" s="33"/>
    </row>
    <row r="16" spans="2:56" s="1" customFormat="1" ht="12" customHeight="1">
      <c r="B16" s="33"/>
      <c r="D16" s="28" t="s">
        <v>25</v>
      </c>
      <c r="I16" s="28" t="s">
        <v>26</v>
      </c>
      <c r="J16" s="26" t="s">
        <v>19</v>
      </c>
      <c r="L16" s="33"/>
    </row>
    <row r="17" spans="2:12" s="1" customFormat="1" ht="18" customHeight="1">
      <c r="B17" s="33"/>
      <c r="E17" s="26" t="s">
        <v>27</v>
      </c>
      <c r="I17" s="28" t="s">
        <v>28</v>
      </c>
      <c r="J17" s="26" t="s">
        <v>19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29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5" t="str">
        <f>'Rekapitulace stavby'!E14</f>
        <v>Vyplň údaj</v>
      </c>
      <c r="F20" s="312"/>
      <c r="G20" s="312"/>
      <c r="H20" s="312"/>
      <c r="I20" s="28" t="s">
        <v>28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31</v>
      </c>
      <c r="I22" s="28" t="s">
        <v>26</v>
      </c>
      <c r="J22" s="26" t="s">
        <v>19</v>
      </c>
      <c r="L22" s="33"/>
    </row>
    <row r="23" spans="2:12" s="1" customFormat="1" ht="18" customHeight="1">
      <c r="B23" s="33"/>
      <c r="E23" s="26" t="s">
        <v>32</v>
      </c>
      <c r="I23" s="28" t="s">
        <v>28</v>
      </c>
      <c r="J23" s="26" t="s">
        <v>19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26</v>
      </c>
      <c r="J25" s="26" t="s">
        <v>19</v>
      </c>
      <c r="L25" s="33"/>
    </row>
    <row r="26" spans="2:12" s="1" customFormat="1" ht="18" customHeight="1">
      <c r="B26" s="33"/>
      <c r="E26" s="26" t="s">
        <v>32</v>
      </c>
      <c r="I26" s="28" t="s">
        <v>28</v>
      </c>
      <c r="J26" s="26" t="s">
        <v>19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35</v>
      </c>
      <c r="L28" s="33"/>
    </row>
    <row r="29" spans="2:12" s="7" customFormat="1" ht="16.5" customHeight="1">
      <c r="B29" s="93"/>
      <c r="E29" s="317" t="s">
        <v>19</v>
      </c>
      <c r="F29" s="317"/>
      <c r="G29" s="317"/>
      <c r="H29" s="317"/>
      <c r="L29" s="93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4" t="s">
        <v>37</v>
      </c>
      <c r="J32" s="64">
        <f>ROUND(J97,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39</v>
      </c>
      <c r="I34" s="36" t="s">
        <v>38</v>
      </c>
      <c r="J34" s="36" t="s">
        <v>40</v>
      </c>
      <c r="L34" s="33"/>
    </row>
    <row r="35" spans="2:12" s="1" customFormat="1" ht="14.45" customHeight="1">
      <c r="B35" s="33"/>
      <c r="D35" s="53" t="s">
        <v>41</v>
      </c>
      <c r="E35" s="28" t="s">
        <v>42</v>
      </c>
      <c r="F35" s="84">
        <f>ROUND((SUM(BE97:BE538)),  2)</f>
        <v>0</v>
      </c>
      <c r="I35" s="95">
        <v>0.21</v>
      </c>
      <c r="J35" s="84">
        <f>ROUND(((SUM(BE97:BE538))*I35),  2)</f>
        <v>0</v>
      </c>
      <c r="L35" s="33"/>
    </row>
    <row r="36" spans="2:12" s="1" customFormat="1" ht="14.45" customHeight="1">
      <c r="B36" s="33"/>
      <c r="E36" s="28" t="s">
        <v>43</v>
      </c>
      <c r="F36" s="84">
        <f>ROUND((SUM(BF97:BF538)),  2)</f>
        <v>0</v>
      </c>
      <c r="I36" s="95">
        <v>0.12</v>
      </c>
      <c r="J36" s="84">
        <f>ROUND(((SUM(BF97:BF538))*I36),  2)</f>
        <v>0</v>
      </c>
      <c r="L36" s="33"/>
    </row>
    <row r="37" spans="2:12" s="1" customFormat="1" ht="14.45" hidden="1" customHeight="1">
      <c r="B37" s="33"/>
      <c r="E37" s="28" t="s">
        <v>44</v>
      </c>
      <c r="F37" s="84">
        <f>ROUND((SUM(BG97:BG538)),  2)</f>
        <v>0</v>
      </c>
      <c r="I37" s="95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45</v>
      </c>
      <c r="F38" s="84">
        <f>ROUND((SUM(BH97:BH538)),  2)</f>
        <v>0</v>
      </c>
      <c r="I38" s="95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ROUND((SUM(BI97:BI538)),  2)</f>
        <v>0</v>
      </c>
      <c r="I39" s="95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6"/>
      <c r="D41" s="97" t="s">
        <v>47</v>
      </c>
      <c r="E41" s="55"/>
      <c r="F41" s="55"/>
      <c r="G41" s="98" t="s">
        <v>48</v>
      </c>
      <c r="H41" s="99" t="s">
        <v>49</v>
      </c>
      <c r="I41" s="55"/>
      <c r="J41" s="100">
        <f>SUM(J32:J39)</f>
        <v>0</v>
      </c>
      <c r="K41" s="101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159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42" t="str">
        <f>E7</f>
        <v>Velké Meziříčí, náměstí - Rekonstrukce vodovodu a kanalizace</v>
      </c>
      <c r="F50" s="343"/>
      <c r="G50" s="343"/>
      <c r="H50" s="343"/>
      <c r="L50" s="33"/>
    </row>
    <row r="51" spans="2:47" ht="12" customHeight="1">
      <c r="B51" s="21"/>
      <c r="C51" s="28" t="s">
        <v>153</v>
      </c>
      <c r="L51" s="21"/>
    </row>
    <row r="52" spans="2:47" s="1" customFormat="1" ht="16.5" customHeight="1">
      <c r="B52" s="33"/>
      <c r="E52" s="342" t="s">
        <v>2271</v>
      </c>
      <c r="F52" s="344"/>
      <c r="G52" s="344"/>
      <c r="H52" s="344"/>
      <c r="L52" s="33"/>
    </row>
    <row r="53" spans="2:47" s="1" customFormat="1" ht="12" customHeight="1">
      <c r="B53" s="33"/>
      <c r="C53" s="28" t="s">
        <v>155</v>
      </c>
      <c r="L53" s="33"/>
    </row>
    <row r="54" spans="2:47" s="1" customFormat="1" ht="16.5" customHeight="1">
      <c r="B54" s="33"/>
      <c r="E54" s="306" t="str">
        <f>E11</f>
        <v>SO 02-1.4 - Etapa 5 - Stoka 1-4</v>
      </c>
      <c r="F54" s="344"/>
      <c r="G54" s="344"/>
      <c r="H54" s="344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21</v>
      </c>
      <c r="F56" s="26" t="str">
        <f>F14</f>
        <v>Velké Meziříčí</v>
      </c>
      <c r="I56" s="28" t="s">
        <v>23</v>
      </c>
      <c r="J56" s="50" t="str">
        <f>IF(J14="","",J14)</f>
        <v>11. 9. 2024</v>
      </c>
      <c r="L56" s="33"/>
    </row>
    <row r="57" spans="2:47" s="1" customFormat="1" ht="6.95" customHeight="1">
      <c r="B57" s="33"/>
      <c r="L57" s="33"/>
    </row>
    <row r="58" spans="2:47" s="1" customFormat="1" ht="25.7" customHeight="1">
      <c r="B58" s="33"/>
      <c r="C58" s="28" t="s">
        <v>25</v>
      </c>
      <c r="F58" s="26" t="str">
        <f>E17</f>
        <v>SVK Žďársko</v>
      </c>
      <c r="I58" s="28" t="s">
        <v>31</v>
      </c>
      <c r="J58" s="31" t="str">
        <f>E23</f>
        <v>AQA CLEAN, Ing.Josef Novotný</v>
      </c>
      <c r="L58" s="33"/>
    </row>
    <row r="59" spans="2:47" s="1" customFormat="1" ht="25.7" customHeight="1">
      <c r="B59" s="33"/>
      <c r="C59" s="28" t="s">
        <v>29</v>
      </c>
      <c r="F59" s="26" t="str">
        <f>IF(E20="","",E20)</f>
        <v>Vyplň údaj</v>
      </c>
      <c r="I59" s="28" t="s">
        <v>34</v>
      </c>
      <c r="J59" s="31" t="str">
        <f>E26</f>
        <v>AQA CLEAN, Ing.Josef Novotný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2" t="s">
        <v>160</v>
      </c>
      <c r="D61" s="96"/>
      <c r="E61" s="96"/>
      <c r="F61" s="96"/>
      <c r="G61" s="96"/>
      <c r="H61" s="96"/>
      <c r="I61" s="96"/>
      <c r="J61" s="103" t="s">
        <v>161</v>
      </c>
      <c r="K61" s="96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4" t="s">
        <v>69</v>
      </c>
      <c r="J63" s="64">
        <f>J97</f>
        <v>0</v>
      </c>
      <c r="L63" s="33"/>
      <c r="AU63" s="18" t="s">
        <v>162</v>
      </c>
    </row>
    <row r="64" spans="2:47" s="8" customFormat="1" ht="24.95" customHeight="1">
      <c r="B64" s="105"/>
      <c r="D64" s="106" t="s">
        <v>163</v>
      </c>
      <c r="E64" s="107"/>
      <c r="F64" s="107"/>
      <c r="G64" s="107"/>
      <c r="H64" s="107"/>
      <c r="I64" s="107"/>
      <c r="J64" s="108">
        <f>J98</f>
        <v>0</v>
      </c>
      <c r="L64" s="105"/>
    </row>
    <row r="65" spans="2:12" s="9" customFormat="1" ht="19.899999999999999" customHeight="1">
      <c r="B65" s="109"/>
      <c r="D65" s="110" t="s">
        <v>164</v>
      </c>
      <c r="E65" s="111"/>
      <c r="F65" s="111"/>
      <c r="G65" s="111"/>
      <c r="H65" s="111"/>
      <c r="I65" s="111"/>
      <c r="J65" s="112">
        <f>J99</f>
        <v>0</v>
      </c>
      <c r="L65" s="109"/>
    </row>
    <row r="66" spans="2:12" s="9" customFormat="1" ht="19.899999999999999" customHeight="1">
      <c r="B66" s="109"/>
      <c r="D66" s="110" t="s">
        <v>165</v>
      </c>
      <c r="E66" s="111"/>
      <c r="F66" s="111"/>
      <c r="G66" s="111"/>
      <c r="H66" s="111"/>
      <c r="I66" s="111"/>
      <c r="J66" s="112">
        <f>J361</f>
        <v>0</v>
      </c>
      <c r="L66" s="109"/>
    </row>
    <row r="67" spans="2:12" s="9" customFormat="1" ht="19.899999999999999" customHeight="1">
      <c r="B67" s="109"/>
      <c r="D67" s="110" t="s">
        <v>2282</v>
      </c>
      <c r="E67" s="111"/>
      <c r="F67" s="111"/>
      <c r="G67" s="111"/>
      <c r="H67" s="111"/>
      <c r="I67" s="111"/>
      <c r="J67" s="112">
        <f>J364</f>
        <v>0</v>
      </c>
      <c r="L67" s="109"/>
    </row>
    <row r="68" spans="2:12" s="9" customFormat="1" ht="19.899999999999999" customHeight="1">
      <c r="B68" s="109"/>
      <c r="D68" s="110" t="s">
        <v>166</v>
      </c>
      <c r="E68" s="111"/>
      <c r="F68" s="111"/>
      <c r="G68" s="111"/>
      <c r="H68" s="111"/>
      <c r="I68" s="111"/>
      <c r="J68" s="112">
        <f>J370</f>
        <v>0</v>
      </c>
      <c r="L68" s="109"/>
    </row>
    <row r="69" spans="2:12" s="9" customFormat="1" ht="19.899999999999999" customHeight="1">
      <c r="B69" s="109"/>
      <c r="D69" s="110" t="s">
        <v>167</v>
      </c>
      <c r="E69" s="111"/>
      <c r="F69" s="111"/>
      <c r="G69" s="111"/>
      <c r="H69" s="111"/>
      <c r="I69" s="111"/>
      <c r="J69" s="112">
        <f>J413</f>
        <v>0</v>
      </c>
      <c r="L69" s="109"/>
    </row>
    <row r="70" spans="2:12" s="9" customFormat="1" ht="19.899999999999999" customHeight="1">
      <c r="B70" s="109"/>
      <c r="D70" s="110" t="s">
        <v>168</v>
      </c>
      <c r="E70" s="111"/>
      <c r="F70" s="111"/>
      <c r="G70" s="111"/>
      <c r="H70" s="111"/>
      <c r="I70" s="111"/>
      <c r="J70" s="112">
        <f>J426</f>
        <v>0</v>
      </c>
      <c r="L70" s="109"/>
    </row>
    <row r="71" spans="2:12" s="9" customFormat="1" ht="19.899999999999999" customHeight="1">
      <c r="B71" s="109"/>
      <c r="D71" s="110" t="s">
        <v>169</v>
      </c>
      <c r="E71" s="111"/>
      <c r="F71" s="111"/>
      <c r="G71" s="111"/>
      <c r="H71" s="111"/>
      <c r="I71" s="111"/>
      <c r="J71" s="112">
        <f>J492</f>
        <v>0</v>
      </c>
      <c r="L71" s="109"/>
    </row>
    <row r="72" spans="2:12" s="9" customFormat="1" ht="19.899999999999999" customHeight="1">
      <c r="B72" s="109"/>
      <c r="D72" s="110" t="s">
        <v>170</v>
      </c>
      <c r="E72" s="111"/>
      <c r="F72" s="111"/>
      <c r="G72" s="111"/>
      <c r="H72" s="111"/>
      <c r="I72" s="111"/>
      <c r="J72" s="112">
        <f>J502</f>
        <v>0</v>
      </c>
      <c r="L72" s="109"/>
    </row>
    <row r="73" spans="2:12" s="9" customFormat="1" ht="19.899999999999999" customHeight="1">
      <c r="B73" s="109"/>
      <c r="D73" s="110" t="s">
        <v>171</v>
      </c>
      <c r="E73" s="111"/>
      <c r="F73" s="111"/>
      <c r="G73" s="111"/>
      <c r="H73" s="111"/>
      <c r="I73" s="111"/>
      <c r="J73" s="112">
        <f>J525</f>
        <v>0</v>
      </c>
      <c r="L73" s="109"/>
    </row>
    <row r="74" spans="2:12" s="8" customFormat="1" ht="24.95" customHeight="1">
      <c r="B74" s="105"/>
      <c r="D74" s="106" t="s">
        <v>174</v>
      </c>
      <c r="E74" s="107"/>
      <c r="F74" s="107"/>
      <c r="G74" s="107"/>
      <c r="H74" s="107"/>
      <c r="I74" s="107"/>
      <c r="J74" s="108">
        <f>J530</f>
        <v>0</v>
      </c>
      <c r="L74" s="105"/>
    </row>
    <row r="75" spans="2:12" s="9" customFormat="1" ht="19.899999999999999" customHeight="1">
      <c r="B75" s="109"/>
      <c r="D75" s="110" t="s">
        <v>175</v>
      </c>
      <c r="E75" s="111"/>
      <c r="F75" s="111"/>
      <c r="G75" s="111"/>
      <c r="H75" s="111"/>
      <c r="I75" s="111"/>
      <c r="J75" s="112">
        <f>J531</f>
        <v>0</v>
      </c>
      <c r="L75" s="109"/>
    </row>
    <row r="76" spans="2:12" s="1" customFormat="1" ht="21.75" customHeight="1">
      <c r="B76" s="33"/>
      <c r="L76" s="33"/>
    </row>
    <row r="77" spans="2:12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3"/>
    </row>
    <row r="81" spans="2:20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3"/>
    </row>
    <row r="82" spans="2:20" s="1" customFormat="1" ht="24.95" customHeight="1">
      <c r="B82" s="33"/>
      <c r="C82" s="22" t="s">
        <v>176</v>
      </c>
      <c r="L82" s="33"/>
    </row>
    <row r="83" spans="2:20" s="1" customFormat="1" ht="6.95" customHeight="1">
      <c r="B83" s="33"/>
      <c r="L83" s="33"/>
    </row>
    <row r="84" spans="2:20" s="1" customFormat="1" ht="12" customHeight="1">
      <c r="B84" s="33"/>
      <c r="C84" s="28" t="s">
        <v>16</v>
      </c>
      <c r="L84" s="33"/>
    </row>
    <row r="85" spans="2:20" s="1" customFormat="1" ht="16.5" customHeight="1">
      <c r="B85" s="33"/>
      <c r="E85" s="342" t="str">
        <f>E7</f>
        <v>Velké Meziříčí, náměstí - Rekonstrukce vodovodu a kanalizace</v>
      </c>
      <c r="F85" s="343"/>
      <c r="G85" s="343"/>
      <c r="H85" s="343"/>
      <c r="L85" s="33"/>
    </row>
    <row r="86" spans="2:20" ht="12" customHeight="1">
      <c r="B86" s="21"/>
      <c r="C86" s="28" t="s">
        <v>153</v>
      </c>
      <c r="L86" s="21"/>
    </row>
    <row r="87" spans="2:20" s="1" customFormat="1" ht="16.5" customHeight="1">
      <c r="B87" s="33"/>
      <c r="E87" s="342" t="s">
        <v>2271</v>
      </c>
      <c r="F87" s="344"/>
      <c r="G87" s="344"/>
      <c r="H87" s="344"/>
      <c r="L87" s="33"/>
    </row>
    <row r="88" spans="2:20" s="1" customFormat="1" ht="12" customHeight="1">
      <c r="B88" s="33"/>
      <c r="C88" s="28" t="s">
        <v>155</v>
      </c>
      <c r="L88" s="33"/>
    </row>
    <row r="89" spans="2:20" s="1" customFormat="1" ht="16.5" customHeight="1">
      <c r="B89" s="33"/>
      <c r="E89" s="306" t="str">
        <f>E11</f>
        <v>SO 02-1.4 - Etapa 5 - Stoka 1-4</v>
      </c>
      <c r="F89" s="344"/>
      <c r="G89" s="344"/>
      <c r="H89" s="344"/>
      <c r="L89" s="33"/>
    </row>
    <row r="90" spans="2:20" s="1" customFormat="1" ht="6.95" customHeight="1">
      <c r="B90" s="33"/>
      <c r="L90" s="33"/>
    </row>
    <row r="91" spans="2:20" s="1" customFormat="1" ht="12" customHeight="1">
      <c r="B91" s="33"/>
      <c r="C91" s="28" t="s">
        <v>21</v>
      </c>
      <c r="F91" s="26" t="str">
        <f>F14</f>
        <v>Velké Meziříčí</v>
      </c>
      <c r="I91" s="28" t="s">
        <v>23</v>
      </c>
      <c r="J91" s="50" t="str">
        <f>IF(J14="","",J14)</f>
        <v>11. 9. 2024</v>
      </c>
      <c r="L91" s="33"/>
    </row>
    <row r="92" spans="2:20" s="1" customFormat="1" ht="6.95" customHeight="1">
      <c r="B92" s="33"/>
      <c r="L92" s="33"/>
    </row>
    <row r="93" spans="2:20" s="1" customFormat="1" ht="25.7" customHeight="1">
      <c r="B93" s="33"/>
      <c r="C93" s="28" t="s">
        <v>25</v>
      </c>
      <c r="F93" s="26" t="str">
        <f>E17</f>
        <v>SVK Žďársko</v>
      </c>
      <c r="I93" s="28" t="s">
        <v>31</v>
      </c>
      <c r="J93" s="31" t="str">
        <f>E23</f>
        <v>AQA CLEAN, Ing.Josef Novotný</v>
      </c>
      <c r="L93" s="33"/>
    </row>
    <row r="94" spans="2:20" s="1" customFormat="1" ht="25.7" customHeight="1">
      <c r="B94" s="33"/>
      <c r="C94" s="28" t="s">
        <v>29</v>
      </c>
      <c r="F94" s="26" t="str">
        <f>IF(E20="","",E20)</f>
        <v>Vyplň údaj</v>
      </c>
      <c r="I94" s="28" t="s">
        <v>34</v>
      </c>
      <c r="J94" s="31" t="str">
        <f>E26</f>
        <v>AQA CLEAN, Ing.Josef Novotný</v>
      </c>
      <c r="L94" s="33"/>
    </row>
    <row r="95" spans="2:20" s="1" customFormat="1" ht="10.35" customHeight="1">
      <c r="B95" s="33"/>
      <c r="L95" s="33"/>
    </row>
    <row r="96" spans="2:20" s="10" customFormat="1" ht="29.25" customHeight="1">
      <c r="B96" s="113"/>
      <c r="C96" s="114" t="s">
        <v>177</v>
      </c>
      <c r="D96" s="115" t="s">
        <v>56</v>
      </c>
      <c r="E96" s="115" t="s">
        <v>52</v>
      </c>
      <c r="F96" s="115" t="s">
        <v>53</v>
      </c>
      <c r="G96" s="115" t="s">
        <v>178</v>
      </c>
      <c r="H96" s="115" t="s">
        <v>179</v>
      </c>
      <c r="I96" s="115" t="s">
        <v>180</v>
      </c>
      <c r="J96" s="116" t="s">
        <v>161</v>
      </c>
      <c r="K96" s="117" t="s">
        <v>181</v>
      </c>
      <c r="L96" s="113"/>
      <c r="M96" s="57" t="s">
        <v>19</v>
      </c>
      <c r="N96" s="58" t="s">
        <v>41</v>
      </c>
      <c r="O96" s="58" t="s">
        <v>182</v>
      </c>
      <c r="P96" s="58" t="s">
        <v>183</v>
      </c>
      <c r="Q96" s="58" t="s">
        <v>184</v>
      </c>
      <c r="R96" s="58" t="s">
        <v>185</v>
      </c>
      <c r="S96" s="58" t="s">
        <v>186</v>
      </c>
      <c r="T96" s="59" t="s">
        <v>187</v>
      </c>
    </row>
    <row r="97" spans="2:65" s="1" customFormat="1" ht="22.9" customHeight="1">
      <c r="B97" s="33"/>
      <c r="C97" s="62" t="s">
        <v>188</v>
      </c>
      <c r="J97" s="118">
        <f>BK97</f>
        <v>0</v>
      </c>
      <c r="L97" s="33"/>
      <c r="M97" s="60"/>
      <c r="N97" s="51"/>
      <c r="O97" s="51"/>
      <c r="P97" s="119">
        <f>P98+P530</f>
        <v>0</v>
      </c>
      <c r="Q97" s="51"/>
      <c r="R97" s="119">
        <f>R98+R530</f>
        <v>63.057703030000006</v>
      </c>
      <c r="S97" s="51"/>
      <c r="T97" s="120">
        <f>T98+T530</f>
        <v>136.12081000000001</v>
      </c>
      <c r="AT97" s="18" t="s">
        <v>70</v>
      </c>
      <c r="AU97" s="18" t="s">
        <v>162</v>
      </c>
      <c r="BK97" s="121">
        <f>BK98+BK530</f>
        <v>0</v>
      </c>
    </row>
    <row r="98" spans="2:65" s="11" customFormat="1" ht="25.9" customHeight="1">
      <c r="B98" s="122"/>
      <c r="D98" s="123" t="s">
        <v>70</v>
      </c>
      <c r="E98" s="124" t="s">
        <v>189</v>
      </c>
      <c r="F98" s="124" t="s">
        <v>190</v>
      </c>
      <c r="I98" s="125"/>
      <c r="J98" s="126">
        <f>BK98</f>
        <v>0</v>
      </c>
      <c r="L98" s="122"/>
      <c r="M98" s="127"/>
      <c r="P98" s="128">
        <f>P99+P361+P364+P370+P413+P426+P492+P502+P525</f>
        <v>0</v>
      </c>
      <c r="R98" s="128">
        <f>R99+R361+R364+R370+R413+R426+R492+R502+R525</f>
        <v>62.820103030000006</v>
      </c>
      <c r="T98" s="129">
        <f>T99+T361+T364+T370+T413+T426+T492+T502+T525</f>
        <v>136.12081000000001</v>
      </c>
      <c r="AR98" s="123" t="s">
        <v>78</v>
      </c>
      <c r="AT98" s="130" t="s">
        <v>70</v>
      </c>
      <c r="AU98" s="130" t="s">
        <v>71</v>
      </c>
      <c r="AY98" s="123" t="s">
        <v>191</v>
      </c>
      <c r="BK98" s="131">
        <f>BK99+BK361+BK364+BK370+BK413+BK426+BK492+BK502+BK525</f>
        <v>0</v>
      </c>
    </row>
    <row r="99" spans="2:65" s="11" customFormat="1" ht="22.9" customHeight="1">
      <c r="B99" s="122"/>
      <c r="D99" s="123" t="s">
        <v>70</v>
      </c>
      <c r="E99" s="132" t="s">
        <v>78</v>
      </c>
      <c r="F99" s="132" t="s">
        <v>192</v>
      </c>
      <c r="I99" s="125"/>
      <c r="J99" s="133">
        <f>BK99</f>
        <v>0</v>
      </c>
      <c r="L99" s="122"/>
      <c r="M99" s="127"/>
      <c r="P99" s="128">
        <f>SUM(P100:P360)</f>
        <v>0</v>
      </c>
      <c r="R99" s="128">
        <f>SUM(R100:R360)</f>
        <v>0.66302130999999997</v>
      </c>
      <c r="T99" s="129">
        <f>SUM(T100:T360)</f>
        <v>109.18401</v>
      </c>
      <c r="AR99" s="123" t="s">
        <v>78</v>
      </c>
      <c r="AT99" s="130" t="s">
        <v>70</v>
      </c>
      <c r="AU99" s="130" t="s">
        <v>78</v>
      </c>
      <c r="AY99" s="123" t="s">
        <v>191</v>
      </c>
      <c r="BK99" s="131">
        <f>SUM(BK100:BK360)</f>
        <v>0</v>
      </c>
    </row>
    <row r="100" spans="2:65" s="1" customFormat="1" ht="37.9" customHeight="1">
      <c r="B100" s="33"/>
      <c r="C100" s="134" t="s">
        <v>78</v>
      </c>
      <c r="D100" s="134" t="s">
        <v>193</v>
      </c>
      <c r="E100" s="135" t="s">
        <v>194</v>
      </c>
      <c r="F100" s="136" t="s">
        <v>195</v>
      </c>
      <c r="G100" s="137" t="s">
        <v>196</v>
      </c>
      <c r="H100" s="138">
        <v>6.2</v>
      </c>
      <c r="I100" s="139"/>
      <c r="J100" s="140">
        <f>ROUND(I100*H100,2)</f>
        <v>0</v>
      </c>
      <c r="K100" s="141"/>
      <c r="L100" s="33"/>
      <c r="M100" s="142" t="s">
        <v>19</v>
      </c>
      <c r="N100" s="143" t="s">
        <v>42</v>
      </c>
      <c r="P100" s="144">
        <f>O100*H100</f>
        <v>0</v>
      </c>
      <c r="Q100" s="144">
        <v>0</v>
      </c>
      <c r="R100" s="144">
        <f>Q100*H100</f>
        <v>0</v>
      </c>
      <c r="S100" s="144">
        <v>0.255</v>
      </c>
      <c r="T100" s="145">
        <f>S100*H100</f>
        <v>1.5810000000000002</v>
      </c>
      <c r="AR100" s="146" t="s">
        <v>197</v>
      </c>
      <c r="AT100" s="146" t="s">
        <v>193</v>
      </c>
      <c r="AU100" s="146" t="s">
        <v>80</v>
      </c>
      <c r="AY100" s="18" t="s">
        <v>191</v>
      </c>
      <c r="BE100" s="147">
        <f>IF(N100="základní",J100,0)</f>
        <v>0</v>
      </c>
      <c r="BF100" s="147">
        <f>IF(N100="snížená",J100,0)</f>
        <v>0</v>
      </c>
      <c r="BG100" s="147">
        <f>IF(N100="zákl. přenesená",J100,0)</f>
        <v>0</v>
      </c>
      <c r="BH100" s="147">
        <f>IF(N100="sníž. přenesená",J100,0)</f>
        <v>0</v>
      </c>
      <c r="BI100" s="147">
        <f>IF(N100="nulová",J100,0)</f>
        <v>0</v>
      </c>
      <c r="BJ100" s="18" t="s">
        <v>78</v>
      </c>
      <c r="BK100" s="147">
        <f>ROUND(I100*H100,2)</f>
        <v>0</v>
      </c>
      <c r="BL100" s="18" t="s">
        <v>197</v>
      </c>
      <c r="BM100" s="146" t="s">
        <v>3833</v>
      </c>
    </row>
    <row r="101" spans="2:65" s="1" customFormat="1" ht="11.25">
      <c r="B101" s="33"/>
      <c r="D101" s="148" t="s">
        <v>199</v>
      </c>
      <c r="F101" s="149" t="s">
        <v>200</v>
      </c>
      <c r="I101" s="150"/>
      <c r="L101" s="33"/>
      <c r="M101" s="151"/>
      <c r="T101" s="54"/>
      <c r="AT101" s="18" t="s">
        <v>199</v>
      </c>
      <c r="AU101" s="18" t="s">
        <v>80</v>
      </c>
    </row>
    <row r="102" spans="2:65" s="12" customFormat="1" ht="11.25">
      <c r="B102" s="152"/>
      <c r="D102" s="153" t="s">
        <v>201</v>
      </c>
      <c r="E102" s="154" t="s">
        <v>19</v>
      </c>
      <c r="F102" s="155" t="s">
        <v>2654</v>
      </c>
      <c r="H102" s="156">
        <v>6.2</v>
      </c>
      <c r="I102" s="157"/>
      <c r="L102" s="152"/>
      <c r="M102" s="158"/>
      <c r="T102" s="159"/>
      <c r="AT102" s="154" t="s">
        <v>201</v>
      </c>
      <c r="AU102" s="154" t="s">
        <v>80</v>
      </c>
      <c r="AV102" s="12" t="s">
        <v>80</v>
      </c>
      <c r="AW102" s="12" t="s">
        <v>33</v>
      </c>
      <c r="AX102" s="12" t="s">
        <v>78</v>
      </c>
      <c r="AY102" s="154" t="s">
        <v>191</v>
      </c>
    </row>
    <row r="103" spans="2:65" s="1" customFormat="1" ht="11.25">
      <c r="B103" s="33"/>
      <c r="D103" s="153" t="s">
        <v>275</v>
      </c>
      <c r="F103" s="173" t="s">
        <v>2668</v>
      </c>
      <c r="L103" s="33"/>
      <c r="M103" s="151"/>
      <c r="T103" s="54"/>
      <c r="AU103" s="18" t="s">
        <v>80</v>
      </c>
    </row>
    <row r="104" spans="2:65" s="1" customFormat="1" ht="11.25">
      <c r="B104" s="33"/>
      <c r="D104" s="153" t="s">
        <v>275</v>
      </c>
      <c r="F104" s="174" t="s">
        <v>3834</v>
      </c>
      <c r="H104" s="175">
        <v>6.2</v>
      </c>
      <c r="L104" s="33"/>
      <c r="M104" s="151"/>
      <c r="T104" s="54"/>
      <c r="AU104" s="18" t="s">
        <v>80</v>
      </c>
    </row>
    <row r="105" spans="2:65" s="1" customFormat="1" ht="11.25">
      <c r="B105" s="33"/>
      <c r="D105" s="153" t="s">
        <v>275</v>
      </c>
      <c r="F105" s="174" t="s">
        <v>203</v>
      </c>
      <c r="H105" s="175">
        <v>6.2</v>
      </c>
      <c r="L105" s="33"/>
      <c r="M105" s="151"/>
      <c r="T105" s="54"/>
      <c r="AU105" s="18" t="s">
        <v>80</v>
      </c>
    </row>
    <row r="106" spans="2:65" s="1" customFormat="1" ht="37.9" customHeight="1">
      <c r="B106" s="33"/>
      <c r="C106" s="134" t="s">
        <v>80</v>
      </c>
      <c r="D106" s="134" t="s">
        <v>193</v>
      </c>
      <c r="E106" s="135" t="s">
        <v>2288</v>
      </c>
      <c r="F106" s="136" t="s">
        <v>2289</v>
      </c>
      <c r="G106" s="137" t="s">
        <v>196</v>
      </c>
      <c r="H106" s="138">
        <v>6.2</v>
      </c>
      <c r="I106" s="139"/>
      <c r="J106" s="140">
        <f>ROUND(I106*H106,2)</f>
        <v>0</v>
      </c>
      <c r="K106" s="141"/>
      <c r="L106" s="33"/>
      <c r="M106" s="142" t="s">
        <v>19</v>
      </c>
      <c r="N106" s="143" t="s">
        <v>42</v>
      </c>
      <c r="P106" s="144">
        <f>O106*H106</f>
        <v>0</v>
      </c>
      <c r="Q106" s="144">
        <v>0</v>
      </c>
      <c r="R106" s="144">
        <f>Q106*H106</f>
        <v>0</v>
      </c>
      <c r="S106" s="144">
        <v>0.28999999999999998</v>
      </c>
      <c r="T106" s="145">
        <f>S106*H106</f>
        <v>1.7979999999999998</v>
      </c>
      <c r="AR106" s="146" t="s">
        <v>197</v>
      </c>
      <c r="AT106" s="146" t="s">
        <v>193</v>
      </c>
      <c r="AU106" s="146" t="s">
        <v>80</v>
      </c>
      <c r="AY106" s="18" t="s">
        <v>191</v>
      </c>
      <c r="BE106" s="147">
        <f>IF(N106="základní",J106,0)</f>
        <v>0</v>
      </c>
      <c r="BF106" s="147">
        <f>IF(N106="snížená",J106,0)</f>
        <v>0</v>
      </c>
      <c r="BG106" s="147">
        <f>IF(N106="zákl. přenesená",J106,0)</f>
        <v>0</v>
      </c>
      <c r="BH106" s="147">
        <f>IF(N106="sníž. přenesená",J106,0)</f>
        <v>0</v>
      </c>
      <c r="BI106" s="147">
        <f>IF(N106="nulová",J106,0)</f>
        <v>0</v>
      </c>
      <c r="BJ106" s="18" t="s">
        <v>78</v>
      </c>
      <c r="BK106" s="147">
        <f>ROUND(I106*H106,2)</f>
        <v>0</v>
      </c>
      <c r="BL106" s="18" t="s">
        <v>197</v>
      </c>
      <c r="BM106" s="146" t="s">
        <v>3835</v>
      </c>
    </row>
    <row r="107" spans="2:65" s="1" customFormat="1" ht="11.25">
      <c r="B107" s="33"/>
      <c r="D107" s="148" t="s">
        <v>199</v>
      </c>
      <c r="F107" s="149" t="s">
        <v>2291</v>
      </c>
      <c r="I107" s="150"/>
      <c r="L107" s="33"/>
      <c r="M107" s="151"/>
      <c r="T107" s="54"/>
      <c r="AT107" s="18" t="s">
        <v>199</v>
      </c>
      <c r="AU107" s="18" t="s">
        <v>80</v>
      </c>
    </row>
    <row r="108" spans="2:65" s="12" customFormat="1" ht="11.25">
      <c r="B108" s="152"/>
      <c r="D108" s="153" t="s">
        <v>201</v>
      </c>
      <c r="E108" s="154" t="s">
        <v>19</v>
      </c>
      <c r="F108" s="155" t="s">
        <v>2654</v>
      </c>
      <c r="H108" s="156">
        <v>6.2</v>
      </c>
      <c r="I108" s="157"/>
      <c r="L108" s="152"/>
      <c r="M108" s="158"/>
      <c r="T108" s="159"/>
      <c r="AT108" s="154" t="s">
        <v>201</v>
      </c>
      <c r="AU108" s="154" t="s">
        <v>80</v>
      </c>
      <c r="AV108" s="12" t="s">
        <v>80</v>
      </c>
      <c r="AW108" s="12" t="s">
        <v>33</v>
      </c>
      <c r="AX108" s="12" t="s">
        <v>78</v>
      </c>
      <c r="AY108" s="154" t="s">
        <v>191</v>
      </c>
    </row>
    <row r="109" spans="2:65" s="1" customFormat="1" ht="11.25">
      <c r="B109" s="33"/>
      <c r="D109" s="153" t="s">
        <v>275</v>
      </c>
      <c r="F109" s="173" t="s">
        <v>2668</v>
      </c>
      <c r="L109" s="33"/>
      <c r="M109" s="151"/>
      <c r="T109" s="54"/>
      <c r="AU109" s="18" t="s">
        <v>80</v>
      </c>
    </row>
    <row r="110" spans="2:65" s="1" customFormat="1" ht="11.25">
      <c r="B110" s="33"/>
      <c r="D110" s="153" t="s">
        <v>275</v>
      </c>
      <c r="F110" s="174" t="s">
        <v>3834</v>
      </c>
      <c r="H110" s="175">
        <v>6.2</v>
      </c>
      <c r="L110" s="33"/>
      <c r="M110" s="151"/>
      <c r="T110" s="54"/>
      <c r="AU110" s="18" t="s">
        <v>80</v>
      </c>
    </row>
    <row r="111" spans="2:65" s="1" customFormat="1" ht="11.25">
      <c r="B111" s="33"/>
      <c r="D111" s="153" t="s">
        <v>275</v>
      </c>
      <c r="F111" s="174" t="s">
        <v>203</v>
      </c>
      <c r="H111" s="175">
        <v>6.2</v>
      </c>
      <c r="L111" s="33"/>
      <c r="M111" s="151"/>
      <c r="T111" s="54"/>
      <c r="AU111" s="18" t="s">
        <v>80</v>
      </c>
    </row>
    <row r="112" spans="2:65" s="1" customFormat="1" ht="37.9" customHeight="1">
      <c r="B112" s="33"/>
      <c r="C112" s="134" t="s">
        <v>148</v>
      </c>
      <c r="D112" s="134" t="s">
        <v>193</v>
      </c>
      <c r="E112" s="135" t="s">
        <v>2673</v>
      </c>
      <c r="F112" s="136" t="s">
        <v>2674</v>
      </c>
      <c r="G112" s="137" t="s">
        <v>196</v>
      </c>
      <c r="H112" s="138">
        <v>121.821</v>
      </c>
      <c r="I112" s="139"/>
      <c r="J112" s="140">
        <f>ROUND(I112*H112,2)</f>
        <v>0</v>
      </c>
      <c r="K112" s="141"/>
      <c r="L112" s="33"/>
      <c r="M112" s="142" t="s">
        <v>19</v>
      </c>
      <c r="N112" s="143" t="s">
        <v>42</v>
      </c>
      <c r="P112" s="144">
        <f>O112*H112</f>
        <v>0</v>
      </c>
      <c r="Q112" s="144">
        <v>0</v>
      </c>
      <c r="R112" s="144">
        <f>Q112*H112</f>
        <v>0</v>
      </c>
      <c r="S112" s="144">
        <v>0.57999999999999996</v>
      </c>
      <c r="T112" s="145">
        <f>S112*H112</f>
        <v>70.656179999999992</v>
      </c>
      <c r="AR112" s="146" t="s">
        <v>197</v>
      </c>
      <c r="AT112" s="146" t="s">
        <v>193</v>
      </c>
      <c r="AU112" s="146" t="s">
        <v>80</v>
      </c>
      <c r="AY112" s="18" t="s">
        <v>191</v>
      </c>
      <c r="BE112" s="147">
        <f>IF(N112="základní",J112,0)</f>
        <v>0</v>
      </c>
      <c r="BF112" s="147">
        <f>IF(N112="snížená",J112,0)</f>
        <v>0</v>
      </c>
      <c r="BG112" s="147">
        <f>IF(N112="zákl. přenesená",J112,0)</f>
        <v>0</v>
      </c>
      <c r="BH112" s="147">
        <f>IF(N112="sníž. přenesená",J112,0)</f>
        <v>0</v>
      </c>
      <c r="BI112" s="147">
        <f>IF(N112="nulová",J112,0)</f>
        <v>0</v>
      </c>
      <c r="BJ112" s="18" t="s">
        <v>78</v>
      </c>
      <c r="BK112" s="147">
        <f>ROUND(I112*H112,2)</f>
        <v>0</v>
      </c>
      <c r="BL112" s="18" t="s">
        <v>197</v>
      </c>
      <c r="BM112" s="146" t="s">
        <v>3836</v>
      </c>
    </row>
    <row r="113" spans="2:65" s="1" customFormat="1" ht="11.25">
      <c r="B113" s="33"/>
      <c r="D113" s="148" t="s">
        <v>199</v>
      </c>
      <c r="F113" s="149" t="s">
        <v>2676</v>
      </c>
      <c r="I113" s="150"/>
      <c r="L113" s="33"/>
      <c r="M113" s="151"/>
      <c r="T113" s="54"/>
      <c r="AT113" s="18" t="s">
        <v>199</v>
      </c>
      <c r="AU113" s="18" t="s">
        <v>80</v>
      </c>
    </row>
    <row r="114" spans="2:65" s="12" customFormat="1" ht="11.25">
      <c r="B114" s="152"/>
      <c r="D114" s="153" t="s">
        <v>201</v>
      </c>
      <c r="E114" s="154" t="s">
        <v>19</v>
      </c>
      <c r="F114" s="155" t="s">
        <v>2253</v>
      </c>
      <c r="H114" s="156">
        <v>121.821</v>
      </c>
      <c r="I114" s="157"/>
      <c r="L114" s="152"/>
      <c r="M114" s="158"/>
      <c r="T114" s="159"/>
      <c r="AT114" s="154" t="s">
        <v>201</v>
      </c>
      <c r="AU114" s="154" t="s">
        <v>80</v>
      </c>
      <c r="AV114" s="12" t="s">
        <v>80</v>
      </c>
      <c r="AW114" s="12" t="s">
        <v>33</v>
      </c>
      <c r="AX114" s="12" t="s">
        <v>78</v>
      </c>
      <c r="AY114" s="154" t="s">
        <v>191</v>
      </c>
    </row>
    <row r="115" spans="2:65" s="1" customFormat="1" ht="11.25">
      <c r="B115" s="33"/>
      <c r="D115" s="153" t="s">
        <v>275</v>
      </c>
      <c r="F115" s="173" t="s">
        <v>2293</v>
      </c>
      <c r="L115" s="33"/>
      <c r="M115" s="151"/>
      <c r="T115" s="54"/>
      <c r="AU115" s="18" t="s">
        <v>80</v>
      </c>
    </row>
    <row r="116" spans="2:65" s="1" customFormat="1" ht="11.25">
      <c r="B116" s="33"/>
      <c r="D116" s="153" t="s">
        <v>275</v>
      </c>
      <c r="F116" s="174" t="s">
        <v>3837</v>
      </c>
      <c r="H116" s="175">
        <v>110.371</v>
      </c>
      <c r="L116" s="33"/>
      <c r="M116" s="151"/>
      <c r="T116" s="54"/>
      <c r="AU116" s="18" t="s">
        <v>80</v>
      </c>
    </row>
    <row r="117" spans="2:65" s="1" customFormat="1" ht="11.25">
      <c r="B117" s="33"/>
      <c r="D117" s="153" t="s">
        <v>275</v>
      </c>
      <c r="F117" s="174" t="s">
        <v>3838</v>
      </c>
      <c r="H117" s="175">
        <v>8</v>
      </c>
      <c r="L117" s="33"/>
      <c r="M117" s="151"/>
      <c r="T117" s="54"/>
      <c r="AU117" s="18" t="s">
        <v>80</v>
      </c>
    </row>
    <row r="118" spans="2:65" s="1" customFormat="1" ht="11.25">
      <c r="B118" s="33"/>
      <c r="D118" s="153" t="s">
        <v>275</v>
      </c>
      <c r="F118" s="174" t="s">
        <v>3839</v>
      </c>
      <c r="H118" s="175">
        <v>3.45</v>
      </c>
      <c r="L118" s="33"/>
      <c r="M118" s="151"/>
      <c r="T118" s="54"/>
      <c r="AU118" s="18" t="s">
        <v>80</v>
      </c>
    </row>
    <row r="119" spans="2:65" s="1" customFormat="1" ht="11.25">
      <c r="B119" s="33"/>
      <c r="D119" s="153" t="s">
        <v>275</v>
      </c>
      <c r="F119" s="174" t="s">
        <v>203</v>
      </c>
      <c r="H119" s="175">
        <v>121.821</v>
      </c>
      <c r="L119" s="33"/>
      <c r="M119" s="151"/>
      <c r="T119" s="54"/>
      <c r="AU119" s="18" t="s">
        <v>80</v>
      </c>
    </row>
    <row r="120" spans="2:65" s="1" customFormat="1" ht="24.2" customHeight="1">
      <c r="B120" s="33"/>
      <c r="C120" s="134" t="s">
        <v>197</v>
      </c>
      <c r="D120" s="134" t="s">
        <v>193</v>
      </c>
      <c r="E120" s="135" t="s">
        <v>220</v>
      </c>
      <c r="F120" s="136" t="s">
        <v>221</v>
      </c>
      <c r="G120" s="137" t="s">
        <v>196</v>
      </c>
      <c r="H120" s="138">
        <v>121.821</v>
      </c>
      <c r="I120" s="139"/>
      <c r="J120" s="140">
        <f>ROUND(I120*H120,2)</f>
        <v>0</v>
      </c>
      <c r="K120" s="141"/>
      <c r="L120" s="33"/>
      <c r="M120" s="142" t="s">
        <v>19</v>
      </c>
      <c r="N120" s="143" t="s">
        <v>42</v>
      </c>
      <c r="P120" s="144">
        <f>O120*H120</f>
        <v>0</v>
      </c>
      <c r="Q120" s="144">
        <v>1.6000000000000001E-4</v>
      </c>
      <c r="R120" s="144">
        <f>Q120*H120</f>
        <v>1.9491360000000003E-2</v>
      </c>
      <c r="S120" s="144">
        <v>0.23</v>
      </c>
      <c r="T120" s="145">
        <f>S120*H120</f>
        <v>28.018830000000001</v>
      </c>
      <c r="AR120" s="146" t="s">
        <v>197</v>
      </c>
      <c r="AT120" s="146" t="s">
        <v>193</v>
      </c>
      <c r="AU120" s="146" t="s">
        <v>80</v>
      </c>
      <c r="AY120" s="18" t="s">
        <v>191</v>
      </c>
      <c r="BE120" s="147">
        <f>IF(N120="základní",J120,0)</f>
        <v>0</v>
      </c>
      <c r="BF120" s="147">
        <f>IF(N120="snížená",J120,0)</f>
        <v>0</v>
      </c>
      <c r="BG120" s="147">
        <f>IF(N120="zákl. přenesená",J120,0)</f>
        <v>0</v>
      </c>
      <c r="BH120" s="147">
        <f>IF(N120="sníž. přenesená",J120,0)</f>
        <v>0</v>
      </c>
      <c r="BI120" s="147">
        <f>IF(N120="nulová",J120,0)</f>
        <v>0</v>
      </c>
      <c r="BJ120" s="18" t="s">
        <v>78</v>
      </c>
      <c r="BK120" s="147">
        <f>ROUND(I120*H120,2)</f>
        <v>0</v>
      </c>
      <c r="BL120" s="18" t="s">
        <v>197</v>
      </c>
      <c r="BM120" s="146" t="s">
        <v>3840</v>
      </c>
    </row>
    <row r="121" spans="2:65" s="1" customFormat="1" ht="11.25">
      <c r="B121" s="33"/>
      <c r="D121" s="148" t="s">
        <v>199</v>
      </c>
      <c r="F121" s="149" t="s">
        <v>223</v>
      </c>
      <c r="I121" s="150"/>
      <c r="L121" s="33"/>
      <c r="M121" s="151"/>
      <c r="T121" s="54"/>
      <c r="AT121" s="18" t="s">
        <v>199</v>
      </c>
      <c r="AU121" s="18" t="s">
        <v>80</v>
      </c>
    </row>
    <row r="122" spans="2:65" s="12" customFormat="1" ht="11.25">
      <c r="B122" s="152"/>
      <c r="D122" s="153" t="s">
        <v>201</v>
      </c>
      <c r="E122" s="154" t="s">
        <v>19</v>
      </c>
      <c r="F122" s="155" t="s">
        <v>2253</v>
      </c>
      <c r="H122" s="156">
        <v>121.821</v>
      </c>
      <c r="I122" s="157"/>
      <c r="L122" s="152"/>
      <c r="M122" s="158"/>
      <c r="T122" s="159"/>
      <c r="AT122" s="154" t="s">
        <v>201</v>
      </c>
      <c r="AU122" s="154" t="s">
        <v>80</v>
      </c>
      <c r="AV122" s="12" t="s">
        <v>80</v>
      </c>
      <c r="AW122" s="12" t="s">
        <v>33</v>
      </c>
      <c r="AX122" s="12" t="s">
        <v>78</v>
      </c>
      <c r="AY122" s="154" t="s">
        <v>191</v>
      </c>
    </row>
    <row r="123" spans="2:65" s="1" customFormat="1" ht="11.25">
      <c r="B123" s="33"/>
      <c r="D123" s="153" t="s">
        <v>275</v>
      </c>
      <c r="F123" s="173" t="s">
        <v>2293</v>
      </c>
      <c r="L123" s="33"/>
      <c r="M123" s="151"/>
      <c r="T123" s="54"/>
      <c r="AU123" s="18" t="s">
        <v>80</v>
      </c>
    </row>
    <row r="124" spans="2:65" s="1" customFormat="1" ht="11.25">
      <c r="B124" s="33"/>
      <c r="D124" s="153" t="s">
        <v>275</v>
      </c>
      <c r="F124" s="174" t="s">
        <v>3837</v>
      </c>
      <c r="H124" s="175">
        <v>110.371</v>
      </c>
      <c r="L124" s="33"/>
      <c r="M124" s="151"/>
      <c r="T124" s="54"/>
      <c r="AU124" s="18" t="s">
        <v>80</v>
      </c>
    </row>
    <row r="125" spans="2:65" s="1" customFormat="1" ht="11.25">
      <c r="B125" s="33"/>
      <c r="D125" s="153" t="s">
        <v>275</v>
      </c>
      <c r="F125" s="174" t="s">
        <v>3838</v>
      </c>
      <c r="H125" s="175">
        <v>8</v>
      </c>
      <c r="L125" s="33"/>
      <c r="M125" s="151"/>
      <c r="T125" s="54"/>
      <c r="AU125" s="18" t="s">
        <v>80</v>
      </c>
    </row>
    <row r="126" spans="2:65" s="1" customFormat="1" ht="11.25">
      <c r="B126" s="33"/>
      <c r="D126" s="153" t="s">
        <v>275</v>
      </c>
      <c r="F126" s="174" t="s">
        <v>3839</v>
      </c>
      <c r="H126" s="175">
        <v>3.45</v>
      </c>
      <c r="L126" s="33"/>
      <c r="M126" s="151"/>
      <c r="T126" s="54"/>
      <c r="AU126" s="18" t="s">
        <v>80</v>
      </c>
    </row>
    <row r="127" spans="2:65" s="1" customFormat="1" ht="11.25">
      <c r="B127" s="33"/>
      <c r="D127" s="153" t="s">
        <v>275</v>
      </c>
      <c r="F127" s="174" t="s">
        <v>203</v>
      </c>
      <c r="H127" s="175">
        <v>121.821</v>
      </c>
      <c r="L127" s="33"/>
      <c r="M127" s="151"/>
      <c r="T127" s="54"/>
      <c r="AU127" s="18" t="s">
        <v>80</v>
      </c>
    </row>
    <row r="128" spans="2:65" s="1" customFormat="1" ht="24.2" customHeight="1">
      <c r="B128" s="33"/>
      <c r="C128" s="134" t="s">
        <v>219</v>
      </c>
      <c r="D128" s="134" t="s">
        <v>193</v>
      </c>
      <c r="E128" s="135" t="s">
        <v>2298</v>
      </c>
      <c r="F128" s="136" t="s">
        <v>2299</v>
      </c>
      <c r="G128" s="137" t="s">
        <v>228</v>
      </c>
      <c r="H128" s="138">
        <v>31</v>
      </c>
      <c r="I128" s="139"/>
      <c r="J128" s="140">
        <f>ROUND(I128*H128,2)</f>
        <v>0</v>
      </c>
      <c r="K128" s="141"/>
      <c r="L128" s="33"/>
      <c r="M128" s="142" t="s">
        <v>19</v>
      </c>
      <c r="N128" s="143" t="s">
        <v>42</v>
      </c>
      <c r="P128" s="144">
        <f>O128*H128</f>
        <v>0</v>
      </c>
      <c r="Q128" s="144">
        <v>0</v>
      </c>
      <c r="R128" s="144">
        <f>Q128*H128</f>
        <v>0</v>
      </c>
      <c r="S128" s="144">
        <v>0.23</v>
      </c>
      <c r="T128" s="145">
        <f>S128*H128</f>
        <v>7.13</v>
      </c>
      <c r="AR128" s="146" t="s">
        <v>197</v>
      </c>
      <c r="AT128" s="146" t="s">
        <v>193</v>
      </c>
      <c r="AU128" s="146" t="s">
        <v>80</v>
      </c>
      <c r="AY128" s="18" t="s">
        <v>191</v>
      </c>
      <c r="BE128" s="147">
        <f>IF(N128="základní",J128,0)</f>
        <v>0</v>
      </c>
      <c r="BF128" s="147">
        <f>IF(N128="snížená",J128,0)</f>
        <v>0</v>
      </c>
      <c r="BG128" s="147">
        <f>IF(N128="zákl. přenesená",J128,0)</f>
        <v>0</v>
      </c>
      <c r="BH128" s="147">
        <f>IF(N128="sníž. přenesená",J128,0)</f>
        <v>0</v>
      </c>
      <c r="BI128" s="147">
        <f>IF(N128="nulová",J128,0)</f>
        <v>0</v>
      </c>
      <c r="BJ128" s="18" t="s">
        <v>78</v>
      </c>
      <c r="BK128" s="147">
        <f>ROUND(I128*H128,2)</f>
        <v>0</v>
      </c>
      <c r="BL128" s="18" t="s">
        <v>197</v>
      </c>
      <c r="BM128" s="146" t="s">
        <v>3841</v>
      </c>
    </row>
    <row r="129" spans="2:65" s="1" customFormat="1" ht="11.25">
      <c r="B129" s="33"/>
      <c r="D129" s="148" t="s">
        <v>199</v>
      </c>
      <c r="F129" s="149" t="s">
        <v>2301</v>
      </c>
      <c r="I129" s="150"/>
      <c r="L129" s="33"/>
      <c r="M129" s="151"/>
      <c r="T129" s="54"/>
      <c r="AT129" s="18" t="s">
        <v>199</v>
      </c>
      <c r="AU129" s="18" t="s">
        <v>80</v>
      </c>
    </row>
    <row r="130" spans="2:65" s="1" customFormat="1" ht="16.5" customHeight="1">
      <c r="B130" s="33"/>
      <c r="C130" s="134" t="s">
        <v>225</v>
      </c>
      <c r="D130" s="134" t="s">
        <v>193</v>
      </c>
      <c r="E130" s="135" t="s">
        <v>237</v>
      </c>
      <c r="F130" s="136" t="s">
        <v>238</v>
      </c>
      <c r="G130" s="137" t="s">
        <v>239</v>
      </c>
      <c r="H130" s="138">
        <v>240</v>
      </c>
      <c r="I130" s="139"/>
      <c r="J130" s="140">
        <f>ROUND(I130*H130,2)</f>
        <v>0</v>
      </c>
      <c r="K130" s="141"/>
      <c r="L130" s="33"/>
      <c r="M130" s="142" t="s">
        <v>19</v>
      </c>
      <c r="N130" s="143" t="s">
        <v>42</v>
      </c>
      <c r="P130" s="144">
        <f>O130*H130</f>
        <v>0</v>
      </c>
      <c r="Q130" s="144">
        <v>3.0000000000000001E-5</v>
      </c>
      <c r="R130" s="144">
        <f>Q130*H130</f>
        <v>7.1999999999999998E-3</v>
      </c>
      <c r="S130" s="144">
        <v>0</v>
      </c>
      <c r="T130" s="145">
        <f>S130*H130</f>
        <v>0</v>
      </c>
      <c r="AR130" s="146" t="s">
        <v>197</v>
      </c>
      <c r="AT130" s="146" t="s">
        <v>193</v>
      </c>
      <c r="AU130" s="146" t="s">
        <v>80</v>
      </c>
      <c r="AY130" s="18" t="s">
        <v>191</v>
      </c>
      <c r="BE130" s="147">
        <f>IF(N130="základní",J130,0)</f>
        <v>0</v>
      </c>
      <c r="BF130" s="147">
        <f>IF(N130="snížená",J130,0)</f>
        <v>0</v>
      </c>
      <c r="BG130" s="147">
        <f>IF(N130="zákl. přenesená",J130,0)</f>
        <v>0</v>
      </c>
      <c r="BH130" s="147">
        <f>IF(N130="sníž. přenesená",J130,0)</f>
        <v>0</v>
      </c>
      <c r="BI130" s="147">
        <f>IF(N130="nulová",J130,0)</f>
        <v>0</v>
      </c>
      <c r="BJ130" s="18" t="s">
        <v>78</v>
      </c>
      <c r="BK130" s="147">
        <f>ROUND(I130*H130,2)</f>
        <v>0</v>
      </c>
      <c r="BL130" s="18" t="s">
        <v>197</v>
      </c>
      <c r="BM130" s="146" t="s">
        <v>3842</v>
      </c>
    </row>
    <row r="131" spans="2:65" s="1" customFormat="1" ht="11.25">
      <c r="B131" s="33"/>
      <c r="D131" s="148" t="s">
        <v>199</v>
      </c>
      <c r="F131" s="149" t="s">
        <v>241</v>
      </c>
      <c r="I131" s="150"/>
      <c r="L131" s="33"/>
      <c r="M131" s="151"/>
      <c r="T131" s="54"/>
      <c r="AT131" s="18" t="s">
        <v>199</v>
      </c>
      <c r="AU131" s="18" t="s">
        <v>80</v>
      </c>
    </row>
    <row r="132" spans="2:65" s="12" customFormat="1" ht="11.25">
      <c r="B132" s="152"/>
      <c r="D132" s="153" t="s">
        <v>201</v>
      </c>
      <c r="E132" s="154" t="s">
        <v>19</v>
      </c>
      <c r="F132" s="155" t="s">
        <v>3422</v>
      </c>
      <c r="H132" s="156">
        <v>240</v>
      </c>
      <c r="I132" s="157"/>
      <c r="L132" s="152"/>
      <c r="M132" s="158"/>
      <c r="T132" s="159"/>
      <c r="AT132" s="154" t="s">
        <v>201</v>
      </c>
      <c r="AU132" s="154" t="s">
        <v>80</v>
      </c>
      <c r="AV132" s="12" t="s">
        <v>80</v>
      </c>
      <c r="AW132" s="12" t="s">
        <v>33</v>
      </c>
      <c r="AX132" s="12" t="s">
        <v>78</v>
      </c>
      <c r="AY132" s="154" t="s">
        <v>191</v>
      </c>
    </row>
    <row r="133" spans="2:65" s="1" customFormat="1" ht="24.2" customHeight="1">
      <c r="B133" s="33"/>
      <c r="C133" s="134" t="s">
        <v>231</v>
      </c>
      <c r="D133" s="134" t="s">
        <v>193</v>
      </c>
      <c r="E133" s="135" t="s">
        <v>243</v>
      </c>
      <c r="F133" s="136" t="s">
        <v>244</v>
      </c>
      <c r="G133" s="137" t="s">
        <v>245</v>
      </c>
      <c r="H133" s="138">
        <v>30</v>
      </c>
      <c r="I133" s="139"/>
      <c r="J133" s="140">
        <f>ROUND(I133*H133,2)</f>
        <v>0</v>
      </c>
      <c r="K133" s="141"/>
      <c r="L133" s="33"/>
      <c r="M133" s="142" t="s">
        <v>19</v>
      </c>
      <c r="N133" s="143" t="s">
        <v>42</v>
      </c>
      <c r="P133" s="144">
        <f>O133*H133</f>
        <v>0</v>
      </c>
      <c r="Q133" s="144">
        <v>0</v>
      </c>
      <c r="R133" s="144">
        <f>Q133*H133</f>
        <v>0</v>
      </c>
      <c r="S133" s="144">
        <v>0</v>
      </c>
      <c r="T133" s="145">
        <f>S133*H133</f>
        <v>0</v>
      </c>
      <c r="AR133" s="146" t="s">
        <v>197</v>
      </c>
      <c r="AT133" s="146" t="s">
        <v>193</v>
      </c>
      <c r="AU133" s="146" t="s">
        <v>80</v>
      </c>
      <c r="AY133" s="18" t="s">
        <v>191</v>
      </c>
      <c r="BE133" s="147">
        <f>IF(N133="základní",J133,0)</f>
        <v>0</v>
      </c>
      <c r="BF133" s="147">
        <f>IF(N133="snížená",J133,0)</f>
        <v>0</v>
      </c>
      <c r="BG133" s="147">
        <f>IF(N133="zákl. přenesená",J133,0)</f>
        <v>0</v>
      </c>
      <c r="BH133" s="147">
        <f>IF(N133="sníž. přenesená",J133,0)</f>
        <v>0</v>
      </c>
      <c r="BI133" s="147">
        <f>IF(N133="nulová",J133,0)</f>
        <v>0</v>
      </c>
      <c r="BJ133" s="18" t="s">
        <v>78</v>
      </c>
      <c r="BK133" s="147">
        <f>ROUND(I133*H133,2)</f>
        <v>0</v>
      </c>
      <c r="BL133" s="18" t="s">
        <v>197</v>
      </c>
      <c r="BM133" s="146" t="s">
        <v>3843</v>
      </c>
    </row>
    <row r="134" spans="2:65" s="1" customFormat="1" ht="11.25">
      <c r="B134" s="33"/>
      <c r="D134" s="148" t="s">
        <v>199</v>
      </c>
      <c r="F134" s="149" t="s">
        <v>247</v>
      </c>
      <c r="I134" s="150"/>
      <c r="L134" s="33"/>
      <c r="M134" s="151"/>
      <c r="T134" s="54"/>
      <c r="AT134" s="18" t="s">
        <v>199</v>
      </c>
      <c r="AU134" s="18" t="s">
        <v>80</v>
      </c>
    </row>
    <row r="135" spans="2:65" s="1" customFormat="1" ht="49.15" customHeight="1">
      <c r="B135" s="33"/>
      <c r="C135" s="134" t="s">
        <v>236</v>
      </c>
      <c r="D135" s="134" t="s">
        <v>193</v>
      </c>
      <c r="E135" s="135" t="s">
        <v>249</v>
      </c>
      <c r="F135" s="136" t="s">
        <v>250</v>
      </c>
      <c r="G135" s="137" t="s">
        <v>228</v>
      </c>
      <c r="H135" s="138">
        <v>3.9</v>
      </c>
      <c r="I135" s="139"/>
      <c r="J135" s="140">
        <f>ROUND(I135*H135,2)</f>
        <v>0</v>
      </c>
      <c r="K135" s="141"/>
      <c r="L135" s="33"/>
      <c r="M135" s="142" t="s">
        <v>19</v>
      </c>
      <c r="N135" s="143" t="s">
        <v>42</v>
      </c>
      <c r="P135" s="144">
        <f>O135*H135</f>
        <v>0</v>
      </c>
      <c r="Q135" s="144">
        <v>8.6800000000000002E-3</v>
      </c>
      <c r="R135" s="144">
        <f>Q135*H135</f>
        <v>3.3852E-2</v>
      </c>
      <c r="S135" s="144">
        <v>0</v>
      </c>
      <c r="T135" s="145">
        <f>S135*H135</f>
        <v>0</v>
      </c>
      <c r="AR135" s="146" t="s">
        <v>197</v>
      </c>
      <c r="AT135" s="146" t="s">
        <v>193</v>
      </c>
      <c r="AU135" s="146" t="s">
        <v>80</v>
      </c>
      <c r="AY135" s="18" t="s">
        <v>191</v>
      </c>
      <c r="BE135" s="147">
        <f>IF(N135="základní",J135,0)</f>
        <v>0</v>
      </c>
      <c r="BF135" s="147">
        <f>IF(N135="snížená",J135,0)</f>
        <v>0</v>
      </c>
      <c r="BG135" s="147">
        <f>IF(N135="zákl. přenesená",J135,0)</f>
        <v>0</v>
      </c>
      <c r="BH135" s="147">
        <f>IF(N135="sníž. přenesená",J135,0)</f>
        <v>0</v>
      </c>
      <c r="BI135" s="147">
        <f>IF(N135="nulová",J135,0)</f>
        <v>0</v>
      </c>
      <c r="BJ135" s="18" t="s">
        <v>78</v>
      </c>
      <c r="BK135" s="147">
        <f>ROUND(I135*H135,2)</f>
        <v>0</v>
      </c>
      <c r="BL135" s="18" t="s">
        <v>197</v>
      </c>
      <c r="BM135" s="146" t="s">
        <v>3844</v>
      </c>
    </row>
    <row r="136" spans="2:65" s="1" customFormat="1" ht="11.25">
      <c r="B136" s="33"/>
      <c r="D136" s="148" t="s">
        <v>199</v>
      </c>
      <c r="F136" s="149" t="s">
        <v>252</v>
      </c>
      <c r="I136" s="150"/>
      <c r="L136" s="33"/>
      <c r="M136" s="151"/>
      <c r="T136" s="54"/>
      <c r="AT136" s="18" t="s">
        <v>199</v>
      </c>
      <c r="AU136" s="18" t="s">
        <v>80</v>
      </c>
    </row>
    <row r="137" spans="2:65" s="12" customFormat="1" ht="11.25">
      <c r="B137" s="152"/>
      <c r="D137" s="153" t="s">
        <v>201</v>
      </c>
      <c r="E137" s="154" t="s">
        <v>19</v>
      </c>
      <c r="F137" s="155" t="s">
        <v>2683</v>
      </c>
      <c r="H137" s="156">
        <v>3.9</v>
      </c>
      <c r="I137" s="157"/>
      <c r="L137" s="152"/>
      <c r="M137" s="158"/>
      <c r="T137" s="159"/>
      <c r="AT137" s="154" t="s">
        <v>201</v>
      </c>
      <c r="AU137" s="154" t="s">
        <v>80</v>
      </c>
      <c r="AV137" s="12" t="s">
        <v>80</v>
      </c>
      <c r="AW137" s="12" t="s">
        <v>33</v>
      </c>
      <c r="AX137" s="12" t="s">
        <v>78</v>
      </c>
      <c r="AY137" s="154" t="s">
        <v>191</v>
      </c>
    </row>
    <row r="138" spans="2:65" s="1" customFormat="1" ht="49.15" customHeight="1">
      <c r="B138" s="33"/>
      <c r="C138" s="134" t="s">
        <v>242</v>
      </c>
      <c r="D138" s="134" t="s">
        <v>193</v>
      </c>
      <c r="E138" s="135" t="s">
        <v>256</v>
      </c>
      <c r="F138" s="136" t="s">
        <v>257</v>
      </c>
      <c r="G138" s="137" t="s">
        <v>228</v>
      </c>
      <c r="H138" s="138">
        <v>2.6</v>
      </c>
      <c r="I138" s="139"/>
      <c r="J138" s="140">
        <f>ROUND(I138*H138,2)</f>
        <v>0</v>
      </c>
      <c r="K138" s="141"/>
      <c r="L138" s="33"/>
      <c r="M138" s="142" t="s">
        <v>19</v>
      </c>
      <c r="N138" s="143" t="s">
        <v>42</v>
      </c>
      <c r="P138" s="144">
        <f>O138*H138</f>
        <v>0</v>
      </c>
      <c r="Q138" s="144">
        <v>3.6900000000000002E-2</v>
      </c>
      <c r="R138" s="144">
        <f>Q138*H138</f>
        <v>9.5940000000000011E-2</v>
      </c>
      <c r="S138" s="144">
        <v>0</v>
      </c>
      <c r="T138" s="145">
        <f>S138*H138</f>
        <v>0</v>
      </c>
      <c r="AR138" s="146" t="s">
        <v>197</v>
      </c>
      <c r="AT138" s="146" t="s">
        <v>193</v>
      </c>
      <c r="AU138" s="146" t="s">
        <v>80</v>
      </c>
      <c r="AY138" s="18" t="s">
        <v>191</v>
      </c>
      <c r="BE138" s="147">
        <f>IF(N138="základní",J138,0)</f>
        <v>0</v>
      </c>
      <c r="BF138" s="147">
        <f>IF(N138="snížená",J138,0)</f>
        <v>0</v>
      </c>
      <c r="BG138" s="147">
        <f>IF(N138="zákl. přenesená",J138,0)</f>
        <v>0</v>
      </c>
      <c r="BH138" s="147">
        <f>IF(N138="sníž. přenesená",J138,0)</f>
        <v>0</v>
      </c>
      <c r="BI138" s="147">
        <f>IF(N138="nulová",J138,0)</f>
        <v>0</v>
      </c>
      <c r="BJ138" s="18" t="s">
        <v>78</v>
      </c>
      <c r="BK138" s="147">
        <f>ROUND(I138*H138,2)</f>
        <v>0</v>
      </c>
      <c r="BL138" s="18" t="s">
        <v>197</v>
      </c>
      <c r="BM138" s="146" t="s">
        <v>3845</v>
      </c>
    </row>
    <row r="139" spans="2:65" s="1" customFormat="1" ht="11.25">
      <c r="B139" s="33"/>
      <c r="D139" s="148" t="s">
        <v>199</v>
      </c>
      <c r="F139" s="149" t="s">
        <v>259</v>
      </c>
      <c r="I139" s="150"/>
      <c r="L139" s="33"/>
      <c r="M139" s="151"/>
      <c r="T139" s="54"/>
      <c r="AT139" s="18" t="s">
        <v>199</v>
      </c>
      <c r="AU139" s="18" t="s">
        <v>80</v>
      </c>
    </row>
    <row r="140" spans="2:65" s="12" customFormat="1" ht="11.25">
      <c r="B140" s="152"/>
      <c r="D140" s="153" t="s">
        <v>201</v>
      </c>
      <c r="E140" s="154" t="s">
        <v>19</v>
      </c>
      <c r="F140" s="155" t="s">
        <v>3846</v>
      </c>
      <c r="H140" s="156">
        <v>2.6</v>
      </c>
      <c r="I140" s="157"/>
      <c r="L140" s="152"/>
      <c r="M140" s="158"/>
      <c r="T140" s="159"/>
      <c r="AT140" s="154" t="s">
        <v>201</v>
      </c>
      <c r="AU140" s="154" t="s">
        <v>80</v>
      </c>
      <c r="AV140" s="12" t="s">
        <v>80</v>
      </c>
      <c r="AW140" s="12" t="s">
        <v>33</v>
      </c>
      <c r="AX140" s="12" t="s">
        <v>78</v>
      </c>
      <c r="AY140" s="154" t="s">
        <v>191</v>
      </c>
    </row>
    <row r="141" spans="2:65" s="1" customFormat="1" ht="24.2" customHeight="1">
      <c r="B141" s="33"/>
      <c r="C141" s="134" t="s">
        <v>248</v>
      </c>
      <c r="D141" s="134" t="s">
        <v>193</v>
      </c>
      <c r="E141" s="135" t="s">
        <v>298</v>
      </c>
      <c r="F141" s="136" t="s">
        <v>299</v>
      </c>
      <c r="G141" s="137" t="s">
        <v>146</v>
      </c>
      <c r="H141" s="138">
        <v>106.373</v>
      </c>
      <c r="I141" s="139"/>
      <c r="J141" s="140">
        <f>ROUND(I141*H141,2)</f>
        <v>0</v>
      </c>
      <c r="K141" s="141"/>
      <c r="L141" s="33"/>
      <c r="M141" s="142" t="s">
        <v>19</v>
      </c>
      <c r="N141" s="143" t="s">
        <v>42</v>
      </c>
      <c r="P141" s="144">
        <f>O141*H141</f>
        <v>0</v>
      </c>
      <c r="Q141" s="144">
        <v>0</v>
      </c>
      <c r="R141" s="144">
        <f>Q141*H141</f>
        <v>0</v>
      </c>
      <c r="S141" s="144">
        <v>0</v>
      </c>
      <c r="T141" s="145">
        <f>S141*H141</f>
        <v>0</v>
      </c>
      <c r="AR141" s="146" t="s">
        <v>197</v>
      </c>
      <c r="AT141" s="146" t="s">
        <v>193</v>
      </c>
      <c r="AU141" s="146" t="s">
        <v>80</v>
      </c>
      <c r="AY141" s="18" t="s">
        <v>191</v>
      </c>
      <c r="BE141" s="147">
        <f>IF(N141="základní",J141,0)</f>
        <v>0</v>
      </c>
      <c r="BF141" s="147">
        <f>IF(N141="snížená",J141,0)</f>
        <v>0</v>
      </c>
      <c r="BG141" s="147">
        <f>IF(N141="zákl. přenesená",J141,0)</f>
        <v>0</v>
      </c>
      <c r="BH141" s="147">
        <f>IF(N141="sníž. přenesená",J141,0)</f>
        <v>0</v>
      </c>
      <c r="BI141" s="147">
        <f>IF(N141="nulová",J141,0)</f>
        <v>0</v>
      </c>
      <c r="BJ141" s="18" t="s">
        <v>78</v>
      </c>
      <c r="BK141" s="147">
        <f>ROUND(I141*H141,2)</f>
        <v>0</v>
      </c>
      <c r="BL141" s="18" t="s">
        <v>197</v>
      </c>
      <c r="BM141" s="146" t="s">
        <v>3847</v>
      </c>
    </row>
    <row r="142" spans="2:65" s="1" customFormat="1" ht="11.25">
      <c r="B142" s="33"/>
      <c r="D142" s="148" t="s">
        <v>199</v>
      </c>
      <c r="F142" s="149" t="s">
        <v>301</v>
      </c>
      <c r="I142" s="150"/>
      <c r="L142" s="33"/>
      <c r="M142" s="151"/>
      <c r="T142" s="54"/>
      <c r="AT142" s="18" t="s">
        <v>199</v>
      </c>
      <c r="AU142" s="18" t="s">
        <v>80</v>
      </c>
    </row>
    <row r="143" spans="2:65" s="14" customFormat="1" ht="11.25">
      <c r="B143" s="167"/>
      <c r="D143" s="153" t="s">
        <v>201</v>
      </c>
      <c r="E143" s="168" t="s">
        <v>19</v>
      </c>
      <c r="F143" s="169" t="s">
        <v>2310</v>
      </c>
      <c r="H143" s="168" t="s">
        <v>19</v>
      </c>
      <c r="I143" s="170"/>
      <c r="L143" s="167"/>
      <c r="M143" s="171"/>
      <c r="T143" s="172"/>
      <c r="AT143" s="168" t="s">
        <v>201</v>
      </c>
      <c r="AU143" s="168" t="s">
        <v>80</v>
      </c>
      <c r="AV143" s="14" t="s">
        <v>78</v>
      </c>
      <c r="AW143" s="14" t="s">
        <v>33</v>
      </c>
      <c r="AX143" s="14" t="s">
        <v>71</v>
      </c>
      <c r="AY143" s="168" t="s">
        <v>191</v>
      </c>
    </row>
    <row r="144" spans="2:65" s="12" customFormat="1" ht="11.25">
      <c r="B144" s="152"/>
      <c r="D144" s="153" t="s">
        <v>201</v>
      </c>
      <c r="E144" s="154" t="s">
        <v>19</v>
      </c>
      <c r="F144" s="155" t="s">
        <v>2311</v>
      </c>
      <c r="H144" s="156">
        <v>106.373</v>
      </c>
      <c r="I144" s="157"/>
      <c r="L144" s="152"/>
      <c r="M144" s="158"/>
      <c r="T144" s="159"/>
      <c r="AT144" s="154" t="s">
        <v>201</v>
      </c>
      <c r="AU144" s="154" t="s">
        <v>80</v>
      </c>
      <c r="AV144" s="12" t="s">
        <v>80</v>
      </c>
      <c r="AW144" s="12" t="s">
        <v>33</v>
      </c>
      <c r="AX144" s="12" t="s">
        <v>71</v>
      </c>
      <c r="AY144" s="154" t="s">
        <v>191</v>
      </c>
    </row>
    <row r="145" spans="2:65" s="13" customFormat="1" ht="11.25">
      <c r="B145" s="160"/>
      <c r="D145" s="153" t="s">
        <v>201</v>
      </c>
      <c r="E145" s="161" t="s">
        <v>19</v>
      </c>
      <c r="F145" s="162" t="s">
        <v>203</v>
      </c>
      <c r="H145" s="163">
        <v>106.373</v>
      </c>
      <c r="I145" s="164"/>
      <c r="L145" s="160"/>
      <c r="M145" s="165"/>
      <c r="T145" s="166"/>
      <c r="AT145" s="161" t="s">
        <v>201</v>
      </c>
      <c r="AU145" s="161" t="s">
        <v>80</v>
      </c>
      <c r="AV145" s="13" t="s">
        <v>197</v>
      </c>
      <c r="AW145" s="13" t="s">
        <v>33</v>
      </c>
      <c r="AX145" s="13" t="s">
        <v>78</v>
      </c>
      <c r="AY145" s="161" t="s">
        <v>191</v>
      </c>
    </row>
    <row r="146" spans="2:65" s="1" customFormat="1" ht="11.25">
      <c r="B146" s="33"/>
      <c r="D146" s="153" t="s">
        <v>275</v>
      </c>
      <c r="F146" s="173" t="s">
        <v>2312</v>
      </c>
      <c r="L146" s="33"/>
      <c r="M146" s="151"/>
      <c r="T146" s="54"/>
      <c r="AU146" s="18" t="s">
        <v>80</v>
      </c>
    </row>
    <row r="147" spans="2:65" s="1" customFormat="1" ht="11.25">
      <c r="B147" s="33"/>
      <c r="D147" s="153" t="s">
        <v>275</v>
      </c>
      <c r="F147" s="174" t="s">
        <v>3848</v>
      </c>
      <c r="H147" s="175">
        <v>321.41000000000003</v>
      </c>
      <c r="L147" s="33"/>
      <c r="M147" s="151"/>
      <c r="T147" s="54"/>
      <c r="AU147" s="18" t="s">
        <v>80</v>
      </c>
    </row>
    <row r="148" spans="2:65" s="1" customFormat="1" ht="11.25">
      <c r="B148" s="33"/>
      <c r="D148" s="153" t="s">
        <v>275</v>
      </c>
      <c r="F148" s="174" t="s">
        <v>3849</v>
      </c>
      <c r="H148" s="175">
        <v>6.8310000000000004</v>
      </c>
      <c r="L148" s="33"/>
      <c r="M148" s="151"/>
      <c r="T148" s="54"/>
      <c r="AU148" s="18" t="s">
        <v>80</v>
      </c>
    </row>
    <row r="149" spans="2:65" s="1" customFormat="1" ht="11.25">
      <c r="B149" s="33"/>
      <c r="D149" s="153" t="s">
        <v>275</v>
      </c>
      <c r="F149" s="174" t="s">
        <v>3850</v>
      </c>
      <c r="H149" s="175">
        <v>26.335999999999999</v>
      </c>
      <c r="L149" s="33"/>
      <c r="M149" s="151"/>
      <c r="T149" s="54"/>
      <c r="AU149" s="18" t="s">
        <v>80</v>
      </c>
    </row>
    <row r="150" spans="2:65" s="1" customFormat="1" ht="11.25">
      <c r="B150" s="33"/>
      <c r="D150" s="153" t="s">
        <v>275</v>
      </c>
      <c r="F150" s="174" t="s">
        <v>203</v>
      </c>
      <c r="H150" s="175">
        <v>354.577</v>
      </c>
      <c r="L150" s="33"/>
      <c r="M150" s="151"/>
      <c r="T150" s="54"/>
      <c r="AU150" s="18" t="s">
        <v>80</v>
      </c>
    </row>
    <row r="151" spans="2:65" s="1" customFormat="1" ht="33" customHeight="1">
      <c r="B151" s="33"/>
      <c r="C151" s="134" t="s">
        <v>255</v>
      </c>
      <c r="D151" s="134" t="s">
        <v>193</v>
      </c>
      <c r="E151" s="135" t="s">
        <v>309</v>
      </c>
      <c r="F151" s="136" t="s">
        <v>310</v>
      </c>
      <c r="G151" s="137" t="s">
        <v>146</v>
      </c>
      <c r="H151" s="138">
        <v>159.56</v>
      </c>
      <c r="I151" s="139"/>
      <c r="J151" s="140">
        <f>ROUND(I151*H151,2)</f>
        <v>0</v>
      </c>
      <c r="K151" s="141"/>
      <c r="L151" s="33"/>
      <c r="M151" s="142" t="s">
        <v>19</v>
      </c>
      <c r="N151" s="143" t="s">
        <v>42</v>
      </c>
      <c r="P151" s="144">
        <f>O151*H151</f>
        <v>0</v>
      </c>
      <c r="Q151" s="144">
        <v>0</v>
      </c>
      <c r="R151" s="144">
        <f>Q151*H151</f>
        <v>0</v>
      </c>
      <c r="S151" s="144">
        <v>0</v>
      </c>
      <c r="T151" s="145">
        <f>S151*H151</f>
        <v>0</v>
      </c>
      <c r="AR151" s="146" t="s">
        <v>197</v>
      </c>
      <c r="AT151" s="146" t="s">
        <v>193</v>
      </c>
      <c r="AU151" s="146" t="s">
        <v>80</v>
      </c>
      <c r="AY151" s="18" t="s">
        <v>191</v>
      </c>
      <c r="BE151" s="147">
        <f>IF(N151="základní",J151,0)</f>
        <v>0</v>
      </c>
      <c r="BF151" s="147">
        <f>IF(N151="snížená",J151,0)</f>
        <v>0</v>
      </c>
      <c r="BG151" s="147">
        <f>IF(N151="zákl. přenesená",J151,0)</f>
        <v>0</v>
      </c>
      <c r="BH151" s="147">
        <f>IF(N151="sníž. přenesená",J151,0)</f>
        <v>0</v>
      </c>
      <c r="BI151" s="147">
        <f>IF(N151="nulová",J151,0)</f>
        <v>0</v>
      </c>
      <c r="BJ151" s="18" t="s">
        <v>78</v>
      </c>
      <c r="BK151" s="147">
        <f>ROUND(I151*H151,2)</f>
        <v>0</v>
      </c>
      <c r="BL151" s="18" t="s">
        <v>197</v>
      </c>
      <c r="BM151" s="146" t="s">
        <v>3851</v>
      </c>
    </row>
    <row r="152" spans="2:65" s="1" customFormat="1" ht="11.25">
      <c r="B152" s="33"/>
      <c r="D152" s="148" t="s">
        <v>199</v>
      </c>
      <c r="F152" s="149" t="s">
        <v>312</v>
      </c>
      <c r="I152" s="150"/>
      <c r="L152" s="33"/>
      <c r="M152" s="151"/>
      <c r="T152" s="54"/>
      <c r="AT152" s="18" t="s">
        <v>199</v>
      </c>
      <c r="AU152" s="18" t="s">
        <v>80</v>
      </c>
    </row>
    <row r="153" spans="2:65" s="14" customFormat="1" ht="11.25">
      <c r="B153" s="167"/>
      <c r="D153" s="153" t="s">
        <v>201</v>
      </c>
      <c r="E153" s="168" t="s">
        <v>19</v>
      </c>
      <c r="F153" s="169" t="s">
        <v>2310</v>
      </c>
      <c r="H153" s="168" t="s">
        <v>19</v>
      </c>
      <c r="I153" s="170"/>
      <c r="L153" s="167"/>
      <c r="M153" s="171"/>
      <c r="T153" s="172"/>
      <c r="AT153" s="168" t="s">
        <v>201</v>
      </c>
      <c r="AU153" s="168" t="s">
        <v>80</v>
      </c>
      <c r="AV153" s="14" t="s">
        <v>78</v>
      </c>
      <c r="AW153" s="14" t="s">
        <v>33</v>
      </c>
      <c r="AX153" s="14" t="s">
        <v>71</v>
      </c>
      <c r="AY153" s="168" t="s">
        <v>191</v>
      </c>
    </row>
    <row r="154" spans="2:65" s="12" customFormat="1" ht="11.25">
      <c r="B154" s="152"/>
      <c r="D154" s="153" t="s">
        <v>201</v>
      </c>
      <c r="E154" s="154" t="s">
        <v>19</v>
      </c>
      <c r="F154" s="155" t="s">
        <v>2317</v>
      </c>
      <c r="H154" s="156">
        <v>159.56</v>
      </c>
      <c r="I154" s="157"/>
      <c r="L154" s="152"/>
      <c r="M154" s="158"/>
      <c r="T154" s="159"/>
      <c r="AT154" s="154" t="s">
        <v>201</v>
      </c>
      <c r="AU154" s="154" t="s">
        <v>80</v>
      </c>
      <c r="AV154" s="12" t="s">
        <v>80</v>
      </c>
      <c r="AW154" s="12" t="s">
        <v>33</v>
      </c>
      <c r="AX154" s="12" t="s">
        <v>71</v>
      </c>
      <c r="AY154" s="154" t="s">
        <v>191</v>
      </c>
    </row>
    <row r="155" spans="2:65" s="13" customFormat="1" ht="11.25">
      <c r="B155" s="160"/>
      <c r="D155" s="153" t="s">
        <v>201</v>
      </c>
      <c r="E155" s="161" t="s">
        <v>19</v>
      </c>
      <c r="F155" s="162" t="s">
        <v>203</v>
      </c>
      <c r="H155" s="163">
        <v>159.56</v>
      </c>
      <c r="I155" s="164"/>
      <c r="L155" s="160"/>
      <c r="M155" s="165"/>
      <c r="T155" s="166"/>
      <c r="AT155" s="161" t="s">
        <v>201</v>
      </c>
      <c r="AU155" s="161" t="s">
        <v>80</v>
      </c>
      <c r="AV155" s="13" t="s">
        <v>197</v>
      </c>
      <c r="AW155" s="13" t="s">
        <v>33</v>
      </c>
      <c r="AX155" s="13" t="s">
        <v>78</v>
      </c>
      <c r="AY155" s="161" t="s">
        <v>191</v>
      </c>
    </row>
    <row r="156" spans="2:65" s="1" customFormat="1" ht="11.25">
      <c r="B156" s="33"/>
      <c r="D156" s="153" t="s">
        <v>275</v>
      </c>
      <c r="F156" s="173" t="s">
        <v>2312</v>
      </c>
      <c r="L156" s="33"/>
      <c r="M156" s="151"/>
      <c r="T156" s="54"/>
      <c r="AU156" s="18" t="s">
        <v>80</v>
      </c>
    </row>
    <row r="157" spans="2:65" s="1" customFormat="1" ht="11.25">
      <c r="B157" s="33"/>
      <c r="D157" s="153" t="s">
        <v>275</v>
      </c>
      <c r="F157" s="174" t="s">
        <v>3848</v>
      </c>
      <c r="H157" s="175">
        <v>321.41000000000003</v>
      </c>
      <c r="L157" s="33"/>
      <c r="M157" s="151"/>
      <c r="T157" s="54"/>
      <c r="AU157" s="18" t="s">
        <v>80</v>
      </c>
    </row>
    <row r="158" spans="2:65" s="1" customFormat="1" ht="11.25">
      <c r="B158" s="33"/>
      <c r="D158" s="153" t="s">
        <v>275</v>
      </c>
      <c r="F158" s="174" t="s">
        <v>3849</v>
      </c>
      <c r="H158" s="175">
        <v>6.8310000000000004</v>
      </c>
      <c r="L158" s="33"/>
      <c r="M158" s="151"/>
      <c r="T158" s="54"/>
      <c r="AU158" s="18" t="s">
        <v>80</v>
      </c>
    </row>
    <row r="159" spans="2:65" s="1" customFormat="1" ht="11.25">
      <c r="B159" s="33"/>
      <c r="D159" s="153" t="s">
        <v>275</v>
      </c>
      <c r="F159" s="174" t="s">
        <v>3850</v>
      </c>
      <c r="H159" s="175">
        <v>26.335999999999999</v>
      </c>
      <c r="L159" s="33"/>
      <c r="M159" s="151"/>
      <c r="T159" s="54"/>
      <c r="AU159" s="18" t="s">
        <v>80</v>
      </c>
    </row>
    <row r="160" spans="2:65" s="1" customFormat="1" ht="11.25">
      <c r="B160" s="33"/>
      <c r="D160" s="153" t="s">
        <v>275</v>
      </c>
      <c r="F160" s="174" t="s">
        <v>203</v>
      </c>
      <c r="H160" s="175">
        <v>354.577</v>
      </c>
      <c r="L160" s="33"/>
      <c r="M160" s="151"/>
      <c r="T160" s="54"/>
      <c r="AU160" s="18" t="s">
        <v>80</v>
      </c>
    </row>
    <row r="161" spans="2:65" s="1" customFormat="1" ht="33" customHeight="1">
      <c r="B161" s="33"/>
      <c r="C161" s="134" t="s">
        <v>8</v>
      </c>
      <c r="D161" s="134" t="s">
        <v>193</v>
      </c>
      <c r="E161" s="135" t="s">
        <v>315</v>
      </c>
      <c r="F161" s="136" t="s">
        <v>316</v>
      </c>
      <c r="G161" s="137" t="s">
        <v>146</v>
      </c>
      <c r="H161" s="138">
        <v>53.186999999999998</v>
      </c>
      <c r="I161" s="139"/>
      <c r="J161" s="140">
        <f>ROUND(I161*H161,2)</f>
        <v>0</v>
      </c>
      <c r="K161" s="141"/>
      <c r="L161" s="33"/>
      <c r="M161" s="142" t="s">
        <v>19</v>
      </c>
      <c r="N161" s="143" t="s">
        <v>42</v>
      </c>
      <c r="P161" s="144">
        <f>O161*H161</f>
        <v>0</v>
      </c>
      <c r="Q161" s="144">
        <v>0</v>
      </c>
      <c r="R161" s="144">
        <f>Q161*H161</f>
        <v>0</v>
      </c>
      <c r="S161" s="144">
        <v>0</v>
      </c>
      <c r="T161" s="145">
        <f>S161*H161</f>
        <v>0</v>
      </c>
      <c r="AR161" s="146" t="s">
        <v>197</v>
      </c>
      <c r="AT161" s="146" t="s">
        <v>193</v>
      </c>
      <c r="AU161" s="146" t="s">
        <v>80</v>
      </c>
      <c r="AY161" s="18" t="s">
        <v>191</v>
      </c>
      <c r="BE161" s="147">
        <f>IF(N161="základní",J161,0)</f>
        <v>0</v>
      </c>
      <c r="BF161" s="147">
        <f>IF(N161="snížená",J161,0)</f>
        <v>0</v>
      </c>
      <c r="BG161" s="147">
        <f>IF(N161="zákl. přenesená",J161,0)</f>
        <v>0</v>
      </c>
      <c r="BH161" s="147">
        <f>IF(N161="sníž. přenesená",J161,0)</f>
        <v>0</v>
      </c>
      <c r="BI161" s="147">
        <f>IF(N161="nulová",J161,0)</f>
        <v>0</v>
      </c>
      <c r="BJ161" s="18" t="s">
        <v>78</v>
      </c>
      <c r="BK161" s="147">
        <f>ROUND(I161*H161,2)</f>
        <v>0</v>
      </c>
      <c r="BL161" s="18" t="s">
        <v>197</v>
      </c>
      <c r="BM161" s="146" t="s">
        <v>3852</v>
      </c>
    </row>
    <row r="162" spans="2:65" s="1" customFormat="1" ht="11.25">
      <c r="B162" s="33"/>
      <c r="D162" s="148" t="s">
        <v>199</v>
      </c>
      <c r="F162" s="149" t="s">
        <v>318</v>
      </c>
      <c r="I162" s="150"/>
      <c r="L162" s="33"/>
      <c r="M162" s="151"/>
      <c r="T162" s="54"/>
      <c r="AT162" s="18" t="s">
        <v>199</v>
      </c>
      <c r="AU162" s="18" t="s">
        <v>80</v>
      </c>
    </row>
    <row r="163" spans="2:65" s="14" customFormat="1" ht="11.25">
      <c r="B163" s="167"/>
      <c r="D163" s="153" t="s">
        <v>201</v>
      </c>
      <c r="E163" s="168" t="s">
        <v>19</v>
      </c>
      <c r="F163" s="169" t="s">
        <v>2310</v>
      </c>
      <c r="H163" s="168" t="s">
        <v>19</v>
      </c>
      <c r="I163" s="170"/>
      <c r="L163" s="167"/>
      <c r="M163" s="171"/>
      <c r="T163" s="172"/>
      <c r="AT163" s="168" t="s">
        <v>201</v>
      </c>
      <c r="AU163" s="168" t="s">
        <v>80</v>
      </c>
      <c r="AV163" s="14" t="s">
        <v>78</v>
      </c>
      <c r="AW163" s="14" t="s">
        <v>33</v>
      </c>
      <c r="AX163" s="14" t="s">
        <v>71</v>
      </c>
      <c r="AY163" s="168" t="s">
        <v>191</v>
      </c>
    </row>
    <row r="164" spans="2:65" s="12" customFormat="1" ht="11.25">
      <c r="B164" s="152"/>
      <c r="D164" s="153" t="s">
        <v>201</v>
      </c>
      <c r="E164" s="154" t="s">
        <v>19</v>
      </c>
      <c r="F164" s="155" t="s">
        <v>2319</v>
      </c>
      <c r="H164" s="156">
        <v>53.186999999999998</v>
      </c>
      <c r="I164" s="157"/>
      <c r="L164" s="152"/>
      <c r="M164" s="158"/>
      <c r="T164" s="159"/>
      <c r="AT164" s="154" t="s">
        <v>201</v>
      </c>
      <c r="AU164" s="154" t="s">
        <v>80</v>
      </c>
      <c r="AV164" s="12" t="s">
        <v>80</v>
      </c>
      <c r="AW164" s="12" t="s">
        <v>33</v>
      </c>
      <c r="AX164" s="12" t="s">
        <v>71</v>
      </c>
      <c r="AY164" s="154" t="s">
        <v>191</v>
      </c>
    </row>
    <row r="165" spans="2:65" s="13" customFormat="1" ht="11.25">
      <c r="B165" s="160"/>
      <c r="D165" s="153" t="s">
        <v>201</v>
      </c>
      <c r="E165" s="161" t="s">
        <v>19</v>
      </c>
      <c r="F165" s="162" t="s">
        <v>203</v>
      </c>
      <c r="H165" s="163">
        <v>53.186999999999998</v>
      </c>
      <c r="I165" s="164"/>
      <c r="L165" s="160"/>
      <c r="M165" s="165"/>
      <c r="T165" s="166"/>
      <c r="AT165" s="161" t="s">
        <v>201</v>
      </c>
      <c r="AU165" s="161" t="s">
        <v>80</v>
      </c>
      <c r="AV165" s="13" t="s">
        <v>197</v>
      </c>
      <c r="AW165" s="13" t="s">
        <v>33</v>
      </c>
      <c r="AX165" s="13" t="s">
        <v>78</v>
      </c>
      <c r="AY165" s="161" t="s">
        <v>191</v>
      </c>
    </row>
    <row r="166" spans="2:65" s="1" customFormat="1" ht="11.25">
      <c r="B166" s="33"/>
      <c r="D166" s="153" t="s">
        <v>275</v>
      </c>
      <c r="F166" s="173" t="s">
        <v>2312</v>
      </c>
      <c r="L166" s="33"/>
      <c r="M166" s="151"/>
      <c r="T166" s="54"/>
      <c r="AU166" s="18" t="s">
        <v>80</v>
      </c>
    </row>
    <row r="167" spans="2:65" s="1" customFormat="1" ht="11.25">
      <c r="B167" s="33"/>
      <c r="D167" s="153" t="s">
        <v>275</v>
      </c>
      <c r="F167" s="174" t="s">
        <v>3848</v>
      </c>
      <c r="H167" s="175">
        <v>321.41000000000003</v>
      </c>
      <c r="L167" s="33"/>
      <c r="M167" s="151"/>
      <c r="T167" s="54"/>
      <c r="AU167" s="18" t="s">
        <v>80</v>
      </c>
    </row>
    <row r="168" spans="2:65" s="1" customFormat="1" ht="11.25">
      <c r="B168" s="33"/>
      <c r="D168" s="153" t="s">
        <v>275</v>
      </c>
      <c r="F168" s="174" t="s">
        <v>3849</v>
      </c>
      <c r="H168" s="175">
        <v>6.8310000000000004</v>
      </c>
      <c r="L168" s="33"/>
      <c r="M168" s="151"/>
      <c r="T168" s="54"/>
      <c r="AU168" s="18" t="s">
        <v>80</v>
      </c>
    </row>
    <row r="169" spans="2:65" s="1" customFormat="1" ht="11.25">
      <c r="B169" s="33"/>
      <c r="D169" s="153" t="s">
        <v>275</v>
      </c>
      <c r="F169" s="174" t="s">
        <v>3850</v>
      </c>
      <c r="H169" s="175">
        <v>26.335999999999999</v>
      </c>
      <c r="L169" s="33"/>
      <c r="M169" s="151"/>
      <c r="T169" s="54"/>
      <c r="AU169" s="18" t="s">
        <v>80</v>
      </c>
    </row>
    <row r="170" spans="2:65" s="1" customFormat="1" ht="11.25">
      <c r="B170" s="33"/>
      <c r="D170" s="153" t="s">
        <v>275</v>
      </c>
      <c r="F170" s="174" t="s">
        <v>203</v>
      </c>
      <c r="H170" s="175">
        <v>354.577</v>
      </c>
      <c r="L170" s="33"/>
      <c r="M170" s="151"/>
      <c r="T170" s="54"/>
      <c r="AU170" s="18" t="s">
        <v>80</v>
      </c>
    </row>
    <row r="171" spans="2:65" s="1" customFormat="1" ht="33" customHeight="1">
      <c r="B171" s="33"/>
      <c r="C171" s="134" t="s">
        <v>268</v>
      </c>
      <c r="D171" s="134" t="s">
        <v>193</v>
      </c>
      <c r="E171" s="135" t="s">
        <v>321</v>
      </c>
      <c r="F171" s="136" t="s">
        <v>322</v>
      </c>
      <c r="G171" s="137" t="s">
        <v>146</v>
      </c>
      <c r="H171" s="138">
        <v>35.457999999999998</v>
      </c>
      <c r="I171" s="139"/>
      <c r="J171" s="140">
        <f>ROUND(I171*H171,2)</f>
        <v>0</v>
      </c>
      <c r="K171" s="141"/>
      <c r="L171" s="33"/>
      <c r="M171" s="142" t="s">
        <v>19</v>
      </c>
      <c r="N171" s="143" t="s">
        <v>42</v>
      </c>
      <c r="P171" s="144">
        <f>O171*H171</f>
        <v>0</v>
      </c>
      <c r="Q171" s="144">
        <v>0</v>
      </c>
      <c r="R171" s="144">
        <f>Q171*H171</f>
        <v>0</v>
      </c>
      <c r="S171" s="144">
        <v>0</v>
      </c>
      <c r="T171" s="145">
        <f>S171*H171</f>
        <v>0</v>
      </c>
      <c r="AR171" s="146" t="s">
        <v>197</v>
      </c>
      <c r="AT171" s="146" t="s">
        <v>193</v>
      </c>
      <c r="AU171" s="146" t="s">
        <v>80</v>
      </c>
      <c r="AY171" s="18" t="s">
        <v>191</v>
      </c>
      <c r="BE171" s="147">
        <f>IF(N171="základní",J171,0)</f>
        <v>0</v>
      </c>
      <c r="BF171" s="147">
        <f>IF(N171="snížená",J171,0)</f>
        <v>0</v>
      </c>
      <c r="BG171" s="147">
        <f>IF(N171="zákl. přenesená",J171,0)</f>
        <v>0</v>
      </c>
      <c r="BH171" s="147">
        <f>IF(N171="sníž. přenesená",J171,0)</f>
        <v>0</v>
      </c>
      <c r="BI171" s="147">
        <f>IF(N171="nulová",J171,0)</f>
        <v>0</v>
      </c>
      <c r="BJ171" s="18" t="s">
        <v>78</v>
      </c>
      <c r="BK171" s="147">
        <f>ROUND(I171*H171,2)</f>
        <v>0</v>
      </c>
      <c r="BL171" s="18" t="s">
        <v>197</v>
      </c>
      <c r="BM171" s="146" t="s">
        <v>3853</v>
      </c>
    </row>
    <row r="172" spans="2:65" s="1" customFormat="1" ht="11.25">
      <c r="B172" s="33"/>
      <c r="D172" s="148" t="s">
        <v>199</v>
      </c>
      <c r="F172" s="149" t="s">
        <v>324</v>
      </c>
      <c r="I172" s="150"/>
      <c r="L172" s="33"/>
      <c r="M172" s="151"/>
      <c r="T172" s="54"/>
      <c r="AT172" s="18" t="s">
        <v>199</v>
      </c>
      <c r="AU172" s="18" t="s">
        <v>80</v>
      </c>
    </row>
    <row r="173" spans="2:65" s="14" customFormat="1" ht="11.25">
      <c r="B173" s="167"/>
      <c r="D173" s="153" t="s">
        <v>201</v>
      </c>
      <c r="E173" s="168" t="s">
        <v>19</v>
      </c>
      <c r="F173" s="169" t="s">
        <v>2310</v>
      </c>
      <c r="H173" s="168" t="s">
        <v>19</v>
      </c>
      <c r="I173" s="170"/>
      <c r="L173" s="167"/>
      <c r="M173" s="171"/>
      <c r="T173" s="172"/>
      <c r="AT173" s="168" t="s">
        <v>201</v>
      </c>
      <c r="AU173" s="168" t="s">
        <v>80</v>
      </c>
      <c r="AV173" s="14" t="s">
        <v>78</v>
      </c>
      <c r="AW173" s="14" t="s">
        <v>33</v>
      </c>
      <c r="AX173" s="14" t="s">
        <v>71</v>
      </c>
      <c r="AY173" s="168" t="s">
        <v>191</v>
      </c>
    </row>
    <row r="174" spans="2:65" s="12" customFormat="1" ht="11.25">
      <c r="B174" s="152"/>
      <c r="D174" s="153" t="s">
        <v>201</v>
      </c>
      <c r="E174" s="154" t="s">
        <v>19</v>
      </c>
      <c r="F174" s="155" t="s">
        <v>2321</v>
      </c>
      <c r="H174" s="156">
        <v>35.457999999999998</v>
      </c>
      <c r="I174" s="157"/>
      <c r="L174" s="152"/>
      <c r="M174" s="158"/>
      <c r="T174" s="159"/>
      <c r="AT174" s="154" t="s">
        <v>201</v>
      </c>
      <c r="AU174" s="154" t="s">
        <v>80</v>
      </c>
      <c r="AV174" s="12" t="s">
        <v>80</v>
      </c>
      <c r="AW174" s="12" t="s">
        <v>33</v>
      </c>
      <c r="AX174" s="12" t="s">
        <v>71</v>
      </c>
      <c r="AY174" s="154" t="s">
        <v>191</v>
      </c>
    </row>
    <row r="175" spans="2:65" s="13" customFormat="1" ht="11.25">
      <c r="B175" s="160"/>
      <c r="D175" s="153" t="s">
        <v>201</v>
      </c>
      <c r="E175" s="161" t="s">
        <v>19</v>
      </c>
      <c r="F175" s="162" t="s">
        <v>203</v>
      </c>
      <c r="H175" s="163">
        <v>35.457999999999998</v>
      </c>
      <c r="I175" s="164"/>
      <c r="L175" s="160"/>
      <c r="M175" s="165"/>
      <c r="T175" s="166"/>
      <c r="AT175" s="161" t="s">
        <v>201</v>
      </c>
      <c r="AU175" s="161" t="s">
        <v>80</v>
      </c>
      <c r="AV175" s="13" t="s">
        <v>197</v>
      </c>
      <c r="AW175" s="13" t="s">
        <v>33</v>
      </c>
      <c r="AX175" s="13" t="s">
        <v>78</v>
      </c>
      <c r="AY175" s="161" t="s">
        <v>191</v>
      </c>
    </row>
    <row r="176" spans="2:65" s="1" customFormat="1" ht="11.25">
      <c r="B176" s="33"/>
      <c r="D176" s="153" t="s">
        <v>275</v>
      </c>
      <c r="F176" s="173" t="s">
        <v>2312</v>
      </c>
      <c r="L176" s="33"/>
      <c r="M176" s="151"/>
      <c r="T176" s="54"/>
      <c r="AU176" s="18" t="s">
        <v>80</v>
      </c>
    </row>
    <row r="177" spans="2:65" s="1" customFormat="1" ht="11.25">
      <c r="B177" s="33"/>
      <c r="D177" s="153" t="s">
        <v>275</v>
      </c>
      <c r="F177" s="174" t="s">
        <v>3848</v>
      </c>
      <c r="H177" s="175">
        <v>321.41000000000003</v>
      </c>
      <c r="L177" s="33"/>
      <c r="M177" s="151"/>
      <c r="T177" s="54"/>
      <c r="AU177" s="18" t="s">
        <v>80</v>
      </c>
    </row>
    <row r="178" spans="2:65" s="1" customFormat="1" ht="11.25">
      <c r="B178" s="33"/>
      <c r="D178" s="153" t="s">
        <v>275</v>
      </c>
      <c r="F178" s="174" t="s">
        <v>3849</v>
      </c>
      <c r="H178" s="175">
        <v>6.8310000000000004</v>
      </c>
      <c r="L178" s="33"/>
      <c r="M178" s="151"/>
      <c r="T178" s="54"/>
      <c r="AU178" s="18" t="s">
        <v>80</v>
      </c>
    </row>
    <row r="179" spans="2:65" s="1" customFormat="1" ht="11.25">
      <c r="B179" s="33"/>
      <c r="D179" s="153" t="s">
        <v>275</v>
      </c>
      <c r="F179" s="174" t="s">
        <v>3850</v>
      </c>
      <c r="H179" s="175">
        <v>26.335999999999999</v>
      </c>
      <c r="L179" s="33"/>
      <c r="M179" s="151"/>
      <c r="T179" s="54"/>
      <c r="AU179" s="18" t="s">
        <v>80</v>
      </c>
    </row>
    <row r="180" spans="2:65" s="1" customFormat="1" ht="11.25">
      <c r="B180" s="33"/>
      <c r="D180" s="153" t="s">
        <v>275</v>
      </c>
      <c r="F180" s="174" t="s">
        <v>203</v>
      </c>
      <c r="H180" s="175">
        <v>354.577</v>
      </c>
      <c r="L180" s="33"/>
      <c r="M180" s="151"/>
      <c r="T180" s="54"/>
      <c r="AU180" s="18" t="s">
        <v>80</v>
      </c>
    </row>
    <row r="181" spans="2:65" s="1" customFormat="1" ht="24.2" customHeight="1">
      <c r="B181" s="33"/>
      <c r="C181" s="134" t="s">
        <v>279</v>
      </c>
      <c r="D181" s="134" t="s">
        <v>193</v>
      </c>
      <c r="E181" s="135" t="s">
        <v>2322</v>
      </c>
      <c r="F181" s="136" t="s">
        <v>2323</v>
      </c>
      <c r="G181" s="137" t="s">
        <v>146</v>
      </c>
      <c r="H181" s="138">
        <v>35.457999999999998</v>
      </c>
      <c r="I181" s="139"/>
      <c r="J181" s="140">
        <f>ROUND(I181*H181,2)</f>
        <v>0</v>
      </c>
      <c r="K181" s="141"/>
      <c r="L181" s="33"/>
      <c r="M181" s="142" t="s">
        <v>19</v>
      </c>
      <c r="N181" s="143" t="s">
        <v>42</v>
      </c>
      <c r="P181" s="144">
        <f>O181*H181</f>
        <v>0</v>
      </c>
      <c r="Q181" s="144">
        <v>0</v>
      </c>
      <c r="R181" s="144">
        <f>Q181*H181</f>
        <v>0</v>
      </c>
      <c r="S181" s="144">
        <v>0</v>
      </c>
      <c r="T181" s="145">
        <f>S181*H181</f>
        <v>0</v>
      </c>
      <c r="AR181" s="146" t="s">
        <v>197</v>
      </c>
      <c r="AT181" s="146" t="s">
        <v>193</v>
      </c>
      <c r="AU181" s="146" t="s">
        <v>80</v>
      </c>
      <c r="AY181" s="18" t="s">
        <v>191</v>
      </c>
      <c r="BE181" s="147">
        <f>IF(N181="základní",J181,0)</f>
        <v>0</v>
      </c>
      <c r="BF181" s="147">
        <f>IF(N181="snížená",J181,0)</f>
        <v>0</v>
      </c>
      <c r="BG181" s="147">
        <f>IF(N181="zákl. přenesená",J181,0)</f>
        <v>0</v>
      </c>
      <c r="BH181" s="147">
        <f>IF(N181="sníž. přenesená",J181,0)</f>
        <v>0</v>
      </c>
      <c r="BI181" s="147">
        <f>IF(N181="nulová",J181,0)</f>
        <v>0</v>
      </c>
      <c r="BJ181" s="18" t="s">
        <v>78</v>
      </c>
      <c r="BK181" s="147">
        <f>ROUND(I181*H181,2)</f>
        <v>0</v>
      </c>
      <c r="BL181" s="18" t="s">
        <v>197</v>
      </c>
      <c r="BM181" s="146" t="s">
        <v>3854</v>
      </c>
    </row>
    <row r="182" spans="2:65" s="1" customFormat="1" ht="11.25">
      <c r="B182" s="33"/>
      <c r="D182" s="148" t="s">
        <v>199</v>
      </c>
      <c r="F182" s="149" t="s">
        <v>2325</v>
      </c>
      <c r="I182" s="150"/>
      <c r="L182" s="33"/>
      <c r="M182" s="151"/>
      <c r="T182" s="54"/>
      <c r="AT182" s="18" t="s">
        <v>199</v>
      </c>
      <c r="AU182" s="18" t="s">
        <v>80</v>
      </c>
    </row>
    <row r="183" spans="2:65" s="14" customFormat="1" ht="11.25">
      <c r="B183" s="167"/>
      <c r="D183" s="153" t="s">
        <v>201</v>
      </c>
      <c r="E183" s="168" t="s">
        <v>19</v>
      </c>
      <c r="F183" s="169" t="s">
        <v>2310</v>
      </c>
      <c r="H183" s="168" t="s">
        <v>19</v>
      </c>
      <c r="I183" s="170"/>
      <c r="L183" s="167"/>
      <c r="M183" s="171"/>
      <c r="T183" s="172"/>
      <c r="AT183" s="168" t="s">
        <v>201</v>
      </c>
      <c r="AU183" s="168" t="s">
        <v>80</v>
      </c>
      <c r="AV183" s="14" t="s">
        <v>78</v>
      </c>
      <c r="AW183" s="14" t="s">
        <v>33</v>
      </c>
      <c r="AX183" s="14" t="s">
        <v>71</v>
      </c>
      <c r="AY183" s="168" t="s">
        <v>191</v>
      </c>
    </row>
    <row r="184" spans="2:65" s="12" customFormat="1" ht="11.25">
      <c r="B184" s="152"/>
      <c r="D184" s="153" t="s">
        <v>201</v>
      </c>
      <c r="E184" s="154" t="s">
        <v>19</v>
      </c>
      <c r="F184" s="155" t="s">
        <v>2321</v>
      </c>
      <c r="H184" s="156">
        <v>35.457999999999998</v>
      </c>
      <c r="I184" s="157"/>
      <c r="L184" s="152"/>
      <c r="M184" s="158"/>
      <c r="T184" s="159"/>
      <c r="AT184" s="154" t="s">
        <v>201</v>
      </c>
      <c r="AU184" s="154" t="s">
        <v>80</v>
      </c>
      <c r="AV184" s="12" t="s">
        <v>80</v>
      </c>
      <c r="AW184" s="12" t="s">
        <v>33</v>
      </c>
      <c r="AX184" s="12" t="s">
        <v>71</v>
      </c>
      <c r="AY184" s="154" t="s">
        <v>191</v>
      </c>
    </row>
    <row r="185" spans="2:65" s="13" customFormat="1" ht="11.25">
      <c r="B185" s="160"/>
      <c r="D185" s="153" t="s">
        <v>201</v>
      </c>
      <c r="E185" s="161" t="s">
        <v>19</v>
      </c>
      <c r="F185" s="162" t="s">
        <v>203</v>
      </c>
      <c r="H185" s="163">
        <v>35.457999999999998</v>
      </c>
      <c r="I185" s="164"/>
      <c r="L185" s="160"/>
      <c r="M185" s="165"/>
      <c r="T185" s="166"/>
      <c r="AT185" s="161" t="s">
        <v>201</v>
      </c>
      <c r="AU185" s="161" t="s">
        <v>80</v>
      </c>
      <c r="AV185" s="13" t="s">
        <v>197</v>
      </c>
      <c r="AW185" s="13" t="s">
        <v>33</v>
      </c>
      <c r="AX185" s="13" t="s">
        <v>78</v>
      </c>
      <c r="AY185" s="161" t="s">
        <v>191</v>
      </c>
    </row>
    <row r="186" spans="2:65" s="1" customFormat="1" ht="11.25">
      <c r="B186" s="33"/>
      <c r="D186" s="153" t="s">
        <v>275</v>
      </c>
      <c r="F186" s="173" t="s">
        <v>2312</v>
      </c>
      <c r="L186" s="33"/>
      <c r="M186" s="151"/>
      <c r="T186" s="54"/>
      <c r="AU186" s="18" t="s">
        <v>80</v>
      </c>
    </row>
    <row r="187" spans="2:65" s="1" customFormat="1" ht="11.25">
      <c r="B187" s="33"/>
      <c r="D187" s="153" t="s">
        <v>275</v>
      </c>
      <c r="F187" s="174" t="s">
        <v>3848</v>
      </c>
      <c r="H187" s="175">
        <v>321.41000000000003</v>
      </c>
      <c r="L187" s="33"/>
      <c r="M187" s="151"/>
      <c r="T187" s="54"/>
      <c r="AU187" s="18" t="s">
        <v>80</v>
      </c>
    </row>
    <row r="188" spans="2:65" s="1" customFormat="1" ht="11.25">
      <c r="B188" s="33"/>
      <c r="D188" s="153" t="s">
        <v>275</v>
      </c>
      <c r="F188" s="174" t="s">
        <v>3849</v>
      </c>
      <c r="H188" s="175">
        <v>6.8310000000000004</v>
      </c>
      <c r="L188" s="33"/>
      <c r="M188" s="151"/>
      <c r="T188" s="54"/>
      <c r="AU188" s="18" t="s">
        <v>80</v>
      </c>
    </row>
    <row r="189" spans="2:65" s="1" customFormat="1" ht="11.25">
      <c r="B189" s="33"/>
      <c r="D189" s="153" t="s">
        <v>275</v>
      </c>
      <c r="F189" s="174" t="s">
        <v>3850</v>
      </c>
      <c r="H189" s="175">
        <v>26.335999999999999</v>
      </c>
      <c r="L189" s="33"/>
      <c r="M189" s="151"/>
      <c r="T189" s="54"/>
      <c r="AU189" s="18" t="s">
        <v>80</v>
      </c>
    </row>
    <row r="190" spans="2:65" s="1" customFormat="1" ht="11.25">
      <c r="B190" s="33"/>
      <c r="D190" s="153" t="s">
        <v>275</v>
      </c>
      <c r="F190" s="174" t="s">
        <v>203</v>
      </c>
      <c r="H190" s="175">
        <v>354.577</v>
      </c>
      <c r="L190" s="33"/>
      <c r="M190" s="151"/>
      <c r="T190" s="54"/>
      <c r="AU190" s="18" t="s">
        <v>80</v>
      </c>
    </row>
    <row r="191" spans="2:65" s="1" customFormat="1" ht="24.2" customHeight="1">
      <c r="B191" s="33"/>
      <c r="C191" s="134" t="s">
        <v>285</v>
      </c>
      <c r="D191" s="134" t="s">
        <v>193</v>
      </c>
      <c r="E191" s="135" t="s">
        <v>332</v>
      </c>
      <c r="F191" s="136" t="s">
        <v>333</v>
      </c>
      <c r="G191" s="137" t="s">
        <v>146</v>
      </c>
      <c r="H191" s="138">
        <v>9.75</v>
      </c>
      <c r="I191" s="139"/>
      <c r="J191" s="140">
        <f>ROUND(I191*H191,2)</f>
        <v>0</v>
      </c>
      <c r="K191" s="141"/>
      <c r="L191" s="33"/>
      <c r="M191" s="142" t="s">
        <v>19</v>
      </c>
      <c r="N191" s="143" t="s">
        <v>42</v>
      </c>
      <c r="P191" s="144">
        <f>O191*H191</f>
        <v>0</v>
      </c>
      <c r="Q191" s="144">
        <v>0</v>
      </c>
      <c r="R191" s="144">
        <f>Q191*H191</f>
        <v>0</v>
      </c>
      <c r="S191" s="144">
        <v>0</v>
      </c>
      <c r="T191" s="145">
        <f>S191*H191</f>
        <v>0</v>
      </c>
      <c r="AR191" s="146" t="s">
        <v>197</v>
      </c>
      <c r="AT191" s="146" t="s">
        <v>193</v>
      </c>
      <c r="AU191" s="146" t="s">
        <v>80</v>
      </c>
      <c r="AY191" s="18" t="s">
        <v>191</v>
      </c>
      <c r="BE191" s="147">
        <f>IF(N191="základní",J191,0)</f>
        <v>0</v>
      </c>
      <c r="BF191" s="147">
        <f>IF(N191="snížená",J191,0)</f>
        <v>0</v>
      </c>
      <c r="BG191" s="147">
        <f>IF(N191="zákl. přenesená",J191,0)</f>
        <v>0</v>
      </c>
      <c r="BH191" s="147">
        <f>IF(N191="sníž. přenesená",J191,0)</f>
        <v>0</v>
      </c>
      <c r="BI191" s="147">
        <f>IF(N191="nulová",J191,0)</f>
        <v>0</v>
      </c>
      <c r="BJ191" s="18" t="s">
        <v>78</v>
      </c>
      <c r="BK191" s="147">
        <f>ROUND(I191*H191,2)</f>
        <v>0</v>
      </c>
      <c r="BL191" s="18" t="s">
        <v>197</v>
      </c>
      <c r="BM191" s="146" t="s">
        <v>3855</v>
      </c>
    </row>
    <row r="192" spans="2:65" s="1" customFormat="1" ht="11.25">
      <c r="B192" s="33"/>
      <c r="D192" s="148" t="s">
        <v>199</v>
      </c>
      <c r="F192" s="149" t="s">
        <v>335</v>
      </c>
      <c r="I192" s="150"/>
      <c r="L192" s="33"/>
      <c r="M192" s="151"/>
      <c r="T192" s="54"/>
      <c r="AT192" s="18" t="s">
        <v>199</v>
      </c>
      <c r="AU192" s="18" t="s">
        <v>80</v>
      </c>
    </row>
    <row r="193" spans="2:65" s="12" customFormat="1" ht="11.25">
      <c r="B193" s="152"/>
      <c r="D193" s="153" t="s">
        <v>201</v>
      </c>
      <c r="E193" s="154" t="s">
        <v>19</v>
      </c>
      <c r="F193" s="155" t="s">
        <v>3856</v>
      </c>
      <c r="H193" s="156">
        <v>9.75</v>
      </c>
      <c r="I193" s="157"/>
      <c r="L193" s="152"/>
      <c r="M193" s="158"/>
      <c r="T193" s="159"/>
      <c r="AT193" s="154" t="s">
        <v>201</v>
      </c>
      <c r="AU193" s="154" t="s">
        <v>80</v>
      </c>
      <c r="AV193" s="12" t="s">
        <v>80</v>
      </c>
      <c r="AW193" s="12" t="s">
        <v>33</v>
      </c>
      <c r="AX193" s="12" t="s">
        <v>78</v>
      </c>
      <c r="AY193" s="154" t="s">
        <v>191</v>
      </c>
    </row>
    <row r="194" spans="2:65" s="1" customFormat="1" ht="24.2" customHeight="1">
      <c r="B194" s="33"/>
      <c r="C194" s="134" t="s">
        <v>291</v>
      </c>
      <c r="D194" s="134" t="s">
        <v>193</v>
      </c>
      <c r="E194" s="135" t="s">
        <v>352</v>
      </c>
      <c r="F194" s="136" t="s">
        <v>353</v>
      </c>
      <c r="G194" s="137" t="s">
        <v>196</v>
      </c>
      <c r="H194" s="138">
        <v>572.96699999999998</v>
      </c>
      <c r="I194" s="139"/>
      <c r="J194" s="140">
        <f>ROUND(I194*H194,2)</f>
        <v>0</v>
      </c>
      <c r="K194" s="141"/>
      <c r="L194" s="33"/>
      <c r="M194" s="142" t="s">
        <v>19</v>
      </c>
      <c r="N194" s="143" t="s">
        <v>42</v>
      </c>
      <c r="P194" s="144">
        <f>O194*H194</f>
        <v>0</v>
      </c>
      <c r="Q194" s="144">
        <v>8.4999999999999995E-4</v>
      </c>
      <c r="R194" s="144">
        <f>Q194*H194</f>
        <v>0.48702194999999998</v>
      </c>
      <c r="S194" s="144">
        <v>0</v>
      </c>
      <c r="T194" s="145">
        <f>S194*H194</f>
        <v>0</v>
      </c>
      <c r="AR194" s="146" t="s">
        <v>197</v>
      </c>
      <c r="AT194" s="146" t="s">
        <v>193</v>
      </c>
      <c r="AU194" s="146" t="s">
        <v>80</v>
      </c>
      <c r="AY194" s="18" t="s">
        <v>191</v>
      </c>
      <c r="BE194" s="147">
        <f>IF(N194="základní",J194,0)</f>
        <v>0</v>
      </c>
      <c r="BF194" s="147">
        <f>IF(N194="snížená",J194,0)</f>
        <v>0</v>
      </c>
      <c r="BG194" s="147">
        <f>IF(N194="zákl. přenesená",J194,0)</f>
        <v>0</v>
      </c>
      <c r="BH194" s="147">
        <f>IF(N194="sníž. přenesená",J194,0)</f>
        <v>0</v>
      </c>
      <c r="BI194" s="147">
        <f>IF(N194="nulová",J194,0)</f>
        <v>0</v>
      </c>
      <c r="BJ194" s="18" t="s">
        <v>78</v>
      </c>
      <c r="BK194" s="147">
        <f>ROUND(I194*H194,2)</f>
        <v>0</v>
      </c>
      <c r="BL194" s="18" t="s">
        <v>197</v>
      </c>
      <c r="BM194" s="146" t="s">
        <v>3857</v>
      </c>
    </row>
    <row r="195" spans="2:65" s="1" customFormat="1" ht="11.25">
      <c r="B195" s="33"/>
      <c r="D195" s="148" t="s">
        <v>199</v>
      </c>
      <c r="F195" s="149" t="s">
        <v>355</v>
      </c>
      <c r="I195" s="150"/>
      <c r="L195" s="33"/>
      <c r="M195" s="151"/>
      <c r="T195" s="54"/>
      <c r="AT195" s="18" t="s">
        <v>199</v>
      </c>
      <c r="AU195" s="18" t="s">
        <v>80</v>
      </c>
    </row>
    <row r="196" spans="2:65" s="12" customFormat="1" ht="11.25">
      <c r="B196" s="152"/>
      <c r="D196" s="153" t="s">
        <v>201</v>
      </c>
      <c r="E196" s="154" t="s">
        <v>19</v>
      </c>
      <c r="F196" s="155" t="s">
        <v>3858</v>
      </c>
      <c r="H196" s="156">
        <v>572.96699999999998</v>
      </c>
      <c r="I196" s="157"/>
      <c r="L196" s="152"/>
      <c r="M196" s="158"/>
      <c r="T196" s="159"/>
      <c r="AT196" s="154" t="s">
        <v>201</v>
      </c>
      <c r="AU196" s="154" t="s">
        <v>80</v>
      </c>
      <c r="AV196" s="12" t="s">
        <v>80</v>
      </c>
      <c r="AW196" s="12" t="s">
        <v>33</v>
      </c>
      <c r="AX196" s="12" t="s">
        <v>78</v>
      </c>
      <c r="AY196" s="154" t="s">
        <v>191</v>
      </c>
    </row>
    <row r="197" spans="2:65" s="1" customFormat="1" ht="24.2" customHeight="1">
      <c r="B197" s="33"/>
      <c r="C197" s="134" t="s">
        <v>297</v>
      </c>
      <c r="D197" s="134" t="s">
        <v>193</v>
      </c>
      <c r="E197" s="135" t="s">
        <v>364</v>
      </c>
      <c r="F197" s="136" t="s">
        <v>365</v>
      </c>
      <c r="G197" s="137" t="s">
        <v>196</v>
      </c>
      <c r="H197" s="138">
        <v>572.96699999999998</v>
      </c>
      <c r="I197" s="139"/>
      <c r="J197" s="140">
        <f>ROUND(I197*H197,2)</f>
        <v>0</v>
      </c>
      <c r="K197" s="141"/>
      <c r="L197" s="33"/>
      <c r="M197" s="142" t="s">
        <v>19</v>
      </c>
      <c r="N197" s="143" t="s">
        <v>42</v>
      </c>
      <c r="P197" s="144">
        <f>O197*H197</f>
        <v>0</v>
      </c>
      <c r="Q197" s="144">
        <v>0</v>
      </c>
      <c r="R197" s="144">
        <f>Q197*H197</f>
        <v>0</v>
      </c>
      <c r="S197" s="144">
        <v>0</v>
      </c>
      <c r="T197" s="145">
        <f>S197*H197</f>
        <v>0</v>
      </c>
      <c r="AR197" s="146" t="s">
        <v>197</v>
      </c>
      <c r="AT197" s="146" t="s">
        <v>193</v>
      </c>
      <c r="AU197" s="146" t="s">
        <v>80</v>
      </c>
      <c r="AY197" s="18" t="s">
        <v>191</v>
      </c>
      <c r="BE197" s="147">
        <f>IF(N197="základní",J197,0)</f>
        <v>0</v>
      </c>
      <c r="BF197" s="147">
        <f>IF(N197="snížená",J197,0)</f>
        <v>0</v>
      </c>
      <c r="BG197" s="147">
        <f>IF(N197="zákl. přenesená",J197,0)</f>
        <v>0</v>
      </c>
      <c r="BH197" s="147">
        <f>IF(N197="sníž. přenesená",J197,0)</f>
        <v>0</v>
      </c>
      <c r="BI197" s="147">
        <f>IF(N197="nulová",J197,0)</f>
        <v>0</v>
      </c>
      <c r="BJ197" s="18" t="s">
        <v>78</v>
      </c>
      <c r="BK197" s="147">
        <f>ROUND(I197*H197,2)</f>
        <v>0</v>
      </c>
      <c r="BL197" s="18" t="s">
        <v>197</v>
      </c>
      <c r="BM197" s="146" t="s">
        <v>3859</v>
      </c>
    </row>
    <row r="198" spans="2:65" s="1" customFormat="1" ht="11.25">
      <c r="B198" s="33"/>
      <c r="D198" s="148" t="s">
        <v>199</v>
      </c>
      <c r="F198" s="149" t="s">
        <v>367</v>
      </c>
      <c r="I198" s="150"/>
      <c r="L198" s="33"/>
      <c r="M198" s="151"/>
      <c r="T198" s="54"/>
      <c r="AT198" s="18" t="s">
        <v>199</v>
      </c>
      <c r="AU198" s="18" t="s">
        <v>80</v>
      </c>
    </row>
    <row r="199" spans="2:65" s="1" customFormat="1" ht="24.2" customHeight="1">
      <c r="B199" s="33"/>
      <c r="C199" s="134" t="s">
        <v>308</v>
      </c>
      <c r="D199" s="134" t="s">
        <v>193</v>
      </c>
      <c r="E199" s="135" t="s">
        <v>3246</v>
      </c>
      <c r="F199" s="136" t="s">
        <v>3247</v>
      </c>
      <c r="G199" s="137" t="s">
        <v>196</v>
      </c>
      <c r="H199" s="138">
        <v>16.399999999999999</v>
      </c>
      <c r="I199" s="139"/>
      <c r="J199" s="140">
        <f>ROUND(I199*H199,2)</f>
        <v>0</v>
      </c>
      <c r="K199" s="141"/>
      <c r="L199" s="33"/>
      <c r="M199" s="142" t="s">
        <v>19</v>
      </c>
      <c r="N199" s="143" t="s">
        <v>42</v>
      </c>
      <c r="P199" s="144">
        <f>O199*H199</f>
        <v>0</v>
      </c>
      <c r="Q199" s="144">
        <v>1.1900000000000001E-3</v>
      </c>
      <c r="R199" s="144">
        <f>Q199*H199</f>
        <v>1.9515999999999999E-2</v>
      </c>
      <c r="S199" s="144">
        <v>0</v>
      </c>
      <c r="T199" s="145">
        <f>S199*H199</f>
        <v>0</v>
      </c>
      <c r="AR199" s="146" t="s">
        <v>197</v>
      </c>
      <c r="AT199" s="146" t="s">
        <v>193</v>
      </c>
      <c r="AU199" s="146" t="s">
        <v>80</v>
      </c>
      <c r="AY199" s="18" t="s">
        <v>191</v>
      </c>
      <c r="BE199" s="147">
        <f>IF(N199="základní",J199,0)</f>
        <v>0</v>
      </c>
      <c r="BF199" s="147">
        <f>IF(N199="snížená",J199,0)</f>
        <v>0</v>
      </c>
      <c r="BG199" s="147">
        <f>IF(N199="zákl. přenesená",J199,0)</f>
        <v>0</v>
      </c>
      <c r="BH199" s="147">
        <f>IF(N199="sníž. přenesená",J199,0)</f>
        <v>0</v>
      </c>
      <c r="BI199" s="147">
        <f>IF(N199="nulová",J199,0)</f>
        <v>0</v>
      </c>
      <c r="BJ199" s="18" t="s">
        <v>78</v>
      </c>
      <c r="BK199" s="147">
        <f>ROUND(I199*H199,2)</f>
        <v>0</v>
      </c>
      <c r="BL199" s="18" t="s">
        <v>197</v>
      </c>
      <c r="BM199" s="146" t="s">
        <v>3860</v>
      </c>
    </row>
    <row r="200" spans="2:65" s="1" customFormat="1" ht="11.25">
      <c r="B200" s="33"/>
      <c r="D200" s="148" t="s">
        <v>199</v>
      </c>
      <c r="F200" s="149" t="s">
        <v>3249</v>
      </c>
      <c r="I200" s="150"/>
      <c r="L200" s="33"/>
      <c r="M200" s="151"/>
      <c r="T200" s="54"/>
      <c r="AT200" s="18" t="s">
        <v>199</v>
      </c>
      <c r="AU200" s="18" t="s">
        <v>80</v>
      </c>
    </row>
    <row r="201" spans="2:65" s="12" customFormat="1" ht="11.25">
      <c r="B201" s="152"/>
      <c r="D201" s="153" t="s">
        <v>201</v>
      </c>
      <c r="E201" s="154" t="s">
        <v>19</v>
      </c>
      <c r="F201" s="155" t="s">
        <v>3861</v>
      </c>
      <c r="H201" s="156">
        <v>16.399999999999999</v>
      </c>
      <c r="I201" s="157"/>
      <c r="L201" s="152"/>
      <c r="M201" s="158"/>
      <c r="T201" s="159"/>
      <c r="AT201" s="154" t="s">
        <v>201</v>
      </c>
      <c r="AU201" s="154" t="s">
        <v>80</v>
      </c>
      <c r="AV201" s="12" t="s">
        <v>80</v>
      </c>
      <c r="AW201" s="12" t="s">
        <v>33</v>
      </c>
      <c r="AX201" s="12" t="s">
        <v>78</v>
      </c>
      <c r="AY201" s="154" t="s">
        <v>191</v>
      </c>
    </row>
    <row r="202" spans="2:65" s="1" customFormat="1" ht="24.2" customHeight="1">
      <c r="B202" s="33"/>
      <c r="C202" s="134" t="s">
        <v>314</v>
      </c>
      <c r="D202" s="134" t="s">
        <v>193</v>
      </c>
      <c r="E202" s="135" t="s">
        <v>3251</v>
      </c>
      <c r="F202" s="136" t="s">
        <v>3252</v>
      </c>
      <c r="G202" s="137" t="s">
        <v>196</v>
      </c>
      <c r="H202" s="138">
        <v>16.399999999999999</v>
      </c>
      <c r="I202" s="139"/>
      <c r="J202" s="140">
        <f>ROUND(I202*H202,2)</f>
        <v>0</v>
      </c>
      <c r="K202" s="141"/>
      <c r="L202" s="33"/>
      <c r="M202" s="142" t="s">
        <v>19</v>
      </c>
      <c r="N202" s="143" t="s">
        <v>42</v>
      </c>
      <c r="P202" s="144">
        <f>O202*H202</f>
        <v>0</v>
      </c>
      <c r="Q202" s="144">
        <v>0</v>
      </c>
      <c r="R202" s="144">
        <f>Q202*H202</f>
        <v>0</v>
      </c>
      <c r="S202" s="144">
        <v>0</v>
      </c>
      <c r="T202" s="145">
        <f>S202*H202</f>
        <v>0</v>
      </c>
      <c r="AR202" s="146" t="s">
        <v>197</v>
      </c>
      <c r="AT202" s="146" t="s">
        <v>193</v>
      </c>
      <c r="AU202" s="146" t="s">
        <v>80</v>
      </c>
      <c r="AY202" s="18" t="s">
        <v>191</v>
      </c>
      <c r="BE202" s="147">
        <f>IF(N202="základní",J202,0)</f>
        <v>0</v>
      </c>
      <c r="BF202" s="147">
        <f>IF(N202="snížená",J202,0)</f>
        <v>0</v>
      </c>
      <c r="BG202" s="147">
        <f>IF(N202="zákl. přenesená",J202,0)</f>
        <v>0</v>
      </c>
      <c r="BH202" s="147">
        <f>IF(N202="sníž. přenesená",J202,0)</f>
        <v>0</v>
      </c>
      <c r="BI202" s="147">
        <f>IF(N202="nulová",J202,0)</f>
        <v>0</v>
      </c>
      <c r="BJ202" s="18" t="s">
        <v>78</v>
      </c>
      <c r="BK202" s="147">
        <f>ROUND(I202*H202,2)</f>
        <v>0</v>
      </c>
      <c r="BL202" s="18" t="s">
        <v>197</v>
      </c>
      <c r="BM202" s="146" t="s">
        <v>3862</v>
      </c>
    </row>
    <row r="203" spans="2:65" s="1" customFormat="1" ht="11.25">
      <c r="B203" s="33"/>
      <c r="D203" s="148" t="s">
        <v>199</v>
      </c>
      <c r="F203" s="149" t="s">
        <v>3254</v>
      </c>
      <c r="I203" s="150"/>
      <c r="L203" s="33"/>
      <c r="M203" s="151"/>
      <c r="T203" s="54"/>
      <c r="AT203" s="18" t="s">
        <v>199</v>
      </c>
      <c r="AU203" s="18" t="s">
        <v>80</v>
      </c>
    </row>
    <row r="204" spans="2:65" s="1" customFormat="1" ht="37.9" customHeight="1">
      <c r="B204" s="33"/>
      <c r="C204" s="134" t="s">
        <v>320</v>
      </c>
      <c r="D204" s="134" t="s">
        <v>193</v>
      </c>
      <c r="E204" s="135" t="s">
        <v>391</v>
      </c>
      <c r="F204" s="136" t="s">
        <v>392</v>
      </c>
      <c r="G204" s="137" t="s">
        <v>146</v>
      </c>
      <c r="H204" s="138">
        <v>146.047</v>
      </c>
      <c r="I204" s="139"/>
      <c r="J204" s="140">
        <f>ROUND(I204*H204,2)</f>
        <v>0</v>
      </c>
      <c r="K204" s="141"/>
      <c r="L204" s="33"/>
      <c r="M204" s="142" t="s">
        <v>19</v>
      </c>
      <c r="N204" s="143" t="s">
        <v>42</v>
      </c>
      <c r="P204" s="144">
        <f>O204*H204</f>
        <v>0</v>
      </c>
      <c r="Q204" s="144">
        <v>0</v>
      </c>
      <c r="R204" s="144">
        <f>Q204*H204</f>
        <v>0</v>
      </c>
      <c r="S204" s="144">
        <v>0</v>
      </c>
      <c r="T204" s="145">
        <f>S204*H204</f>
        <v>0</v>
      </c>
      <c r="AR204" s="146" t="s">
        <v>197</v>
      </c>
      <c r="AT204" s="146" t="s">
        <v>193</v>
      </c>
      <c r="AU204" s="146" t="s">
        <v>80</v>
      </c>
      <c r="AY204" s="18" t="s">
        <v>191</v>
      </c>
      <c r="BE204" s="147">
        <f>IF(N204="základní",J204,0)</f>
        <v>0</v>
      </c>
      <c r="BF204" s="147">
        <f>IF(N204="snížená",J204,0)</f>
        <v>0</v>
      </c>
      <c r="BG204" s="147">
        <f>IF(N204="zákl. přenesená",J204,0)</f>
        <v>0</v>
      </c>
      <c r="BH204" s="147">
        <f>IF(N204="sníž. přenesená",J204,0)</f>
        <v>0</v>
      </c>
      <c r="BI204" s="147">
        <f>IF(N204="nulová",J204,0)</f>
        <v>0</v>
      </c>
      <c r="BJ204" s="18" t="s">
        <v>78</v>
      </c>
      <c r="BK204" s="147">
        <f>ROUND(I204*H204,2)</f>
        <v>0</v>
      </c>
      <c r="BL204" s="18" t="s">
        <v>197</v>
      </c>
      <c r="BM204" s="146" t="s">
        <v>3863</v>
      </c>
    </row>
    <row r="205" spans="2:65" s="1" customFormat="1" ht="11.25">
      <c r="B205" s="33"/>
      <c r="D205" s="148" t="s">
        <v>199</v>
      </c>
      <c r="F205" s="149" t="s">
        <v>394</v>
      </c>
      <c r="I205" s="150"/>
      <c r="L205" s="33"/>
      <c r="M205" s="151"/>
      <c r="T205" s="54"/>
      <c r="AT205" s="18" t="s">
        <v>199</v>
      </c>
      <c r="AU205" s="18" t="s">
        <v>80</v>
      </c>
    </row>
    <row r="206" spans="2:65" s="12" customFormat="1" ht="11.25">
      <c r="B206" s="152"/>
      <c r="D206" s="153" t="s">
        <v>201</v>
      </c>
      <c r="E206" s="154" t="s">
        <v>19</v>
      </c>
      <c r="F206" s="155" t="s">
        <v>3441</v>
      </c>
      <c r="H206" s="156">
        <v>146.047</v>
      </c>
      <c r="I206" s="157"/>
      <c r="L206" s="152"/>
      <c r="M206" s="158"/>
      <c r="T206" s="159"/>
      <c r="AT206" s="154" t="s">
        <v>201</v>
      </c>
      <c r="AU206" s="154" t="s">
        <v>80</v>
      </c>
      <c r="AV206" s="12" t="s">
        <v>80</v>
      </c>
      <c r="AW206" s="12" t="s">
        <v>33</v>
      </c>
      <c r="AX206" s="12" t="s">
        <v>71</v>
      </c>
      <c r="AY206" s="154" t="s">
        <v>191</v>
      </c>
    </row>
    <row r="207" spans="2:65" s="13" customFormat="1" ht="11.25">
      <c r="B207" s="160"/>
      <c r="D207" s="153" t="s">
        <v>201</v>
      </c>
      <c r="E207" s="161" t="s">
        <v>19</v>
      </c>
      <c r="F207" s="162" t="s">
        <v>203</v>
      </c>
      <c r="H207" s="163">
        <v>146.047</v>
      </c>
      <c r="I207" s="164"/>
      <c r="L207" s="160"/>
      <c r="M207" s="165"/>
      <c r="T207" s="166"/>
      <c r="AT207" s="161" t="s">
        <v>201</v>
      </c>
      <c r="AU207" s="161" t="s">
        <v>80</v>
      </c>
      <c r="AV207" s="13" t="s">
        <v>197</v>
      </c>
      <c r="AW207" s="13" t="s">
        <v>33</v>
      </c>
      <c r="AX207" s="13" t="s">
        <v>78</v>
      </c>
      <c r="AY207" s="161" t="s">
        <v>191</v>
      </c>
    </row>
    <row r="208" spans="2:65" s="1" customFormat="1" ht="11.25">
      <c r="B208" s="33"/>
      <c r="D208" s="153" t="s">
        <v>275</v>
      </c>
      <c r="F208" s="173" t="s">
        <v>2336</v>
      </c>
      <c r="L208" s="33"/>
      <c r="M208" s="151"/>
      <c r="T208" s="54"/>
      <c r="AU208" s="18" t="s">
        <v>80</v>
      </c>
    </row>
    <row r="209" spans="2:47" s="1" customFormat="1" ht="11.25">
      <c r="B209" s="33"/>
      <c r="D209" s="153" t="s">
        <v>275</v>
      </c>
      <c r="F209" s="174" t="s">
        <v>3864</v>
      </c>
      <c r="H209" s="175">
        <v>11.657</v>
      </c>
      <c r="L209" s="33"/>
      <c r="M209" s="151"/>
      <c r="T209" s="54"/>
      <c r="AU209" s="18" t="s">
        <v>80</v>
      </c>
    </row>
    <row r="210" spans="2:47" s="1" customFormat="1" ht="11.25">
      <c r="B210" s="33"/>
      <c r="D210" s="153" t="s">
        <v>275</v>
      </c>
      <c r="F210" s="174" t="s">
        <v>3865</v>
      </c>
      <c r="H210" s="175">
        <v>1.881</v>
      </c>
      <c r="L210" s="33"/>
      <c r="M210" s="151"/>
      <c r="T210" s="54"/>
      <c r="AU210" s="18" t="s">
        <v>80</v>
      </c>
    </row>
    <row r="211" spans="2:47" s="1" customFormat="1" ht="11.25">
      <c r="B211" s="33"/>
      <c r="D211" s="153" t="s">
        <v>275</v>
      </c>
      <c r="F211" s="174" t="s">
        <v>203</v>
      </c>
      <c r="H211" s="175">
        <v>13.538</v>
      </c>
      <c r="L211" s="33"/>
      <c r="M211" s="151"/>
      <c r="T211" s="54"/>
      <c r="AU211" s="18" t="s">
        <v>80</v>
      </c>
    </row>
    <row r="212" spans="2:47" s="1" customFormat="1" ht="11.25">
      <c r="B212" s="33"/>
      <c r="D212" s="153" t="s">
        <v>275</v>
      </c>
      <c r="F212" s="173" t="s">
        <v>2339</v>
      </c>
      <c r="L212" s="33"/>
      <c r="M212" s="151"/>
      <c r="T212" s="54"/>
      <c r="AU212" s="18" t="s">
        <v>80</v>
      </c>
    </row>
    <row r="213" spans="2:47" s="1" customFormat="1" ht="11.25">
      <c r="B213" s="33"/>
      <c r="D213" s="153" t="s">
        <v>275</v>
      </c>
      <c r="F213" s="174" t="s">
        <v>3866</v>
      </c>
      <c r="H213" s="175">
        <v>3.8719999999999999</v>
      </c>
      <c r="L213" s="33"/>
      <c r="M213" s="151"/>
      <c r="T213" s="54"/>
      <c r="AU213" s="18" t="s">
        <v>80</v>
      </c>
    </row>
    <row r="214" spans="2:47" s="1" customFormat="1" ht="11.25">
      <c r="B214" s="33"/>
      <c r="D214" s="153" t="s">
        <v>275</v>
      </c>
      <c r="F214" s="174" t="s">
        <v>203</v>
      </c>
      <c r="H214" s="175">
        <v>3.8719999999999999</v>
      </c>
      <c r="L214" s="33"/>
      <c r="M214" s="151"/>
      <c r="T214" s="54"/>
      <c r="AU214" s="18" t="s">
        <v>80</v>
      </c>
    </row>
    <row r="215" spans="2:47" s="1" customFormat="1" ht="11.25">
      <c r="B215" s="33"/>
      <c r="D215" s="153" t="s">
        <v>275</v>
      </c>
      <c r="F215" s="173" t="s">
        <v>2341</v>
      </c>
      <c r="L215" s="33"/>
      <c r="M215" s="151"/>
      <c r="T215" s="54"/>
      <c r="AU215" s="18" t="s">
        <v>80</v>
      </c>
    </row>
    <row r="216" spans="2:47" s="1" customFormat="1" ht="11.25">
      <c r="B216" s="33"/>
      <c r="D216" s="153" t="s">
        <v>275</v>
      </c>
      <c r="F216" s="174" t="s">
        <v>3867</v>
      </c>
      <c r="H216" s="175">
        <v>68.400000000000006</v>
      </c>
      <c r="L216" s="33"/>
      <c r="M216" s="151"/>
      <c r="T216" s="54"/>
      <c r="AU216" s="18" t="s">
        <v>80</v>
      </c>
    </row>
    <row r="217" spans="2:47" s="1" customFormat="1" ht="11.25">
      <c r="B217" s="33"/>
      <c r="D217" s="153" t="s">
        <v>275</v>
      </c>
      <c r="F217" s="174" t="s">
        <v>3868</v>
      </c>
      <c r="H217" s="175">
        <v>9.0289999999999999</v>
      </c>
      <c r="L217" s="33"/>
      <c r="M217" s="151"/>
      <c r="T217" s="54"/>
      <c r="AU217" s="18" t="s">
        <v>80</v>
      </c>
    </row>
    <row r="218" spans="2:47" s="1" customFormat="1" ht="11.25">
      <c r="B218" s="33"/>
      <c r="D218" s="153" t="s">
        <v>275</v>
      </c>
      <c r="F218" s="174" t="s">
        <v>203</v>
      </c>
      <c r="H218" s="175">
        <v>77.429000000000002</v>
      </c>
      <c r="L218" s="33"/>
      <c r="M218" s="151"/>
      <c r="T218" s="54"/>
      <c r="AU218" s="18" t="s">
        <v>80</v>
      </c>
    </row>
    <row r="219" spans="2:47" s="1" customFormat="1" ht="11.25">
      <c r="B219" s="33"/>
      <c r="D219" s="153" t="s">
        <v>275</v>
      </c>
      <c r="F219" s="173" t="s">
        <v>2293</v>
      </c>
      <c r="L219" s="33"/>
      <c r="M219" s="151"/>
      <c r="T219" s="54"/>
      <c r="AU219" s="18" t="s">
        <v>80</v>
      </c>
    </row>
    <row r="220" spans="2:47" s="1" customFormat="1" ht="11.25">
      <c r="B220" s="33"/>
      <c r="D220" s="153" t="s">
        <v>275</v>
      </c>
      <c r="F220" s="174" t="s">
        <v>3837</v>
      </c>
      <c r="H220" s="175">
        <v>110.371</v>
      </c>
      <c r="L220" s="33"/>
      <c r="M220" s="151"/>
      <c r="T220" s="54"/>
      <c r="AU220" s="18" t="s">
        <v>80</v>
      </c>
    </row>
    <row r="221" spans="2:47" s="1" customFormat="1" ht="11.25">
      <c r="B221" s="33"/>
      <c r="D221" s="153" t="s">
        <v>275</v>
      </c>
      <c r="F221" s="174" t="s">
        <v>3838</v>
      </c>
      <c r="H221" s="175">
        <v>8</v>
      </c>
      <c r="L221" s="33"/>
      <c r="M221" s="151"/>
      <c r="T221" s="54"/>
      <c r="AU221" s="18" t="s">
        <v>80</v>
      </c>
    </row>
    <row r="222" spans="2:47" s="1" customFormat="1" ht="11.25">
      <c r="B222" s="33"/>
      <c r="D222" s="153" t="s">
        <v>275</v>
      </c>
      <c r="F222" s="174" t="s">
        <v>3839</v>
      </c>
      <c r="H222" s="175">
        <v>3.45</v>
      </c>
      <c r="L222" s="33"/>
      <c r="M222" s="151"/>
      <c r="T222" s="54"/>
      <c r="AU222" s="18" t="s">
        <v>80</v>
      </c>
    </row>
    <row r="223" spans="2:47" s="1" customFormat="1" ht="11.25">
      <c r="B223" s="33"/>
      <c r="D223" s="153" t="s">
        <v>275</v>
      </c>
      <c r="F223" s="174" t="s">
        <v>203</v>
      </c>
      <c r="H223" s="175">
        <v>121.821</v>
      </c>
      <c r="L223" s="33"/>
      <c r="M223" s="151"/>
      <c r="T223" s="54"/>
      <c r="AU223" s="18" t="s">
        <v>80</v>
      </c>
    </row>
    <row r="224" spans="2:47" s="1" customFormat="1" ht="11.25">
      <c r="B224" s="33"/>
      <c r="D224" s="153" t="s">
        <v>275</v>
      </c>
      <c r="F224" s="173" t="s">
        <v>2668</v>
      </c>
      <c r="L224" s="33"/>
      <c r="M224" s="151"/>
      <c r="T224" s="54"/>
      <c r="AU224" s="18" t="s">
        <v>80</v>
      </c>
    </row>
    <row r="225" spans="2:65" s="1" customFormat="1" ht="11.25">
      <c r="B225" s="33"/>
      <c r="D225" s="153" t="s">
        <v>275</v>
      </c>
      <c r="F225" s="174" t="s">
        <v>3834</v>
      </c>
      <c r="H225" s="175">
        <v>6.2</v>
      </c>
      <c r="L225" s="33"/>
      <c r="M225" s="151"/>
      <c r="T225" s="54"/>
      <c r="AU225" s="18" t="s">
        <v>80</v>
      </c>
    </row>
    <row r="226" spans="2:65" s="1" customFormat="1" ht="11.25">
      <c r="B226" s="33"/>
      <c r="D226" s="153" t="s">
        <v>275</v>
      </c>
      <c r="F226" s="174" t="s">
        <v>203</v>
      </c>
      <c r="H226" s="175">
        <v>6.2</v>
      </c>
      <c r="L226" s="33"/>
      <c r="M226" s="151"/>
      <c r="T226" s="54"/>
      <c r="AU226" s="18" t="s">
        <v>80</v>
      </c>
    </row>
    <row r="227" spans="2:65" s="1" customFormat="1" ht="37.9" customHeight="1">
      <c r="B227" s="33"/>
      <c r="C227" s="134" t="s">
        <v>7</v>
      </c>
      <c r="D227" s="134" t="s">
        <v>193</v>
      </c>
      <c r="E227" s="135" t="s">
        <v>2344</v>
      </c>
      <c r="F227" s="136" t="s">
        <v>2345</v>
      </c>
      <c r="G227" s="137" t="s">
        <v>146</v>
      </c>
      <c r="H227" s="138">
        <v>212.74600000000001</v>
      </c>
      <c r="I227" s="139"/>
      <c r="J227" s="140">
        <f>ROUND(I227*H227,2)</f>
        <v>0</v>
      </c>
      <c r="K227" s="141"/>
      <c r="L227" s="33"/>
      <c r="M227" s="142" t="s">
        <v>19</v>
      </c>
      <c r="N227" s="143" t="s">
        <v>42</v>
      </c>
      <c r="P227" s="144">
        <f>O227*H227</f>
        <v>0</v>
      </c>
      <c r="Q227" s="144">
        <v>0</v>
      </c>
      <c r="R227" s="144">
        <f>Q227*H227</f>
        <v>0</v>
      </c>
      <c r="S227" s="144">
        <v>0</v>
      </c>
      <c r="T227" s="145">
        <f>S227*H227</f>
        <v>0</v>
      </c>
      <c r="AR227" s="146" t="s">
        <v>197</v>
      </c>
      <c r="AT227" s="146" t="s">
        <v>193</v>
      </c>
      <c r="AU227" s="146" t="s">
        <v>80</v>
      </c>
      <c r="AY227" s="18" t="s">
        <v>191</v>
      </c>
      <c r="BE227" s="147">
        <f>IF(N227="základní",J227,0)</f>
        <v>0</v>
      </c>
      <c r="BF227" s="147">
        <f>IF(N227="snížená",J227,0)</f>
        <v>0</v>
      </c>
      <c r="BG227" s="147">
        <f>IF(N227="zákl. přenesená",J227,0)</f>
        <v>0</v>
      </c>
      <c r="BH227" s="147">
        <f>IF(N227="sníž. přenesená",J227,0)</f>
        <v>0</v>
      </c>
      <c r="BI227" s="147">
        <f>IF(N227="nulová",J227,0)</f>
        <v>0</v>
      </c>
      <c r="BJ227" s="18" t="s">
        <v>78</v>
      </c>
      <c r="BK227" s="147">
        <f>ROUND(I227*H227,2)</f>
        <v>0</v>
      </c>
      <c r="BL227" s="18" t="s">
        <v>197</v>
      </c>
      <c r="BM227" s="146" t="s">
        <v>3869</v>
      </c>
    </row>
    <row r="228" spans="2:65" s="1" customFormat="1" ht="11.25">
      <c r="B228" s="33"/>
      <c r="D228" s="148" t="s">
        <v>199</v>
      </c>
      <c r="F228" s="149" t="s">
        <v>2347</v>
      </c>
      <c r="I228" s="150"/>
      <c r="L228" s="33"/>
      <c r="M228" s="151"/>
      <c r="T228" s="54"/>
      <c r="AT228" s="18" t="s">
        <v>199</v>
      </c>
      <c r="AU228" s="18" t="s">
        <v>80</v>
      </c>
    </row>
    <row r="229" spans="2:65" s="14" customFormat="1" ht="11.25">
      <c r="B229" s="167"/>
      <c r="D229" s="153" t="s">
        <v>201</v>
      </c>
      <c r="E229" s="168" t="s">
        <v>19</v>
      </c>
      <c r="F229" s="169" t="s">
        <v>2348</v>
      </c>
      <c r="H229" s="168" t="s">
        <v>19</v>
      </c>
      <c r="I229" s="170"/>
      <c r="L229" s="167"/>
      <c r="M229" s="171"/>
      <c r="T229" s="172"/>
      <c r="AT229" s="168" t="s">
        <v>201</v>
      </c>
      <c r="AU229" s="168" t="s">
        <v>80</v>
      </c>
      <c r="AV229" s="14" t="s">
        <v>78</v>
      </c>
      <c r="AW229" s="14" t="s">
        <v>33</v>
      </c>
      <c r="AX229" s="14" t="s">
        <v>71</v>
      </c>
      <c r="AY229" s="168" t="s">
        <v>191</v>
      </c>
    </row>
    <row r="230" spans="2:65" s="14" customFormat="1" ht="11.25">
      <c r="B230" s="167"/>
      <c r="D230" s="153" t="s">
        <v>201</v>
      </c>
      <c r="E230" s="168" t="s">
        <v>19</v>
      </c>
      <c r="F230" s="169" t="s">
        <v>2310</v>
      </c>
      <c r="H230" s="168" t="s">
        <v>19</v>
      </c>
      <c r="I230" s="170"/>
      <c r="L230" s="167"/>
      <c r="M230" s="171"/>
      <c r="T230" s="172"/>
      <c r="AT230" s="168" t="s">
        <v>201</v>
      </c>
      <c r="AU230" s="168" t="s">
        <v>80</v>
      </c>
      <c r="AV230" s="14" t="s">
        <v>78</v>
      </c>
      <c r="AW230" s="14" t="s">
        <v>33</v>
      </c>
      <c r="AX230" s="14" t="s">
        <v>71</v>
      </c>
      <c r="AY230" s="168" t="s">
        <v>191</v>
      </c>
    </row>
    <row r="231" spans="2:65" s="12" customFormat="1" ht="11.25">
      <c r="B231" s="152"/>
      <c r="D231" s="153" t="s">
        <v>201</v>
      </c>
      <c r="E231" s="154" t="s">
        <v>19</v>
      </c>
      <c r="F231" s="155" t="s">
        <v>2349</v>
      </c>
      <c r="H231" s="156">
        <v>212.74600000000001</v>
      </c>
      <c r="I231" s="157"/>
      <c r="L231" s="152"/>
      <c r="M231" s="158"/>
      <c r="T231" s="159"/>
      <c r="AT231" s="154" t="s">
        <v>201</v>
      </c>
      <c r="AU231" s="154" t="s">
        <v>80</v>
      </c>
      <c r="AV231" s="12" t="s">
        <v>80</v>
      </c>
      <c r="AW231" s="12" t="s">
        <v>33</v>
      </c>
      <c r="AX231" s="12" t="s">
        <v>71</v>
      </c>
      <c r="AY231" s="154" t="s">
        <v>191</v>
      </c>
    </row>
    <row r="232" spans="2:65" s="13" customFormat="1" ht="11.25">
      <c r="B232" s="160"/>
      <c r="D232" s="153" t="s">
        <v>201</v>
      </c>
      <c r="E232" s="161" t="s">
        <v>19</v>
      </c>
      <c r="F232" s="162" t="s">
        <v>203</v>
      </c>
      <c r="H232" s="163">
        <v>212.74600000000001</v>
      </c>
      <c r="I232" s="164"/>
      <c r="L232" s="160"/>
      <c r="M232" s="165"/>
      <c r="T232" s="166"/>
      <c r="AT232" s="161" t="s">
        <v>201</v>
      </c>
      <c r="AU232" s="161" t="s">
        <v>80</v>
      </c>
      <c r="AV232" s="13" t="s">
        <v>197</v>
      </c>
      <c r="AW232" s="13" t="s">
        <v>33</v>
      </c>
      <c r="AX232" s="13" t="s">
        <v>78</v>
      </c>
      <c r="AY232" s="161" t="s">
        <v>191</v>
      </c>
    </row>
    <row r="233" spans="2:65" s="1" customFormat="1" ht="11.25">
      <c r="B233" s="33"/>
      <c r="D233" s="153" t="s">
        <v>275</v>
      </c>
      <c r="F233" s="173" t="s">
        <v>2312</v>
      </c>
      <c r="L233" s="33"/>
      <c r="M233" s="151"/>
      <c r="T233" s="54"/>
      <c r="AU233" s="18" t="s">
        <v>80</v>
      </c>
    </row>
    <row r="234" spans="2:65" s="1" customFormat="1" ht="11.25">
      <c r="B234" s="33"/>
      <c r="D234" s="153" t="s">
        <v>275</v>
      </c>
      <c r="F234" s="174" t="s">
        <v>3848</v>
      </c>
      <c r="H234" s="175">
        <v>321.41000000000003</v>
      </c>
      <c r="L234" s="33"/>
      <c r="M234" s="151"/>
      <c r="T234" s="54"/>
      <c r="AU234" s="18" t="s">
        <v>80</v>
      </c>
    </row>
    <row r="235" spans="2:65" s="1" customFormat="1" ht="11.25">
      <c r="B235" s="33"/>
      <c r="D235" s="153" t="s">
        <v>275</v>
      </c>
      <c r="F235" s="174" t="s">
        <v>3849</v>
      </c>
      <c r="H235" s="175">
        <v>6.8310000000000004</v>
      </c>
      <c r="L235" s="33"/>
      <c r="M235" s="151"/>
      <c r="T235" s="54"/>
      <c r="AU235" s="18" t="s">
        <v>80</v>
      </c>
    </row>
    <row r="236" spans="2:65" s="1" customFormat="1" ht="11.25">
      <c r="B236" s="33"/>
      <c r="D236" s="153" t="s">
        <v>275</v>
      </c>
      <c r="F236" s="174" t="s">
        <v>3850</v>
      </c>
      <c r="H236" s="175">
        <v>26.335999999999999</v>
      </c>
      <c r="L236" s="33"/>
      <c r="M236" s="151"/>
      <c r="T236" s="54"/>
      <c r="AU236" s="18" t="s">
        <v>80</v>
      </c>
    </row>
    <row r="237" spans="2:65" s="1" customFormat="1" ht="11.25">
      <c r="B237" s="33"/>
      <c r="D237" s="153" t="s">
        <v>275</v>
      </c>
      <c r="F237" s="174" t="s">
        <v>203</v>
      </c>
      <c r="H237" s="175">
        <v>354.577</v>
      </c>
      <c r="L237" s="33"/>
      <c r="M237" s="151"/>
      <c r="T237" s="54"/>
      <c r="AU237" s="18" t="s">
        <v>80</v>
      </c>
    </row>
    <row r="238" spans="2:65" s="1" customFormat="1" ht="37.9" customHeight="1">
      <c r="B238" s="33"/>
      <c r="C238" s="134" t="s">
        <v>331</v>
      </c>
      <c r="D238" s="134" t="s">
        <v>193</v>
      </c>
      <c r="E238" s="135" t="s">
        <v>2350</v>
      </c>
      <c r="F238" s="136" t="s">
        <v>2351</v>
      </c>
      <c r="G238" s="137" t="s">
        <v>146</v>
      </c>
      <c r="H238" s="138">
        <v>328.79599999999999</v>
      </c>
      <c r="I238" s="139"/>
      <c r="J238" s="140">
        <f>ROUND(I238*H238,2)</f>
        <v>0</v>
      </c>
      <c r="K238" s="141"/>
      <c r="L238" s="33"/>
      <c r="M238" s="142" t="s">
        <v>19</v>
      </c>
      <c r="N238" s="143" t="s">
        <v>42</v>
      </c>
      <c r="P238" s="144">
        <f>O238*H238</f>
        <v>0</v>
      </c>
      <c r="Q238" s="144">
        <v>0</v>
      </c>
      <c r="R238" s="144">
        <f>Q238*H238</f>
        <v>0</v>
      </c>
      <c r="S238" s="144">
        <v>0</v>
      </c>
      <c r="T238" s="145">
        <f>S238*H238</f>
        <v>0</v>
      </c>
      <c r="AR238" s="146" t="s">
        <v>197</v>
      </c>
      <c r="AT238" s="146" t="s">
        <v>193</v>
      </c>
      <c r="AU238" s="146" t="s">
        <v>80</v>
      </c>
      <c r="AY238" s="18" t="s">
        <v>191</v>
      </c>
      <c r="BE238" s="147">
        <f>IF(N238="základní",J238,0)</f>
        <v>0</v>
      </c>
      <c r="BF238" s="147">
        <f>IF(N238="snížená",J238,0)</f>
        <v>0</v>
      </c>
      <c r="BG238" s="147">
        <f>IF(N238="zákl. přenesená",J238,0)</f>
        <v>0</v>
      </c>
      <c r="BH238" s="147">
        <f>IF(N238="sníž. přenesená",J238,0)</f>
        <v>0</v>
      </c>
      <c r="BI238" s="147">
        <f>IF(N238="nulová",J238,0)</f>
        <v>0</v>
      </c>
      <c r="BJ238" s="18" t="s">
        <v>78</v>
      </c>
      <c r="BK238" s="147">
        <f>ROUND(I238*H238,2)</f>
        <v>0</v>
      </c>
      <c r="BL238" s="18" t="s">
        <v>197</v>
      </c>
      <c r="BM238" s="146" t="s">
        <v>3870</v>
      </c>
    </row>
    <row r="239" spans="2:65" s="1" customFormat="1" ht="11.25">
      <c r="B239" s="33"/>
      <c r="D239" s="148" t="s">
        <v>199</v>
      </c>
      <c r="F239" s="149" t="s">
        <v>2353</v>
      </c>
      <c r="I239" s="150"/>
      <c r="L239" s="33"/>
      <c r="M239" s="151"/>
      <c r="T239" s="54"/>
      <c r="AT239" s="18" t="s">
        <v>199</v>
      </c>
      <c r="AU239" s="18" t="s">
        <v>80</v>
      </c>
    </row>
    <row r="240" spans="2:65" s="14" customFormat="1" ht="11.25">
      <c r="B240" s="167"/>
      <c r="D240" s="153" t="s">
        <v>201</v>
      </c>
      <c r="E240" s="168" t="s">
        <v>19</v>
      </c>
      <c r="F240" s="169" t="s">
        <v>2354</v>
      </c>
      <c r="H240" s="168" t="s">
        <v>19</v>
      </c>
      <c r="I240" s="170"/>
      <c r="L240" s="167"/>
      <c r="M240" s="171"/>
      <c r="T240" s="172"/>
      <c r="AT240" s="168" t="s">
        <v>201</v>
      </c>
      <c r="AU240" s="168" t="s">
        <v>80</v>
      </c>
      <c r="AV240" s="14" t="s">
        <v>78</v>
      </c>
      <c r="AW240" s="14" t="s">
        <v>33</v>
      </c>
      <c r="AX240" s="14" t="s">
        <v>71</v>
      </c>
      <c r="AY240" s="168" t="s">
        <v>191</v>
      </c>
    </row>
    <row r="241" spans="2:65" s="14" customFormat="1" ht="11.25">
      <c r="B241" s="167"/>
      <c r="D241" s="153" t="s">
        <v>201</v>
      </c>
      <c r="E241" s="168" t="s">
        <v>19</v>
      </c>
      <c r="F241" s="169" t="s">
        <v>2310</v>
      </c>
      <c r="H241" s="168" t="s">
        <v>19</v>
      </c>
      <c r="I241" s="170"/>
      <c r="L241" s="167"/>
      <c r="M241" s="171"/>
      <c r="T241" s="172"/>
      <c r="AT241" s="168" t="s">
        <v>201</v>
      </c>
      <c r="AU241" s="168" t="s">
        <v>80</v>
      </c>
      <c r="AV241" s="14" t="s">
        <v>78</v>
      </c>
      <c r="AW241" s="14" t="s">
        <v>33</v>
      </c>
      <c r="AX241" s="14" t="s">
        <v>71</v>
      </c>
      <c r="AY241" s="168" t="s">
        <v>191</v>
      </c>
    </row>
    <row r="242" spans="2:65" s="12" customFormat="1" ht="11.25">
      <c r="B242" s="152"/>
      <c r="D242" s="153" t="s">
        <v>201</v>
      </c>
      <c r="E242" s="154" t="s">
        <v>19</v>
      </c>
      <c r="F242" s="155" t="s">
        <v>2355</v>
      </c>
      <c r="H242" s="156">
        <v>116.05</v>
      </c>
      <c r="I242" s="157"/>
      <c r="L242" s="152"/>
      <c r="M242" s="158"/>
      <c r="T242" s="159"/>
      <c r="AT242" s="154" t="s">
        <v>201</v>
      </c>
      <c r="AU242" s="154" t="s">
        <v>80</v>
      </c>
      <c r="AV242" s="12" t="s">
        <v>80</v>
      </c>
      <c r="AW242" s="12" t="s">
        <v>33</v>
      </c>
      <c r="AX242" s="12" t="s">
        <v>71</v>
      </c>
      <c r="AY242" s="154" t="s">
        <v>191</v>
      </c>
    </row>
    <row r="243" spans="2:65" s="12" customFormat="1" ht="11.25">
      <c r="B243" s="152"/>
      <c r="D243" s="153" t="s">
        <v>201</v>
      </c>
      <c r="E243" s="154" t="s">
        <v>19</v>
      </c>
      <c r="F243" s="155" t="s">
        <v>2356</v>
      </c>
      <c r="H243" s="156">
        <v>212.74600000000001</v>
      </c>
      <c r="I243" s="157"/>
      <c r="L243" s="152"/>
      <c r="M243" s="158"/>
      <c r="T243" s="159"/>
      <c r="AT243" s="154" t="s">
        <v>201</v>
      </c>
      <c r="AU243" s="154" t="s">
        <v>80</v>
      </c>
      <c r="AV243" s="12" t="s">
        <v>80</v>
      </c>
      <c r="AW243" s="12" t="s">
        <v>33</v>
      </c>
      <c r="AX243" s="12" t="s">
        <v>71</v>
      </c>
      <c r="AY243" s="154" t="s">
        <v>191</v>
      </c>
    </row>
    <row r="244" spans="2:65" s="13" customFormat="1" ht="11.25">
      <c r="B244" s="160"/>
      <c r="D244" s="153" t="s">
        <v>201</v>
      </c>
      <c r="E244" s="161" t="s">
        <v>19</v>
      </c>
      <c r="F244" s="162" t="s">
        <v>203</v>
      </c>
      <c r="H244" s="163">
        <v>328.79599999999999</v>
      </c>
      <c r="I244" s="164"/>
      <c r="L244" s="160"/>
      <c r="M244" s="165"/>
      <c r="T244" s="166"/>
      <c r="AT244" s="161" t="s">
        <v>201</v>
      </c>
      <c r="AU244" s="161" t="s">
        <v>80</v>
      </c>
      <c r="AV244" s="13" t="s">
        <v>197</v>
      </c>
      <c r="AW244" s="13" t="s">
        <v>33</v>
      </c>
      <c r="AX244" s="13" t="s">
        <v>78</v>
      </c>
      <c r="AY244" s="161" t="s">
        <v>191</v>
      </c>
    </row>
    <row r="245" spans="2:65" s="1" customFormat="1" ht="11.25">
      <c r="B245" s="33"/>
      <c r="D245" s="153" t="s">
        <v>275</v>
      </c>
      <c r="F245" s="173" t="s">
        <v>2357</v>
      </c>
      <c r="L245" s="33"/>
      <c r="M245" s="151"/>
      <c r="T245" s="54"/>
      <c r="AU245" s="18" t="s">
        <v>80</v>
      </c>
    </row>
    <row r="246" spans="2:65" s="1" customFormat="1" ht="11.25">
      <c r="B246" s="33"/>
      <c r="D246" s="153" t="s">
        <v>275</v>
      </c>
      <c r="F246" s="174" t="s">
        <v>2708</v>
      </c>
      <c r="H246" s="175">
        <v>37.475999999999999</v>
      </c>
      <c r="L246" s="33"/>
      <c r="M246" s="151"/>
      <c r="T246" s="54"/>
      <c r="AU246" s="18" t="s">
        <v>80</v>
      </c>
    </row>
    <row r="247" spans="2:65" s="1" customFormat="1" ht="11.25">
      <c r="B247" s="33"/>
      <c r="D247" s="153" t="s">
        <v>275</v>
      </c>
      <c r="F247" s="174" t="s">
        <v>2359</v>
      </c>
      <c r="H247" s="175">
        <v>184.947</v>
      </c>
      <c r="L247" s="33"/>
      <c r="M247" s="151"/>
      <c r="T247" s="54"/>
      <c r="AU247" s="18" t="s">
        <v>80</v>
      </c>
    </row>
    <row r="248" spans="2:65" s="1" customFormat="1" ht="11.25">
      <c r="B248" s="33"/>
      <c r="D248" s="153" t="s">
        <v>275</v>
      </c>
      <c r="F248" s="174" t="s">
        <v>203</v>
      </c>
      <c r="H248" s="175">
        <v>222.423</v>
      </c>
      <c r="L248" s="33"/>
      <c r="M248" s="151"/>
      <c r="T248" s="54"/>
      <c r="AU248" s="18" t="s">
        <v>80</v>
      </c>
    </row>
    <row r="249" spans="2:65" s="1" customFormat="1" ht="11.25">
      <c r="B249" s="33"/>
      <c r="D249" s="153" t="s">
        <v>275</v>
      </c>
      <c r="F249" s="173" t="s">
        <v>2312</v>
      </c>
      <c r="L249" s="33"/>
      <c r="M249" s="151"/>
      <c r="T249" s="54"/>
      <c r="AU249" s="18" t="s">
        <v>80</v>
      </c>
    </row>
    <row r="250" spans="2:65" s="1" customFormat="1" ht="11.25">
      <c r="B250" s="33"/>
      <c r="D250" s="153" t="s">
        <v>275</v>
      </c>
      <c r="F250" s="174" t="s">
        <v>3848</v>
      </c>
      <c r="H250" s="175">
        <v>321.41000000000003</v>
      </c>
      <c r="L250" s="33"/>
      <c r="M250" s="151"/>
      <c r="T250" s="54"/>
      <c r="AU250" s="18" t="s">
        <v>80</v>
      </c>
    </row>
    <row r="251" spans="2:65" s="1" customFormat="1" ht="11.25">
      <c r="B251" s="33"/>
      <c r="D251" s="153" t="s">
        <v>275</v>
      </c>
      <c r="F251" s="174" t="s">
        <v>3849</v>
      </c>
      <c r="H251" s="175">
        <v>6.8310000000000004</v>
      </c>
      <c r="L251" s="33"/>
      <c r="M251" s="151"/>
      <c r="T251" s="54"/>
      <c r="AU251" s="18" t="s">
        <v>80</v>
      </c>
    </row>
    <row r="252" spans="2:65" s="1" customFormat="1" ht="11.25">
      <c r="B252" s="33"/>
      <c r="D252" s="153" t="s">
        <v>275</v>
      </c>
      <c r="F252" s="174" t="s">
        <v>3850</v>
      </c>
      <c r="H252" s="175">
        <v>26.335999999999999</v>
      </c>
      <c r="L252" s="33"/>
      <c r="M252" s="151"/>
      <c r="T252" s="54"/>
      <c r="AU252" s="18" t="s">
        <v>80</v>
      </c>
    </row>
    <row r="253" spans="2:65" s="1" customFormat="1" ht="11.25">
      <c r="B253" s="33"/>
      <c r="D253" s="153" t="s">
        <v>275</v>
      </c>
      <c r="F253" s="174" t="s">
        <v>203</v>
      </c>
      <c r="H253" s="175">
        <v>354.577</v>
      </c>
      <c r="L253" s="33"/>
      <c r="M253" s="151"/>
      <c r="T253" s="54"/>
      <c r="AU253" s="18" t="s">
        <v>80</v>
      </c>
    </row>
    <row r="254" spans="2:65" s="1" customFormat="1" ht="37.9" customHeight="1">
      <c r="B254" s="33"/>
      <c r="C254" s="134" t="s">
        <v>337</v>
      </c>
      <c r="D254" s="134" t="s">
        <v>193</v>
      </c>
      <c r="E254" s="135" t="s">
        <v>2360</v>
      </c>
      <c r="F254" s="136" t="s">
        <v>2361</v>
      </c>
      <c r="G254" s="137" t="s">
        <v>146</v>
      </c>
      <c r="H254" s="138">
        <v>35.457999999999998</v>
      </c>
      <c r="I254" s="139"/>
      <c r="J254" s="140">
        <f>ROUND(I254*H254,2)</f>
        <v>0</v>
      </c>
      <c r="K254" s="141"/>
      <c r="L254" s="33"/>
      <c r="M254" s="142" t="s">
        <v>19</v>
      </c>
      <c r="N254" s="143" t="s">
        <v>42</v>
      </c>
      <c r="P254" s="144">
        <f>O254*H254</f>
        <v>0</v>
      </c>
      <c r="Q254" s="144">
        <v>0</v>
      </c>
      <c r="R254" s="144">
        <f>Q254*H254</f>
        <v>0</v>
      </c>
      <c r="S254" s="144">
        <v>0</v>
      </c>
      <c r="T254" s="145">
        <f>S254*H254</f>
        <v>0</v>
      </c>
      <c r="AR254" s="146" t="s">
        <v>197</v>
      </c>
      <c r="AT254" s="146" t="s">
        <v>193</v>
      </c>
      <c r="AU254" s="146" t="s">
        <v>80</v>
      </c>
      <c r="AY254" s="18" t="s">
        <v>191</v>
      </c>
      <c r="BE254" s="147">
        <f>IF(N254="základní",J254,0)</f>
        <v>0</v>
      </c>
      <c r="BF254" s="147">
        <f>IF(N254="snížená",J254,0)</f>
        <v>0</v>
      </c>
      <c r="BG254" s="147">
        <f>IF(N254="zákl. přenesená",J254,0)</f>
        <v>0</v>
      </c>
      <c r="BH254" s="147">
        <f>IF(N254="sníž. přenesená",J254,0)</f>
        <v>0</v>
      </c>
      <c r="BI254" s="147">
        <f>IF(N254="nulová",J254,0)</f>
        <v>0</v>
      </c>
      <c r="BJ254" s="18" t="s">
        <v>78</v>
      </c>
      <c r="BK254" s="147">
        <f>ROUND(I254*H254,2)</f>
        <v>0</v>
      </c>
      <c r="BL254" s="18" t="s">
        <v>197</v>
      </c>
      <c r="BM254" s="146" t="s">
        <v>3871</v>
      </c>
    </row>
    <row r="255" spans="2:65" s="1" customFormat="1" ht="11.25">
      <c r="B255" s="33"/>
      <c r="D255" s="148" t="s">
        <v>199</v>
      </c>
      <c r="F255" s="149" t="s">
        <v>2363</v>
      </c>
      <c r="I255" s="150"/>
      <c r="L255" s="33"/>
      <c r="M255" s="151"/>
      <c r="T255" s="54"/>
      <c r="AT255" s="18" t="s">
        <v>199</v>
      </c>
      <c r="AU255" s="18" t="s">
        <v>80</v>
      </c>
    </row>
    <row r="256" spans="2:65" s="14" customFormat="1" ht="11.25">
      <c r="B256" s="167"/>
      <c r="D256" s="153" t="s">
        <v>201</v>
      </c>
      <c r="E256" s="168" t="s">
        <v>19</v>
      </c>
      <c r="F256" s="169" t="s">
        <v>2364</v>
      </c>
      <c r="H256" s="168" t="s">
        <v>19</v>
      </c>
      <c r="I256" s="170"/>
      <c r="L256" s="167"/>
      <c r="M256" s="171"/>
      <c r="T256" s="172"/>
      <c r="AT256" s="168" t="s">
        <v>201</v>
      </c>
      <c r="AU256" s="168" t="s">
        <v>80</v>
      </c>
      <c r="AV256" s="14" t="s">
        <v>78</v>
      </c>
      <c r="AW256" s="14" t="s">
        <v>33</v>
      </c>
      <c r="AX256" s="14" t="s">
        <v>71</v>
      </c>
      <c r="AY256" s="168" t="s">
        <v>191</v>
      </c>
    </row>
    <row r="257" spans="2:65" s="14" customFormat="1" ht="11.25">
      <c r="B257" s="167"/>
      <c r="D257" s="153" t="s">
        <v>201</v>
      </c>
      <c r="E257" s="168" t="s">
        <v>19</v>
      </c>
      <c r="F257" s="169" t="s">
        <v>2310</v>
      </c>
      <c r="H257" s="168" t="s">
        <v>19</v>
      </c>
      <c r="I257" s="170"/>
      <c r="L257" s="167"/>
      <c r="M257" s="171"/>
      <c r="T257" s="172"/>
      <c r="AT257" s="168" t="s">
        <v>201</v>
      </c>
      <c r="AU257" s="168" t="s">
        <v>80</v>
      </c>
      <c r="AV257" s="14" t="s">
        <v>78</v>
      </c>
      <c r="AW257" s="14" t="s">
        <v>33</v>
      </c>
      <c r="AX257" s="14" t="s">
        <v>71</v>
      </c>
      <c r="AY257" s="168" t="s">
        <v>191</v>
      </c>
    </row>
    <row r="258" spans="2:65" s="12" customFormat="1" ht="11.25">
      <c r="B258" s="152"/>
      <c r="D258" s="153" t="s">
        <v>201</v>
      </c>
      <c r="E258" s="154" t="s">
        <v>19</v>
      </c>
      <c r="F258" s="155" t="s">
        <v>2321</v>
      </c>
      <c r="H258" s="156">
        <v>35.457999999999998</v>
      </c>
      <c r="I258" s="157"/>
      <c r="L258" s="152"/>
      <c r="M258" s="158"/>
      <c r="T258" s="159"/>
      <c r="AT258" s="154" t="s">
        <v>201</v>
      </c>
      <c r="AU258" s="154" t="s">
        <v>80</v>
      </c>
      <c r="AV258" s="12" t="s">
        <v>80</v>
      </c>
      <c r="AW258" s="12" t="s">
        <v>33</v>
      </c>
      <c r="AX258" s="12" t="s">
        <v>71</v>
      </c>
      <c r="AY258" s="154" t="s">
        <v>191</v>
      </c>
    </row>
    <row r="259" spans="2:65" s="13" customFormat="1" ht="11.25">
      <c r="B259" s="160"/>
      <c r="D259" s="153" t="s">
        <v>201</v>
      </c>
      <c r="E259" s="161" t="s">
        <v>19</v>
      </c>
      <c r="F259" s="162" t="s">
        <v>203</v>
      </c>
      <c r="H259" s="163">
        <v>35.457999999999998</v>
      </c>
      <c r="I259" s="164"/>
      <c r="L259" s="160"/>
      <c r="M259" s="165"/>
      <c r="T259" s="166"/>
      <c r="AT259" s="161" t="s">
        <v>201</v>
      </c>
      <c r="AU259" s="161" t="s">
        <v>80</v>
      </c>
      <c r="AV259" s="13" t="s">
        <v>197</v>
      </c>
      <c r="AW259" s="13" t="s">
        <v>33</v>
      </c>
      <c r="AX259" s="13" t="s">
        <v>78</v>
      </c>
      <c r="AY259" s="161" t="s">
        <v>191</v>
      </c>
    </row>
    <row r="260" spans="2:65" s="1" customFormat="1" ht="11.25">
      <c r="B260" s="33"/>
      <c r="D260" s="153" t="s">
        <v>275</v>
      </c>
      <c r="F260" s="173" t="s">
        <v>2312</v>
      </c>
      <c r="L260" s="33"/>
      <c r="M260" s="151"/>
      <c r="T260" s="54"/>
      <c r="AU260" s="18" t="s">
        <v>80</v>
      </c>
    </row>
    <row r="261" spans="2:65" s="1" customFormat="1" ht="11.25">
      <c r="B261" s="33"/>
      <c r="D261" s="153" t="s">
        <v>275</v>
      </c>
      <c r="F261" s="174" t="s">
        <v>3848</v>
      </c>
      <c r="H261" s="175">
        <v>321.41000000000003</v>
      </c>
      <c r="L261" s="33"/>
      <c r="M261" s="151"/>
      <c r="T261" s="54"/>
      <c r="AU261" s="18" t="s">
        <v>80</v>
      </c>
    </row>
    <row r="262" spans="2:65" s="1" customFormat="1" ht="11.25">
      <c r="B262" s="33"/>
      <c r="D262" s="153" t="s">
        <v>275</v>
      </c>
      <c r="F262" s="174" t="s">
        <v>3849</v>
      </c>
      <c r="H262" s="175">
        <v>6.8310000000000004</v>
      </c>
      <c r="L262" s="33"/>
      <c r="M262" s="151"/>
      <c r="T262" s="54"/>
      <c r="AU262" s="18" t="s">
        <v>80</v>
      </c>
    </row>
    <row r="263" spans="2:65" s="1" customFormat="1" ht="11.25">
      <c r="B263" s="33"/>
      <c r="D263" s="153" t="s">
        <v>275</v>
      </c>
      <c r="F263" s="174" t="s">
        <v>3850</v>
      </c>
      <c r="H263" s="175">
        <v>26.335999999999999</v>
      </c>
      <c r="L263" s="33"/>
      <c r="M263" s="151"/>
      <c r="T263" s="54"/>
      <c r="AU263" s="18" t="s">
        <v>80</v>
      </c>
    </row>
    <row r="264" spans="2:65" s="1" customFormat="1" ht="11.25">
      <c r="B264" s="33"/>
      <c r="D264" s="153" t="s">
        <v>275</v>
      </c>
      <c r="F264" s="174" t="s">
        <v>203</v>
      </c>
      <c r="H264" s="175">
        <v>354.577</v>
      </c>
      <c r="L264" s="33"/>
      <c r="M264" s="151"/>
      <c r="T264" s="54"/>
      <c r="AU264" s="18" t="s">
        <v>80</v>
      </c>
    </row>
    <row r="265" spans="2:65" s="1" customFormat="1" ht="24.2" customHeight="1">
      <c r="B265" s="33"/>
      <c r="C265" s="134" t="s">
        <v>342</v>
      </c>
      <c r="D265" s="134" t="s">
        <v>193</v>
      </c>
      <c r="E265" s="135" t="s">
        <v>423</v>
      </c>
      <c r="F265" s="136" t="s">
        <v>424</v>
      </c>
      <c r="G265" s="137" t="s">
        <v>146</v>
      </c>
      <c r="H265" s="138">
        <v>106.373</v>
      </c>
      <c r="I265" s="139"/>
      <c r="J265" s="140">
        <f>ROUND(I265*H265,2)</f>
        <v>0</v>
      </c>
      <c r="K265" s="141"/>
      <c r="L265" s="33"/>
      <c r="M265" s="142" t="s">
        <v>19</v>
      </c>
      <c r="N265" s="143" t="s">
        <v>42</v>
      </c>
      <c r="P265" s="144">
        <f>O265*H265</f>
        <v>0</v>
      </c>
      <c r="Q265" s="144">
        <v>0</v>
      </c>
      <c r="R265" s="144">
        <f>Q265*H265</f>
        <v>0</v>
      </c>
      <c r="S265" s="144">
        <v>0</v>
      </c>
      <c r="T265" s="145">
        <f>S265*H265</f>
        <v>0</v>
      </c>
      <c r="AR265" s="146" t="s">
        <v>197</v>
      </c>
      <c r="AT265" s="146" t="s">
        <v>193</v>
      </c>
      <c r="AU265" s="146" t="s">
        <v>80</v>
      </c>
      <c r="AY265" s="18" t="s">
        <v>191</v>
      </c>
      <c r="BE265" s="147">
        <f>IF(N265="základní",J265,0)</f>
        <v>0</v>
      </c>
      <c r="BF265" s="147">
        <f>IF(N265="snížená",J265,0)</f>
        <v>0</v>
      </c>
      <c r="BG265" s="147">
        <f>IF(N265="zákl. přenesená",J265,0)</f>
        <v>0</v>
      </c>
      <c r="BH265" s="147">
        <f>IF(N265="sníž. přenesená",J265,0)</f>
        <v>0</v>
      </c>
      <c r="BI265" s="147">
        <f>IF(N265="nulová",J265,0)</f>
        <v>0</v>
      </c>
      <c r="BJ265" s="18" t="s">
        <v>78</v>
      </c>
      <c r="BK265" s="147">
        <f>ROUND(I265*H265,2)</f>
        <v>0</v>
      </c>
      <c r="BL265" s="18" t="s">
        <v>197</v>
      </c>
      <c r="BM265" s="146" t="s">
        <v>3872</v>
      </c>
    </row>
    <row r="266" spans="2:65" s="1" customFormat="1" ht="11.25">
      <c r="B266" s="33"/>
      <c r="D266" s="148" t="s">
        <v>199</v>
      </c>
      <c r="F266" s="149" t="s">
        <v>426</v>
      </c>
      <c r="I266" s="150"/>
      <c r="L266" s="33"/>
      <c r="M266" s="151"/>
      <c r="T266" s="54"/>
      <c r="AT266" s="18" t="s">
        <v>199</v>
      </c>
      <c r="AU266" s="18" t="s">
        <v>80</v>
      </c>
    </row>
    <row r="267" spans="2:65" s="14" customFormat="1" ht="11.25">
      <c r="B267" s="167"/>
      <c r="D267" s="153" t="s">
        <v>201</v>
      </c>
      <c r="E267" s="168" t="s">
        <v>19</v>
      </c>
      <c r="F267" s="169" t="s">
        <v>2366</v>
      </c>
      <c r="H267" s="168" t="s">
        <v>19</v>
      </c>
      <c r="I267" s="170"/>
      <c r="L267" s="167"/>
      <c r="M267" s="171"/>
      <c r="T267" s="172"/>
      <c r="AT267" s="168" t="s">
        <v>201</v>
      </c>
      <c r="AU267" s="168" t="s">
        <v>80</v>
      </c>
      <c r="AV267" s="14" t="s">
        <v>78</v>
      </c>
      <c r="AW267" s="14" t="s">
        <v>33</v>
      </c>
      <c r="AX267" s="14" t="s">
        <v>71</v>
      </c>
      <c r="AY267" s="168" t="s">
        <v>191</v>
      </c>
    </row>
    <row r="268" spans="2:65" s="14" customFormat="1" ht="11.25">
      <c r="B268" s="167"/>
      <c r="D268" s="153" t="s">
        <v>201</v>
      </c>
      <c r="E268" s="168" t="s">
        <v>19</v>
      </c>
      <c r="F268" s="169" t="s">
        <v>2310</v>
      </c>
      <c r="H268" s="168" t="s">
        <v>19</v>
      </c>
      <c r="I268" s="170"/>
      <c r="L268" s="167"/>
      <c r="M268" s="171"/>
      <c r="T268" s="172"/>
      <c r="AT268" s="168" t="s">
        <v>201</v>
      </c>
      <c r="AU268" s="168" t="s">
        <v>80</v>
      </c>
      <c r="AV268" s="14" t="s">
        <v>78</v>
      </c>
      <c r="AW268" s="14" t="s">
        <v>33</v>
      </c>
      <c r="AX268" s="14" t="s">
        <v>71</v>
      </c>
      <c r="AY268" s="168" t="s">
        <v>191</v>
      </c>
    </row>
    <row r="269" spans="2:65" s="12" customFormat="1" ht="11.25">
      <c r="B269" s="152"/>
      <c r="D269" s="153" t="s">
        <v>201</v>
      </c>
      <c r="E269" s="154" t="s">
        <v>19</v>
      </c>
      <c r="F269" s="155" t="s">
        <v>2311</v>
      </c>
      <c r="H269" s="156">
        <v>106.373</v>
      </c>
      <c r="I269" s="157"/>
      <c r="L269" s="152"/>
      <c r="M269" s="158"/>
      <c r="T269" s="159"/>
      <c r="AT269" s="154" t="s">
        <v>201</v>
      </c>
      <c r="AU269" s="154" t="s">
        <v>80</v>
      </c>
      <c r="AV269" s="12" t="s">
        <v>80</v>
      </c>
      <c r="AW269" s="12" t="s">
        <v>33</v>
      </c>
      <c r="AX269" s="12" t="s">
        <v>71</v>
      </c>
      <c r="AY269" s="154" t="s">
        <v>191</v>
      </c>
    </row>
    <row r="270" spans="2:65" s="13" customFormat="1" ht="11.25">
      <c r="B270" s="160"/>
      <c r="D270" s="153" t="s">
        <v>201</v>
      </c>
      <c r="E270" s="161" t="s">
        <v>19</v>
      </c>
      <c r="F270" s="162" t="s">
        <v>203</v>
      </c>
      <c r="H270" s="163">
        <v>106.373</v>
      </c>
      <c r="I270" s="164"/>
      <c r="L270" s="160"/>
      <c r="M270" s="165"/>
      <c r="T270" s="166"/>
      <c r="AT270" s="161" t="s">
        <v>201</v>
      </c>
      <c r="AU270" s="161" t="s">
        <v>80</v>
      </c>
      <c r="AV270" s="13" t="s">
        <v>197</v>
      </c>
      <c r="AW270" s="13" t="s">
        <v>33</v>
      </c>
      <c r="AX270" s="13" t="s">
        <v>78</v>
      </c>
      <c r="AY270" s="161" t="s">
        <v>191</v>
      </c>
    </row>
    <row r="271" spans="2:65" s="1" customFormat="1" ht="11.25">
      <c r="B271" s="33"/>
      <c r="D271" s="153" t="s">
        <v>275</v>
      </c>
      <c r="F271" s="173" t="s">
        <v>2312</v>
      </c>
      <c r="L271" s="33"/>
      <c r="M271" s="151"/>
      <c r="T271" s="54"/>
      <c r="AU271" s="18" t="s">
        <v>80</v>
      </c>
    </row>
    <row r="272" spans="2:65" s="1" customFormat="1" ht="11.25">
      <c r="B272" s="33"/>
      <c r="D272" s="153" t="s">
        <v>275</v>
      </c>
      <c r="F272" s="174" t="s">
        <v>3848</v>
      </c>
      <c r="H272" s="175">
        <v>321.41000000000003</v>
      </c>
      <c r="L272" s="33"/>
      <c r="M272" s="151"/>
      <c r="T272" s="54"/>
      <c r="AU272" s="18" t="s">
        <v>80</v>
      </c>
    </row>
    <row r="273" spans="2:65" s="1" customFormat="1" ht="11.25">
      <c r="B273" s="33"/>
      <c r="D273" s="153" t="s">
        <v>275</v>
      </c>
      <c r="F273" s="174" t="s">
        <v>3849</v>
      </c>
      <c r="H273" s="175">
        <v>6.8310000000000004</v>
      </c>
      <c r="L273" s="33"/>
      <c r="M273" s="151"/>
      <c r="T273" s="54"/>
      <c r="AU273" s="18" t="s">
        <v>80</v>
      </c>
    </row>
    <row r="274" spans="2:65" s="1" customFormat="1" ht="11.25">
      <c r="B274" s="33"/>
      <c r="D274" s="153" t="s">
        <v>275</v>
      </c>
      <c r="F274" s="174" t="s">
        <v>3850</v>
      </c>
      <c r="H274" s="175">
        <v>26.335999999999999</v>
      </c>
      <c r="L274" s="33"/>
      <c r="M274" s="151"/>
      <c r="T274" s="54"/>
      <c r="AU274" s="18" t="s">
        <v>80</v>
      </c>
    </row>
    <row r="275" spans="2:65" s="1" customFormat="1" ht="11.25">
      <c r="B275" s="33"/>
      <c r="D275" s="153" t="s">
        <v>275</v>
      </c>
      <c r="F275" s="174" t="s">
        <v>203</v>
      </c>
      <c r="H275" s="175">
        <v>354.577</v>
      </c>
      <c r="L275" s="33"/>
      <c r="M275" s="151"/>
      <c r="T275" s="54"/>
      <c r="AU275" s="18" t="s">
        <v>80</v>
      </c>
    </row>
    <row r="276" spans="2:65" s="1" customFormat="1" ht="24.2" customHeight="1">
      <c r="B276" s="33"/>
      <c r="C276" s="134" t="s">
        <v>351</v>
      </c>
      <c r="D276" s="134" t="s">
        <v>193</v>
      </c>
      <c r="E276" s="135" t="s">
        <v>428</v>
      </c>
      <c r="F276" s="136" t="s">
        <v>429</v>
      </c>
      <c r="G276" s="137" t="s">
        <v>146</v>
      </c>
      <c r="H276" s="138">
        <v>116.05</v>
      </c>
      <c r="I276" s="139"/>
      <c r="J276" s="140">
        <f>ROUND(I276*H276,2)</f>
        <v>0</v>
      </c>
      <c r="K276" s="141"/>
      <c r="L276" s="33"/>
      <c r="M276" s="142" t="s">
        <v>19</v>
      </c>
      <c r="N276" s="143" t="s">
        <v>42</v>
      </c>
      <c r="P276" s="144">
        <f>O276*H276</f>
        <v>0</v>
      </c>
      <c r="Q276" s="144">
        <v>0</v>
      </c>
      <c r="R276" s="144">
        <f>Q276*H276</f>
        <v>0</v>
      </c>
      <c r="S276" s="144">
        <v>0</v>
      </c>
      <c r="T276" s="145">
        <f>S276*H276</f>
        <v>0</v>
      </c>
      <c r="AR276" s="146" t="s">
        <v>197</v>
      </c>
      <c r="AT276" s="146" t="s">
        <v>193</v>
      </c>
      <c r="AU276" s="146" t="s">
        <v>80</v>
      </c>
      <c r="AY276" s="18" t="s">
        <v>191</v>
      </c>
      <c r="BE276" s="147">
        <f>IF(N276="základní",J276,0)</f>
        <v>0</v>
      </c>
      <c r="BF276" s="147">
        <f>IF(N276="snížená",J276,0)</f>
        <v>0</v>
      </c>
      <c r="BG276" s="147">
        <f>IF(N276="zákl. přenesená",J276,0)</f>
        <v>0</v>
      </c>
      <c r="BH276" s="147">
        <f>IF(N276="sníž. přenesená",J276,0)</f>
        <v>0</v>
      </c>
      <c r="BI276" s="147">
        <f>IF(N276="nulová",J276,0)</f>
        <v>0</v>
      </c>
      <c r="BJ276" s="18" t="s">
        <v>78</v>
      </c>
      <c r="BK276" s="147">
        <f>ROUND(I276*H276,2)</f>
        <v>0</v>
      </c>
      <c r="BL276" s="18" t="s">
        <v>197</v>
      </c>
      <c r="BM276" s="146" t="s">
        <v>3873</v>
      </c>
    </row>
    <row r="277" spans="2:65" s="1" customFormat="1" ht="11.25">
      <c r="B277" s="33"/>
      <c r="D277" s="148" t="s">
        <v>199</v>
      </c>
      <c r="F277" s="149" t="s">
        <v>431</v>
      </c>
      <c r="I277" s="150"/>
      <c r="L277" s="33"/>
      <c r="M277" s="151"/>
      <c r="T277" s="54"/>
      <c r="AT277" s="18" t="s">
        <v>199</v>
      </c>
      <c r="AU277" s="18" t="s">
        <v>80</v>
      </c>
    </row>
    <row r="278" spans="2:65" s="14" customFormat="1" ht="11.25">
      <c r="B278" s="167"/>
      <c r="D278" s="153" t="s">
        <v>201</v>
      </c>
      <c r="E278" s="168" t="s">
        <v>19</v>
      </c>
      <c r="F278" s="169" t="s">
        <v>2364</v>
      </c>
      <c r="H278" s="168" t="s">
        <v>19</v>
      </c>
      <c r="I278" s="170"/>
      <c r="L278" s="167"/>
      <c r="M278" s="171"/>
      <c r="T278" s="172"/>
      <c r="AT278" s="168" t="s">
        <v>201</v>
      </c>
      <c r="AU278" s="168" t="s">
        <v>80</v>
      </c>
      <c r="AV278" s="14" t="s">
        <v>78</v>
      </c>
      <c r="AW278" s="14" t="s">
        <v>33</v>
      </c>
      <c r="AX278" s="14" t="s">
        <v>71</v>
      </c>
      <c r="AY278" s="168" t="s">
        <v>191</v>
      </c>
    </row>
    <row r="279" spans="2:65" s="14" customFormat="1" ht="11.25">
      <c r="B279" s="167"/>
      <c r="D279" s="153" t="s">
        <v>201</v>
      </c>
      <c r="E279" s="168" t="s">
        <v>19</v>
      </c>
      <c r="F279" s="169" t="s">
        <v>2310</v>
      </c>
      <c r="H279" s="168" t="s">
        <v>19</v>
      </c>
      <c r="I279" s="170"/>
      <c r="L279" s="167"/>
      <c r="M279" s="171"/>
      <c r="T279" s="172"/>
      <c r="AT279" s="168" t="s">
        <v>201</v>
      </c>
      <c r="AU279" s="168" t="s">
        <v>80</v>
      </c>
      <c r="AV279" s="14" t="s">
        <v>78</v>
      </c>
      <c r="AW279" s="14" t="s">
        <v>33</v>
      </c>
      <c r="AX279" s="14" t="s">
        <v>71</v>
      </c>
      <c r="AY279" s="168" t="s">
        <v>191</v>
      </c>
    </row>
    <row r="280" spans="2:65" s="12" customFormat="1" ht="11.25">
      <c r="B280" s="152"/>
      <c r="D280" s="153" t="s">
        <v>201</v>
      </c>
      <c r="E280" s="154" t="s">
        <v>19</v>
      </c>
      <c r="F280" s="155" t="s">
        <v>2355</v>
      </c>
      <c r="H280" s="156">
        <v>116.05</v>
      </c>
      <c r="I280" s="157"/>
      <c r="L280" s="152"/>
      <c r="M280" s="158"/>
      <c r="T280" s="159"/>
      <c r="AT280" s="154" t="s">
        <v>201</v>
      </c>
      <c r="AU280" s="154" t="s">
        <v>80</v>
      </c>
      <c r="AV280" s="12" t="s">
        <v>80</v>
      </c>
      <c r="AW280" s="12" t="s">
        <v>33</v>
      </c>
      <c r="AX280" s="12" t="s">
        <v>71</v>
      </c>
      <c r="AY280" s="154" t="s">
        <v>191</v>
      </c>
    </row>
    <row r="281" spans="2:65" s="13" customFormat="1" ht="11.25">
      <c r="B281" s="160"/>
      <c r="D281" s="153" t="s">
        <v>201</v>
      </c>
      <c r="E281" s="161" t="s">
        <v>19</v>
      </c>
      <c r="F281" s="162" t="s">
        <v>203</v>
      </c>
      <c r="H281" s="163">
        <v>116.05</v>
      </c>
      <c r="I281" s="164"/>
      <c r="L281" s="160"/>
      <c r="M281" s="165"/>
      <c r="T281" s="166"/>
      <c r="AT281" s="161" t="s">
        <v>201</v>
      </c>
      <c r="AU281" s="161" t="s">
        <v>80</v>
      </c>
      <c r="AV281" s="13" t="s">
        <v>197</v>
      </c>
      <c r="AW281" s="13" t="s">
        <v>33</v>
      </c>
      <c r="AX281" s="13" t="s">
        <v>78</v>
      </c>
      <c r="AY281" s="161" t="s">
        <v>191</v>
      </c>
    </row>
    <row r="282" spans="2:65" s="1" customFormat="1" ht="11.25">
      <c r="B282" s="33"/>
      <c r="D282" s="153" t="s">
        <v>275</v>
      </c>
      <c r="F282" s="173" t="s">
        <v>2357</v>
      </c>
      <c r="L282" s="33"/>
      <c r="M282" s="151"/>
      <c r="T282" s="54"/>
      <c r="AU282" s="18" t="s">
        <v>80</v>
      </c>
    </row>
    <row r="283" spans="2:65" s="1" customFormat="1" ht="11.25">
      <c r="B283" s="33"/>
      <c r="D283" s="153" t="s">
        <v>275</v>
      </c>
      <c r="F283" s="174" t="s">
        <v>2708</v>
      </c>
      <c r="H283" s="175">
        <v>37.475999999999999</v>
      </c>
      <c r="L283" s="33"/>
      <c r="M283" s="151"/>
      <c r="T283" s="54"/>
      <c r="AU283" s="18" t="s">
        <v>80</v>
      </c>
    </row>
    <row r="284" spans="2:65" s="1" customFormat="1" ht="11.25">
      <c r="B284" s="33"/>
      <c r="D284" s="153" t="s">
        <v>275</v>
      </c>
      <c r="F284" s="174" t="s">
        <v>2359</v>
      </c>
      <c r="H284" s="175">
        <v>184.947</v>
      </c>
      <c r="L284" s="33"/>
      <c r="M284" s="151"/>
      <c r="T284" s="54"/>
      <c r="AU284" s="18" t="s">
        <v>80</v>
      </c>
    </row>
    <row r="285" spans="2:65" s="1" customFormat="1" ht="11.25">
      <c r="B285" s="33"/>
      <c r="D285" s="153" t="s">
        <v>275</v>
      </c>
      <c r="F285" s="174" t="s">
        <v>203</v>
      </c>
      <c r="H285" s="175">
        <v>222.423</v>
      </c>
      <c r="L285" s="33"/>
      <c r="M285" s="151"/>
      <c r="T285" s="54"/>
      <c r="AU285" s="18" t="s">
        <v>80</v>
      </c>
    </row>
    <row r="286" spans="2:65" s="1" customFormat="1" ht="11.25">
      <c r="B286" s="33"/>
      <c r="D286" s="153" t="s">
        <v>275</v>
      </c>
      <c r="F286" s="173" t="s">
        <v>2312</v>
      </c>
      <c r="L286" s="33"/>
      <c r="M286" s="151"/>
      <c r="T286" s="54"/>
      <c r="AU286" s="18" t="s">
        <v>80</v>
      </c>
    </row>
    <row r="287" spans="2:65" s="1" customFormat="1" ht="11.25">
      <c r="B287" s="33"/>
      <c r="D287" s="153" t="s">
        <v>275</v>
      </c>
      <c r="F287" s="174" t="s">
        <v>3848</v>
      </c>
      <c r="H287" s="175">
        <v>321.41000000000003</v>
      </c>
      <c r="L287" s="33"/>
      <c r="M287" s="151"/>
      <c r="T287" s="54"/>
      <c r="AU287" s="18" t="s">
        <v>80</v>
      </c>
    </row>
    <row r="288" spans="2:65" s="1" customFormat="1" ht="11.25">
      <c r="B288" s="33"/>
      <c r="D288" s="153" t="s">
        <v>275</v>
      </c>
      <c r="F288" s="174" t="s">
        <v>3849</v>
      </c>
      <c r="H288" s="175">
        <v>6.8310000000000004</v>
      </c>
      <c r="L288" s="33"/>
      <c r="M288" s="151"/>
      <c r="T288" s="54"/>
      <c r="AU288" s="18" t="s">
        <v>80</v>
      </c>
    </row>
    <row r="289" spans="2:65" s="1" customFormat="1" ht="11.25">
      <c r="B289" s="33"/>
      <c r="D289" s="153" t="s">
        <v>275</v>
      </c>
      <c r="F289" s="174" t="s">
        <v>3850</v>
      </c>
      <c r="H289" s="175">
        <v>26.335999999999999</v>
      </c>
      <c r="L289" s="33"/>
      <c r="M289" s="151"/>
      <c r="T289" s="54"/>
      <c r="AU289" s="18" t="s">
        <v>80</v>
      </c>
    </row>
    <row r="290" spans="2:65" s="1" customFormat="1" ht="11.25">
      <c r="B290" s="33"/>
      <c r="D290" s="153" t="s">
        <v>275</v>
      </c>
      <c r="F290" s="174" t="s">
        <v>203</v>
      </c>
      <c r="H290" s="175">
        <v>354.577</v>
      </c>
      <c r="L290" s="33"/>
      <c r="M290" s="151"/>
      <c r="T290" s="54"/>
      <c r="AU290" s="18" t="s">
        <v>80</v>
      </c>
    </row>
    <row r="291" spans="2:65" s="1" customFormat="1" ht="24.2" customHeight="1">
      <c r="B291" s="33"/>
      <c r="C291" s="134" t="s">
        <v>358</v>
      </c>
      <c r="D291" s="134" t="s">
        <v>193</v>
      </c>
      <c r="E291" s="135" t="s">
        <v>435</v>
      </c>
      <c r="F291" s="136" t="s">
        <v>436</v>
      </c>
      <c r="G291" s="137" t="s">
        <v>146</v>
      </c>
      <c r="H291" s="138">
        <v>222.423</v>
      </c>
      <c r="I291" s="139"/>
      <c r="J291" s="140">
        <f>ROUND(I291*H291,2)</f>
        <v>0</v>
      </c>
      <c r="K291" s="141"/>
      <c r="L291" s="33"/>
      <c r="M291" s="142" t="s">
        <v>19</v>
      </c>
      <c r="N291" s="143" t="s">
        <v>42</v>
      </c>
      <c r="P291" s="144">
        <f>O291*H291</f>
        <v>0</v>
      </c>
      <c r="Q291" s="144">
        <v>0</v>
      </c>
      <c r="R291" s="144">
        <f>Q291*H291</f>
        <v>0</v>
      </c>
      <c r="S291" s="144">
        <v>0</v>
      </c>
      <c r="T291" s="145">
        <f>S291*H291</f>
        <v>0</v>
      </c>
      <c r="AR291" s="146" t="s">
        <v>197</v>
      </c>
      <c r="AT291" s="146" t="s">
        <v>193</v>
      </c>
      <c r="AU291" s="146" t="s">
        <v>80</v>
      </c>
      <c r="AY291" s="18" t="s">
        <v>191</v>
      </c>
      <c r="BE291" s="147">
        <f>IF(N291="základní",J291,0)</f>
        <v>0</v>
      </c>
      <c r="BF291" s="147">
        <f>IF(N291="snížená",J291,0)</f>
        <v>0</v>
      </c>
      <c r="BG291" s="147">
        <f>IF(N291="zákl. přenesená",J291,0)</f>
        <v>0</v>
      </c>
      <c r="BH291" s="147">
        <f>IF(N291="sníž. přenesená",J291,0)</f>
        <v>0</v>
      </c>
      <c r="BI291" s="147">
        <f>IF(N291="nulová",J291,0)</f>
        <v>0</v>
      </c>
      <c r="BJ291" s="18" t="s">
        <v>78</v>
      </c>
      <c r="BK291" s="147">
        <f>ROUND(I291*H291,2)</f>
        <v>0</v>
      </c>
      <c r="BL291" s="18" t="s">
        <v>197</v>
      </c>
      <c r="BM291" s="146" t="s">
        <v>3874</v>
      </c>
    </row>
    <row r="292" spans="2:65" s="1" customFormat="1" ht="11.25">
      <c r="B292" s="33"/>
      <c r="D292" s="148" t="s">
        <v>199</v>
      </c>
      <c r="F292" s="149" t="s">
        <v>438</v>
      </c>
      <c r="I292" s="150"/>
      <c r="L292" s="33"/>
      <c r="M292" s="151"/>
      <c r="T292" s="54"/>
      <c r="AT292" s="18" t="s">
        <v>199</v>
      </c>
      <c r="AU292" s="18" t="s">
        <v>80</v>
      </c>
    </row>
    <row r="293" spans="2:65" s="12" customFormat="1" ht="11.25">
      <c r="B293" s="152"/>
      <c r="D293" s="153" t="s">
        <v>201</v>
      </c>
      <c r="E293" s="154" t="s">
        <v>19</v>
      </c>
      <c r="F293" s="155" t="s">
        <v>2268</v>
      </c>
      <c r="H293" s="156">
        <v>222.423</v>
      </c>
      <c r="I293" s="157"/>
      <c r="L293" s="152"/>
      <c r="M293" s="158"/>
      <c r="T293" s="159"/>
      <c r="AT293" s="154" t="s">
        <v>201</v>
      </c>
      <c r="AU293" s="154" t="s">
        <v>80</v>
      </c>
      <c r="AV293" s="12" t="s">
        <v>80</v>
      </c>
      <c r="AW293" s="12" t="s">
        <v>33</v>
      </c>
      <c r="AX293" s="12" t="s">
        <v>78</v>
      </c>
      <c r="AY293" s="154" t="s">
        <v>191</v>
      </c>
    </row>
    <row r="294" spans="2:65" s="1" customFormat="1" ht="11.25">
      <c r="B294" s="33"/>
      <c r="D294" s="153" t="s">
        <v>275</v>
      </c>
      <c r="F294" s="173" t="s">
        <v>2357</v>
      </c>
      <c r="L294" s="33"/>
      <c r="M294" s="151"/>
      <c r="T294" s="54"/>
      <c r="AU294" s="18" t="s">
        <v>80</v>
      </c>
    </row>
    <row r="295" spans="2:65" s="1" customFormat="1" ht="11.25">
      <c r="B295" s="33"/>
      <c r="D295" s="153" t="s">
        <v>275</v>
      </c>
      <c r="F295" s="174" t="s">
        <v>2708</v>
      </c>
      <c r="H295" s="175">
        <v>37.475999999999999</v>
      </c>
      <c r="L295" s="33"/>
      <c r="M295" s="151"/>
      <c r="T295" s="54"/>
      <c r="AU295" s="18" t="s">
        <v>80</v>
      </c>
    </row>
    <row r="296" spans="2:65" s="1" customFormat="1" ht="11.25">
      <c r="B296" s="33"/>
      <c r="D296" s="153" t="s">
        <v>275</v>
      </c>
      <c r="F296" s="174" t="s">
        <v>2359</v>
      </c>
      <c r="H296" s="175">
        <v>184.947</v>
      </c>
      <c r="L296" s="33"/>
      <c r="M296" s="151"/>
      <c r="T296" s="54"/>
      <c r="AU296" s="18" t="s">
        <v>80</v>
      </c>
    </row>
    <row r="297" spans="2:65" s="1" customFormat="1" ht="11.25">
      <c r="B297" s="33"/>
      <c r="D297" s="153" t="s">
        <v>275</v>
      </c>
      <c r="F297" s="174" t="s">
        <v>203</v>
      </c>
      <c r="H297" s="175">
        <v>222.423</v>
      </c>
      <c r="L297" s="33"/>
      <c r="M297" s="151"/>
      <c r="T297" s="54"/>
      <c r="AU297" s="18" t="s">
        <v>80</v>
      </c>
    </row>
    <row r="298" spans="2:65" s="1" customFormat="1" ht="37.9" customHeight="1">
      <c r="B298" s="33"/>
      <c r="C298" s="134" t="s">
        <v>363</v>
      </c>
      <c r="D298" s="134" t="s">
        <v>193</v>
      </c>
      <c r="E298" s="135" t="s">
        <v>451</v>
      </c>
      <c r="F298" s="136" t="s">
        <v>452</v>
      </c>
      <c r="G298" s="137" t="s">
        <v>146</v>
      </c>
      <c r="H298" s="138">
        <v>77.429000000000002</v>
      </c>
      <c r="I298" s="139"/>
      <c r="J298" s="140">
        <f>ROUND(I298*H298,2)</f>
        <v>0</v>
      </c>
      <c r="K298" s="141"/>
      <c r="L298" s="33"/>
      <c r="M298" s="142" t="s">
        <v>19</v>
      </c>
      <c r="N298" s="143" t="s">
        <v>42</v>
      </c>
      <c r="P298" s="144">
        <f>O298*H298</f>
        <v>0</v>
      </c>
      <c r="Q298" s="144">
        <v>0</v>
      </c>
      <c r="R298" s="144">
        <f>Q298*H298</f>
        <v>0</v>
      </c>
      <c r="S298" s="144">
        <v>0</v>
      </c>
      <c r="T298" s="145">
        <f>S298*H298</f>
        <v>0</v>
      </c>
      <c r="AR298" s="146" t="s">
        <v>197</v>
      </c>
      <c r="AT298" s="146" t="s">
        <v>193</v>
      </c>
      <c r="AU298" s="146" t="s">
        <v>80</v>
      </c>
      <c r="AY298" s="18" t="s">
        <v>191</v>
      </c>
      <c r="BE298" s="147">
        <f>IF(N298="základní",J298,0)</f>
        <v>0</v>
      </c>
      <c r="BF298" s="147">
        <f>IF(N298="snížená",J298,0)</f>
        <v>0</v>
      </c>
      <c r="BG298" s="147">
        <f>IF(N298="zákl. přenesená",J298,0)</f>
        <v>0</v>
      </c>
      <c r="BH298" s="147">
        <f>IF(N298="sníž. přenesená",J298,0)</f>
        <v>0</v>
      </c>
      <c r="BI298" s="147">
        <f>IF(N298="nulová",J298,0)</f>
        <v>0</v>
      </c>
      <c r="BJ298" s="18" t="s">
        <v>78</v>
      </c>
      <c r="BK298" s="147">
        <f>ROUND(I298*H298,2)</f>
        <v>0</v>
      </c>
      <c r="BL298" s="18" t="s">
        <v>197</v>
      </c>
      <c r="BM298" s="146" t="s">
        <v>3875</v>
      </c>
    </row>
    <row r="299" spans="2:65" s="1" customFormat="1" ht="11.25">
      <c r="B299" s="33"/>
      <c r="D299" s="148" t="s">
        <v>199</v>
      </c>
      <c r="F299" s="149" t="s">
        <v>454</v>
      </c>
      <c r="I299" s="150"/>
      <c r="L299" s="33"/>
      <c r="M299" s="151"/>
      <c r="T299" s="54"/>
      <c r="AT299" s="18" t="s">
        <v>199</v>
      </c>
      <c r="AU299" s="18" t="s">
        <v>80</v>
      </c>
    </row>
    <row r="300" spans="2:65" s="12" customFormat="1" ht="11.25">
      <c r="B300" s="152"/>
      <c r="D300" s="153" t="s">
        <v>201</v>
      </c>
      <c r="E300" s="154" t="s">
        <v>19</v>
      </c>
      <c r="F300" s="155" t="s">
        <v>2265</v>
      </c>
      <c r="H300" s="156">
        <v>77.429000000000002</v>
      </c>
      <c r="I300" s="157"/>
      <c r="L300" s="152"/>
      <c r="M300" s="158"/>
      <c r="T300" s="159"/>
      <c r="AT300" s="154" t="s">
        <v>201</v>
      </c>
      <c r="AU300" s="154" t="s">
        <v>80</v>
      </c>
      <c r="AV300" s="12" t="s">
        <v>80</v>
      </c>
      <c r="AW300" s="12" t="s">
        <v>33</v>
      </c>
      <c r="AX300" s="12" t="s">
        <v>78</v>
      </c>
      <c r="AY300" s="154" t="s">
        <v>191</v>
      </c>
    </row>
    <row r="301" spans="2:65" s="1" customFormat="1" ht="11.25">
      <c r="B301" s="33"/>
      <c r="D301" s="153" t="s">
        <v>275</v>
      </c>
      <c r="F301" s="173" t="s">
        <v>2341</v>
      </c>
      <c r="L301" s="33"/>
      <c r="M301" s="151"/>
      <c r="T301" s="54"/>
      <c r="AU301" s="18" t="s">
        <v>80</v>
      </c>
    </row>
    <row r="302" spans="2:65" s="1" customFormat="1" ht="11.25">
      <c r="B302" s="33"/>
      <c r="D302" s="153" t="s">
        <v>275</v>
      </c>
      <c r="F302" s="174" t="s">
        <v>3867</v>
      </c>
      <c r="H302" s="175">
        <v>68.400000000000006</v>
      </c>
      <c r="L302" s="33"/>
      <c r="M302" s="151"/>
      <c r="T302" s="54"/>
      <c r="AU302" s="18" t="s">
        <v>80</v>
      </c>
    </row>
    <row r="303" spans="2:65" s="1" customFormat="1" ht="11.25">
      <c r="B303" s="33"/>
      <c r="D303" s="153" t="s">
        <v>275</v>
      </c>
      <c r="F303" s="174" t="s">
        <v>3868</v>
      </c>
      <c r="H303" s="175">
        <v>9.0289999999999999</v>
      </c>
      <c r="L303" s="33"/>
      <c r="M303" s="151"/>
      <c r="T303" s="54"/>
      <c r="AU303" s="18" t="s">
        <v>80</v>
      </c>
    </row>
    <row r="304" spans="2:65" s="1" customFormat="1" ht="11.25">
      <c r="B304" s="33"/>
      <c r="D304" s="153" t="s">
        <v>275</v>
      </c>
      <c r="F304" s="174" t="s">
        <v>203</v>
      </c>
      <c r="H304" s="175">
        <v>77.429000000000002</v>
      </c>
      <c r="L304" s="33"/>
      <c r="M304" s="151"/>
      <c r="T304" s="54"/>
      <c r="AU304" s="18" t="s">
        <v>80</v>
      </c>
    </row>
    <row r="305" spans="2:65" s="1" customFormat="1" ht="16.5" customHeight="1">
      <c r="B305" s="33"/>
      <c r="C305" s="183" t="s">
        <v>368</v>
      </c>
      <c r="D305" s="183" t="s">
        <v>462</v>
      </c>
      <c r="E305" s="184" t="s">
        <v>2370</v>
      </c>
      <c r="F305" s="185" t="s">
        <v>2371</v>
      </c>
      <c r="G305" s="186" t="s">
        <v>465</v>
      </c>
      <c r="H305" s="187">
        <v>139.37200000000001</v>
      </c>
      <c r="I305" s="188"/>
      <c r="J305" s="189">
        <f>ROUND(I305*H305,2)</f>
        <v>0</v>
      </c>
      <c r="K305" s="190"/>
      <c r="L305" s="191"/>
      <c r="M305" s="192" t="s">
        <v>19</v>
      </c>
      <c r="N305" s="193" t="s">
        <v>42</v>
      </c>
      <c r="P305" s="144">
        <f>O305*H305</f>
        <v>0</v>
      </c>
      <c r="Q305" s="144">
        <v>0</v>
      </c>
      <c r="R305" s="144">
        <f>Q305*H305</f>
        <v>0</v>
      </c>
      <c r="S305" s="144">
        <v>0</v>
      </c>
      <c r="T305" s="145">
        <f>S305*H305</f>
        <v>0</v>
      </c>
      <c r="AR305" s="146" t="s">
        <v>236</v>
      </c>
      <c r="AT305" s="146" t="s">
        <v>462</v>
      </c>
      <c r="AU305" s="146" t="s">
        <v>80</v>
      </c>
      <c r="AY305" s="18" t="s">
        <v>191</v>
      </c>
      <c r="BE305" s="147">
        <f>IF(N305="základní",J305,0)</f>
        <v>0</v>
      </c>
      <c r="BF305" s="147">
        <f>IF(N305="snížená",J305,0)</f>
        <v>0</v>
      </c>
      <c r="BG305" s="147">
        <f>IF(N305="zákl. přenesená",J305,0)</f>
        <v>0</v>
      </c>
      <c r="BH305" s="147">
        <f>IF(N305="sníž. přenesená",J305,0)</f>
        <v>0</v>
      </c>
      <c r="BI305" s="147">
        <f>IF(N305="nulová",J305,0)</f>
        <v>0</v>
      </c>
      <c r="BJ305" s="18" t="s">
        <v>78</v>
      </c>
      <c r="BK305" s="147">
        <f>ROUND(I305*H305,2)</f>
        <v>0</v>
      </c>
      <c r="BL305" s="18" t="s">
        <v>197</v>
      </c>
      <c r="BM305" s="146" t="s">
        <v>3876</v>
      </c>
    </row>
    <row r="306" spans="2:65" s="12" customFormat="1" ht="11.25">
      <c r="B306" s="152"/>
      <c r="D306" s="153" t="s">
        <v>201</v>
      </c>
      <c r="F306" s="155" t="s">
        <v>3877</v>
      </c>
      <c r="H306" s="156">
        <v>139.37200000000001</v>
      </c>
      <c r="I306" s="157"/>
      <c r="L306" s="152"/>
      <c r="M306" s="158"/>
      <c r="T306" s="159"/>
      <c r="AT306" s="154" t="s">
        <v>201</v>
      </c>
      <c r="AU306" s="154" t="s">
        <v>80</v>
      </c>
      <c r="AV306" s="12" t="s">
        <v>80</v>
      </c>
      <c r="AW306" s="12" t="s">
        <v>4</v>
      </c>
      <c r="AX306" s="12" t="s">
        <v>78</v>
      </c>
      <c r="AY306" s="154" t="s">
        <v>191</v>
      </c>
    </row>
    <row r="307" spans="2:65" s="1" customFormat="1" ht="21.75" customHeight="1">
      <c r="B307" s="33"/>
      <c r="C307" s="134" t="s">
        <v>375</v>
      </c>
      <c r="D307" s="134" t="s">
        <v>193</v>
      </c>
      <c r="E307" s="135" t="s">
        <v>2374</v>
      </c>
      <c r="F307" s="136" t="s">
        <v>2375</v>
      </c>
      <c r="G307" s="137" t="s">
        <v>196</v>
      </c>
      <c r="H307" s="138">
        <v>128.02099999999999</v>
      </c>
      <c r="I307" s="139"/>
      <c r="J307" s="140">
        <f>ROUND(I307*H307,2)</f>
        <v>0</v>
      </c>
      <c r="K307" s="141"/>
      <c r="L307" s="33"/>
      <c r="M307" s="142" t="s">
        <v>19</v>
      </c>
      <c r="N307" s="143" t="s">
        <v>42</v>
      </c>
      <c r="P307" s="144">
        <f>O307*H307</f>
        <v>0</v>
      </c>
      <c r="Q307" s="144">
        <v>0</v>
      </c>
      <c r="R307" s="144">
        <f>Q307*H307</f>
        <v>0</v>
      </c>
      <c r="S307" s="144">
        <v>0</v>
      </c>
      <c r="T307" s="145">
        <f>S307*H307</f>
        <v>0</v>
      </c>
      <c r="AR307" s="146" t="s">
        <v>197</v>
      </c>
      <c r="AT307" s="146" t="s">
        <v>193</v>
      </c>
      <c r="AU307" s="146" t="s">
        <v>80</v>
      </c>
      <c r="AY307" s="18" t="s">
        <v>191</v>
      </c>
      <c r="BE307" s="147">
        <f>IF(N307="základní",J307,0)</f>
        <v>0</v>
      </c>
      <c r="BF307" s="147">
        <f>IF(N307="snížená",J307,0)</f>
        <v>0</v>
      </c>
      <c r="BG307" s="147">
        <f>IF(N307="zákl. přenesená",J307,0)</f>
        <v>0</v>
      </c>
      <c r="BH307" s="147">
        <f>IF(N307="sníž. přenesená",J307,0)</f>
        <v>0</v>
      </c>
      <c r="BI307" s="147">
        <f>IF(N307="nulová",J307,0)</f>
        <v>0</v>
      </c>
      <c r="BJ307" s="18" t="s">
        <v>78</v>
      </c>
      <c r="BK307" s="147">
        <f>ROUND(I307*H307,2)</f>
        <v>0</v>
      </c>
      <c r="BL307" s="18" t="s">
        <v>197</v>
      </c>
      <c r="BM307" s="146" t="s">
        <v>3878</v>
      </c>
    </row>
    <row r="308" spans="2:65" s="1" customFormat="1" ht="11.25">
      <c r="B308" s="33"/>
      <c r="D308" s="148" t="s">
        <v>199</v>
      </c>
      <c r="F308" s="149" t="s">
        <v>2377</v>
      </c>
      <c r="I308" s="150"/>
      <c r="L308" s="33"/>
      <c r="M308" s="151"/>
      <c r="T308" s="54"/>
      <c r="AT308" s="18" t="s">
        <v>199</v>
      </c>
      <c r="AU308" s="18" t="s">
        <v>80</v>
      </c>
    </row>
    <row r="309" spans="2:65" s="12" customFormat="1" ht="11.25">
      <c r="B309" s="152"/>
      <c r="D309" s="153" t="s">
        <v>201</v>
      </c>
      <c r="E309" s="154" t="s">
        <v>19</v>
      </c>
      <c r="F309" s="155" t="s">
        <v>2717</v>
      </c>
      <c r="H309" s="156">
        <v>128.02099999999999</v>
      </c>
      <c r="I309" s="157"/>
      <c r="L309" s="152"/>
      <c r="M309" s="158"/>
      <c r="T309" s="159"/>
      <c r="AT309" s="154" t="s">
        <v>201</v>
      </c>
      <c r="AU309" s="154" t="s">
        <v>80</v>
      </c>
      <c r="AV309" s="12" t="s">
        <v>80</v>
      </c>
      <c r="AW309" s="12" t="s">
        <v>33</v>
      </c>
      <c r="AX309" s="12" t="s">
        <v>78</v>
      </c>
      <c r="AY309" s="154" t="s">
        <v>191</v>
      </c>
    </row>
    <row r="310" spans="2:65" s="1" customFormat="1" ht="11.25">
      <c r="B310" s="33"/>
      <c r="D310" s="153" t="s">
        <v>275</v>
      </c>
      <c r="F310" s="173" t="s">
        <v>2293</v>
      </c>
      <c r="L310" s="33"/>
      <c r="M310" s="151"/>
      <c r="T310" s="54"/>
      <c r="AU310" s="18" t="s">
        <v>80</v>
      </c>
    </row>
    <row r="311" spans="2:65" s="1" customFormat="1" ht="11.25">
      <c r="B311" s="33"/>
      <c r="D311" s="153" t="s">
        <v>275</v>
      </c>
      <c r="F311" s="174" t="s">
        <v>3837</v>
      </c>
      <c r="H311" s="175">
        <v>110.371</v>
      </c>
      <c r="L311" s="33"/>
      <c r="M311" s="151"/>
      <c r="T311" s="54"/>
      <c r="AU311" s="18" t="s">
        <v>80</v>
      </c>
    </row>
    <row r="312" spans="2:65" s="1" customFormat="1" ht="11.25">
      <c r="B312" s="33"/>
      <c r="D312" s="153" t="s">
        <v>275</v>
      </c>
      <c r="F312" s="174" t="s">
        <v>3838</v>
      </c>
      <c r="H312" s="175">
        <v>8</v>
      </c>
      <c r="L312" s="33"/>
      <c r="M312" s="151"/>
      <c r="T312" s="54"/>
      <c r="AU312" s="18" t="s">
        <v>80</v>
      </c>
    </row>
    <row r="313" spans="2:65" s="1" customFormat="1" ht="11.25">
      <c r="B313" s="33"/>
      <c r="D313" s="153" t="s">
        <v>275</v>
      </c>
      <c r="F313" s="174" t="s">
        <v>3839</v>
      </c>
      <c r="H313" s="175">
        <v>3.45</v>
      </c>
      <c r="L313" s="33"/>
      <c r="M313" s="151"/>
      <c r="T313" s="54"/>
      <c r="AU313" s="18" t="s">
        <v>80</v>
      </c>
    </row>
    <row r="314" spans="2:65" s="1" customFormat="1" ht="11.25">
      <c r="B314" s="33"/>
      <c r="D314" s="153" t="s">
        <v>275</v>
      </c>
      <c r="F314" s="174" t="s">
        <v>203</v>
      </c>
      <c r="H314" s="175">
        <v>121.821</v>
      </c>
      <c r="L314" s="33"/>
      <c r="M314" s="151"/>
      <c r="T314" s="54"/>
      <c r="AU314" s="18" t="s">
        <v>80</v>
      </c>
    </row>
    <row r="315" spans="2:65" s="1" customFormat="1" ht="11.25">
      <c r="B315" s="33"/>
      <c r="D315" s="153" t="s">
        <v>275</v>
      </c>
      <c r="F315" s="173" t="s">
        <v>2668</v>
      </c>
      <c r="L315" s="33"/>
      <c r="M315" s="151"/>
      <c r="T315" s="54"/>
      <c r="AU315" s="18" t="s">
        <v>80</v>
      </c>
    </row>
    <row r="316" spans="2:65" s="1" customFormat="1" ht="11.25">
      <c r="B316" s="33"/>
      <c r="D316" s="153" t="s">
        <v>275</v>
      </c>
      <c r="F316" s="174" t="s">
        <v>3834</v>
      </c>
      <c r="H316" s="175">
        <v>6.2</v>
      </c>
      <c r="L316" s="33"/>
      <c r="M316" s="151"/>
      <c r="T316" s="54"/>
      <c r="AU316" s="18" t="s">
        <v>80</v>
      </c>
    </row>
    <row r="317" spans="2:65" s="1" customFormat="1" ht="11.25">
      <c r="B317" s="33"/>
      <c r="D317" s="153" t="s">
        <v>275</v>
      </c>
      <c r="F317" s="174" t="s">
        <v>203</v>
      </c>
      <c r="H317" s="175">
        <v>6.2</v>
      </c>
      <c r="L317" s="33"/>
      <c r="M317" s="151"/>
      <c r="T317" s="54"/>
      <c r="AU317" s="18" t="s">
        <v>80</v>
      </c>
    </row>
    <row r="318" spans="2:65" s="1" customFormat="1" ht="16.5" customHeight="1">
      <c r="B318" s="33"/>
      <c r="C318" s="134" t="s">
        <v>380</v>
      </c>
      <c r="D318" s="134" t="s">
        <v>193</v>
      </c>
      <c r="E318" s="135" t="s">
        <v>495</v>
      </c>
      <c r="F318" s="136" t="s">
        <v>496</v>
      </c>
      <c r="G318" s="137" t="s">
        <v>465</v>
      </c>
      <c r="H318" s="138">
        <v>305.334</v>
      </c>
      <c r="I318" s="139"/>
      <c r="J318" s="140">
        <f>ROUND(I318*H318,2)</f>
        <v>0</v>
      </c>
      <c r="K318" s="141"/>
      <c r="L318" s="33"/>
      <c r="M318" s="142" t="s">
        <v>19</v>
      </c>
      <c r="N318" s="143" t="s">
        <v>42</v>
      </c>
      <c r="P318" s="144">
        <f>O318*H318</f>
        <v>0</v>
      </c>
      <c r="Q318" s="144">
        <v>0</v>
      </c>
      <c r="R318" s="144">
        <f>Q318*H318</f>
        <v>0</v>
      </c>
      <c r="S318" s="144">
        <v>0</v>
      </c>
      <c r="T318" s="145">
        <f>S318*H318</f>
        <v>0</v>
      </c>
      <c r="AR318" s="146" t="s">
        <v>197</v>
      </c>
      <c r="AT318" s="146" t="s">
        <v>193</v>
      </c>
      <c r="AU318" s="146" t="s">
        <v>80</v>
      </c>
      <c r="AY318" s="18" t="s">
        <v>191</v>
      </c>
      <c r="BE318" s="147">
        <f>IF(N318="základní",J318,0)</f>
        <v>0</v>
      </c>
      <c r="BF318" s="147">
        <f>IF(N318="snížená",J318,0)</f>
        <v>0</v>
      </c>
      <c r="BG318" s="147">
        <f>IF(N318="zákl. přenesená",J318,0)</f>
        <v>0</v>
      </c>
      <c r="BH318" s="147">
        <f>IF(N318="sníž. přenesená",J318,0)</f>
        <v>0</v>
      </c>
      <c r="BI318" s="147">
        <f>IF(N318="nulová",J318,0)</f>
        <v>0</v>
      </c>
      <c r="BJ318" s="18" t="s">
        <v>78</v>
      </c>
      <c r="BK318" s="147">
        <f>ROUND(I318*H318,2)</f>
        <v>0</v>
      </c>
      <c r="BL318" s="18" t="s">
        <v>197</v>
      </c>
      <c r="BM318" s="146" t="s">
        <v>3879</v>
      </c>
    </row>
    <row r="319" spans="2:65" s="1" customFormat="1" ht="107.25">
      <c r="B319" s="33"/>
      <c r="D319" s="153" t="s">
        <v>498</v>
      </c>
      <c r="F319" s="194" t="s">
        <v>2380</v>
      </c>
      <c r="I319" s="150"/>
      <c r="L319" s="33"/>
      <c r="M319" s="151"/>
      <c r="T319" s="54"/>
      <c r="AT319" s="18" t="s">
        <v>498</v>
      </c>
      <c r="AU319" s="18" t="s">
        <v>80</v>
      </c>
    </row>
    <row r="320" spans="2:65" s="12" customFormat="1" ht="11.25">
      <c r="B320" s="152"/>
      <c r="D320" s="153" t="s">
        <v>201</v>
      </c>
      <c r="E320" s="154" t="s">
        <v>19</v>
      </c>
      <c r="F320" s="155" t="s">
        <v>2381</v>
      </c>
      <c r="H320" s="156">
        <v>305.334</v>
      </c>
      <c r="I320" s="157"/>
      <c r="L320" s="152"/>
      <c r="M320" s="158"/>
      <c r="T320" s="159"/>
      <c r="AT320" s="154" t="s">
        <v>201</v>
      </c>
      <c r="AU320" s="154" t="s">
        <v>80</v>
      </c>
      <c r="AV320" s="12" t="s">
        <v>80</v>
      </c>
      <c r="AW320" s="12" t="s">
        <v>33</v>
      </c>
      <c r="AX320" s="12" t="s">
        <v>78</v>
      </c>
      <c r="AY320" s="154" t="s">
        <v>191</v>
      </c>
    </row>
    <row r="321" spans="2:47" s="1" customFormat="1" ht="11.25">
      <c r="B321" s="33"/>
      <c r="D321" s="153" t="s">
        <v>275</v>
      </c>
      <c r="F321" s="173" t="s">
        <v>2382</v>
      </c>
      <c r="L321" s="33"/>
      <c r="M321" s="151"/>
      <c r="T321" s="54"/>
      <c r="AU321" s="18" t="s">
        <v>80</v>
      </c>
    </row>
    <row r="322" spans="2:47" s="1" customFormat="1" ht="11.25">
      <c r="B322" s="33"/>
      <c r="D322" s="153" t="s">
        <v>275</v>
      </c>
      <c r="F322" s="174" t="s">
        <v>2383</v>
      </c>
      <c r="H322" s="175">
        <v>110.28100000000001</v>
      </c>
      <c r="L322" s="33"/>
      <c r="M322" s="151"/>
      <c r="T322" s="54"/>
      <c r="AU322" s="18" t="s">
        <v>80</v>
      </c>
    </row>
    <row r="323" spans="2:47" s="1" customFormat="1" ht="11.25">
      <c r="B323" s="33"/>
      <c r="D323" s="153" t="s">
        <v>275</v>
      </c>
      <c r="F323" s="174" t="s">
        <v>3880</v>
      </c>
      <c r="H323" s="175">
        <v>8.6080000000000005</v>
      </c>
      <c r="L323" s="33"/>
      <c r="M323" s="151"/>
      <c r="T323" s="54"/>
      <c r="AU323" s="18" t="s">
        <v>80</v>
      </c>
    </row>
    <row r="324" spans="2:47" s="1" customFormat="1" ht="11.25">
      <c r="B324" s="33"/>
      <c r="D324" s="153" t="s">
        <v>275</v>
      </c>
      <c r="F324" s="174" t="s">
        <v>3881</v>
      </c>
      <c r="H324" s="175">
        <v>13.265000000000001</v>
      </c>
      <c r="L324" s="33"/>
      <c r="M324" s="151"/>
      <c r="T324" s="54"/>
      <c r="AU324" s="18" t="s">
        <v>80</v>
      </c>
    </row>
    <row r="325" spans="2:47" s="1" customFormat="1" ht="11.25">
      <c r="B325" s="33"/>
      <c r="D325" s="153" t="s">
        <v>275</v>
      </c>
      <c r="F325" s="174" t="s">
        <v>2708</v>
      </c>
      <c r="H325" s="175">
        <v>37.475999999999999</v>
      </c>
      <c r="L325" s="33"/>
      <c r="M325" s="151"/>
      <c r="T325" s="54"/>
      <c r="AU325" s="18" t="s">
        <v>80</v>
      </c>
    </row>
    <row r="326" spans="2:47" s="1" customFormat="1" ht="11.25">
      <c r="B326" s="33"/>
      <c r="D326" s="153" t="s">
        <v>275</v>
      </c>
      <c r="F326" s="174" t="s">
        <v>203</v>
      </c>
      <c r="H326" s="175">
        <v>169.63</v>
      </c>
      <c r="L326" s="33"/>
      <c r="M326" s="151"/>
      <c r="T326" s="54"/>
      <c r="AU326" s="18" t="s">
        <v>80</v>
      </c>
    </row>
    <row r="327" spans="2:47" s="1" customFormat="1" ht="11.25">
      <c r="B327" s="33"/>
      <c r="D327" s="153" t="s">
        <v>275</v>
      </c>
      <c r="F327" s="200" t="s">
        <v>2386</v>
      </c>
      <c r="L327" s="33"/>
      <c r="M327" s="151"/>
      <c r="T327" s="54"/>
      <c r="AU327" s="18" t="s">
        <v>80</v>
      </c>
    </row>
    <row r="328" spans="2:47" s="1" customFormat="1" ht="11.25">
      <c r="B328" s="33"/>
      <c r="D328" s="153" t="s">
        <v>275</v>
      </c>
      <c r="F328" s="201" t="s">
        <v>3882</v>
      </c>
      <c r="H328" s="175">
        <v>6.2770000000000001</v>
      </c>
      <c r="L328" s="33"/>
      <c r="M328" s="151"/>
      <c r="T328" s="54"/>
      <c r="AU328" s="18" t="s">
        <v>80</v>
      </c>
    </row>
    <row r="329" spans="2:47" s="1" customFormat="1" ht="11.25">
      <c r="B329" s="33"/>
      <c r="D329" s="153" t="s">
        <v>275</v>
      </c>
      <c r="F329" s="201" t="s">
        <v>3883</v>
      </c>
      <c r="H329" s="175">
        <v>1.9359999999999999</v>
      </c>
      <c r="L329" s="33"/>
      <c r="M329" s="151"/>
      <c r="T329" s="54"/>
      <c r="AU329" s="18" t="s">
        <v>80</v>
      </c>
    </row>
    <row r="330" spans="2:47" s="1" customFormat="1" ht="11.25">
      <c r="B330" s="33"/>
      <c r="D330" s="153" t="s">
        <v>275</v>
      </c>
      <c r="F330" s="201" t="s">
        <v>203</v>
      </c>
      <c r="H330" s="175">
        <v>8.2129999999999992</v>
      </c>
      <c r="L330" s="33"/>
      <c r="M330" s="151"/>
      <c r="T330" s="54"/>
      <c r="AU330" s="18" t="s">
        <v>80</v>
      </c>
    </row>
    <row r="331" spans="2:47" s="1" customFormat="1" ht="11.25">
      <c r="B331" s="33"/>
      <c r="D331" s="153" t="s">
        <v>275</v>
      </c>
      <c r="F331" s="200" t="s">
        <v>2389</v>
      </c>
      <c r="L331" s="33"/>
      <c r="M331" s="151"/>
      <c r="T331" s="54"/>
      <c r="AU331" s="18" t="s">
        <v>80</v>
      </c>
    </row>
    <row r="332" spans="2:47" s="1" customFormat="1" ht="11.25">
      <c r="B332" s="33"/>
      <c r="D332" s="153" t="s">
        <v>275</v>
      </c>
      <c r="F332" s="201" t="s">
        <v>3884</v>
      </c>
      <c r="H332" s="175">
        <v>4.125</v>
      </c>
      <c r="L332" s="33"/>
      <c r="M332" s="151"/>
      <c r="T332" s="54"/>
      <c r="AU332" s="18" t="s">
        <v>80</v>
      </c>
    </row>
    <row r="333" spans="2:47" s="1" customFormat="1" ht="11.25">
      <c r="B333" s="33"/>
      <c r="D333" s="153" t="s">
        <v>275</v>
      </c>
      <c r="F333" s="201" t="s">
        <v>3885</v>
      </c>
      <c r="H333" s="175">
        <v>3.1040000000000001</v>
      </c>
      <c r="L333" s="33"/>
      <c r="M333" s="151"/>
      <c r="T333" s="54"/>
      <c r="AU333" s="18" t="s">
        <v>80</v>
      </c>
    </row>
    <row r="334" spans="2:47" s="1" customFormat="1" ht="11.25">
      <c r="B334" s="33"/>
      <c r="D334" s="153" t="s">
        <v>275</v>
      </c>
      <c r="F334" s="201" t="s">
        <v>203</v>
      </c>
      <c r="H334" s="175">
        <v>7.2290000000000001</v>
      </c>
      <c r="L334" s="33"/>
      <c r="M334" s="151"/>
      <c r="T334" s="54"/>
      <c r="AU334" s="18" t="s">
        <v>80</v>
      </c>
    </row>
    <row r="335" spans="2:47" s="1" customFormat="1" ht="11.25">
      <c r="B335" s="33"/>
      <c r="D335" s="153" t="s">
        <v>275</v>
      </c>
      <c r="F335" s="200" t="s">
        <v>2336</v>
      </c>
      <c r="L335" s="33"/>
      <c r="M335" s="151"/>
      <c r="T335" s="54"/>
      <c r="AU335" s="18" t="s">
        <v>80</v>
      </c>
    </row>
    <row r="336" spans="2:47" s="1" customFormat="1" ht="11.25">
      <c r="B336" s="33"/>
      <c r="D336" s="153" t="s">
        <v>275</v>
      </c>
      <c r="F336" s="201" t="s">
        <v>3864</v>
      </c>
      <c r="H336" s="175">
        <v>11.657</v>
      </c>
      <c r="L336" s="33"/>
      <c r="M336" s="151"/>
      <c r="T336" s="54"/>
      <c r="AU336" s="18" t="s">
        <v>80</v>
      </c>
    </row>
    <row r="337" spans="2:65" s="1" customFormat="1" ht="11.25">
      <c r="B337" s="33"/>
      <c r="D337" s="153" t="s">
        <v>275</v>
      </c>
      <c r="F337" s="201" t="s">
        <v>3865</v>
      </c>
      <c r="H337" s="175">
        <v>1.881</v>
      </c>
      <c r="L337" s="33"/>
      <c r="M337" s="151"/>
      <c r="T337" s="54"/>
      <c r="AU337" s="18" t="s">
        <v>80</v>
      </c>
    </row>
    <row r="338" spans="2:65" s="1" customFormat="1" ht="11.25">
      <c r="B338" s="33"/>
      <c r="D338" s="153" t="s">
        <v>275</v>
      </c>
      <c r="F338" s="201" t="s">
        <v>203</v>
      </c>
      <c r="H338" s="175">
        <v>13.538</v>
      </c>
      <c r="L338" s="33"/>
      <c r="M338" s="151"/>
      <c r="T338" s="54"/>
      <c r="AU338" s="18" t="s">
        <v>80</v>
      </c>
    </row>
    <row r="339" spans="2:65" s="1" customFormat="1" ht="11.25">
      <c r="B339" s="33"/>
      <c r="D339" s="153" t="s">
        <v>275</v>
      </c>
      <c r="F339" s="200" t="s">
        <v>2339</v>
      </c>
      <c r="L339" s="33"/>
      <c r="M339" s="151"/>
      <c r="T339" s="54"/>
      <c r="AU339" s="18" t="s">
        <v>80</v>
      </c>
    </row>
    <row r="340" spans="2:65" s="1" customFormat="1" ht="11.25">
      <c r="B340" s="33"/>
      <c r="D340" s="153" t="s">
        <v>275</v>
      </c>
      <c r="F340" s="201" t="s">
        <v>3866</v>
      </c>
      <c r="H340" s="175">
        <v>3.8719999999999999</v>
      </c>
      <c r="L340" s="33"/>
      <c r="M340" s="151"/>
      <c r="T340" s="54"/>
      <c r="AU340" s="18" t="s">
        <v>80</v>
      </c>
    </row>
    <row r="341" spans="2:65" s="1" customFormat="1" ht="11.25">
      <c r="B341" s="33"/>
      <c r="D341" s="153" t="s">
        <v>275</v>
      </c>
      <c r="F341" s="201" t="s">
        <v>203</v>
      </c>
      <c r="H341" s="175">
        <v>3.8719999999999999</v>
      </c>
      <c r="L341" s="33"/>
      <c r="M341" s="151"/>
      <c r="T341" s="54"/>
      <c r="AU341" s="18" t="s">
        <v>80</v>
      </c>
    </row>
    <row r="342" spans="2:65" s="1" customFormat="1" ht="11.25">
      <c r="B342" s="33"/>
      <c r="D342" s="153" t="s">
        <v>275</v>
      </c>
      <c r="F342" s="200" t="s">
        <v>2341</v>
      </c>
      <c r="L342" s="33"/>
      <c r="M342" s="151"/>
      <c r="T342" s="54"/>
      <c r="AU342" s="18" t="s">
        <v>80</v>
      </c>
    </row>
    <row r="343" spans="2:65" s="1" customFormat="1" ht="11.25">
      <c r="B343" s="33"/>
      <c r="D343" s="153" t="s">
        <v>275</v>
      </c>
      <c r="F343" s="201" t="s">
        <v>3867</v>
      </c>
      <c r="H343" s="175">
        <v>68.400000000000006</v>
      </c>
      <c r="L343" s="33"/>
      <c r="M343" s="151"/>
      <c r="T343" s="54"/>
      <c r="AU343" s="18" t="s">
        <v>80</v>
      </c>
    </row>
    <row r="344" spans="2:65" s="1" customFormat="1" ht="11.25">
      <c r="B344" s="33"/>
      <c r="D344" s="153" t="s">
        <v>275</v>
      </c>
      <c r="F344" s="201" t="s">
        <v>3868</v>
      </c>
      <c r="H344" s="175">
        <v>9.0289999999999999</v>
      </c>
      <c r="L344" s="33"/>
      <c r="M344" s="151"/>
      <c r="T344" s="54"/>
      <c r="AU344" s="18" t="s">
        <v>80</v>
      </c>
    </row>
    <row r="345" spans="2:65" s="1" customFormat="1" ht="11.25">
      <c r="B345" s="33"/>
      <c r="D345" s="153" t="s">
        <v>275</v>
      </c>
      <c r="F345" s="201" t="s">
        <v>203</v>
      </c>
      <c r="H345" s="175">
        <v>77.429000000000002</v>
      </c>
      <c r="L345" s="33"/>
      <c r="M345" s="151"/>
      <c r="T345" s="54"/>
      <c r="AU345" s="18" t="s">
        <v>80</v>
      </c>
    </row>
    <row r="346" spans="2:65" s="1" customFormat="1" ht="16.5" customHeight="1">
      <c r="B346" s="33"/>
      <c r="C346" s="134" t="s">
        <v>385</v>
      </c>
      <c r="D346" s="134" t="s">
        <v>193</v>
      </c>
      <c r="E346" s="135" t="s">
        <v>503</v>
      </c>
      <c r="F346" s="136" t="s">
        <v>504</v>
      </c>
      <c r="G346" s="137" t="s">
        <v>146</v>
      </c>
      <c r="H346" s="138">
        <v>354.577</v>
      </c>
      <c r="I346" s="139"/>
      <c r="J346" s="140">
        <f>ROUND(I346*H346,2)</f>
        <v>0</v>
      </c>
      <c r="K346" s="141"/>
      <c r="L346" s="33"/>
      <c r="M346" s="142" t="s">
        <v>19</v>
      </c>
      <c r="N346" s="143" t="s">
        <v>42</v>
      </c>
      <c r="P346" s="144">
        <f>O346*H346</f>
        <v>0</v>
      </c>
      <c r="Q346" s="144">
        <v>0</v>
      </c>
      <c r="R346" s="144">
        <f>Q346*H346</f>
        <v>0</v>
      </c>
      <c r="S346" s="144">
        <v>0</v>
      </c>
      <c r="T346" s="145">
        <f>S346*H346</f>
        <v>0</v>
      </c>
      <c r="AR346" s="146" t="s">
        <v>197</v>
      </c>
      <c r="AT346" s="146" t="s">
        <v>193</v>
      </c>
      <c r="AU346" s="146" t="s">
        <v>80</v>
      </c>
      <c r="AY346" s="18" t="s">
        <v>191</v>
      </c>
      <c r="BE346" s="147">
        <f>IF(N346="základní",J346,0)</f>
        <v>0</v>
      </c>
      <c r="BF346" s="147">
        <f>IF(N346="snížená",J346,0)</f>
        <v>0</v>
      </c>
      <c r="BG346" s="147">
        <f>IF(N346="zákl. přenesená",J346,0)</f>
        <v>0</v>
      </c>
      <c r="BH346" s="147">
        <f>IF(N346="sníž. přenesená",J346,0)</f>
        <v>0</v>
      </c>
      <c r="BI346" s="147">
        <f>IF(N346="nulová",J346,0)</f>
        <v>0</v>
      </c>
      <c r="BJ346" s="18" t="s">
        <v>78</v>
      </c>
      <c r="BK346" s="147">
        <f>ROUND(I346*H346,2)</f>
        <v>0</v>
      </c>
      <c r="BL346" s="18" t="s">
        <v>197</v>
      </c>
      <c r="BM346" s="146" t="s">
        <v>3886</v>
      </c>
    </row>
    <row r="347" spans="2:65" s="1" customFormat="1" ht="39">
      <c r="B347" s="33"/>
      <c r="D347" s="153" t="s">
        <v>498</v>
      </c>
      <c r="F347" s="194" t="s">
        <v>506</v>
      </c>
      <c r="I347" s="150"/>
      <c r="L347" s="33"/>
      <c r="M347" s="151"/>
      <c r="T347" s="54"/>
      <c r="AT347" s="18" t="s">
        <v>498</v>
      </c>
      <c r="AU347" s="18" t="s">
        <v>80</v>
      </c>
    </row>
    <row r="348" spans="2:65" s="12" customFormat="1" ht="11.25">
      <c r="B348" s="152"/>
      <c r="D348" s="153" t="s">
        <v>201</v>
      </c>
      <c r="E348" s="154" t="s">
        <v>19</v>
      </c>
      <c r="F348" s="155" t="s">
        <v>2256</v>
      </c>
      <c r="H348" s="156">
        <v>354.577</v>
      </c>
      <c r="I348" s="157"/>
      <c r="L348" s="152"/>
      <c r="M348" s="158"/>
      <c r="T348" s="159"/>
      <c r="AT348" s="154" t="s">
        <v>201</v>
      </c>
      <c r="AU348" s="154" t="s">
        <v>80</v>
      </c>
      <c r="AV348" s="12" t="s">
        <v>80</v>
      </c>
      <c r="AW348" s="12" t="s">
        <v>33</v>
      </c>
      <c r="AX348" s="12" t="s">
        <v>78</v>
      </c>
      <c r="AY348" s="154" t="s">
        <v>191</v>
      </c>
    </row>
    <row r="349" spans="2:65" s="1" customFormat="1" ht="11.25">
      <c r="B349" s="33"/>
      <c r="D349" s="153" t="s">
        <v>275</v>
      </c>
      <c r="F349" s="173" t="s">
        <v>2312</v>
      </c>
      <c r="L349" s="33"/>
      <c r="M349" s="151"/>
      <c r="T349" s="54"/>
      <c r="AU349" s="18" t="s">
        <v>80</v>
      </c>
    </row>
    <row r="350" spans="2:65" s="1" customFormat="1" ht="11.25">
      <c r="B350" s="33"/>
      <c r="D350" s="153" t="s">
        <v>275</v>
      </c>
      <c r="F350" s="174" t="s">
        <v>3848</v>
      </c>
      <c r="H350" s="175">
        <v>321.41000000000003</v>
      </c>
      <c r="L350" s="33"/>
      <c r="M350" s="151"/>
      <c r="T350" s="54"/>
      <c r="AU350" s="18" t="s">
        <v>80</v>
      </c>
    </row>
    <row r="351" spans="2:65" s="1" customFormat="1" ht="11.25">
      <c r="B351" s="33"/>
      <c r="D351" s="153" t="s">
        <v>275</v>
      </c>
      <c r="F351" s="174" t="s">
        <v>3849</v>
      </c>
      <c r="H351" s="175">
        <v>6.8310000000000004</v>
      </c>
      <c r="L351" s="33"/>
      <c r="M351" s="151"/>
      <c r="T351" s="54"/>
      <c r="AU351" s="18" t="s">
        <v>80</v>
      </c>
    </row>
    <row r="352" spans="2:65" s="1" customFormat="1" ht="11.25">
      <c r="B352" s="33"/>
      <c r="D352" s="153" t="s">
        <v>275</v>
      </c>
      <c r="F352" s="174" t="s">
        <v>3850</v>
      </c>
      <c r="H352" s="175">
        <v>26.335999999999999</v>
      </c>
      <c r="L352" s="33"/>
      <c r="M352" s="151"/>
      <c r="T352" s="54"/>
      <c r="AU352" s="18" t="s">
        <v>80</v>
      </c>
    </row>
    <row r="353" spans="2:65" s="1" customFormat="1" ht="11.25">
      <c r="B353" s="33"/>
      <c r="D353" s="153" t="s">
        <v>275</v>
      </c>
      <c r="F353" s="174" t="s">
        <v>203</v>
      </c>
      <c r="H353" s="175">
        <v>354.577</v>
      </c>
      <c r="L353" s="33"/>
      <c r="M353" s="151"/>
      <c r="T353" s="54"/>
      <c r="AU353" s="18" t="s">
        <v>80</v>
      </c>
    </row>
    <row r="354" spans="2:65" s="1" customFormat="1" ht="16.5" customHeight="1">
      <c r="B354" s="33"/>
      <c r="C354" s="134" t="s">
        <v>390</v>
      </c>
      <c r="D354" s="134" t="s">
        <v>193</v>
      </c>
      <c r="E354" s="135" t="s">
        <v>510</v>
      </c>
      <c r="F354" s="136" t="s">
        <v>511</v>
      </c>
      <c r="G354" s="137" t="s">
        <v>146</v>
      </c>
      <c r="H354" s="138">
        <v>222.423</v>
      </c>
      <c r="I354" s="139"/>
      <c r="J354" s="140">
        <f>ROUND(I354*H354,2)</f>
        <v>0</v>
      </c>
      <c r="K354" s="141"/>
      <c r="L354" s="33"/>
      <c r="M354" s="142" t="s">
        <v>19</v>
      </c>
      <c r="N354" s="143" t="s">
        <v>42</v>
      </c>
      <c r="P354" s="144">
        <f>O354*H354</f>
        <v>0</v>
      </c>
      <c r="Q354" s="144">
        <v>0</v>
      </c>
      <c r="R354" s="144">
        <f>Q354*H354</f>
        <v>0</v>
      </c>
      <c r="S354" s="144">
        <v>0</v>
      </c>
      <c r="T354" s="145">
        <f>S354*H354</f>
        <v>0</v>
      </c>
      <c r="AR354" s="146" t="s">
        <v>197</v>
      </c>
      <c r="AT354" s="146" t="s">
        <v>193</v>
      </c>
      <c r="AU354" s="146" t="s">
        <v>80</v>
      </c>
      <c r="AY354" s="18" t="s">
        <v>191</v>
      </c>
      <c r="BE354" s="147">
        <f>IF(N354="základní",J354,0)</f>
        <v>0</v>
      </c>
      <c r="BF354" s="147">
        <f>IF(N354="snížená",J354,0)</f>
        <v>0</v>
      </c>
      <c r="BG354" s="147">
        <f>IF(N354="zákl. přenesená",J354,0)</f>
        <v>0</v>
      </c>
      <c r="BH354" s="147">
        <f>IF(N354="sníž. přenesená",J354,0)</f>
        <v>0</v>
      </c>
      <c r="BI354" s="147">
        <f>IF(N354="nulová",J354,0)</f>
        <v>0</v>
      </c>
      <c r="BJ354" s="18" t="s">
        <v>78</v>
      </c>
      <c r="BK354" s="147">
        <f>ROUND(I354*H354,2)</f>
        <v>0</v>
      </c>
      <c r="BL354" s="18" t="s">
        <v>197</v>
      </c>
      <c r="BM354" s="146" t="s">
        <v>3887</v>
      </c>
    </row>
    <row r="355" spans="2:65" s="1" customFormat="1" ht="19.5">
      <c r="B355" s="33"/>
      <c r="D355" s="153" t="s">
        <v>498</v>
      </c>
      <c r="F355" s="194" t="s">
        <v>513</v>
      </c>
      <c r="I355" s="150"/>
      <c r="L355" s="33"/>
      <c r="M355" s="151"/>
      <c r="T355" s="54"/>
      <c r="AT355" s="18" t="s">
        <v>498</v>
      </c>
      <c r="AU355" s="18" t="s">
        <v>80</v>
      </c>
    </row>
    <row r="356" spans="2:65" s="12" customFormat="1" ht="11.25">
      <c r="B356" s="152"/>
      <c r="D356" s="153" t="s">
        <v>201</v>
      </c>
      <c r="E356" s="154" t="s">
        <v>19</v>
      </c>
      <c r="F356" s="155" t="s">
        <v>2268</v>
      </c>
      <c r="H356" s="156">
        <v>222.423</v>
      </c>
      <c r="I356" s="157"/>
      <c r="L356" s="152"/>
      <c r="M356" s="158"/>
      <c r="T356" s="159"/>
      <c r="AT356" s="154" t="s">
        <v>201</v>
      </c>
      <c r="AU356" s="154" t="s">
        <v>80</v>
      </c>
      <c r="AV356" s="12" t="s">
        <v>80</v>
      </c>
      <c r="AW356" s="12" t="s">
        <v>33</v>
      </c>
      <c r="AX356" s="12" t="s">
        <v>78</v>
      </c>
      <c r="AY356" s="154" t="s">
        <v>191</v>
      </c>
    </row>
    <row r="357" spans="2:65" s="1" customFormat="1" ht="11.25">
      <c r="B357" s="33"/>
      <c r="D357" s="153" t="s">
        <v>275</v>
      </c>
      <c r="F357" s="173" t="s">
        <v>2357</v>
      </c>
      <c r="L357" s="33"/>
      <c r="M357" s="151"/>
      <c r="T357" s="54"/>
      <c r="AU357" s="18" t="s">
        <v>80</v>
      </c>
    </row>
    <row r="358" spans="2:65" s="1" customFormat="1" ht="11.25">
      <c r="B358" s="33"/>
      <c r="D358" s="153" t="s">
        <v>275</v>
      </c>
      <c r="F358" s="174" t="s">
        <v>2708</v>
      </c>
      <c r="H358" s="175">
        <v>37.475999999999999</v>
      </c>
      <c r="L358" s="33"/>
      <c r="M358" s="151"/>
      <c r="T358" s="54"/>
      <c r="AU358" s="18" t="s">
        <v>80</v>
      </c>
    </row>
    <row r="359" spans="2:65" s="1" customFormat="1" ht="11.25">
      <c r="B359" s="33"/>
      <c r="D359" s="153" t="s">
        <v>275</v>
      </c>
      <c r="F359" s="174" t="s">
        <v>2359</v>
      </c>
      <c r="H359" s="175">
        <v>184.947</v>
      </c>
      <c r="L359" s="33"/>
      <c r="M359" s="151"/>
      <c r="T359" s="54"/>
      <c r="AU359" s="18" t="s">
        <v>80</v>
      </c>
    </row>
    <row r="360" spans="2:65" s="1" customFormat="1" ht="11.25">
      <c r="B360" s="33"/>
      <c r="D360" s="153" t="s">
        <v>275</v>
      </c>
      <c r="F360" s="174" t="s">
        <v>203</v>
      </c>
      <c r="H360" s="175">
        <v>222.423</v>
      </c>
      <c r="L360" s="33"/>
      <c r="M360" s="151"/>
      <c r="T360" s="54"/>
      <c r="AU360" s="18" t="s">
        <v>80</v>
      </c>
    </row>
    <row r="361" spans="2:65" s="11" customFormat="1" ht="22.9" customHeight="1">
      <c r="B361" s="122"/>
      <c r="D361" s="123" t="s">
        <v>70</v>
      </c>
      <c r="E361" s="132" t="s">
        <v>80</v>
      </c>
      <c r="F361" s="132" t="s">
        <v>516</v>
      </c>
      <c r="I361" s="125"/>
      <c r="J361" s="133">
        <f>BK361</f>
        <v>0</v>
      </c>
      <c r="L361" s="122"/>
      <c r="M361" s="127"/>
      <c r="P361" s="128">
        <f>SUM(P362:P363)</f>
        <v>0</v>
      </c>
      <c r="R361" s="128">
        <f>SUM(R362:R363)</f>
        <v>18.354552300000002</v>
      </c>
      <c r="T361" s="129">
        <f>SUM(T362:T363)</f>
        <v>0</v>
      </c>
      <c r="AR361" s="123" t="s">
        <v>78</v>
      </c>
      <c r="AT361" s="130" t="s">
        <v>70</v>
      </c>
      <c r="AU361" s="130" t="s">
        <v>78</v>
      </c>
      <c r="AY361" s="123" t="s">
        <v>191</v>
      </c>
      <c r="BK361" s="131">
        <f>SUM(BK362:BK363)</f>
        <v>0</v>
      </c>
    </row>
    <row r="362" spans="2:65" s="1" customFormat="1" ht="33" customHeight="1">
      <c r="B362" s="33"/>
      <c r="C362" s="134" t="s">
        <v>399</v>
      </c>
      <c r="D362" s="134" t="s">
        <v>193</v>
      </c>
      <c r="E362" s="135" t="s">
        <v>2394</v>
      </c>
      <c r="F362" s="136" t="s">
        <v>2395</v>
      </c>
      <c r="G362" s="137" t="s">
        <v>228</v>
      </c>
      <c r="H362" s="138">
        <v>89.67</v>
      </c>
      <c r="I362" s="139"/>
      <c r="J362" s="140">
        <f>ROUND(I362*H362,2)</f>
        <v>0</v>
      </c>
      <c r="K362" s="141"/>
      <c r="L362" s="33"/>
      <c r="M362" s="142" t="s">
        <v>19</v>
      </c>
      <c r="N362" s="143" t="s">
        <v>42</v>
      </c>
      <c r="P362" s="144">
        <f>O362*H362</f>
        <v>0</v>
      </c>
      <c r="Q362" s="144">
        <v>0.20469000000000001</v>
      </c>
      <c r="R362" s="144">
        <f>Q362*H362</f>
        <v>18.354552300000002</v>
      </c>
      <c r="S362" s="144">
        <v>0</v>
      </c>
      <c r="T362" s="145">
        <f>S362*H362</f>
        <v>0</v>
      </c>
      <c r="AR362" s="146" t="s">
        <v>197</v>
      </c>
      <c r="AT362" s="146" t="s">
        <v>193</v>
      </c>
      <c r="AU362" s="146" t="s">
        <v>80</v>
      </c>
      <c r="AY362" s="18" t="s">
        <v>191</v>
      </c>
      <c r="BE362" s="147">
        <f>IF(N362="základní",J362,0)</f>
        <v>0</v>
      </c>
      <c r="BF362" s="147">
        <f>IF(N362="snížená",J362,0)</f>
        <v>0</v>
      </c>
      <c r="BG362" s="147">
        <f>IF(N362="zákl. přenesená",J362,0)</f>
        <v>0</v>
      </c>
      <c r="BH362" s="147">
        <f>IF(N362="sníž. přenesená",J362,0)</f>
        <v>0</v>
      </c>
      <c r="BI362" s="147">
        <f>IF(N362="nulová",J362,0)</f>
        <v>0</v>
      </c>
      <c r="BJ362" s="18" t="s">
        <v>78</v>
      </c>
      <c r="BK362" s="147">
        <f>ROUND(I362*H362,2)</f>
        <v>0</v>
      </c>
      <c r="BL362" s="18" t="s">
        <v>197</v>
      </c>
      <c r="BM362" s="146" t="s">
        <v>3888</v>
      </c>
    </row>
    <row r="363" spans="2:65" s="1" customFormat="1" ht="11.25">
      <c r="B363" s="33"/>
      <c r="D363" s="148" t="s">
        <v>199</v>
      </c>
      <c r="F363" s="149" t="s">
        <v>2397</v>
      </c>
      <c r="I363" s="150"/>
      <c r="L363" s="33"/>
      <c r="M363" s="151"/>
      <c r="T363" s="54"/>
      <c r="AT363" s="18" t="s">
        <v>199</v>
      </c>
      <c r="AU363" s="18" t="s">
        <v>80</v>
      </c>
    </row>
    <row r="364" spans="2:65" s="11" customFormat="1" ht="22.9" customHeight="1">
      <c r="B364" s="122"/>
      <c r="D364" s="123" t="s">
        <v>70</v>
      </c>
      <c r="E364" s="132" t="s">
        <v>148</v>
      </c>
      <c r="F364" s="132" t="s">
        <v>2398</v>
      </c>
      <c r="I364" s="125"/>
      <c r="J364" s="133">
        <f>BK364</f>
        <v>0</v>
      </c>
      <c r="L364" s="122"/>
      <c r="M364" s="127"/>
      <c r="P364" s="128">
        <f>SUM(P365:P369)</f>
        <v>0</v>
      </c>
      <c r="R364" s="128">
        <f>SUM(R365:R369)</f>
        <v>0</v>
      </c>
      <c r="T364" s="129">
        <f>SUM(T365:T369)</f>
        <v>0</v>
      </c>
      <c r="AR364" s="123" t="s">
        <v>78</v>
      </c>
      <c r="AT364" s="130" t="s">
        <v>70</v>
      </c>
      <c r="AU364" s="130" t="s">
        <v>78</v>
      </c>
      <c r="AY364" s="123" t="s">
        <v>191</v>
      </c>
      <c r="BK364" s="131">
        <f>SUM(BK365:BK369)</f>
        <v>0</v>
      </c>
    </row>
    <row r="365" spans="2:65" s="1" customFormat="1" ht="16.5" customHeight="1">
      <c r="B365" s="33"/>
      <c r="C365" s="134" t="s">
        <v>408</v>
      </c>
      <c r="D365" s="134" t="s">
        <v>193</v>
      </c>
      <c r="E365" s="135" t="s">
        <v>2399</v>
      </c>
      <c r="F365" s="136" t="s">
        <v>2400</v>
      </c>
      <c r="G365" s="137" t="s">
        <v>228</v>
      </c>
      <c r="H365" s="138">
        <v>106.77</v>
      </c>
      <c r="I365" s="139"/>
      <c r="J365" s="140">
        <f>ROUND(I365*H365,2)</f>
        <v>0</v>
      </c>
      <c r="K365" s="141"/>
      <c r="L365" s="33"/>
      <c r="M365" s="142" t="s">
        <v>19</v>
      </c>
      <c r="N365" s="143" t="s">
        <v>42</v>
      </c>
      <c r="P365" s="144">
        <f>O365*H365</f>
        <v>0</v>
      </c>
      <c r="Q365" s="144">
        <v>0</v>
      </c>
      <c r="R365" s="144">
        <f>Q365*H365</f>
        <v>0</v>
      </c>
      <c r="S365" s="144">
        <v>0</v>
      </c>
      <c r="T365" s="145">
        <f>S365*H365</f>
        <v>0</v>
      </c>
      <c r="AR365" s="146" t="s">
        <v>197</v>
      </c>
      <c r="AT365" s="146" t="s">
        <v>193</v>
      </c>
      <c r="AU365" s="146" t="s">
        <v>80</v>
      </c>
      <c r="AY365" s="18" t="s">
        <v>191</v>
      </c>
      <c r="BE365" s="147">
        <f>IF(N365="základní",J365,0)</f>
        <v>0</v>
      </c>
      <c r="BF365" s="147">
        <f>IF(N365="snížená",J365,0)</f>
        <v>0</v>
      </c>
      <c r="BG365" s="147">
        <f>IF(N365="zákl. přenesená",J365,0)</f>
        <v>0</v>
      </c>
      <c r="BH365" s="147">
        <f>IF(N365="sníž. přenesená",J365,0)</f>
        <v>0</v>
      </c>
      <c r="BI365" s="147">
        <f>IF(N365="nulová",J365,0)</f>
        <v>0</v>
      </c>
      <c r="BJ365" s="18" t="s">
        <v>78</v>
      </c>
      <c r="BK365" s="147">
        <f>ROUND(I365*H365,2)</f>
        <v>0</v>
      </c>
      <c r="BL365" s="18" t="s">
        <v>197</v>
      </c>
      <c r="BM365" s="146" t="s">
        <v>3889</v>
      </c>
    </row>
    <row r="366" spans="2:65" s="1" customFormat="1" ht="11.25">
      <c r="B366" s="33"/>
      <c r="D366" s="148" t="s">
        <v>199</v>
      </c>
      <c r="F366" s="149" t="s">
        <v>2402</v>
      </c>
      <c r="I366" s="150"/>
      <c r="L366" s="33"/>
      <c r="M366" s="151"/>
      <c r="T366" s="54"/>
      <c r="AT366" s="18" t="s">
        <v>199</v>
      </c>
      <c r="AU366" s="18" t="s">
        <v>80</v>
      </c>
    </row>
    <row r="367" spans="2:65" s="12" customFormat="1" ht="11.25">
      <c r="B367" s="152"/>
      <c r="D367" s="153" t="s">
        <v>201</v>
      </c>
      <c r="E367" s="154" t="s">
        <v>19</v>
      </c>
      <c r="F367" s="155" t="s">
        <v>3890</v>
      </c>
      <c r="H367" s="156">
        <v>106.77</v>
      </c>
      <c r="I367" s="157"/>
      <c r="L367" s="152"/>
      <c r="M367" s="158"/>
      <c r="T367" s="159"/>
      <c r="AT367" s="154" t="s">
        <v>201</v>
      </c>
      <c r="AU367" s="154" t="s">
        <v>80</v>
      </c>
      <c r="AV367" s="12" t="s">
        <v>80</v>
      </c>
      <c r="AW367" s="12" t="s">
        <v>33</v>
      </c>
      <c r="AX367" s="12" t="s">
        <v>78</v>
      </c>
      <c r="AY367" s="154" t="s">
        <v>191</v>
      </c>
    </row>
    <row r="368" spans="2:65" s="1" customFormat="1" ht="16.5" customHeight="1">
      <c r="B368" s="33"/>
      <c r="C368" s="134" t="s">
        <v>416</v>
      </c>
      <c r="D368" s="134" t="s">
        <v>193</v>
      </c>
      <c r="E368" s="135" t="s">
        <v>2404</v>
      </c>
      <c r="F368" s="136" t="s">
        <v>2405</v>
      </c>
      <c r="G368" s="137" t="s">
        <v>228</v>
      </c>
      <c r="H368" s="138">
        <v>106.77</v>
      </c>
      <c r="I368" s="139"/>
      <c r="J368" s="140">
        <f>ROUND(I368*H368,2)</f>
        <v>0</v>
      </c>
      <c r="K368" s="141"/>
      <c r="L368" s="33"/>
      <c r="M368" s="142" t="s">
        <v>19</v>
      </c>
      <c r="N368" s="143" t="s">
        <v>42</v>
      </c>
      <c r="P368" s="144">
        <f>O368*H368</f>
        <v>0</v>
      </c>
      <c r="Q368" s="144">
        <v>0</v>
      </c>
      <c r="R368" s="144">
        <f>Q368*H368</f>
        <v>0</v>
      </c>
      <c r="S368" s="144">
        <v>0</v>
      </c>
      <c r="T368" s="145">
        <f>S368*H368</f>
        <v>0</v>
      </c>
      <c r="AR368" s="146" t="s">
        <v>197</v>
      </c>
      <c r="AT368" s="146" t="s">
        <v>193</v>
      </c>
      <c r="AU368" s="146" t="s">
        <v>80</v>
      </c>
      <c r="AY368" s="18" t="s">
        <v>191</v>
      </c>
      <c r="BE368" s="147">
        <f>IF(N368="základní",J368,0)</f>
        <v>0</v>
      </c>
      <c r="BF368" s="147">
        <f>IF(N368="snížená",J368,0)</f>
        <v>0</v>
      </c>
      <c r="BG368" s="147">
        <f>IF(N368="zákl. přenesená",J368,0)</f>
        <v>0</v>
      </c>
      <c r="BH368" s="147">
        <f>IF(N368="sníž. přenesená",J368,0)</f>
        <v>0</v>
      </c>
      <c r="BI368" s="147">
        <f>IF(N368="nulová",J368,0)</f>
        <v>0</v>
      </c>
      <c r="BJ368" s="18" t="s">
        <v>78</v>
      </c>
      <c r="BK368" s="147">
        <f>ROUND(I368*H368,2)</f>
        <v>0</v>
      </c>
      <c r="BL368" s="18" t="s">
        <v>197</v>
      </c>
      <c r="BM368" s="146" t="s">
        <v>3891</v>
      </c>
    </row>
    <row r="369" spans="2:65" s="1" customFormat="1" ht="11.25">
      <c r="B369" s="33"/>
      <c r="D369" s="148" t="s">
        <v>199</v>
      </c>
      <c r="F369" s="149" t="s">
        <v>2407</v>
      </c>
      <c r="I369" s="150"/>
      <c r="L369" s="33"/>
      <c r="M369" s="151"/>
      <c r="T369" s="54"/>
      <c r="AT369" s="18" t="s">
        <v>199</v>
      </c>
      <c r="AU369" s="18" t="s">
        <v>80</v>
      </c>
    </row>
    <row r="370" spans="2:65" s="11" customFormat="1" ht="22.9" customHeight="1">
      <c r="B370" s="122"/>
      <c r="D370" s="123" t="s">
        <v>70</v>
      </c>
      <c r="E370" s="132" t="s">
        <v>197</v>
      </c>
      <c r="F370" s="132" t="s">
        <v>517</v>
      </c>
      <c r="I370" s="125"/>
      <c r="J370" s="133">
        <f>BK370</f>
        <v>0</v>
      </c>
      <c r="L370" s="122"/>
      <c r="M370" s="127"/>
      <c r="P370" s="128">
        <f>SUM(P371:P412)</f>
        <v>0</v>
      </c>
      <c r="R370" s="128">
        <f>SUM(R371:R412)</f>
        <v>1.4912551199999999</v>
      </c>
      <c r="T370" s="129">
        <f>SUM(T371:T412)</f>
        <v>0</v>
      </c>
      <c r="AR370" s="123" t="s">
        <v>78</v>
      </c>
      <c r="AT370" s="130" t="s">
        <v>70</v>
      </c>
      <c r="AU370" s="130" t="s">
        <v>78</v>
      </c>
      <c r="AY370" s="123" t="s">
        <v>191</v>
      </c>
      <c r="BK370" s="131">
        <f>SUM(BK371:BK412)</f>
        <v>0</v>
      </c>
    </row>
    <row r="371" spans="2:65" s="1" customFormat="1" ht="16.5" customHeight="1">
      <c r="B371" s="33"/>
      <c r="C371" s="134" t="s">
        <v>422</v>
      </c>
      <c r="D371" s="134" t="s">
        <v>193</v>
      </c>
      <c r="E371" s="135" t="s">
        <v>2408</v>
      </c>
      <c r="F371" s="136" t="s">
        <v>2409</v>
      </c>
      <c r="G371" s="137" t="s">
        <v>146</v>
      </c>
      <c r="H371" s="138">
        <v>3.8719999999999999</v>
      </c>
      <c r="I371" s="139"/>
      <c r="J371" s="140">
        <f>ROUND(I371*H371,2)</f>
        <v>0</v>
      </c>
      <c r="K371" s="141"/>
      <c r="L371" s="33"/>
      <c r="M371" s="142" t="s">
        <v>19</v>
      </c>
      <c r="N371" s="143" t="s">
        <v>42</v>
      </c>
      <c r="P371" s="144">
        <f>O371*H371</f>
        <v>0</v>
      </c>
      <c r="Q371" s="144">
        <v>0</v>
      </c>
      <c r="R371" s="144">
        <f>Q371*H371</f>
        <v>0</v>
      </c>
      <c r="S371" s="144">
        <v>0</v>
      </c>
      <c r="T371" s="145">
        <f>S371*H371</f>
        <v>0</v>
      </c>
      <c r="AR371" s="146" t="s">
        <v>197</v>
      </c>
      <c r="AT371" s="146" t="s">
        <v>193</v>
      </c>
      <c r="AU371" s="146" t="s">
        <v>80</v>
      </c>
      <c r="AY371" s="18" t="s">
        <v>191</v>
      </c>
      <c r="BE371" s="147">
        <f>IF(N371="základní",J371,0)</f>
        <v>0</v>
      </c>
      <c r="BF371" s="147">
        <f>IF(N371="snížená",J371,0)</f>
        <v>0</v>
      </c>
      <c r="BG371" s="147">
        <f>IF(N371="zákl. přenesená",J371,0)</f>
        <v>0</v>
      </c>
      <c r="BH371" s="147">
        <f>IF(N371="sníž. přenesená",J371,0)</f>
        <v>0</v>
      </c>
      <c r="BI371" s="147">
        <f>IF(N371="nulová",J371,0)</f>
        <v>0</v>
      </c>
      <c r="BJ371" s="18" t="s">
        <v>78</v>
      </c>
      <c r="BK371" s="147">
        <f>ROUND(I371*H371,2)</f>
        <v>0</v>
      </c>
      <c r="BL371" s="18" t="s">
        <v>197</v>
      </c>
      <c r="BM371" s="146" t="s">
        <v>3892</v>
      </c>
    </row>
    <row r="372" spans="2:65" s="1" customFormat="1" ht="11.25">
      <c r="B372" s="33"/>
      <c r="D372" s="148" t="s">
        <v>199</v>
      </c>
      <c r="F372" s="149" t="s">
        <v>2411</v>
      </c>
      <c r="I372" s="150"/>
      <c r="L372" s="33"/>
      <c r="M372" s="151"/>
      <c r="T372" s="54"/>
      <c r="AT372" s="18" t="s">
        <v>199</v>
      </c>
      <c r="AU372" s="18" t="s">
        <v>80</v>
      </c>
    </row>
    <row r="373" spans="2:65" s="12" customFormat="1" ht="11.25">
      <c r="B373" s="152"/>
      <c r="D373" s="153" t="s">
        <v>201</v>
      </c>
      <c r="E373" s="154" t="s">
        <v>19</v>
      </c>
      <c r="F373" s="155" t="s">
        <v>2262</v>
      </c>
      <c r="H373" s="156">
        <v>3.8719999999999999</v>
      </c>
      <c r="I373" s="157"/>
      <c r="L373" s="152"/>
      <c r="M373" s="158"/>
      <c r="T373" s="159"/>
      <c r="AT373" s="154" t="s">
        <v>201</v>
      </c>
      <c r="AU373" s="154" t="s">
        <v>80</v>
      </c>
      <c r="AV373" s="12" t="s">
        <v>80</v>
      </c>
      <c r="AW373" s="12" t="s">
        <v>33</v>
      </c>
      <c r="AX373" s="12" t="s">
        <v>78</v>
      </c>
      <c r="AY373" s="154" t="s">
        <v>191</v>
      </c>
    </row>
    <row r="374" spans="2:65" s="1" customFormat="1" ht="11.25">
      <c r="B374" s="33"/>
      <c r="D374" s="153" t="s">
        <v>275</v>
      </c>
      <c r="F374" s="173" t="s">
        <v>2339</v>
      </c>
      <c r="L374" s="33"/>
      <c r="M374" s="151"/>
      <c r="T374" s="54"/>
      <c r="AU374" s="18" t="s">
        <v>80</v>
      </c>
    </row>
    <row r="375" spans="2:65" s="1" customFormat="1" ht="11.25">
      <c r="B375" s="33"/>
      <c r="D375" s="153" t="s">
        <v>275</v>
      </c>
      <c r="F375" s="174" t="s">
        <v>3866</v>
      </c>
      <c r="H375" s="175">
        <v>3.8719999999999999</v>
      </c>
      <c r="L375" s="33"/>
      <c r="M375" s="151"/>
      <c r="T375" s="54"/>
      <c r="AU375" s="18" t="s">
        <v>80</v>
      </c>
    </row>
    <row r="376" spans="2:65" s="1" customFormat="1" ht="11.25">
      <c r="B376" s="33"/>
      <c r="D376" s="153" t="s">
        <v>275</v>
      </c>
      <c r="F376" s="174" t="s">
        <v>203</v>
      </c>
      <c r="H376" s="175">
        <v>3.8719999999999999</v>
      </c>
      <c r="L376" s="33"/>
      <c r="M376" s="151"/>
      <c r="T376" s="54"/>
      <c r="AU376" s="18" t="s">
        <v>80</v>
      </c>
    </row>
    <row r="377" spans="2:65" s="1" customFormat="1" ht="16.5" customHeight="1">
      <c r="B377" s="33"/>
      <c r="C377" s="134" t="s">
        <v>427</v>
      </c>
      <c r="D377" s="134" t="s">
        <v>193</v>
      </c>
      <c r="E377" s="135" t="s">
        <v>519</v>
      </c>
      <c r="F377" s="136" t="s">
        <v>520</v>
      </c>
      <c r="G377" s="137" t="s">
        <v>146</v>
      </c>
      <c r="H377" s="138">
        <v>13.538</v>
      </c>
      <c r="I377" s="139"/>
      <c r="J377" s="140">
        <f>ROUND(I377*H377,2)</f>
        <v>0</v>
      </c>
      <c r="K377" s="141"/>
      <c r="L377" s="33"/>
      <c r="M377" s="142" t="s">
        <v>19</v>
      </c>
      <c r="N377" s="143" t="s">
        <v>42</v>
      </c>
      <c r="P377" s="144">
        <f>O377*H377</f>
        <v>0</v>
      </c>
      <c r="Q377" s="144">
        <v>0</v>
      </c>
      <c r="R377" s="144">
        <f>Q377*H377</f>
        <v>0</v>
      </c>
      <c r="S377" s="144">
        <v>0</v>
      </c>
      <c r="T377" s="145">
        <f>S377*H377</f>
        <v>0</v>
      </c>
      <c r="AR377" s="146" t="s">
        <v>197</v>
      </c>
      <c r="AT377" s="146" t="s">
        <v>193</v>
      </c>
      <c r="AU377" s="146" t="s">
        <v>80</v>
      </c>
      <c r="AY377" s="18" t="s">
        <v>191</v>
      </c>
      <c r="BE377" s="147">
        <f>IF(N377="základní",J377,0)</f>
        <v>0</v>
      </c>
      <c r="BF377" s="147">
        <f>IF(N377="snížená",J377,0)</f>
        <v>0</v>
      </c>
      <c r="BG377" s="147">
        <f>IF(N377="zákl. přenesená",J377,0)</f>
        <v>0</v>
      </c>
      <c r="BH377" s="147">
        <f>IF(N377="sníž. přenesená",J377,0)</f>
        <v>0</v>
      </c>
      <c r="BI377" s="147">
        <f>IF(N377="nulová",J377,0)</f>
        <v>0</v>
      </c>
      <c r="BJ377" s="18" t="s">
        <v>78</v>
      </c>
      <c r="BK377" s="147">
        <f>ROUND(I377*H377,2)</f>
        <v>0</v>
      </c>
      <c r="BL377" s="18" t="s">
        <v>197</v>
      </c>
      <c r="BM377" s="146" t="s">
        <v>3893</v>
      </c>
    </row>
    <row r="378" spans="2:65" s="1" customFormat="1" ht="11.25">
      <c r="B378" s="33"/>
      <c r="D378" s="148" t="s">
        <v>199</v>
      </c>
      <c r="F378" s="149" t="s">
        <v>522</v>
      </c>
      <c r="I378" s="150"/>
      <c r="L378" s="33"/>
      <c r="M378" s="151"/>
      <c r="T378" s="54"/>
      <c r="AT378" s="18" t="s">
        <v>199</v>
      </c>
      <c r="AU378" s="18" t="s">
        <v>80</v>
      </c>
    </row>
    <row r="379" spans="2:65" s="12" customFormat="1" ht="11.25">
      <c r="B379" s="152"/>
      <c r="D379" s="153" t="s">
        <v>201</v>
      </c>
      <c r="E379" s="154" t="s">
        <v>19</v>
      </c>
      <c r="F379" s="155" t="s">
        <v>2259</v>
      </c>
      <c r="H379" s="156">
        <v>13.538</v>
      </c>
      <c r="I379" s="157"/>
      <c r="L379" s="152"/>
      <c r="M379" s="158"/>
      <c r="T379" s="159"/>
      <c r="AT379" s="154" t="s">
        <v>201</v>
      </c>
      <c r="AU379" s="154" t="s">
        <v>80</v>
      </c>
      <c r="AV379" s="12" t="s">
        <v>80</v>
      </c>
      <c r="AW379" s="12" t="s">
        <v>33</v>
      </c>
      <c r="AX379" s="12" t="s">
        <v>78</v>
      </c>
      <c r="AY379" s="154" t="s">
        <v>191</v>
      </c>
    </row>
    <row r="380" spans="2:65" s="1" customFormat="1" ht="11.25">
      <c r="B380" s="33"/>
      <c r="D380" s="153" t="s">
        <v>275</v>
      </c>
      <c r="F380" s="173" t="s">
        <v>2336</v>
      </c>
      <c r="L380" s="33"/>
      <c r="M380" s="151"/>
      <c r="T380" s="54"/>
      <c r="AU380" s="18" t="s">
        <v>80</v>
      </c>
    </row>
    <row r="381" spans="2:65" s="1" customFormat="1" ht="11.25">
      <c r="B381" s="33"/>
      <c r="D381" s="153" t="s">
        <v>275</v>
      </c>
      <c r="F381" s="174" t="s">
        <v>3864</v>
      </c>
      <c r="H381" s="175">
        <v>11.657</v>
      </c>
      <c r="L381" s="33"/>
      <c r="M381" s="151"/>
      <c r="T381" s="54"/>
      <c r="AU381" s="18" t="s">
        <v>80</v>
      </c>
    </row>
    <row r="382" spans="2:65" s="1" customFormat="1" ht="11.25">
      <c r="B382" s="33"/>
      <c r="D382" s="153" t="s">
        <v>275</v>
      </c>
      <c r="F382" s="174" t="s">
        <v>3865</v>
      </c>
      <c r="H382" s="175">
        <v>1.881</v>
      </c>
      <c r="L382" s="33"/>
      <c r="M382" s="151"/>
      <c r="T382" s="54"/>
      <c r="AU382" s="18" t="s">
        <v>80</v>
      </c>
    </row>
    <row r="383" spans="2:65" s="1" customFormat="1" ht="11.25">
      <c r="B383" s="33"/>
      <c r="D383" s="153" t="s">
        <v>275</v>
      </c>
      <c r="F383" s="174" t="s">
        <v>203</v>
      </c>
      <c r="H383" s="175">
        <v>13.538</v>
      </c>
      <c r="L383" s="33"/>
      <c r="M383" s="151"/>
      <c r="T383" s="54"/>
      <c r="AU383" s="18" t="s">
        <v>80</v>
      </c>
    </row>
    <row r="384" spans="2:65" s="1" customFormat="1" ht="16.5" customHeight="1">
      <c r="B384" s="33"/>
      <c r="C384" s="134" t="s">
        <v>434</v>
      </c>
      <c r="D384" s="134" t="s">
        <v>193</v>
      </c>
      <c r="E384" s="135" t="s">
        <v>2413</v>
      </c>
      <c r="F384" s="136" t="s">
        <v>2414</v>
      </c>
      <c r="G384" s="137" t="s">
        <v>595</v>
      </c>
      <c r="H384" s="138">
        <v>8</v>
      </c>
      <c r="I384" s="139"/>
      <c r="J384" s="140">
        <f>ROUND(I384*H384,2)</f>
        <v>0</v>
      </c>
      <c r="K384" s="141"/>
      <c r="L384" s="33"/>
      <c r="M384" s="142" t="s">
        <v>19</v>
      </c>
      <c r="N384" s="143" t="s">
        <v>42</v>
      </c>
      <c r="P384" s="144">
        <f>O384*H384</f>
        <v>0</v>
      </c>
      <c r="Q384" s="144">
        <v>8.7419999999999998E-2</v>
      </c>
      <c r="R384" s="144">
        <f>Q384*H384</f>
        <v>0.69935999999999998</v>
      </c>
      <c r="S384" s="144">
        <v>0</v>
      </c>
      <c r="T384" s="145">
        <f>S384*H384</f>
        <v>0</v>
      </c>
      <c r="AR384" s="146" t="s">
        <v>197</v>
      </c>
      <c r="AT384" s="146" t="s">
        <v>193</v>
      </c>
      <c r="AU384" s="146" t="s">
        <v>80</v>
      </c>
      <c r="AY384" s="18" t="s">
        <v>191</v>
      </c>
      <c r="BE384" s="147">
        <f>IF(N384="základní",J384,0)</f>
        <v>0</v>
      </c>
      <c r="BF384" s="147">
        <f>IF(N384="snížená",J384,0)</f>
        <v>0</v>
      </c>
      <c r="BG384" s="147">
        <f>IF(N384="zákl. přenesená",J384,0)</f>
        <v>0</v>
      </c>
      <c r="BH384" s="147">
        <f>IF(N384="sníž. přenesená",J384,0)</f>
        <v>0</v>
      </c>
      <c r="BI384" s="147">
        <f>IF(N384="nulová",J384,0)</f>
        <v>0</v>
      </c>
      <c r="BJ384" s="18" t="s">
        <v>78</v>
      </c>
      <c r="BK384" s="147">
        <f>ROUND(I384*H384,2)</f>
        <v>0</v>
      </c>
      <c r="BL384" s="18" t="s">
        <v>197</v>
      </c>
      <c r="BM384" s="146" t="s">
        <v>3894</v>
      </c>
    </row>
    <row r="385" spans="2:65" s="1" customFormat="1" ht="16.5" customHeight="1">
      <c r="B385" s="33"/>
      <c r="C385" s="183" t="s">
        <v>450</v>
      </c>
      <c r="D385" s="183" t="s">
        <v>462</v>
      </c>
      <c r="E385" s="184" t="s">
        <v>2420</v>
      </c>
      <c r="F385" s="185" t="s">
        <v>2421</v>
      </c>
      <c r="G385" s="186" t="s">
        <v>595</v>
      </c>
      <c r="H385" s="187">
        <v>5</v>
      </c>
      <c r="I385" s="188"/>
      <c r="J385" s="189">
        <f>ROUND(I385*H385,2)</f>
        <v>0</v>
      </c>
      <c r="K385" s="190"/>
      <c r="L385" s="191"/>
      <c r="M385" s="192" t="s">
        <v>19</v>
      </c>
      <c r="N385" s="193" t="s">
        <v>42</v>
      </c>
      <c r="P385" s="144">
        <f>O385*H385</f>
        <v>0</v>
      </c>
      <c r="Q385" s="144">
        <v>8.1000000000000003E-2</v>
      </c>
      <c r="R385" s="144">
        <f>Q385*H385</f>
        <v>0.40500000000000003</v>
      </c>
      <c r="S385" s="144">
        <v>0</v>
      </c>
      <c r="T385" s="145">
        <f>S385*H385</f>
        <v>0</v>
      </c>
      <c r="AR385" s="146" t="s">
        <v>236</v>
      </c>
      <c r="AT385" s="146" t="s">
        <v>462</v>
      </c>
      <c r="AU385" s="146" t="s">
        <v>80</v>
      </c>
      <c r="AY385" s="18" t="s">
        <v>191</v>
      </c>
      <c r="BE385" s="147">
        <f>IF(N385="základní",J385,0)</f>
        <v>0</v>
      </c>
      <c r="BF385" s="147">
        <f>IF(N385="snížená",J385,0)</f>
        <v>0</v>
      </c>
      <c r="BG385" s="147">
        <f>IF(N385="zákl. přenesená",J385,0)</f>
        <v>0</v>
      </c>
      <c r="BH385" s="147">
        <f>IF(N385="sníž. přenesená",J385,0)</f>
        <v>0</v>
      </c>
      <c r="BI385" s="147">
        <f>IF(N385="nulová",J385,0)</f>
        <v>0</v>
      </c>
      <c r="BJ385" s="18" t="s">
        <v>78</v>
      </c>
      <c r="BK385" s="147">
        <f>ROUND(I385*H385,2)</f>
        <v>0</v>
      </c>
      <c r="BL385" s="18" t="s">
        <v>197</v>
      </c>
      <c r="BM385" s="146" t="s">
        <v>3895</v>
      </c>
    </row>
    <row r="386" spans="2:65" s="1" customFormat="1" ht="19.5">
      <c r="B386" s="33"/>
      <c r="D386" s="153" t="s">
        <v>498</v>
      </c>
      <c r="F386" s="194" t="s">
        <v>2419</v>
      </c>
      <c r="I386" s="150"/>
      <c r="L386" s="33"/>
      <c r="M386" s="151"/>
      <c r="T386" s="54"/>
      <c r="AT386" s="18" t="s">
        <v>498</v>
      </c>
      <c r="AU386" s="18" t="s">
        <v>80</v>
      </c>
    </row>
    <row r="387" spans="2:65" s="1" customFormat="1" ht="16.5" customHeight="1">
      <c r="B387" s="33"/>
      <c r="C387" s="183" t="s">
        <v>461</v>
      </c>
      <c r="D387" s="183" t="s">
        <v>462</v>
      </c>
      <c r="E387" s="184" t="s">
        <v>2426</v>
      </c>
      <c r="F387" s="185" t="s">
        <v>2427</v>
      </c>
      <c r="G387" s="186" t="s">
        <v>595</v>
      </c>
      <c r="H387" s="187">
        <v>2</v>
      </c>
      <c r="I387" s="188"/>
      <c r="J387" s="189">
        <f>ROUND(I387*H387,2)</f>
        <v>0</v>
      </c>
      <c r="K387" s="190"/>
      <c r="L387" s="191"/>
      <c r="M387" s="192" t="s">
        <v>19</v>
      </c>
      <c r="N387" s="193" t="s">
        <v>42</v>
      </c>
      <c r="P387" s="144">
        <f>O387*H387</f>
        <v>0</v>
      </c>
      <c r="Q387" s="144">
        <v>0.04</v>
      </c>
      <c r="R387" s="144">
        <f>Q387*H387</f>
        <v>0.08</v>
      </c>
      <c r="S387" s="144">
        <v>0</v>
      </c>
      <c r="T387" s="145">
        <f>S387*H387</f>
        <v>0</v>
      </c>
      <c r="AR387" s="146" t="s">
        <v>236</v>
      </c>
      <c r="AT387" s="146" t="s">
        <v>462</v>
      </c>
      <c r="AU387" s="146" t="s">
        <v>80</v>
      </c>
      <c r="AY387" s="18" t="s">
        <v>191</v>
      </c>
      <c r="BE387" s="147">
        <f>IF(N387="základní",J387,0)</f>
        <v>0</v>
      </c>
      <c r="BF387" s="147">
        <f>IF(N387="snížená",J387,0)</f>
        <v>0</v>
      </c>
      <c r="BG387" s="147">
        <f>IF(N387="zákl. přenesená",J387,0)</f>
        <v>0</v>
      </c>
      <c r="BH387" s="147">
        <f>IF(N387="sníž. přenesená",J387,0)</f>
        <v>0</v>
      </c>
      <c r="BI387" s="147">
        <f>IF(N387="nulová",J387,0)</f>
        <v>0</v>
      </c>
      <c r="BJ387" s="18" t="s">
        <v>78</v>
      </c>
      <c r="BK387" s="147">
        <f>ROUND(I387*H387,2)</f>
        <v>0</v>
      </c>
      <c r="BL387" s="18" t="s">
        <v>197</v>
      </c>
      <c r="BM387" s="146" t="s">
        <v>3896</v>
      </c>
    </row>
    <row r="388" spans="2:65" s="1" customFormat="1" ht="19.5">
      <c r="B388" s="33"/>
      <c r="D388" s="153" t="s">
        <v>498</v>
      </c>
      <c r="F388" s="194" t="s">
        <v>2419</v>
      </c>
      <c r="I388" s="150"/>
      <c r="L388" s="33"/>
      <c r="M388" s="151"/>
      <c r="T388" s="54"/>
      <c r="AT388" s="18" t="s">
        <v>498</v>
      </c>
      <c r="AU388" s="18" t="s">
        <v>80</v>
      </c>
    </row>
    <row r="389" spans="2:65" s="1" customFormat="1" ht="16.5" customHeight="1">
      <c r="B389" s="33"/>
      <c r="C389" s="183" t="s">
        <v>468</v>
      </c>
      <c r="D389" s="183" t="s">
        <v>462</v>
      </c>
      <c r="E389" s="184" t="s">
        <v>2429</v>
      </c>
      <c r="F389" s="185" t="s">
        <v>2430</v>
      </c>
      <c r="G389" s="186" t="s">
        <v>595</v>
      </c>
      <c r="H389" s="187">
        <v>1</v>
      </c>
      <c r="I389" s="188"/>
      <c r="J389" s="189">
        <f>ROUND(I389*H389,2)</f>
        <v>0</v>
      </c>
      <c r="K389" s="190"/>
      <c r="L389" s="191"/>
      <c r="M389" s="192" t="s">
        <v>19</v>
      </c>
      <c r="N389" s="193" t="s">
        <v>42</v>
      </c>
      <c r="P389" s="144">
        <f>O389*H389</f>
        <v>0</v>
      </c>
      <c r="Q389" s="144">
        <v>5.0999999999999997E-2</v>
      </c>
      <c r="R389" s="144">
        <f>Q389*H389</f>
        <v>5.0999999999999997E-2</v>
      </c>
      <c r="S389" s="144">
        <v>0</v>
      </c>
      <c r="T389" s="145">
        <f>S389*H389</f>
        <v>0</v>
      </c>
      <c r="AR389" s="146" t="s">
        <v>236</v>
      </c>
      <c r="AT389" s="146" t="s">
        <v>462</v>
      </c>
      <c r="AU389" s="146" t="s">
        <v>80</v>
      </c>
      <c r="AY389" s="18" t="s">
        <v>191</v>
      </c>
      <c r="BE389" s="147">
        <f>IF(N389="základní",J389,0)</f>
        <v>0</v>
      </c>
      <c r="BF389" s="147">
        <f>IF(N389="snížená",J389,0)</f>
        <v>0</v>
      </c>
      <c r="BG389" s="147">
        <f>IF(N389="zákl. přenesená",J389,0)</f>
        <v>0</v>
      </c>
      <c r="BH389" s="147">
        <f>IF(N389="sníž. přenesená",J389,0)</f>
        <v>0</v>
      </c>
      <c r="BI389" s="147">
        <f>IF(N389="nulová",J389,0)</f>
        <v>0</v>
      </c>
      <c r="BJ389" s="18" t="s">
        <v>78</v>
      </c>
      <c r="BK389" s="147">
        <f>ROUND(I389*H389,2)</f>
        <v>0</v>
      </c>
      <c r="BL389" s="18" t="s">
        <v>197</v>
      </c>
      <c r="BM389" s="146" t="s">
        <v>3897</v>
      </c>
    </row>
    <row r="390" spans="2:65" s="1" customFormat="1" ht="19.5">
      <c r="B390" s="33"/>
      <c r="D390" s="153" t="s">
        <v>498</v>
      </c>
      <c r="F390" s="194" t="s">
        <v>2419</v>
      </c>
      <c r="I390" s="150"/>
      <c r="L390" s="33"/>
      <c r="M390" s="151"/>
      <c r="T390" s="54"/>
      <c r="AT390" s="18" t="s">
        <v>498</v>
      </c>
      <c r="AU390" s="18" t="s">
        <v>80</v>
      </c>
    </row>
    <row r="391" spans="2:65" s="1" customFormat="1" ht="24.2" customHeight="1">
      <c r="B391" s="33"/>
      <c r="C391" s="134" t="s">
        <v>474</v>
      </c>
      <c r="D391" s="134" t="s">
        <v>193</v>
      </c>
      <c r="E391" s="135" t="s">
        <v>2432</v>
      </c>
      <c r="F391" s="136" t="s">
        <v>2433</v>
      </c>
      <c r="G391" s="137" t="s">
        <v>146</v>
      </c>
      <c r="H391" s="138">
        <v>8.2129999999999992</v>
      </c>
      <c r="I391" s="139"/>
      <c r="J391" s="140">
        <f>ROUND(I391*H391,2)</f>
        <v>0</v>
      </c>
      <c r="K391" s="141"/>
      <c r="L391" s="33"/>
      <c r="M391" s="142" t="s">
        <v>19</v>
      </c>
      <c r="N391" s="143" t="s">
        <v>42</v>
      </c>
      <c r="P391" s="144">
        <f>O391*H391</f>
        <v>0</v>
      </c>
      <c r="Q391" s="144">
        <v>0</v>
      </c>
      <c r="R391" s="144">
        <f>Q391*H391</f>
        <v>0</v>
      </c>
      <c r="S391" s="144">
        <v>0</v>
      </c>
      <c r="T391" s="145">
        <f>S391*H391</f>
        <v>0</v>
      </c>
      <c r="AR391" s="146" t="s">
        <v>197</v>
      </c>
      <c r="AT391" s="146" t="s">
        <v>193</v>
      </c>
      <c r="AU391" s="146" t="s">
        <v>80</v>
      </c>
      <c r="AY391" s="18" t="s">
        <v>191</v>
      </c>
      <c r="BE391" s="147">
        <f>IF(N391="základní",J391,0)</f>
        <v>0</v>
      </c>
      <c r="BF391" s="147">
        <f>IF(N391="snížená",J391,0)</f>
        <v>0</v>
      </c>
      <c r="BG391" s="147">
        <f>IF(N391="zákl. přenesená",J391,0)</f>
        <v>0</v>
      </c>
      <c r="BH391" s="147">
        <f>IF(N391="sníž. přenesená",J391,0)</f>
        <v>0</v>
      </c>
      <c r="BI391" s="147">
        <f>IF(N391="nulová",J391,0)</f>
        <v>0</v>
      </c>
      <c r="BJ391" s="18" t="s">
        <v>78</v>
      </c>
      <c r="BK391" s="147">
        <f>ROUND(I391*H391,2)</f>
        <v>0</v>
      </c>
      <c r="BL391" s="18" t="s">
        <v>197</v>
      </c>
      <c r="BM391" s="146" t="s">
        <v>3898</v>
      </c>
    </row>
    <row r="392" spans="2:65" s="1" customFormat="1" ht="11.25">
      <c r="B392" s="33"/>
      <c r="D392" s="148" t="s">
        <v>199</v>
      </c>
      <c r="F392" s="149" t="s">
        <v>2435</v>
      </c>
      <c r="I392" s="150"/>
      <c r="L392" s="33"/>
      <c r="M392" s="151"/>
      <c r="T392" s="54"/>
      <c r="AT392" s="18" t="s">
        <v>199</v>
      </c>
      <c r="AU392" s="18" t="s">
        <v>80</v>
      </c>
    </row>
    <row r="393" spans="2:65" s="12" customFormat="1" ht="11.25">
      <c r="B393" s="152"/>
      <c r="D393" s="153" t="s">
        <v>201</v>
      </c>
      <c r="E393" s="154" t="s">
        <v>19</v>
      </c>
      <c r="F393" s="155" t="s">
        <v>2275</v>
      </c>
      <c r="H393" s="156">
        <v>8.2129999999999992</v>
      </c>
      <c r="I393" s="157"/>
      <c r="L393" s="152"/>
      <c r="M393" s="158"/>
      <c r="T393" s="159"/>
      <c r="AT393" s="154" t="s">
        <v>201</v>
      </c>
      <c r="AU393" s="154" t="s">
        <v>80</v>
      </c>
      <c r="AV393" s="12" t="s">
        <v>80</v>
      </c>
      <c r="AW393" s="12" t="s">
        <v>33</v>
      </c>
      <c r="AX393" s="12" t="s">
        <v>78</v>
      </c>
      <c r="AY393" s="154" t="s">
        <v>191</v>
      </c>
    </row>
    <row r="394" spans="2:65" s="1" customFormat="1" ht="11.25">
      <c r="B394" s="33"/>
      <c r="D394" s="153" t="s">
        <v>275</v>
      </c>
      <c r="F394" s="173" t="s">
        <v>2386</v>
      </c>
      <c r="L394" s="33"/>
      <c r="M394" s="151"/>
      <c r="T394" s="54"/>
      <c r="AU394" s="18" t="s">
        <v>80</v>
      </c>
    </row>
    <row r="395" spans="2:65" s="1" customFormat="1" ht="11.25">
      <c r="B395" s="33"/>
      <c r="D395" s="153" t="s">
        <v>275</v>
      </c>
      <c r="F395" s="174" t="s">
        <v>3882</v>
      </c>
      <c r="H395" s="175">
        <v>6.2770000000000001</v>
      </c>
      <c r="L395" s="33"/>
      <c r="M395" s="151"/>
      <c r="T395" s="54"/>
      <c r="AU395" s="18" t="s">
        <v>80</v>
      </c>
    </row>
    <row r="396" spans="2:65" s="1" customFormat="1" ht="11.25">
      <c r="B396" s="33"/>
      <c r="D396" s="153" t="s">
        <v>275</v>
      </c>
      <c r="F396" s="174" t="s">
        <v>3883</v>
      </c>
      <c r="H396" s="175">
        <v>1.9359999999999999</v>
      </c>
      <c r="L396" s="33"/>
      <c r="M396" s="151"/>
      <c r="T396" s="54"/>
      <c r="AU396" s="18" t="s">
        <v>80</v>
      </c>
    </row>
    <row r="397" spans="2:65" s="1" customFormat="1" ht="11.25">
      <c r="B397" s="33"/>
      <c r="D397" s="153" t="s">
        <v>275</v>
      </c>
      <c r="F397" s="174" t="s">
        <v>203</v>
      </c>
      <c r="H397" s="175">
        <v>8.2129999999999992</v>
      </c>
      <c r="L397" s="33"/>
      <c r="M397" s="151"/>
      <c r="T397" s="54"/>
      <c r="AU397" s="18" t="s">
        <v>80</v>
      </c>
    </row>
    <row r="398" spans="2:65" s="1" customFormat="1" ht="24.2" customHeight="1">
      <c r="B398" s="33"/>
      <c r="C398" s="134" t="s">
        <v>479</v>
      </c>
      <c r="D398" s="134" t="s">
        <v>193</v>
      </c>
      <c r="E398" s="135" t="s">
        <v>2436</v>
      </c>
      <c r="F398" s="136" t="s">
        <v>2437</v>
      </c>
      <c r="G398" s="137" t="s">
        <v>146</v>
      </c>
      <c r="H398" s="138">
        <v>7.2290000000000001</v>
      </c>
      <c r="I398" s="139"/>
      <c r="J398" s="140">
        <f>ROUND(I398*H398,2)</f>
        <v>0</v>
      </c>
      <c r="K398" s="141"/>
      <c r="L398" s="33"/>
      <c r="M398" s="142" t="s">
        <v>19</v>
      </c>
      <c r="N398" s="143" t="s">
        <v>42</v>
      </c>
      <c r="P398" s="144">
        <f>O398*H398</f>
        <v>0</v>
      </c>
      <c r="Q398" s="144">
        <v>0</v>
      </c>
      <c r="R398" s="144">
        <f>Q398*H398</f>
        <v>0</v>
      </c>
      <c r="S398" s="144">
        <v>0</v>
      </c>
      <c r="T398" s="145">
        <f>S398*H398</f>
        <v>0</v>
      </c>
      <c r="AR398" s="146" t="s">
        <v>197</v>
      </c>
      <c r="AT398" s="146" t="s">
        <v>193</v>
      </c>
      <c r="AU398" s="146" t="s">
        <v>80</v>
      </c>
      <c r="AY398" s="18" t="s">
        <v>191</v>
      </c>
      <c r="BE398" s="147">
        <f>IF(N398="základní",J398,0)</f>
        <v>0</v>
      </c>
      <c r="BF398" s="147">
        <f>IF(N398="snížená",J398,0)</f>
        <v>0</v>
      </c>
      <c r="BG398" s="147">
        <f>IF(N398="zákl. přenesená",J398,0)</f>
        <v>0</v>
      </c>
      <c r="BH398" s="147">
        <f>IF(N398="sníž. přenesená",J398,0)</f>
        <v>0</v>
      </c>
      <c r="BI398" s="147">
        <f>IF(N398="nulová",J398,0)</f>
        <v>0</v>
      </c>
      <c r="BJ398" s="18" t="s">
        <v>78</v>
      </c>
      <c r="BK398" s="147">
        <f>ROUND(I398*H398,2)</f>
        <v>0</v>
      </c>
      <c r="BL398" s="18" t="s">
        <v>197</v>
      </c>
      <c r="BM398" s="146" t="s">
        <v>3899</v>
      </c>
    </row>
    <row r="399" spans="2:65" s="1" customFormat="1" ht="11.25">
      <c r="B399" s="33"/>
      <c r="D399" s="148" t="s">
        <v>199</v>
      </c>
      <c r="F399" s="149" t="s">
        <v>2439</v>
      </c>
      <c r="I399" s="150"/>
      <c r="L399" s="33"/>
      <c r="M399" s="151"/>
      <c r="T399" s="54"/>
      <c r="AT399" s="18" t="s">
        <v>199</v>
      </c>
      <c r="AU399" s="18" t="s">
        <v>80</v>
      </c>
    </row>
    <row r="400" spans="2:65" s="12" customFormat="1" ht="11.25">
      <c r="B400" s="152"/>
      <c r="D400" s="153" t="s">
        <v>201</v>
      </c>
      <c r="E400" s="154" t="s">
        <v>19</v>
      </c>
      <c r="F400" s="155" t="s">
        <v>2279</v>
      </c>
      <c r="H400" s="156">
        <v>7.2290000000000001</v>
      </c>
      <c r="I400" s="157"/>
      <c r="L400" s="152"/>
      <c r="M400" s="158"/>
      <c r="T400" s="159"/>
      <c r="AT400" s="154" t="s">
        <v>201</v>
      </c>
      <c r="AU400" s="154" t="s">
        <v>80</v>
      </c>
      <c r="AV400" s="12" t="s">
        <v>80</v>
      </c>
      <c r="AW400" s="12" t="s">
        <v>33</v>
      </c>
      <c r="AX400" s="12" t="s">
        <v>78</v>
      </c>
      <c r="AY400" s="154" t="s">
        <v>191</v>
      </c>
    </row>
    <row r="401" spans="2:65" s="1" customFormat="1" ht="11.25">
      <c r="B401" s="33"/>
      <c r="D401" s="153" t="s">
        <v>275</v>
      </c>
      <c r="F401" s="173" t="s">
        <v>2389</v>
      </c>
      <c r="L401" s="33"/>
      <c r="M401" s="151"/>
      <c r="T401" s="54"/>
      <c r="AU401" s="18" t="s">
        <v>80</v>
      </c>
    </row>
    <row r="402" spans="2:65" s="1" customFormat="1" ht="11.25">
      <c r="B402" s="33"/>
      <c r="D402" s="153" t="s">
        <v>275</v>
      </c>
      <c r="F402" s="174" t="s">
        <v>3884</v>
      </c>
      <c r="H402" s="175">
        <v>4.125</v>
      </c>
      <c r="L402" s="33"/>
      <c r="M402" s="151"/>
      <c r="T402" s="54"/>
      <c r="AU402" s="18" t="s">
        <v>80</v>
      </c>
    </row>
    <row r="403" spans="2:65" s="1" customFormat="1" ht="11.25">
      <c r="B403" s="33"/>
      <c r="D403" s="153" t="s">
        <v>275</v>
      </c>
      <c r="F403" s="174" t="s">
        <v>3885</v>
      </c>
      <c r="H403" s="175">
        <v>3.1040000000000001</v>
      </c>
      <c r="L403" s="33"/>
      <c r="M403" s="151"/>
      <c r="T403" s="54"/>
      <c r="AU403" s="18" t="s">
        <v>80</v>
      </c>
    </row>
    <row r="404" spans="2:65" s="1" customFormat="1" ht="11.25">
      <c r="B404" s="33"/>
      <c r="D404" s="153" t="s">
        <v>275</v>
      </c>
      <c r="F404" s="174" t="s">
        <v>203</v>
      </c>
      <c r="H404" s="175">
        <v>7.2290000000000001</v>
      </c>
      <c r="L404" s="33"/>
      <c r="M404" s="151"/>
      <c r="T404" s="54"/>
      <c r="AU404" s="18" t="s">
        <v>80</v>
      </c>
    </row>
    <row r="405" spans="2:65" s="1" customFormat="1" ht="24.2" customHeight="1">
      <c r="B405" s="33"/>
      <c r="C405" s="134" t="s">
        <v>484</v>
      </c>
      <c r="D405" s="134" t="s">
        <v>193</v>
      </c>
      <c r="E405" s="135" t="s">
        <v>2440</v>
      </c>
      <c r="F405" s="136" t="s">
        <v>2441</v>
      </c>
      <c r="G405" s="137" t="s">
        <v>196</v>
      </c>
      <c r="H405" s="138">
        <v>32.473999999999997</v>
      </c>
      <c r="I405" s="139"/>
      <c r="J405" s="140">
        <f>ROUND(I405*H405,2)</f>
        <v>0</v>
      </c>
      <c r="K405" s="141"/>
      <c r="L405" s="33"/>
      <c r="M405" s="142" t="s">
        <v>19</v>
      </c>
      <c r="N405" s="143" t="s">
        <v>42</v>
      </c>
      <c r="P405" s="144">
        <f>O405*H405</f>
        <v>0</v>
      </c>
      <c r="Q405" s="144">
        <v>7.8799999999999999E-3</v>
      </c>
      <c r="R405" s="144">
        <f>Q405*H405</f>
        <v>0.25589511999999998</v>
      </c>
      <c r="S405" s="144">
        <v>0</v>
      </c>
      <c r="T405" s="145">
        <f>S405*H405</f>
        <v>0</v>
      </c>
      <c r="AR405" s="146" t="s">
        <v>197</v>
      </c>
      <c r="AT405" s="146" t="s">
        <v>193</v>
      </c>
      <c r="AU405" s="146" t="s">
        <v>80</v>
      </c>
      <c r="AY405" s="18" t="s">
        <v>191</v>
      </c>
      <c r="BE405" s="147">
        <f>IF(N405="základní",J405,0)</f>
        <v>0</v>
      </c>
      <c r="BF405" s="147">
        <f>IF(N405="snížená",J405,0)</f>
        <v>0</v>
      </c>
      <c r="BG405" s="147">
        <f>IF(N405="zákl. přenesená",J405,0)</f>
        <v>0</v>
      </c>
      <c r="BH405" s="147">
        <f>IF(N405="sníž. přenesená",J405,0)</f>
        <v>0</v>
      </c>
      <c r="BI405" s="147">
        <f>IF(N405="nulová",J405,0)</f>
        <v>0</v>
      </c>
      <c r="BJ405" s="18" t="s">
        <v>78</v>
      </c>
      <c r="BK405" s="147">
        <f>ROUND(I405*H405,2)</f>
        <v>0</v>
      </c>
      <c r="BL405" s="18" t="s">
        <v>197</v>
      </c>
      <c r="BM405" s="146" t="s">
        <v>3900</v>
      </c>
    </row>
    <row r="406" spans="2:65" s="1" customFormat="1" ht="11.25">
      <c r="B406" s="33"/>
      <c r="D406" s="148" t="s">
        <v>199</v>
      </c>
      <c r="F406" s="149" t="s">
        <v>2443</v>
      </c>
      <c r="I406" s="150"/>
      <c r="L406" s="33"/>
      <c r="M406" s="151"/>
      <c r="T406" s="54"/>
      <c r="AT406" s="18" t="s">
        <v>199</v>
      </c>
      <c r="AU406" s="18" t="s">
        <v>80</v>
      </c>
    </row>
    <row r="407" spans="2:65" s="12" customFormat="1" ht="11.25">
      <c r="B407" s="152"/>
      <c r="D407" s="153" t="s">
        <v>201</v>
      </c>
      <c r="E407" s="154" t="s">
        <v>19</v>
      </c>
      <c r="F407" s="155" t="s">
        <v>3901</v>
      </c>
      <c r="H407" s="156">
        <v>18.074000000000002</v>
      </c>
      <c r="I407" s="157"/>
      <c r="L407" s="152"/>
      <c r="M407" s="158"/>
      <c r="T407" s="159"/>
      <c r="AT407" s="154" t="s">
        <v>201</v>
      </c>
      <c r="AU407" s="154" t="s">
        <v>80</v>
      </c>
      <c r="AV407" s="12" t="s">
        <v>80</v>
      </c>
      <c r="AW407" s="12" t="s">
        <v>33</v>
      </c>
      <c r="AX407" s="12" t="s">
        <v>71</v>
      </c>
      <c r="AY407" s="154" t="s">
        <v>191</v>
      </c>
    </row>
    <row r="408" spans="2:65" s="12" customFormat="1" ht="11.25">
      <c r="B408" s="152"/>
      <c r="D408" s="153" t="s">
        <v>201</v>
      </c>
      <c r="E408" s="154" t="s">
        <v>19</v>
      </c>
      <c r="F408" s="155" t="s">
        <v>3902</v>
      </c>
      <c r="H408" s="156">
        <v>14.4</v>
      </c>
      <c r="I408" s="157"/>
      <c r="L408" s="152"/>
      <c r="M408" s="158"/>
      <c r="T408" s="159"/>
      <c r="AT408" s="154" t="s">
        <v>201</v>
      </c>
      <c r="AU408" s="154" t="s">
        <v>80</v>
      </c>
      <c r="AV408" s="12" t="s">
        <v>80</v>
      </c>
      <c r="AW408" s="12" t="s">
        <v>33</v>
      </c>
      <c r="AX408" s="12" t="s">
        <v>71</v>
      </c>
      <c r="AY408" s="154" t="s">
        <v>191</v>
      </c>
    </row>
    <row r="409" spans="2:65" s="13" customFormat="1" ht="11.25">
      <c r="B409" s="160"/>
      <c r="D409" s="153" t="s">
        <v>201</v>
      </c>
      <c r="E409" s="161" t="s">
        <v>19</v>
      </c>
      <c r="F409" s="162" t="s">
        <v>203</v>
      </c>
      <c r="H409" s="163">
        <v>32.473999999999997</v>
      </c>
      <c r="I409" s="164"/>
      <c r="L409" s="160"/>
      <c r="M409" s="165"/>
      <c r="T409" s="166"/>
      <c r="AT409" s="161" t="s">
        <v>201</v>
      </c>
      <c r="AU409" s="161" t="s">
        <v>80</v>
      </c>
      <c r="AV409" s="13" t="s">
        <v>197</v>
      </c>
      <c r="AW409" s="13" t="s">
        <v>33</v>
      </c>
      <c r="AX409" s="13" t="s">
        <v>78</v>
      </c>
      <c r="AY409" s="161" t="s">
        <v>191</v>
      </c>
    </row>
    <row r="410" spans="2:65" s="1" customFormat="1" ht="24.2" customHeight="1">
      <c r="B410" s="33"/>
      <c r="C410" s="134" t="s">
        <v>489</v>
      </c>
      <c r="D410" s="134" t="s">
        <v>193</v>
      </c>
      <c r="E410" s="135" t="s">
        <v>2446</v>
      </c>
      <c r="F410" s="136" t="s">
        <v>2447</v>
      </c>
      <c r="G410" s="137" t="s">
        <v>196</v>
      </c>
      <c r="H410" s="138">
        <v>32.473999999999997</v>
      </c>
      <c r="I410" s="139"/>
      <c r="J410" s="140">
        <f>ROUND(I410*H410,2)</f>
        <v>0</v>
      </c>
      <c r="K410" s="141"/>
      <c r="L410" s="33"/>
      <c r="M410" s="142" t="s">
        <v>19</v>
      </c>
      <c r="N410" s="143" t="s">
        <v>42</v>
      </c>
      <c r="P410" s="144">
        <f>O410*H410</f>
        <v>0</v>
      </c>
      <c r="Q410" s="144">
        <v>0</v>
      </c>
      <c r="R410" s="144">
        <f>Q410*H410</f>
        <v>0</v>
      </c>
      <c r="S410" s="144">
        <v>0</v>
      </c>
      <c r="T410" s="145">
        <f>S410*H410</f>
        <v>0</v>
      </c>
      <c r="AR410" s="146" t="s">
        <v>197</v>
      </c>
      <c r="AT410" s="146" t="s">
        <v>193</v>
      </c>
      <c r="AU410" s="146" t="s">
        <v>80</v>
      </c>
      <c r="AY410" s="18" t="s">
        <v>191</v>
      </c>
      <c r="BE410" s="147">
        <f>IF(N410="základní",J410,0)</f>
        <v>0</v>
      </c>
      <c r="BF410" s="147">
        <f>IF(N410="snížená",J410,0)</f>
        <v>0</v>
      </c>
      <c r="BG410" s="147">
        <f>IF(N410="zákl. přenesená",J410,0)</f>
        <v>0</v>
      </c>
      <c r="BH410" s="147">
        <f>IF(N410="sníž. přenesená",J410,0)</f>
        <v>0</v>
      </c>
      <c r="BI410" s="147">
        <f>IF(N410="nulová",J410,0)</f>
        <v>0</v>
      </c>
      <c r="BJ410" s="18" t="s">
        <v>78</v>
      </c>
      <c r="BK410" s="147">
        <f>ROUND(I410*H410,2)</f>
        <v>0</v>
      </c>
      <c r="BL410" s="18" t="s">
        <v>197</v>
      </c>
      <c r="BM410" s="146" t="s">
        <v>3903</v>
      </c>
    </row>
    <row r="411" spans="2:65" s="1" customFormat="1" ht="11.25">
      <c r="B411" s="33"/>
      <c r="D411" s="148" t="s">
        <v>199</v>
      </c>
      <c r="F411" s="149" t="s">
        <v>2449</v>
      </c>
      <c r="I411" s="150"/>
      <c r="L411" s="33"/>
      <c r="M411" s="151"/>
      <c r="T411" s="54"/>
      <c r="AT411" s="18" t="s">
        <v>199</v>
      </c>
      <c r="AU411" s="18" t="s">
        <v>80</v>
      </c>
    </row>
    <row r="412" spans="2:65" s="1" customFormat="1" ht="16.5" customHeight="1">
      <c r="B412" s="33"/>
      <c r="C412" s="134" t="s">
        <v>494</v>
      </c>
      <c r="D412" s="134" t="s">
        <v>193</v>
      </c>
      <c r="E412" s="135" t="s">
        <v>3904</v>
      </c>
      <c r="F412" s="136" t="s">
        <v>3905</v>
      </c>
      <c r="G412" s="137" t="s">
        <v>595</v>
      </c>
      <c r="H412" s="138">
        <v>1</v>
      </c>
      <c r="I412" s="139"/>
      <c r="J412" s="140">
        <f>ROUND(I412*H412,2)</f>
        <v>0</v>
      </c>
      <c r="K412" s="141"/>
      <c r="L412" s="33"/>
      <c r="M412" s="142" t="s">
        <v>19</v>
      </c>
      <c r="N412" s="143" t="s">
        <v>42</v>
      </c>
      <c r="P412" s="144">
        <f>O412*H412</f>
        <v>0</v>
      </c>
      <c r="Q412" s="144">
        <v>0</v>
      </c>
      <c r="R412" s="144">
        <f>Q412*H412</f>
        <v>0</v>
      </c>
      <c r="S412" s="144">
        <v>0</v>
      </c>
      <c r="T412" s="145">
        <f>S412*H412</f>
        <v>0</v>
      </c>
      <c r="AR412" s="146" t="s">
        <v>197</v>
      </c>
      <c r="AT412" s="146" t="s">
        <v>193</v>
      </c>
      <c r="AU412" s="146" t="s">
        <v>80</v>
      </c>
      <c r="AY412" s="18" t="s">
        <v>191</v>
      </c>
      <c r="BE412" s="147">
        <f>IF(N412="základní",J412,0)</f>
        <v>0</v>
      </c>
      <c r="BF412" s="147">
        <f>IF(N412="snížená",J412,0)</f>
        <v>0</v>
      </c>
      <c r="BG412" s="147">
        <f>IF(N412="zákl. přenesená",J412,0)</f>
        <v>0</v>
      </c>
      <c r="BH412" s="147">
        <f>IF(N412="sníž. přenesená",J412,0)</f>
        <v>0</v>
      </c>
      <c r="BI412" s="147">
        <f>IF(N412="nulová",J412,0)</f>
        <v>0</v>
      </c>
      <c r="BJ412" s="18" t="s">
        <v>78</v>
      </c>
      <c r="BK412" s="147">
        <f>ROUND(I412*H412,2)</f>
        <v>0</v>
      </c>
      <c r="BL412" s="18" t="s">
        <v>197</v>
      </c>
      <c r="BM412" s="146" t="s">
        <v>3906</v>
      </c>
    </row>
    <row r="413" spans="2:65" s="11" customFormat="1" ht="22.9" customHeight="1">
      <c r="B413" s="122"/>
      <c r="D413" s="123" t="s">
        <v>70</v>
      </c>
      <c r="E413" s="132" t="s">
        <v>219</v>
      </c>
      <c r="F413" s="132" t="s">
        <v>556</v>
      </c>
      <c r="I413" s="125"/>
      <c r="J413" s="133">
        <f>BK413</f>
        <v>0</v>
      </c>
      <c r="L413" s="122"/>
      <c r="M413" s="127"/>
      <c r="P413" s="128">
        <f>SUM(P414:P425)</f>
        <v>0</v>
      </c>
      <c r="R413" s="128">
        <f>SUM(R414:R425)</f>
        <v>0</v>
      </c>
      <c r="T413" s="129">
        <f>SUM(T414:T425)</f>
        <v>0</v>
      </c>
      <c r="AR413" s="123" t="s">
        <v>78</v>
      </c>
      <c r="AT413" s="130" t="s">
        <v>70</v>
      </c>
      <c r="AU413" s="130" t="s">
        <v>78</v>
      </c>
      <c r="AY413" s="123" t="s">
        <v>191</v>
      </c>
      <c r="BK413" s="131">
        <f>SUM(BK414:BK425)</f>
        <v>0</v>
      </c>
    </row>
    <row r="414" spans="2:65" s="1" customFormat="1" ht="21.75" customHeight="1">
      <c r="B414" s="33"/>
      <c r="C414" s="134" t="s">
        <v>502</v>
      </c>
      <c r="D414" s="134" t="s">
        <v>193</v>
      </c>
      <c r="E414" s="135" t="s">
        <v>558</v>
      </c>
      <c r="F414" s="136" t="s">
        <v>559</v>
      </c>
      <c r="G414" s="137" t="s">
        <v>196</v>
      </c>
      <c r="H414" s="138">
        <v>256.04199999999997</v>
      </c>
      <c r="I414" s="139"/>
      <c r="J414" s="140">
        <f>ROUND(I414*H414,2)</f>
        <v>0</v>
      </c>
      <c r="K414" s="141"/>
      <c r="L414" s="33"/>
      <c r="M414" s="142" t="s">
        <v>19</v>
      </c>
      <c r="N414" s="143" t="s">
        <v>42</v>
      </c>
      <c r="P414" s="144">
        <f>O414*H414</f>
        <v>0</v>
      </c>
      <c r="Q414" s="144">
        <v>0</v>
      </c>
      <c r="R414" s="144">
        <f>Q414*H414</f>
        <v>0</v>
      </c>
      <c r="S414" s="144">
        <v>0</v>
      </c>
      <c r="T414" s="145">
        <f>S414*H414</f>
        <v>0</v>
      </c>
      <c r="AR414" s="146" t="s">
        <v>197</v>
      </c>
      <c r="AT414" s="146" t="s">
        <v>193</v>
      </c>
      <c r="AU414" s="146" t="s">
        <v>80</v>
      </c>
      <c r="AY414" s="18" t="s">
        <v>191</v>
      </c>
      <c r="BE414" s="147">
        <f>IF(N414="základní",J414,0)</f>
        <v>0</v>
      </c>
      <c r="BF414" s="147">
        <f>IF(N414="snížená",J414,0)</f>
        <v>0</v>
      </c>
      <c r="BG414" s="147">
        <f>IF(N414="zákl. přenesená",J414,0)</f>
        <v>0</v>
      </c>
      <c r="BH414" s="147">
        <f>IF(N414="sníž. přenesená",J414,0)</f>
        <v>0</v>
      </c>
      <c r="BI414" s="147">
        <f>IF(N414="nulová",J414,0)</f>
        <v>0</v>
      </c>
      <c r="BJ414" s="18" t="s">
        <v>78</v>
      </c>
      <c r="BK414" s="147">
        <f>ROUND(I414*H414,2)</f>
        <v>0</v>
      </c>
      <c r="BL414" s="18" t="s">
        <v>197</v>
      </c>
      <c r="BM414" s="146" t="s">
        <v>3907</v>
      </c>
    </row>
    <row r="415" spans="2:65" s="1" customFormat="1" ht="11.25">
      <c r="B415" s="33"/>
      <c r="D415" s="148" t="s">
        <v>199</v>
      </c>
      <c r="F415" s="149" t="s">
        <v>561</v>
      </c>
      <c r="I415" s="150"/>
      <c r="L415" s="33"/>
      <c r="M415" s="151"/>
      <c r="T415" s="54"/>
      <c r="AT415" s="18" t="s">
        <v>199</v>
      </c>
      <c r="AU415" s="18" t="s">
        <v>80</v>
      </c>
    </row>
    <row r="416" spans="2:65" s="14" customFormat="1" ht="11.25">
      <c r="B416" s="167"/>
      <c r="D416" s="153" t="s">
        <v>201</v>
      </c>
      <c r="E416" s="168" t="s">
        <v>19</v>
      </c>
      <c r="F416" s="169" t="s">
        <v>562</v>
      </c>
      <c r="H416" s="168" t="s">
        <v>19</v>
      </c>
      <c r="I416" s="170"/>
      <c r="L416" s="167"/>
      <c r="M416" s="171"/>
      <c r="T416" s="172"/>
      <c r="AT416" s="168" t="s">
        <v>201</v>
      </c>
      <c r="AU416" s="168" t="s">
        <v>80</v>
      </c>
      <c r="AV416" s="14" t="s">
        <v>78</v>
      </c>
      <c r="AW416" s="14" t="s">
        <v>33</v>
      </c>
      <c r="AX416" s="14" t="s">
        <v>71</v>
      </c>
      <c r="AY416" s="168" t="s">
        <v>191</v>
      </c>
    </row>
    <row r="417" spans="2:65" s="12" customFormat="1" ht="11.25">
      <c r="B417" s="152"/>
      <c r="D417" s="153" t="s">
        <v>201</v>
      </c>
      <c r="E417" s="154" t="s">
        <v>19</v>
      </c>
      <c r="F417" s="155" t="s">
        <v>3104</v>
      </c>
      <c r="H417" s="156">
        <v>256.04199999999997</v>
      </c>
      <c r="I417" s="157"/>
      <c r="L417" s="152"/>
      <c r="M417" s="158"/>
      <c r="T417" s="159"/>
      <c r="AT417" s="154" t="s">
        <v>201</v>
      </c>
      <c r="AU417" s="154" t="s">
        <v>80</v>
      </c>
      <c r="AV417" s="12" t="s">
        <v>80</v>
      </c>
      <c r="AW417" s="12" t="s">
        <v>33</v>
      </c>
      <c r="AX417" s="12" t="s">
        <v>78</v>
      </c>
      <c r="AY417" s="154" t="s">
        <v>191</v>
      </c>
    </row>
    <row r="418" spans="2:65" s="1" customFormat="1" ht="11.25">
      <c r="B418" s="33"/>
      <c r="D418" s="153" t="s">
        <v>275</v>
      </c>
      <c r="F418" s="173" t="s">
        <v>2293</v>
      </c>
      <c r="L418" s="33"/>
      <c r="M418" s="151"/>
      <c r="T418" s="54"/>
      <c r="AU418" s="18" t="s">
        <v>80</v>
      </c>
    </row>
    <row r="419" spans="2:65" s="1" customFormat="1" ht="11.25">
      <c r="B419" s="33"/>
      <c r="D419" s="153" t="s">
        <v>275</v>
      </c>
      <c r="F419" s="174" t="s">
        <v>3837</v>
      </c>
      <c r="H419" s="175">
        <v>110.371</v>
      </c>
      <c r="L419" s="33"/>
      <c r="M419" s="151"/>
      <c r="T419" s="54"/>
      <c r="AU419" s="18" t="s">
        <v>80</v>
      </c>
    </row>
    <row r="420" spans="2:65" s="1" customFormat="1" ht="11.25">
      <c r="B420" s="33"/>
      <c r="D420" s="153" t="s">
        <v>275</v>
      </c>
      <c r="F420" s="174" t="s">
        <v>3838</v>
      </c>
      <c r="H420" s="175">
        <v>8</v>
      </c>
      <c r="L420" s="33"/>
      <c r="M420" s="151"/>
      <c r="T420" s="54"/>
      <c r="AU420" s="18" t="s">
        <v>80</v>
      </c>
    </row>
    <row r="421" spans="2:65" s="1" customFormat="1" ht="11.25">
      <c r="B421" s="33"/>
      <c r="D421" s="153" t="s">
        <v>275</v>
      </c>
      <c r="F421" s="174" t="s">
        <v>3839</v>
      </c>
      <c r="H421" s="175">
        <v>3.45</v>
      </c>
      <c r="L421" s="33"/>
      <c r="M421" s="151"/>
      <c r="T421" s="54"/>
      <c r="AU421" s="18" t="s">
        <v>80</v>
      </c>
    </row>
    <row r="422" spans="2:65" s="1" customFormat="1" ht="11.25">
      <c r="B422" s="33"/>
      <c r="D422" s="153" t="s">
        <v>275</v>
      </c>
      <c r="F422" s="174" t="s">
        <v>203</v>
      </c>
      <c r="H422" s="175">
        <v>121.821</v>
      </c>
      <c r="L422" s="33"/>
      <c r="M422" s="151"/>
      <c r="T422" s="54"/>
      <c r="AU422" s="18" t="s">
        <v>80</v>
      </c>
    </row>
    <row r="423" spans="2:65" s="1" customFormat="1" ht="11.25">
      <c r="B423" s="33"/>
      <c r="D423" s="153" t="s">
        <v>275</v>
      </c>
      <c r="F423" s="173" t="s">
        <v>2668</v>
      </c>
      <c r="L423" s="33"/>
      <c r="M423" s="151"/>
      <c r="T423" s="54"/>
      <c r="AU423" s="18" t="s">
        <v>80</v>
      </c>
    </row>
    <row r="424" spans="2:65" s="1" customFormat="1" ht="11.25">
      <c r="B424" s="33"/>
      <c r="D424" s="153" t="s">
        <v>275</v>
      </c>
      <c r="F424" s="174" t="s">
        <v>3834</v>
      </c>
      <c r="H424" s="175">
        <v>6.2</v>
      </c>
      <c r="L424" s="33"/>
      <c r="M424" s="151"/>
      <c r="T424" s="54"/>
      <c r="AU424" s="18" t="s">
        <v>80</v>
      </c>
    </row>
    <row r="425" spans="2:65" s="1" customFormat="1" ht="11.25">
      <c r="B425" s="33"/>
      <c r="D425" s="153" t="s">
        <v>275</v>
      </c>
      <c r="F425" s="174" t="s">
        <v>203</v>
      </c>
      <c r="H425" s="175">
        <v>6.2</v>
      </c>
      <c r="L425" s="33"/>
      <c r="M425" s="151"/>
      <c r="T425" s="54"/>
      <c r="AU425" s="18" t="s">
        <v>80</v>
      </c>
    </row>
    <row r="426" spans="2:65" s="11" customFormat="1" ht="22.9" customHeight="1">
      <c r="B426" s="122"/>
      <c r="D426" s="123" t="s">
        <v>70</v>
      </c>
      <c r="E426" s="132" t="s">
        <v>236</v>
      </c>
      <c r="F426" s="132" t="s">
        <v>574</v>
      </c>
      <c r="I426" s="125"/>
      <c r="J426" s="133">
        <f>BK426</f>
        <v>0</v>
      </c>
      <c r="L426" s="122"/>
      <c r="M426" s="127"/>
      <c r="P426" s="128">
        <f>SUM(P427:P491)</f>
        <v>0</v>
      </c>
      <c r="R426" s="128">
        <f>SUM(R427:R491)</f>
        <v>42.310794299999998</v>
      </c>
      <c r="T426" s="129">
        <f>SUM(T427:T491)</f>
        <v>26.936799999999998</v>
      </c>
      <c r="AR426" s="123" t="s">
        <v>78</v>
      </c>
      <c r="AT426" s="130" t="s">
        <v>70</v>
      </c>
      <c r="AU426" s="130" t="s">
        <v>78</v>
      </c>
      <c r="AY426" s="123" t="s">
        <v>191</v>
      </c>
      <c r="BK426" s="131">
        <f>SUM(BK427:BK491)</f>
        <v>0</v>
      </c>
    </row>
    <row r="427" spans="2:65" s="1" customFormat="1" ht="16.5" customHeight="1">
      <c r="B427" s="33"/>
      <c r="C427" s="134" t="s">
        <v>509</v>
      </c>
      <c r="D427" s="134" t="s">
        <v>193</v>
      </c>
      <c r="E427" s="135" t="s">
        <v>2452</v>
      </c>
      <c r="F427" s="136" t="s">
        <v>2453</v>
      </c>
      <c r="G427" s="137" t="s">
        <v>228</v>
      </c>
      <c r="H427" s="138">
        <v>74.5</v>
      </c>
      <c r="I427" s="139"/>
      <c r="J427" s="140">
        <f>ROUND(I427*H427,2)</f>
        <v>0</v>
      </c>
      <c r="K427" s="141"/>
      <c r="L427" s="33"/>
      <c r="M427" s="142" t="s">
        <v>19</v>
      </c>
      <c r="N427" s="143" t="s">
        <v>42</v>
      </c>
      <c r="P427" s="144">
        <f>O427*H427</f>
        <v>0</v>
      </c>
      <c r="Q427" s="144">
        <v>0</v>
      </c>
      <c r="R427" s="144">
        <f>Q427*H427</f>
        <v>0</v>
      </c>
      <c r="S427" s="144">
        <v>0.32</v>
      </c>
      <c r="T427" s="145">
        <f>S427*H427</f>
        <v>23.84</v>
      </c>
      <c r="AR427" s="146" t="s">
        <v>197</v>
      </c>
      <c r="AT427" s="146" t="s">
        <v>193</v>
      </c>
      <c r="AU427" s="146" t="s">
        <v>80</v>
      </c>
      <c r="AY427" s="18" t="s">
        <v>191</v>
      </c>
      <c r="BE427" s="147">
        <f>IF(N427="základní",J427,0)</f>
        <v>0</v>
      </c>
      <c r="BF427" s="147">
        <f>IF(N427="snížená",J427,0)</f>
        <v>0</v>
      </c>
      <c r="BG427" s="147">
        <f>IF(N427="zákl. přenesená",J427,0)</f>
        <v>0</v>
      </c>
      <c r="BH427" s="147">
        <f>IF(N427="sníž. přenesená",J427,0)</f>
        <v>0</v>
      </c>
      <c r="BI427" s="147">
        <f>IF(N427="nulová",J427,0)</f>
        <v>0</v>
      </c>
      <c r="BJ427" s="18" t="s">
        <v>78</v>
      </c>
      <c r="BK427" s="147">
        <f>ROUND(I427*H427,2)</f>
        <v>0</v>
      </c>
      <c r="BL427" s="18" t="s">
        <v>197</v>
      </c>
      <c r="BM427" s="146" t="s">
        <v>3908</v>
      </c>
    </row>
    <row r="428" spans="2:65" s="1" customFormat="1" ht="11.25">
      <c r="B428" s="33"/>
      <c r="D428" s="148" t="s">
        <v>199</v>
      </c>
      <c r="F428" s="149" t="s">
        <v>2455</v>
      </c>
      <c r="I428" s="150"/>
      <c r="L428" s="33"/>
      <c r="M428" s="151"/>
      <c r="T428" s="54"/>
      <c r="AT428" s="18" t="s">
        <v>199</v>
      </c>
      <c r="AU428" s="18" t="s">
        <v>80</v>
      </c>
    </row>
    <row r="429" spans="2:65" s="12" customFormat="1" ht="11.25">
      <c r="B429" s="152"/>
      <c r="D429" s="153" t="s">
        <v>201</v>
      </c>
      <c r="E429" s="154" t="s">
        <v>19</v>
      </c>
      <c r="F429" s="155" t="s">
        <v>3909</v>
      </c>
      <c r="H429" s="156">
        <v>74.5</v>
      </c>
      <c r="I429" s="157"/>
      <c r="L429" s="152"/>
      <c r="M429" s="158"/>
      <c r="T429" s="159"/>
      <c r="AT429" s="154" t="s">
        <v>201</v>
      </c>
      <c r="AU429" s="154" t="s">
        <v>80</v>
      </c>
      <c r="AV429" s="12" t="s">
        <v>80</v>
      </c>
      <c r="AW429" s="12" t="s">
        <v>33</v>
      </c>
      <c r="AX429" s="12" t="s">
        <v>78</v>
      </c>
      <c r="AY429" s="154" t="s">
        <v>191</v>
      </c>
    </row>
    <row r="430" spans="2:65" s="1" customFormat="1" ht="21.75" customHeight="1">
      <c r="B430" s="33"/>
      <c r="C430" s="134" t="s">
        <v>518</v>
      </c>
      <c r="D430" s="134" t="s">
        <v>193</v>
      </c>
      <c r="E430" s="135" t="s">
        <v>2457</v>
      </c>
      <c r="F430" s="136" t="s">
        <v>2458</v>
      </c>
      <c r="G430" s="137" t="s">
        <v>146</v>
      </c>
      <c r="H430" s="138">
        <v>4.8280000000000003</v>
      </c>
      <c r="I430" s="139"/>
      <c r="J430" s="140">
        <f>ROUND(I430*H430,2)</f>
        <v>0</v>
      </c>
      <c r="K430" s="141"/>
      <c r="L430" s="33"/>
      <c r="M430" s="142" t="s">
        <v>19</v>
      </c>
      <c r="N430" s="143" t="s">
        <v>42</v>
      </c>
      <c r="P430" s="144">
        <f>O430*H430</f>
        <v>0</v>
      </c>
      <c r="Q430" s="144">
        <v>0</v>
      </c>
      <c r="R430" s="144">
        <f>Q430*H430</f>
        <v>0</v>
      </c>
      <c r="S430" s="144">
        <v>0.6</v>
      </c>
      <c r="T430" s="145">
        <f>S430*H430</f>
        <v>2.8968000000000003</v>
      </c>
      <c r="AR430" s="146" t="s">
        <v>197</v>
      </c>
      <c r="AT430" s="146" t="s">
        <v>193</v>
      </c>
      <c r="AU430" s="146" t="s">
        <v>80</v>
      </c>
      <c r="AY430" s="18" t="s">
        <v>191</v>
      </c>
      <c r="BE430" s="147">
        <f>IF(N430="základní",J430,0)</f>
        <v>0</v>
      </c>
      <c r="BF430" s="147">
        <f>IF(N430="snížená",J430,0)</f>
        <v>0</v>
      </c>
      <c r="BG430" s="147">
        <f>IF(N430="zákl. přenesená",J430,0)</f>
        <v>0</v>
      </c>
      <c r="BH430" s="147">
        <f>IF(N430="sníž. přenesená",J430,0)</f>
        <v>0</v>
      </c>
      <c r="BI430" s="147">
        <f>IF(N430="nulová",J430,0)</f>
        <v>0</v>
      </c>
      <c r="BJ430" s="18" t="s">
        <v>78</v>
      </c>
      <c r="BK430" s="147">
        <f>ROUND(I430*H430,2)</f>
        <v>0</v>
      </c>
      <c r="BL430" s="18" t="s">
        <v>197</v>
      </c>
      <c r="BM430" s="146" t="s">
        <v>3910</v>
      </c>
    </row>
    <row r="431" spans="2:65" s="1" customFormat="1" ht="11.25">
      <c r="B431" s="33"/>
      <c r="D431" s="148" t="s">
        <v>199</v>
      </c>
      <c r="F431" s="149" t="s">
        <v>2460</v>
      </c>
      <c r="I431" s="150"/>
      <c r="L431" s="33"/>
      <c r="M431" s="151"/>
      <c r="T431" s="54"/>
      <c r="AT431" s="18" t="s">
        <v>199</v>
      </c>
      <c r="AU431" s="18" t="s">
        <v>80</v>
      </c>
    </row>
    <row r="432" spans="2:65" s="12" customFormat="1" ht="11.25">
      <c r="B432" s="152"/>
      <c r="D432" s="153" t="s">
        <v>201</v>
      </c>
      <c r="E432" s="154" t="s">
        <v>19</v>
      </c>
      <c r="F432" s="155" t="s">
        <v>3911</v>
      </c>
      <c r="H432" s="156">
        <v>4.8280000000000003</v>
      </c>
      <c r="I432" s="157"/>
      <c r="L432" s="152"/>
      <c r="M432" s="158"/>
      <c r="T432" s="159"/>
      <c r="AT432" s="154" t="s">
        <v>201</v>
      </c>
      <c r="AU432" s="154" t="s">
        <v>80</v>
      </c>
      <c r="AV432" s="12" t="s">
        <v>80</v>
      </c>
      <c r="AW432" s="12" t="s">
        <v>33</v>
      </c>
      <c r="AX432" s="12" t="s">
        <v>78</v>
      </c>
      <c r="AY432" s="154" t="s">
        <v>191</v>
      </c>
    </row>
    <row r="433" spans="2:65" s="1" customFormat="1" ht="24.2" customHeight="1">
      <c r="B433" s="33"/>
      <c r="C433" s="134" t="s">
        <v>528</v>
      </c>
      <c r="D433" s="134" t="s">
        <v>193</v>
      </c>
      <c r="E433" s="135" t="s">
        <v>2462</v>
      </c>
      <c r="F433" s="136" t="s">
        <v>2463</v>
      </c>
      <c r="G433" s="137" t="s">
        <v>228</v>
      </c>
      <c r="H433" s="138">
        <v>17.100000000000001</v>
      </c>
      <c r="I433" s="139"/>
      <c r="J433" s="140">
        <f>ROUND(I433*H433,2)</f>
        <v>0</v>
      </c>
      <c r="K433" s="141"/>
      <c r="L433" s="33"/>
      <c r="M433" s="142" t="s">
        <v>19</v>
      </c>
      <c r="N433" s="143" t="s">
        <v>42</v>
      </c>
      <c r="P433" s="144">
        <f>O433*H433</f>
        <v>0</v>
      </c>
      <c r="Q433" s="144">
        <v>4.0000000000000003E-5</v>
      </c>
      <c r="R433" s="144">
        <f>Q433*H433</f>
        <v>6.8400000000000015E-4</v>
      </c>
      <c r="S433" s="144">
        <v>0</v>
      </c>
      <c r="T433" s="145">
        <f>S433*H433</f>
        <v>0</v>
      </c>
      <c r="AR433" s="146" t="s">
        <v>197</v>
      </c>
      <c r="AT433" s="146" t="s">
        <v>193</v>
      </c>
      <c r="AU433" s="146" t="s">
        <v>80</v>
      </c>
      <c r="AY433" s="18" t="s">
        <v>191</v>
      </c>
      <c r="BE433" s="147">
        <f>IF(N433="základní",J433,0)</f>
        <v>0</v>
      </c>
      <c r="BF433" s="147">
        <f>IF(N433="snížená",J433,0)</f>
        <v>0</v>
      </c>
      <c r="BG433" s="147">
        <f>IF(N433="zákl. přenesená",J433,0)</f>
        <v>0</v>
      </c>
      <c r="BH433" s="147">
        <f>IF(N433="sníž. přenesená",J433,0)</f>
        <v>0</v>
      </c>
      <c r="BI433" s="147">
        <f>IF(N433="nulová",J433,0)</f>
        <v>0</v>
      </c>
      <c r="BJ433" s="18" t="s">
        <v>78</v>
      </c>
      <c r="BK433" s="147">
        <f>ROUND(I433*H433,2)</f>
        <v>0</v>
      </c>
      <c r="BL433" s="18" t="s">
        <v>197</v>
      </c>
      <c r="BM433" s="146" t="s">
        <v>3912</v>
      </c>
    </row>
    <row r="434" spans="2:65" s="1" customFormat="1" ht="11.25">
      <c r="B434" s="33"/>
      <c r="D434" s="148" t="s">
        <v>199</v>
      </c>
      <c r="F434" s="149" t="s">
        <v>2465</v>
      </c>
      <c r="I434" s="150"/>
      <c r="L434" s="33"/>
      <c r="M434" s="151"/>
      <c r="T434" s="54"/>
      <c r="AT434" s="18" t="s">
        <v>199</v>
      </c>
      <c r="AU434" s="18" t="s">
        <v>80</v>
      </c>
    </row>
    <row r="435" spans="2:65" s="1" customFormat="1" ht="16.5" customHeight="1">
      <c r="B435" s="33"/>
      <c r="C435" s="183" t="s">
        <v>535</v>
      </c>
      <c r="D435" s="183" t="s">
        <v>462</v>
      </c>
      <c r="E435" s="184" t="s">
        <v>2466</v>
      </c>
      <c r="F435" s="185" t="s">
        <v>2467</v>
      </c>
      <c r="G435" s="186" t="s">
        <v>228</v>
      </c>
      <c r="H435" s="187">
        <v>17.356999999999999</v>
      </c>
      <c r="I435" s="188"/>
      <c r="J435" s="189">
        <f>ROUND(I435*H435,2)</f>
        <v>0</v>
      </c>
      <c r="K435" s="190"/>
      <c r="L435" s="191"/>
      <c r="M435" s="192" t="s">
        <v>19</v>
      </c>
      <c r="N435" s="193" t="s">
        <v>42</v>
      </c>
      <c r="P435" s="144">
        <f>O435*H435</f>
        <v>0</v>
      </c>
      <c r="Q435" s="144">
        <v>4.2999999999999997E-2</v>
      </c>
      <c r="R435" s="144">
        <f>Q435*H435</f>
        <v>0.74635099999999988</v>
      </c>
      <c r="S435" s="144">
        <v>0</v>
      </c>
      <c r="T435" s="145">
        <f>S435*H435</f>
        <v>0</v>
      </c>
      <c r="AR435" s="146" t="s">
        <v>236</v>
      </c>
      <c r="AT435" s="146" t="s">
        <v>462</v>
      </c>
      <c r="AU435" s="146" t="s">
        <v>80</v>
      </c>
      <c r="AY435" s="18" t="s">
        <v>191</v>
      </c>
      <c r="BE435" s="147">
        <f>IF(N435="základní",J435,0)</f>
        <v>0</v>
      </c>
      <c r="BF435" s="147">
        <f>IF(N435="snížená",J435,0)</f>
        <v>0</v>
      </c>
      <c r="BG435" s="147">
        <f>IF(N435="zákl. přenesená",J435,0)</f>
        <v>0</v>
      </c>
      <c r="BH435" s="147">
        <f>IF(N435="sníž. přenesená",J435,0)</f>
        <v>0</v>
      </c>
      <c r="BI435" s="147">
        <f>IF(N435="nulová",J435,0)</f>
        <v>0</v>
      </c>
      <c r="BJ435" s="18" t="s">
        <v>78</v>
      </c>
      <c r="BK435" s="147">
        <f>ROUND(I435*H435,2)</f>
        <v>0</v>
      </c>
      <c r="BL435" s="18" t="s">
        <v>197</v>
      </c>
      <c r="BM435" s="146" t="s">
        <v>3913</v>
      </c>
    </row>
    <row r="436" spans="2:65" s="1" customFormat="1" ht="19.5">
      <c r="B436" s="33"/>
      <c r="D436" s="153" t="s">
        <v>498</v>
      </c>
      <c r="F436" s="194" t="s">
        <v>2419</v>
      </c>
      <c r="I436" s="150"/>
      <c r="L436" s="33"/>
      <c r="M436" s="151"/>
      <c r="T436" s="54"/>
      <c r="AT436" s="18" t="s">
        <v>498</v>
      </c>
      <c r="AU436" s="18" t="s">
        <v>80</v>
      </c>
    </row>
    <row r="437" spans="2:65" s="12" customFormat="1" ht="11.25">
      <c r="B437" s="152"/>
      <c r="D437" s="153" t="s">
        <v>201</v>
      </c>
      <c r="F437" s="155" t="s">
        <v>3914</v>
      </c>
      <c r="H437" s="156">
        <v>17.356999999999999</v>
      </c>
      <c r="I437" s="157"/>
      <c r="L437" s="152"/>
      <c r="M437" s="158"/>
      <c r="T437" s="159"/>
      <c r="AT437" s="154" t="s">
        <v>201</v>
      </c>
      <c r="AU437" s="154" t="s">
        <v>80</v>
      </c>
      <c r="AV437" s="12" t="s">
        <v>80</v>
      </c>
      <c r="AW437" s="12" t="s">
        <v>4</v>
      </c>
      <c r="AX437" s="12" t="s">
        <v>78</v>
      </c>
      <c r="AY437" s="154" t="s">
        <v>191</v>
      </c>
    </row>
    <row r="438" spans="2:65" s="1" customFormat="1" ht="37.9" customHeight="1">
      <c r="B438" s="33"/>
      <c r="C438" s="134" t="s">
        <v>543</v>
      </c>
      <c r="D438" s="134" t="s">
        <v>193</v>
      </c>
      <c r="E438" s="135" t="s">
        <v>2470</v>
      </c>
      <c r="F438" s="136" t="s">
        <v>2471</v>
      </c>
      <c r="G438" s="137" t="s">
        <v>595</v>
      </c>
      <c r="H438" s="138">
        <v>21</v>
      </c>
      <c r="I438" s="139"/>
      <c r="J438" s="140">
        <f>ROUND(I438*H438,2)</f>
        <v>0</v>
      </c>
      <c r="K438" s="141"/>
      <c r="L438" s="33"/>
      <c r="M438" s="142" t="s">
        <v>19</v>
      </c>
      <c r="N438" s="143" t="s">
        <v>42</v>
      </c>
      <c r="P438" s="144">
        <f>O438*H438</f>
        <v>0</v>
      </c>
      <c r="Q438" s="144">
        <v>1E-3</v>
      </c>
      <c r="R438" s="144">
        <f>Q438*H438</f>
        <v>2.1000000000000001E-2</v>
      </c>
      <c r="S438" s="144">
        <v>0</v>
      </c>
      <c r="T438" s="145">
        <f>S438*H438</f>
        <v>0</v>
      </c>
      <c r="AR438" s="146" t="s">
        <v>197</v>
      </c>
      <c r="AT438" s="146" t="s">
        <v>193</v>
      </c>
      <c r="AU438" s="146" t="s">
        <v>80</v>
      </c>
      <c r="AY438" s="18" t="s">
        <v>191</v>
      </c>
      <c r="BE438" s="147">
        <f>IF(N438="základní",J438,0)</f>
        <v>0</v>
      </c>
      <c r="BF438" s="147">
        <f>IF(N438="snížená",J438,0)</f>
        <v>0</v>
      </c>
      <c r="BG438" s="147">
        <f>IF(N438="zákl. přenesená",J438,0)</f>
        <v>0</v>
      </c>
      <c r="BH438" s="147">
        <f>IF(N438="sníž. přenesená",J438,0)</f>
        <v>0</v>
      </c>
      <c r="BI438" s="147">
        <f>IF(N438="nulová",J438,0)</f>
        <v>0</v>
      </c>
      <c r="BJ438" s="18" t="s">
        <v>78</v>
      </c>
      <c r="BK438" s="147">
        <f>ROUND(I438*H438,2)</f>
        <v>0</v>
      </c>
      <c r="BL438" s="18" t="s">
        <v>197</v>
      </c>
      <c r="BM438" s="146" t="s">
        <v>3915</v>
      </c>
    </row>
    <row r="439" spans="2:65" s="1" customFormat="1" ht="11.25">
      <c r="B439" s="33"/>
      <c r="D439" s="148" t="s">
        <v>199</v>
      </c>
      <c r="F439" s="149" t="s">
        <v>2473</v>
      </c>
      <c r="I439" s="150"/>
      <c r="L439" s="33"/>
      <c r="M439" s="151"/>
      <c r="T439" s="54"/>
      <c r="AT439" s="18" t="s">
        <v>199</v>
      </c>
      <c r="AU439" s="18" t="s">
        <v>80</v>
      </c>
    </row>
    <row r="440" spans="2:65" s="1" customFormat="1" ht="24.2" customHeight="1">
      <c r="B440" s="33"/>
      <c r="C440" s="134" t="s">
        <v>551</v>
      </c>
      <c r="D440" s="134" t="s">
        <v>193</v>
      </c>
      <c r="E440" s="135" t="s">
        <v>2474</v>
      </c>
      <c r="F440" s="136" t="s">
        <v>2475</v>
      </c>
      <c r="G440" s="137" t="s">
        <v>228</v>
      </c>
      <c r="H440" s="138">
        <v>73.8</v>
      </c>
      <c r="I440" s="139"/>
      <c r="J440" s="140">
        <f>ROUND(I440*H440,2)</f>
        <v>0</v>
      </c>
      <c r="K440" s="141"/>
      <c r="L440" s="33"/>
      <c r="M440" s="142" t="s">
        <v>19</v>
      </c>
      <c r="N440" s="143" t="s">
        <v>42</v>
      </c>
      <c r="P440" s="144">
        <f>O440*H440</f>
        <v>0</v>
      </c>
      <c r="Q440" s="144">
        <v>8.0000000000000007E-5</v>
      </c>
      <c r="R440" s="144">
        <f>Q440*H440</f>
        <v>5.9040000000000004E-3</v>
      </c>
      <c r="S440" s="144">
        <v>0</v>
      </c>
      <c r="T440" s="145">
        <f>S440*H440</f>
        <v>0</v>
      </c>
      <c r="AR440" s="146" t="s">
        <v>197</v>
      </c>
      <c r="AT440" s="146" t="s">
        <v>193</v>
      </c>
      <c r="AU440" s="146" t="s">
        <v>80</v>
      </c>
      <c r="AY440" s="18" t="s">
        <v>191</v>
      </c>
      <c r="BE440" s="147">
        <f>IF(N440="základní",J440,0)</f>
        <v>0</v>
      </c>
      <c r="BF440" s="147">
        <f>IF(N440="snížená",J440,0)</f>
        <v>0</v>
      </c>
      <c r="BG440" s="147">
        <f>IF(N440="zákl. přenesená",J440,0)</f>
        <v>0</v>
      </c>
      <c r="BH440" s="147">
        <f>IF(N440="sníž. přenesená",J440,0)</f>
        <v>0</v>
      </c>
      <c r="BI440" s="147">
        <f>IF(N440="nulová",J440,0)</f>
        <v>0</v>
      </c>
      <c r="BJ440" s="18" t="s">
        <v>78</v>
      </c>
      <c r="BK440" s="147">
        <f>ROUND(I440*H440,2)</f>
        <v>0</v>
      </c>
      <c r="BL440" s="18" t="s">
        <v>197</v>
      </c>
      <c r="BM440" s="146" t="s">
        <v>3916</v>
      </c>
    </row>
    <row r="441" spans="2:65" s="1" customFormat="1" ht="11.25">
      <c r="B441" s="33"/>
      <c r="D441" s="148" t="s">
        <v>199</v>
      </c>
      <c r="F441" s="149" t="s">
        <v>2477</v>
      </c>
      <c r="I441" s="150"/>
      <c r="L441" s="33"/>
      <c r="M441" s="151"/>
      <c r="T441" s="54"/>
      <c r="AT441" s="18" t="s">
        <v>199</v>
      </c>
      <c r="AU441" s="18" t="s">
        <v>80</v>
      </c>
    </row>
    <row r="442" spans="2:65" s="12" customFormat="1" ht="11.25">
      <c r="B442" s="152"/>
      <c r="D442" s="153" t="s">
        <v>201</v>
      </c>
      <c r="E442" s="154" t="s">
        <v>19</v>
      </c>
      <c r="F442" s="155" t="s">
        <v>3917</v>
      </c>
      <c r="H442" s="156">
        <v>73.8</v>
      </c>
      <c r="I442" s="157"/>
      <c r="L442" s="152"/>
      <c r="M442" s="158"/>
      <c r="T442" s="159"/>
      <c r="AT442" s="154" t="s">
        <v>201</v>
      </c>
      <c r="AU442" s="154" t="s">
        <v>80</v>
      </c>
      <c r="AV442" s="12" t="s">
        <v>80</v>
      </c>
      <c r="AW442" s="12" t="s">
        <v>33</v>
      </c>
      <c r="AX442" s="12" t="s">
        <v>78</v>
      </c>
      <c r="AY442" s="154" t="s">
        <v>191</v>
      </c>
    </row>
    <row r="443" spans="2:65" s="1" customFormat="1" ht="16.5" customHeight="1">
      <c r="B443" s="33"/>
      <c r="C443" s="183" t="s">
        <v>557</v>
      </c>
      <c r="D443" s="183" t="s">
        <v>462</v>
      </c>
      <c r="E443" s="184" t="s">
        <v>2479</v>
      </c>
      <c r="F443" s="185" t="s">
        <v>2480</v>
      </c>
      <c r="G443" s="186" t="s">
        <v>228</v>
      </c>
      <c r="H443" s="187">
        <v>74.906999999999996</v>
      </c>
      <c r="I443" s="188"/>
      <c r="J443" s="189">
        <f>ROUND(I443*H443,2)</f>
        <v>0</v>
      </c>
      <c r="K443" s="190"/>
      <c r="L443" s="191"/>
      <c r="M443" s="192" t="s">
        <v>19</v>
      </c>
      <c r="N443" s="193" t="s">
        <v>42</v>
      </c>
      <c r="P443" s="144">
        <f>O443*H443</f>
        <v>0</v>
      </c>
      <c r="Q443" s="144">
        <v>0.1</v>
      </c>
      <c r="R443" s="144">
        <f>Q443*H443</f>
        <v>7.4907000000000004</v>
      </c>
      <c r="S443" s="144">
        <v>0</v>
      </c>
      <c r="T443" s="145">
        <f>S443*H443</f>
        <v>0</v>
      </c>
      <c r="AR443" s="146" t="s">
        <v>236</v>
      </c>
      <c r="AT443" s="146" t="s">
        <v>462</v>
      </c>
      <c r="AU443" s="146" t="s">
        <v>80</v>
      </c>
      <c r="AY443" s="18" t="s">
        <v>191</v>
      </c>
      <c r="BE443" s="147">
        <f>IF(N443="základní",J443,0)</f>
        <v>0</v>
      </c>
      <c r="BF443" s="147">
        <f>IF(N443="snížená",J443,0)</f>
        <v>0</v>
      </c>
      <c r="BG443" s="147">
        <f>IF(N443="zákl. přenesená",J443,0)</f>
        <v>0</v>
      </c>
      <c r="BH443" s="147">
        <f>IF(N443="sníž. přenesená",J443,0)</f>
        <v>0</v>
      </c>
      <c r="BI443" s="147">
        <f>IF(N443="nulová",J443,0)</f>
        <v>0</v>
      </c>
      <c r="BJ443" s="18" t="s">
        <v>78</v>
      </c>
      <c r="BK443" s="147">
        <f>ROUND(I443*H443,2)</f>
        <v>0</v>
      </c>
      <c r="BL443" s="18" t="s">
        <v>197</v>
      </c>
      <c r="BM443" s="146" t="s">
        <v>3918</v>
      </c>
    </row>
    <row r="444" spans="2:65" s="1" customFormat="1" ht="19.5">
      <c r="B444" s="33"/>
      <c r="D444" s="153" t="s">
        <v>498</v>
      </c>
      <c r="F444" s="194" t="s">
        <v>2419</v>
      </c>
      <c r="I444" s="150"/>
      <c r="L444" s="33"/>
      <c r="M444" s="151"/>
      <c r="T444" s="54"/>
      <c r="AT444" s="18" t="s">
        <v>498</v>
      </c>
      <c r="AU444" s="18" t="s">
        <v>80</v>
      </c>
    </row>
    <row r="445" spans="2:65" s="12" customFormat="1" ht="11.25">
      <c r="B445" s="152"/>
      <c r="D445" s="153" t="s">
        <v>201</v>
      </c>
      <c r="F445" s="155" t="s">
        <v>3919</v>
      </c>
      <c r="H445" s="156">
        <v>74.906999999999996</v>
      </c>
      <c r="I445" s="157"/>
      <c r="L445" s="152"/>
      <c r="M445" s="158"/>
      <c r="T445" s="159"/>
      <c r="AT445" s="154" t="s">
        <v>201</v>
      </c>
      <c r="AU445" s="154" t="s">
        <v>80</v>
      </c>
      <c r="AV445" s="12" t="s">
        <v>80</v>
      </c>
      <c r="AW445" s="12" t="s">
        <v>4</v>
      </c>
      <c r="AX445" s="12" t="s">
        <v>78</v>
      </c>
      <c r="AY445" s="154" t="s">
        <v>191</v>
      </c>
    </row>
    <row r="446" spans="2:65" s="1" customFormat="1" ht="24.2" customHeight="1">
      <c r="B446" s="33"/>
      <c r="C446" s="134" t="s">
        <v>564</v>
      </c>
      <c r="D446" s="134" t="s">
        <v>193</v>
      </c>
      <c r="E446" s="135" t="s">
        <v>2483</v>
      </c>
      <c r="F446" s="136" t="s">
        <v>2484</v>
      </c>
      <c r="G446" s="137" t="s">
        <v>595</v>
      </c>
      <c r="H446" s="138">
        <v>42</v>
      </c>
      <c r="I446" s="139"/>
      <c r="J446" s="140">
        <f>ROUND(I446*H446,2)</f>
        <v>0</v>
      </c>
      <c r="K446" s="141"/>
      <c r="L446" s="33"/>
      <c r="M446" s="142" t="s">
        <v>19</v>
      </c>
      <c r="N446" s="143" t="s">
        <v>42</v>
      </c>
      <c r="P446" s="144">
        <f>O446*H446</f>
        <v>0</v>
      </c>
      <c r="Q446" s="144">
        <v>6.9999999999999994E-5</v>
      </c>
      <c r="R446" s="144">
        <f>Q446*H446</f>
        <v>2.9399999999999999E-3</v>
      </c>
      <c r="S446" s="144">
        <v>0</v>
      </c>
      <c r="T446" s="145">
        <f>S446*H446</f>
        <v>0</v>
      </c>
      <c r="AR446" s="146" t="s">
        <v>197</v>
      </c>
      <c r="AT446" s="146" t="s">
        <v>193</v>
      </c>
      <c r="AU446" s="146" t="s">
        <v>80</v>
      </c>
      <c r="AY446" s="18" t="s">
        <v>191</v>
      </c>
      <c r="BE446" s="147">
        <f>IF(N446="základní",J446,0)</f>
        <v>0</v>
      </c>
      <c r="BF446" s="147">
        <f>IF(N446="snížená",J446,0)</f>
        <v>0</v>
      </c>
      <c r="BG446" s="147">
        <f>IF(N446="zákl. přenesená",J446,0)</f>
        <v>0</v>
      </c>
      <c r="BH446" s="147">
        <f>IF(N446="sníž. přenesená",J446,0)</f>
        <v>0</v>
      </c>
      <c r="BI446" s="147">
        <f>IF(N446="nulová",J446,0)</f>
        <v>0</v>
      </c>
      <c r="BJ446" s="18" t="s">
        <v>78</v>
      </c>
      <c r="BK446" s="147">
        <f>ROUND(I446*H446,2)</f>
        <v>0</v>
      </c>
      <c r="BL446" s="18" t="s">
        <v>197</v>
      </c>
      <c r="BM446" s="146" t="s">
        <v>3920</v>
      </c>
    </row>
    <row r="447" spans="2:65" s="1" customFormat="1" ht="11.25">
      <c r="B447" s="33"/>
      <c r="D447" s="148" t="s">
        <v>199</v>
      </c>
      <c r="F447" s="149" t="s">
        <v>2486</v>
      </c>
      <c r="I447" s="150"/>
      <c r="L447" s="33"/>
      <c r="M447" s="151"/>
      <c r="T447" s="54"/>
      <c r="AT447" s="18" t="s">
        <v>199</v>
      </c>
      <c r="AU447" s="18" t="s">
        <v>80</v>
      </c>
    </row>
    <row r="448" spans="2:65" s="1" customFormat="1" ht="16.5" customHeight="1">
      <c r="B448" s="33"/>
      <c r="C448" s="183" t="s">
        <v>569</v>
      </c>
      <c r="D448" s="183" t="s">
        <v>462</v>
      </c>
      <c r="E448" s="184" t="s">
        <v>2487</v>
      </c>
      <c r="F448" s="185" t="s">
        <v>2488</v>
      </c>
      <c r="G448" s="186" t="s">
        <v>595</v>
      </c>
      <c r="H448" s="187">
        <v>21</v>
      </c>
      <c r="I448" s="188"/>
      <c r="J448" s="189">
        <f>ROUND(I448*H448,2)</f>
        <v>0</v>
      </c>
      <c r="K448" s="190"/>
      <c r="L448" s="191"/>
      <c r="M448" s="192" t="s">
        <v>19</v>
      </c>
      <c r="N448" s="193" t="s">
        <v>42</v>
      </c>
      <c r="P448" s="144">
        <f>O448*H448</f>
        <v>0</v>
      </c>
      <c r="Q448" s="144">
        <v>2.1999999999999999E-2</v>
      </c>
      <c r="R448" s="144">
        <f>Q448*H448</f>
        <v>0.46199999999999997</v>
      </c>
      <c r="S448" s="144">
        <v>0</v>
      </c>
      <c r="T448" s="145">
        <f>S448*H448</f>
        <v>0</v>
      </c>
      <c r="AR448" s="146" t="s">
        <v>236</v>
      </c>
      <c r="AT448" s="146" t="s">
        <v>462</v>
      </c>
      <c r="AU448" s="146" t="s">
        <v>80</v>
      </c>
      <c r="AY448" s="18" t="s">
        <v>191</v>
      </c>
      <c r="BE448" s="147">
        <f>IF(N448="základní",J448,0)</f>
        <v>0</v>
      </c>
      <c r="BF448" s="147">
        <f>IF(N448="snížená",J448,0)</f>
        <v>0</v>
      </c>
      <c r="BG448" s="147">
        <f>IF(N448="zákl. přenesená",J448,0)</f>
        <v>0</v>
      </c>
      <c r="BH448" s="147">
        <f>IF(N448="sníž. přenesená",J448,0)</f>
        <v>0</v>
      </c>
      <c r="BI448" s="147">
        <f>IF(N448="nulová",J448,0)</f>
        <v>0</v>
      </c>
      <c r="BJ448" s="18" t="s">
        <v>78</v>
      </c>
      <c r="BK448" s="147">
        <f>ROUND(I448*H448,2)</f>
        <v>0</v>
      </c>
      <c r="BL448" s="18" t="s">
        <v>197</v>
      </c>
      <c r="BM448" s="146" t="s">
        <v>3921</v>
      </c>
    </row>
    <row r="449" spans="2:65" s="1" customFormat="1" ht="16.5" customHeight="1">
      <c r="B449" s="33"/>
      <c r="C449" s="183" t="s">
        <v>575</v>
      </c>
      <c r="D449" s="183" t="s">
        <v>462</v>
      </c>
      <c r="E449" s="184" t="s">
        <v>2490</v>
      </c>
      <c r="F449" s="185" t="s">
        <v>2491</v>
      </c>
      <c r="G449" s="186" t="s">
        <v>595</v>
      </c>
      <c r="H449" s="187">
        <v>21</v>
      </c>
      <c r="I449" s="188"/>
      <c r="J449" s="189">
        <f>ROUND(I449*H449,2)</f>
        <v>0</v>
      </c>
      <c r="K449" s="190"/>
      <c r="L449" s="191"/>
      <c r="M449" s="192" t="s">
        <v>19</v>
      </c>
      <c r="N449" s="193" t="s">
        <v>42</v>
      </c>
      <c r="P449" s="144">
        <f>O449*H449</f>
        <v>0</v>
      </c>
      <c r="Q449" s="144">
        <v>2.1999999999999999E-2</v>
      </c>
      <c r="R449" s="144">
        <f>Q449*H449</f>
        <v>0.46199999999999997</v>
      </c>
      <c r="S449" s="144">
        <v>0</v>
      </c>
      <c r="T449" s="145">
        <f>S449*H449</f>
        <v>0</v>
      </c>
      <c r="AR449" s="146" t="s">
        <v>236</v>
      </c>
      <c r="AT449" s="146" t="s">
        <v>462</v>
      </c>
      <c r="AU449" s="146" t="s">
        <v>80</v>
      </c>
      <c r="AY449" s="18" t="s">
        <v>191</v>
      </c>
      <c r="BE449" s="147">
        <f>IF(N449="základní",J449,0)</f>
        <v>0</v>
      </c>
      <c r="BF449" s="147">
        <f>IF(N449="snížená",J449,0)</f>
        <v>0</v>
      </c>
      <c r="BG449" s="147">
        <f>IF(N449="zákl. přenesená",J449,0)</f>
        <v>0</v>
      </c>
      <c r="BH449" s="147">
        <f>IF(N449="sníž. přenesená",J449,0)</f>
        <v>0</v>
      </c>
      <c r="BI449" s="147">
        <f>IF(N449="nulová",J449,0)</f>
        <v>0</v>
      </c>
      <c r="BJ449" s="18" t="s">
        <v>78</v>
      </c>
      <c r="BK449" s="147">
        <f>ROUND(I449*H449,2)</f>
        <v>0</v>
      </c>
      <c r="BL449" s="18" t="s">
        <v>197</v>
      </c>
      <c r="BM449" s="146" t="s">
        <v>3922</v>
      </c>
    </row>
    <row r="450" spans="2:65" s="1" customFormat="1" ht="24.2" customHeight="1">
      <c r="B450" s="33"/>
      <c r="C450" s="134" t="s">
        <v>581</v>
      </c>
      <c r="D450" s="134" t="s">
        <v>193</v>
      </c>
      <c r="E450" s="135" t="s">
        <v>2493</v>
      </c>
      <c r="F450" s="136" t="s">
        <v>2494</v>
      </c>
      <c r="G450" s="137" t="s">
        <v>595</v>
      </c>
      <c r="H450" s="138">
        <v>21</v>
      </c>
      <c r="I450" s="139"/>
      <c r="J450" s="140">
        <f>ROUND(I450*H450,2)</f>
        <v>0</v>
      </c>
      <c r="K450" s="141"/>
      <c r="L450" s="33"/>
      <c r="M450" s="142" t="s">
        <v>19</v>
      </c>
      <c r="N450" s="143" t="s">
        <v>42</v>
      </c>
      <c r="P450" s="144">
        <f>O450*H450</f>
        <v>0</v>
      </c>
      <c r="Q450" s="144">
        <v>1.6000000000000001E-4</v>
      </c>
      <c r="R450" s="144">
        <f>Q450*H450</f>
        <v>3.3600000000000001E-3</v>
      </c>
      <c r="S450" s="144">
        <v>0</v>
      </c>
      <c r="T450" s="145">
        <f>S450*H450</f>
        <v>0</v>
      </c>
      <c r="AR450" s="146" t="s">
        <v>197</v>
      </c>
      <c r="AT450" s="146" t="s">
        <v>193</v>
      </c>
      <c r="AU450" s="146" t="s">
        <v>80</v>
      </c>
      <c r="AY450" s="18" t="s">
        <v>191</v>
      </c>
      <c r="BE450" s="147">
        <f>IF(N450="základní",J450,0)</f>
        <v>0</v>
      </c>
      <c r="BF450" s="147">
        <f>IF(N450="snížená",J450,0)</f>
        <v>0</v>
      </c>
      <c r="BG450" s="147">
        <f>IF(N450="zákl. přenesená",J450,0)</f>
        <v>0</v>
      </c>
      <c r="BH450" s="147">
        <f>IF(N450="sníž. přenesená",J450,0)</f>
        <v>0</v>
      </c>
      <c r="BI450" s="147">
        <f>IF(N450="nulová",J450,0)</f>
        <v>0</v>
      </c>
      <c r="BJ450" s="18" t="s">
        <v>78</v>
      </c>
      <c r="BK450" s="147">
        <f>ROUND(I450*H450,2)</f>
        <v>0</v>
      </c>
      <c r="BL450" s="18" t="s">
        <v>197</v>
      </c>
      <c r="BM450" s="146" t="s">
        <v>3923</v>
      </c>
    </row>
    <row r="451" spans="2:65" s="1" customFormat="1" ht="11.25">
      <c r="B451" s="33"/>
      <c r="D451" s="148" t="s">
        <v>199</v>
      </c>
      <c r="F451" s="149" t="s">
        <v>2496</v>
      </c>
      <c r="I451" s="150"/>
      <c r="L451" s="33"/>
      <c r="M451" s="151"/>
      <c r="T451" s="54"/>
      <c r="AT451" s="18" t="s">
        <v>199</v>
      </c>
      <c r="AU451" s="18" t="s">
        <v>80</v>
      </c>
    </row>
    <row r="452" spans="2:65" s="1" customFormat="1" ht="24.2" customHeight="1">
      <c r="B452" s="33"/>
      <c r="C452" s="183" t="s">
        <v>586</v>
      </c>
      <c r="D452" s="183" t="s">
        <v>462</v>
      </c>
      <c r="E452" s="184" t="s">
        <v>2497</v>
      </c>
      <c r="F452" s="185" t="s">
        <v>2498</v>
      </c>
      <c r="G452" s="186" t="s">
        <v>595</v>
      </c>
      <c r="H452" s="187">
        <v>21</v>
      </c>
      <c r="I452" s="188"/>
      <c r="J452" s="189">
        <f>ROUND(I452*H452,2)</f>
        <v>0</v>
      </c>
      <c r="K452" s="190"/>
      <c r="L452" s="191"/>
      <c r="M452" s="192" t="s">
        <v>19</v>
      </c>
      <c r="N452" s="193" t="s">
        <v>42</v>
      </c>
      <c r="P452" s="144">
        <f>O452*H452</f>
        <v>0</v>
      </c>
      <c r="Q452" s="144">
        <v>0.06</v>
      </c>
      <c r="R452" s="144">
        <f>Q452*H452</f>
        <v>1.26</v>
      </c>
      <c r="S452" s="144">
        <v>0</v>
      </c>
      <c r="T452" s="145">
        <f>S452*H452</f>
        <v>0</v>
      </c>
      <c r="AR452" s="146" t="s">
        <v>236</v>
      </c>
      <c r="AT452" s="146" t="s">
        <v>462</v>
      </c>
      <c r="AU452" s="146" t="s">
        <v>80</v>
      </c>
      <c r="AY452" s="18" t="s">
        <v>191</v>
      </c>
      <c r="BE452" s="147">
        <f>IF(N452="základní",J452,0)</f>
        <v>0</v>
      </c>
      <c r="BF452" s="147">
        <f>IF(N452="snížená",J452,0)</f>
        <v>0</v>
      </c>
      <c r="BG452" s="147">
        <f>IF(N452="zákl. přenesená",J452,0)</f>
        <v>0</v>
      </c>
      <c r="BH452" s="147">
        <f>IF(N452="sníž. přenesená",J452,0)</f>
        <v>0</v>
      </c>
      <c r="BI452" s="147">
        <f>IF(N452="nulová",J452,0)</f>
        <v>0</v>
      </c>
      <c r="BJ452" s="18" t="s">
        <v>78</v>
      </c>
      <c r="BK452" s="147">
        <f>ROUND(I452*H452,2)</f>
        <v>0</v>
      </c>
      <c r="BL452" s="18" t="s">
        <v>197</v>
      </c>
      <c r="BM452" s="146" t="s">
        <v>3924</v>
      </c>
    </row>
    <row r="453" spans="2:65" s="1" customFormat="1" ht="19.5">
      <c r="B453" s="33"/>
      <c r="D453" s="153" t="s">
        <v>498</v>
      </c>
      <c r="F453" s="194" t="s">
        <v>2419</v>
      </c>
      <c r="I453" s="150"/>
      <c r="L453" s="33"/>
      <c r="M453" s="151"/>
      <c r="T453" s="54"/>
      <c r="AT453" s="18" t="s">
        <v>498</v>
      </c>
      <c r="AU453" s="18" t="s">
        <v>80</v>
      </c>
    </row>
    <row r="454" spans="2:65" s="1" customFormat="1" ht="24.2" customHeight="1">
      <c r="B454" s="33"/>
      <c r="C454" s="134" t="s">
        <v>592</v>
      </c>
      <c r="D454" s="134" t="s">
        <v>193</v>
      </c>
      <c r="E454" s="135" t="s">
        <v>2500</v>
      </c>
      <c r="F454" s="136" t="s">
        <v>2501</v>
      </c>
      <c r="G454" s="137" t="s">
        <v>595</v>
      </c>
      <c r="H454" s="138">
        <v>9</v>
      </c>
      <c r="I454" s="139"/>
      <c r="J454" s="140">
        <f>ROUND(I454*H454,2)</f>
        <v>0</v>
      </c>
      <c r="K454" s="141"/>
      <c r="L454" s="33"/>
      <c r="M454" s="142" t="s">
        <v>19</v>
      </c>
      <c r="N454" s="143" t="s">
        <v>42</v>
      </c>
      <c r="P454" s="144">
        <f>O454*H454</f>
        <v>0</v>
      </c>
      <c r="Q454" s="144">
        <v>9.0000000000000006E-5</v>
      </c>
      <c r="R454" s="144">
        <f>Q454*H454</f>
        <v>8.1000000000000006E-4</v>
      </c>
      <c r="S454" s="144">
        <v>0</v>
      </c>
      <c r="T454" s="145">
        <f>S454*H454</f>
        <v>0</v>
      </c>
      <c r="AR454" s="146" t="s">
        <v>197</v>
      </c>
      <c r="AT454" s="146" t="s">
        <v>193</v>
      </c>
      <c r="AU454" s="146" t="s">
        <v>80</v>
      </c>
      <c r="AY454" s="18" t="s">
        <v>191</v>
      </c>
      <c r="BE454" s="147">
        <f>IF(N454="základní",J454,0)</f>
        <v>0</v>
      </c>
      <c r="BF454" s="147">
        <f>IF(N454="snížená",J454,0)</f>
        <v>0</v>
      </c>
      <c r="BG454" s="147">
        <f>IF(N454="zákl. přenesená",J454,0)</f>
        <v>0</v>
      </c>
      <c r="BH454" s="147">
        <f>IF(N454="sníž. přenesená",J454,0)</f>
        <v>0</v>
      </c>
      <c r="BI454" s="147">
        <f>IF(N454="nulová",J454,0)</f>
        <v>0</v>
      </c>
      <c r="BJ454" s="18" t="s">
        <v>78</v>
      </c>
      <c r="BK454" s="147">
        <f>ROUND(I454*H454,2)</f>
        <v>0</v>
      </c>
      <c r="BL454" s="18" t="s">
        <v>197</v>
      </c>
      <c r="BM454" s="146" t="s">
        <v>3925</v>
      </c>
    </row>
    <row r="455" spans="2:65" s="1" customFormat="1" ht="11.25">
      <c r="B455" s="33"/>
      <c r="D455" s="148" t="s">
        <v>199</v>
      </c>
      <c r="F455" s="149" t="s">
        <v>2503</v>
      </c>
      <c r="I455" s="150"/>
      <c r="L455" s="33"/>
      <c r="M455" s="151"/>
      <c r="T455" s="54"/>
      <c r="AT455" s="18" t="s">
        <v>199</v>
      </c>
      <c r="AU455" s="18" t="s">
        <v>80</v>
      </c>
    </row>
    <row r="456" spans="2:65" s="1" customFormat="1" ht="16.5" customHeight="1">
      <c r="B456" s="33"/>
      <c r="C456" s="183" t="s">
        <v>597</v>
      </c>
      <c r="D456" s="183" t="s">
        <v>462</v>
      </c>
      <c r="E456" s="184" t="s">
        <v>2504</v>
      </c>
      <c r="F456" s="185" t="s">
        <v>2505</v>
      </c>
      <c r="G456" s="186" t="s">
        <v>595</v>
      </c>
      <c r="H456" s="187">
        <v>5</v>
      </c>
      <c r="I456" s="188"/>
      <c r="J456" s="189">
        <f>ROUND(I456*H456,2)</f>
        <v>0</v>
      </c>
      <c r="K456" s="190"/>
      <c r="L456" s="191"/>
      <c r="M456" s="192" t="s">
        <v>19</v>
      </c>
      <c r="N456" s="193" t="s">
        <v>42</v>
      </c>
      <c r="P456" s="144">
        <f>O456*H456</f>
        <v>0</v>
      </c>
      <c r="Q456" s="144">
        <v>5.6000000000000001E-2</v>
      </c>
      <c r="R456" s="144">
        <f>Q456*H456</f>
        <v>0.28000000000000003</v>
      </c>
      <c r="S456" s="144">
        <v>0</v>
      </c>
      <c r="T456" s="145">
        <f>S456*H456</f>
        <v>0</v>
      </c>
      <c r="AR456" s="146" t="s">
        <v>236</v>
      </c>
      <c r="AT456" s="146" t="s">
        <v>462</v>
      </c>
      <c r="AU456" s="146" t="s">
        <v>80</v>
      </c>
      <c r="AY456" s="18" t="s">
        <v>191</v>
      </c>
      <c r="BE456" s="147">
        <f>IF(N456="základní",J456,0)</f>
        <v>0</v>
      </c>
      <c r="BF456" s="147">
        <f>IF(N456="snížená",J456,0)</f>
        <v>0</v>
      </c>
      <c r="BG456" s="147">
        <f>IF(N456="zákl. přenesená",J456,0)</f>
        <v>0</v>
      </c>
      <c r="BH456" s="147">
        <f>IF(N456="sníž. přenesená",J456,0)</f>
        <v>0</v>
      </c>
      <c r="BI456" s="147">
        <f>IF(N456="nulová",J456,0)</f>
        <v>0</v>
      </c>
      <c r="BJ456" s="18" t="s">
        <v>78</v>
      </c>
      <c r="BK456" s="147">
        <f>ROUND(I456*H456,2)</f>
        <v>0</v>
      </c>
      <c r="BL456" s="18" t="s">
        <v>197</v>
      </c>
      <c r="BM456" s="146" t="s">
        <v>3926</v>
      </c>
    </row>
    <row r="457" spans="2:65" s="1" customFormat="1" ht="19.5">
      <c r="B457" s="33"/>
      <c r="D457" s="153" t="s">
        <v>498</v>
      </c>
      <c r="F457" s="194" t="s">
        <v>2419</v>
      </c>
      <c r="I457" s="150"/>
      <c r="L457" s="33"/>
      <c r="M457" s="151"/>
      <c r="T457" s="54"/>
      <c r="AT457" s="18" t="s">
        <v>498</v>
      </c>
      <c r="AU457" s="18" t="s">
        <v>80</v>
      </c>
    </row>
    <row r="458" spans="2:65" s="1" customFormat="1" ht="21.75" customHeight="1">
      <c r="B458" s="33"/>
      <c r="C458" s="183" t="s">
        <v>602</v>
      </c>
      <c r="D458" s="183" t="s">
        <v>462</v>
      </c>
      <c r="E458" s="184" t="s">
        <v>2507</v>
      </c>
      <c r="F458" s="185" t="s">
        <v>2508</v>
      </c>
      <c r="G458" s="186" t="s">
        <v>595</v>
      </c>
      <c r="H458" s="187">
        <v>4</v>
      </c>
      <c r="I458" s="188"/>
      <c r="J458" s="189">
        <f>ROUND(I458*H458,2)</f>
        <v>0</v>
      </c>
      <c r="K458" s="190"/>
      <c r="L458" s="191"/>
      <c r="M458" s="192" t="s">
        <v>19</v>
      </c>
      <c r="N458" s="193" t="s">
        <v>42</v>
      </c>
      <c r="P458" s="144">
        <f>O458*H458</f>
        <v>0</v>
      </c>
      <c r="Q458" s="144">
        <v>4.4999999999999998E-2</v>
      </c>
      <c r="R458" s="144">
        <f>Q458*H458</f>
        <v>0.18</v>
      </c>
      <c r="S458" s="144">
        <v>0</v>
      </c>
      <c r="T458" s="145">
        <f>S458*H458</f>
        <v>0</v>
      </c>
      <c r="AR458" s="146" t="s">
        <v>236</v>
      </c>
      <c r="AT458" s="146" t="s">
        <v>462</v>
      </c>
      <c r="AU458" s="146" t="s">
        <v>80</v>
      </c>
      <c r="AY458" s="18" t="s">
        <v>191</v>
      </c>
      <c r="BE458" s="147">
        <f>IF(N458="základní",J458,0)</f>
        <v>0</v>
      </c>
      <c r="BF458" s="147">
        <f>IF(N458="snížená",J458,0)</f>
        <v>0</v>
      </c>
      <c r="BG458" s="147">
        <f>IF(N458="zákl. přenesená",J458,0)</f>
        <v>0</v>
      </c>
      <c r="BH458" s="147">
        <f>IF(N458="sníž. přenesená",J458,0)</f>
        <v>0</v>
      </c>
      <c r="BI458" s="147">
        <f>IF(N458="nulová",J458,0)</f>
        <v>0</v>
      </c>
      <c r="BJ458" s="18" t="s">
        <v>78</v>
      </c>
      <c r="BK458" s="147">
        <f>ROUND(I458*H458,2)</f>
        <v>0</v>
      </c>
      <c r="BL458" s="18" t="s">
        <v>197</v>
      </c>
      <c r="BM458" s="146" t="s">
        <v>3927</v>
      </c>
    </row>
    <row r="459" spans="2:65" s="1" customFormat="1" ht="19.5">
      <c r="B459" s="33"/>
      <c r="D459" s="153" t="s">
        <v>498</v>
      </c>
      <c r="F459" s="194" t="s">
        <v>2419</v>
      </c>
      <c r="I459" s="150"/>
      <c r="L459" s="33"/>
      <c r="M459" s="151"/>
      <c r="T459" s="54"/>
      <c r="AT459" s="18" t="s">
        <v>498</v>
      </c>
      <c r="AU459" s="18" t="s">
        <v>80</v>
      </c>
    </row>
    <row r="460" spans="2:65" s="1" customFormat="1" ht="16.5" customHeight="1">
      <c r="B460" s="33"/>
      <c r="C460" s="134" t="s">
        <v>607</v>
      </c>
      <c r="D460" s="134" t="s">
        <v>193</v>
      </c>
      <c r="E460" s="135" t="s">
        <v>2520</v>
      </c>
      <c r="F460" s="136" t="s">
        <v>2521</v>
      </c>
      <c r="G460" s="137" t="s">
        <v>2522</v>
      </c>
      <c r="H460" s="138">
        <v>21</v>
      </c>
      <c r="I460" s="139"/>
      <c r="J460" s="140">
        <f>ROUND(I460*H460,2)</f>
        <v>0</v>
      </c>
      <c r="K460" s="141"/>
      <c r="L460" s="33"/>
      <c r="M460" s="142" t="s">
        <v>19</v>
      </c>
      <c r="N460" s="143" t="s">
        <v>42</v>
      </c>
      <c r="P460" s="144">
        <f>O460*H460</f>
        <v>0</v>
      </c>
      <c r="Q460" s="144">
        <v>1.8000000000000001E-4</v>
      </c>
      <c r="R460" s="144">
        <f>Q460*H460</f>
        <v>3.7800000000000004E-3</v>
      </c>
      <c r="S460" s="144">
        <v>0</v>
      </c>
      <c r="T460" s="145">
        <f>S460*H460</f>
        <v>0</v>
      </c>
      <c r="AR460" s="146" t="s">
        <v>197</v>
      </c>
      <c r="AT460" s="146" t="s">
        <v>193</v>
      </c>
      <c r="AU460" s="146" t="s">
        <v>80</v>
      </c>
      <c r="AY460" s="18" t="s">
        <v>191</v>
      </c>
      <c r="BE460" s="147">
        <f>IF(N460="základní",J460,0)</f>
        <v>0</v>
      </c>
      <c r="BF460" s="147">
        <f>IF(N460="snížená",J460,0)</f>
        <v>0</v>
      </c>
      <c r="BG460" s="147">
        <f>IF(N460="zákl. přenesená",J460,0)</f>
        <v>0</v>
      </c>
      <c r="BH460" s="147">
        <f>IF(N460="sníž. přenesená",J460,0)</f>
        <v>0</v>
      </c>
      <c r="BI460" s="147">
        <f>IF(N460="nulová",J460,0)</f>
        <v>0</v>
      </c>
      <c r="BJ460" s="18" t="s">
        <v>78</v>
      </c>
      <c r="BK460" s="147">
        <f>ROUND(I460*H460,2)</f>
        <v>0</v>
      </c>
      <c r="BL460" s="18" t="s">
        <v>197</v>
      </c>
      <c r="BM460" s="146" t="s">
        <v>3928</v>
      </c>
    </row>
    <row r="461" spans="2:65" s="1" customFormat="1" ht="11.25">
      <c r="B461" s="33"/>
      <c r="D461" s="148" t="s">
        <v>199</v>
      </c>
      <c r="F461" s="149" t="s">
        <v>2524</v>
      </c>
      <c r="I461" s="150"/>
      <c r="L461" s="33"/>
      <c r="M461" s="151"/>
      <c r="T461" s="54"/>
      <c r="AT461" s="18" t="s">
        <v>199</v>
      </c>
      <c r="AU461" s="18" t="s">
        <v>80</v>
      </c>
    </row>
    <row r="462" spans="2:65" s="1" customFormat="1" ht="16.5" customHeight="1">
      <c r="B462" s="33"/>
      <c r="C462" s="134" t="s">
        <v>611</v>
      </c>
      <c r="D462" s="134" t="s">
        <v>193</v>
      </c>
      <c r="E462" s="135" t="s">
        <v>2525</v>
      </c>
      <c r="F462" s="136" t="s">
        <v>2526</v>
      </c>
      <c r="G462" s="137" t="s">
        <v>2522</v>
      </c>
      <c r="H462" s="138">
        <v>5</v>
      </c>
      <c r="I462" s="139"/>
      <c r="J462" s="140">
        <f>ROUND(I462*H462,2)</f>
        <v>0</v>
      </c>
      <c r="K462" s="141"/>
      <c r="L462" s="33"/>
      <c r="M462" s="142" t="s">
        <v>19</v>
      </c>
      <c r="N462" s="143" t="s">
        <v>42</v>
      </c>
      <c r="P462" s="144">
        <f>O462*H462</f>
        <v>0</v>
      </c>
      <c r="Q462" s="144">
        <v>3.1E-4</v>
      </c>
      <c r="R462" s="144">
        <f>Q462*H462</f>
        <v>1.5499999999999999E-3</v>
      </c>
      <c r="S462" s="144">
        <v>0</v>
      </c>
      <c r="T462" s="145">
        <f>S462*H462</f>
        <v>0</v>
      </c>
      <c r="AR462" s="146" t="s">
        <v>197</v>
      </c>
      <c r="AT462" s="146" t="s">
        <v>193</v>
      </c>
      <c r="AU462" s="146" t="s">
        <v>80</v>
      </c>
      <c r="AY462" s="18" t="s">
        <v>191</v>
      </c>
      <c r="BE462" s="147">
        <f>IF(N462="základní",J462,0)</f>
        <v>0</v>
      </c>
      <c r="BF462" s="147">
        <f>IF(N462="snížená",J462,0)</f>
        <v>0</v>
      </c>
      <c r="BG462" s="147">
        <f>IF(N462="zákl. přenesená",J462,0)</f>
        <v>0</v>
      </c>
      <c r="BH462" s="147">
        <f>IF(N462="sníž. přenesená",J462,0)</f>
        <v>0</v>
      </c>
      <c r="BI462" s="147">
        <f>IF(N462="nulová",J462,0)</f>
        <v>0</v>
      </c>
      <c r="BJ462" s="18" t="s">
        <v>78</v>
      </c>
      <c r="BK462" s="147">
        <f>ROUND(I462*H462,2)</f>
        <v>0</v>
      </c>
      <c r="BL462" s="18" t="s">
        <v>197</v>
      </c>
      <c r="BM462" s="146" t="s">
        <v>3929</v>
      </c>
    </row>
    <row r="463" spans="2:65" s="1" customFormat="1" ht="11.25">
      <c r="B463" s="33"/>
      <c r="D463" s="148" t="s">
        <v>199</v>
      </c>
      <c r="F463" s="149" t="s">
        <v>2528</v>
      </c>
      <c r="I463" s="150"/>
      <c r="L463" s="33"/>
      <c r="M463" s="151"/>
      <c r="T463" s="54"/>
      <c r="AT463" s="18" t="s">
        <v>199</v>
      </c>
      <c r="AU463" s="18" t="s">
        <v>80</v>
      </c>
    </row>
    <row r="464" spans="2:65" s="1" customFormat="1" ht="16.5" customHeight="1">
      <c r="B464" s="33"/>
      <c r="C464" s="134" t="s">
        <v>615</v>
      </c>
      <c r="D464" s="134" t="s">
        <v>193</v>
      </c>
      <c r="E464" s="135" t="s">
        <v>2529</v>
      </c>
      <c r="F464" s="136" t="s">
        <v>2530</v>
      </c>
      <c r="G464" s="137" t="s">
        <v>2522</v>
      </c>
      <c r="H464" s="138">
        <v>4</v>
      </c>
      <c r="I464" s="139"/>
      <c r="J464" s="140">
        <f>ROUND(I464*H464,2)</f>
        <v>0</v>
      </c>
      <c r="K464" s="141"/>
      <c r="L464" s="33"/>
      <c r="M464" s="142" t="s">
        <v>19</v>
      </c>
      <c r="N464" s="143" t="s">
        <v>42</v>
      </c>
      <c r="P464" s="144">
        <f>O464*H464</f>
        <v>0</v>
      </c>
      <c r="Q464" s="144">
        <v>1.2199999999999999E-3</v>
      </c>
      <c r="R464" s="144">
        <f>Q464*H464</f>
        <v>4.8799999999999998E-3</v>
      </c>
      <c r="S464" s="144">
        <v>0</v>
      </c>
      <c r="T464" s="145">
        <f>S464*H464</f>
        <v>0</v>
      </c>
      <c r="AR464" s="146" t="s">
        <v>197</v>
      </c>
      <c r="AT464" s="146" t="s">
        <v>193</v>
      </c>
      <c r="AU464" s="146" t="s">
        <v>80</v>
      </c>
      <c r="AY464" s="18" t="s">
        <v>191</v>
      </c>
      <c r="BE464" s="147">
        <f>IF(N464="základní",J464,0)</f>
        <v>0</v>
      </c>
      <c r="BF464" s="147">
        <f>IF(N464="snížená",J464,0)</f>
        <v>0</v>
      </c>
      <c r="BG464" s="147">
        <f>IF(N464="zákl. přenesená",J464,0)</f>
        <v>0</v>
      </c>
      <c r="BH464" s="147">
        <f>IF(N464="sníž. přenesená",J464,0)</f>
        <v>0</v>
      </c>
      <c r="BI464" s="147">
        <f>IF(N464="nulová",J464,0)</f>
        <v>0</v>
      </c>
      <c r="BJ464" s="18" t="s">
        <v>78</v>
      </c>
      <c r="BK464" s="147">
        <f>ROUND(I464*H464,2)</f>
        <v>0</v>
      </c>
      <c r="BL464" s="18" t="s">
        <v>197</v>
      </c>
      <c r="BM464" s="146" t="s">
        <v>3930</v>
      </c>
    </row>
    <row r="465" spans="2:65" s="1" customFormat="1" ht="11.25">
      <c r="B465" s="33"/>
      <c r="D465" s="148" t="s">
        <v>199</v>
      </c>
      <c r="F465" s="149" t="s">
        <v>2532</v>
      </c>
      <c r="I465" s="150"/>
      <c r="L465" s="33"/>
      <c r="M465" s="151"/>
      <c r="T465" s="54"/>
      <c r="AT465" s="18" t="s">
        <v>199</v>
      </c>
      <c r="AU465" s="18" t="s">
        <v>80</v>
      </c>
    </row>
    <row r="466" spans="2:65" s="1" customFormat="1" ht="19.5">
      <c r="B466" s="33"/>
      <c r="D466" s="153" t="s">
        <v>498</v>
      </c>
      <c r="F466" s="194" t="s">
        <v>2533</v>
      </c>
      <c r="I466" s="150"/>
      <c r="L466" s="33"/>
      <c r="M466" s="151"/>
      <c r="T466" s="54"/>
      <c r="AT466" s="18" t="s">
        <v>498</v>
      </c>
      <c r="AU466" s="18" t="s">
        <v>80</v>
      </c>
    </row>
    <row r="467" spans="2:65" s="1" customFormat="1" ht="24.2" customHeight="1">
      <c r="B467" s="33"/>
      <c r="C467" s="134" t="s">
        <v>620</v>
      </c>
      <c r="D467" s="134" t="s">
        <v>193</v>
      </c>
      <c r="E467" s="135" t="s">
        <v>2549</v>
      </c>
      <c r="F467" s="136" t="s">
        <v>2550</v>
      </c>
      <c r="G467" s="137" t="s">
        <v>595</v>
      </c>
      <c r="H467" s="138">
        <v>11</v>
      </c>
      <c r="I467" s="139"/>
      <c r="J467" s="140">
        <f>ROUND(I467*H467,2)</f>
        <v>0</v>
      </c>
      <c r="K467" s="141"/>
      <c r="L467" s="33"/>
      <c r="M467" s="142" t="s">
        <v>19</v>
      </c>
      <c r="N467" s="143" t="s">
        <v>42</v>
      </c>
      <c r="P467" s="144">
        <f>O467*H467</f>
        <v>0</v>
      </c>
      <c r="Q467" s="144">
        <v>3.5729999999999998E-2</v>
      </c>
      <c r="R467" s="144">
        <f>Q467*H467</f>
        <v>0.39302999999999999</v>
      </c>
      <c r="S467" s="144">
        <v>0</v>
      </c>
      <c r="T467" s="145">
        <f>S467*H467</f>
        <v>0</v>
      </c>
      <c r="AR467" s="146" t="s">
        <v>197</v>
      </c>
      <c r="AT467" s="146" t="s">
        <v>193</v>
      </c>
      <c r="AU467" s="146" t="s">
        <v>80</v>
      </c>
      <c r="AY467" s="18" t="s">
        <v>191</v>
      </c>
      <c r="BE467" s="147">
        <f>IF(N467="základní",J467,0)</f>
        <v>0</v>
      </c>
      <c r="BF467" s="147">
        <f>IF(N467="snížená",J467,0)</f>
        <v>0</v>
      </c>
      <c r="BG467" s="147">
        <f>IF(N467="zákl. přenesená",J467,0)</f>
        <v>0</v>
      </c>
      <c r="BH467" s="147">
        <f>IF(N467="sníž. přenesená",J467,0)</f>
        <v>0</v>
      </c>
      <c r="BI467" s="147">
        <f>IF(N467="nulová",J467,0)</f>
        <v>0</v>
      </c>
      <c r="BJ467" s="18" t="s">
        <v>78</v>
      </c>
      <c r="BK467" s="147">
        <f>ROUND(I467*H467,2)</f>
        <v>0</v>
      </c>
      <c r="BL467" s="18" t="s">
        <v>197</v>
      </c>
      <c r="BM467" s="146" t="s">
        <v>3931</v>
      </c>
    </row>
    <row r="468" spans="2:65" s="1" customFormat="1" ht="11.25">
      <c r="B468" s="33"/>
      <c r="D468" s="148" t="s">
        <v>199</v>
      </c>
      <c r="F468" s="149" t="s">
        <v>2552</v>
      </c>
      <c r="I468" s="150"/>
      <c r="L468" s="33"/>
      <c r="M468" s="151"/>
      <c r="T468" s="54"/>
      <c r="AT468" s="18" t="s">
        <v>199</v>
      </c>
      <c r="AU468" s="18" t="s">
        <v>80</v>
      </c>
    </row>
    <row r="469" spans="2:65" s="1" customFormat="1" ht="24.2" customHeight="1">
      <c r="B469" s="33"/>
      <c r="C469" s="134" t="s">
        <v>624</v>
      </c>
      <c r="D469" s="134" t="s">
        <v>193</v>
      </c>
      <c r="E469" s="135" t="s">
        <v>2553</v>
      </c>
      <c r="F469" s="136" t="s">
        <v>2554</v>
      </c>
      <c r="G469" s="137" t="s">
        <v>595</v>
      </c>
      <c r="H469" s="138">
        <v>4</v>
      </c>
      <c r="I469" s="139"/>
      <c r="J469" s="140">
        <f>ROUND(I469*H469,2)</f>
        <v>0</v>
      </c>
      <c r="K469" s="141"/>
      <c r="L469" s="33"/>
      <c r="M469" s="142" t="s">
        <v>19</v>
      </c>
      <c r="N469" s="143" t="s">
        <v>42</v>
      </c>
      <c r="P469" s="144">
        <f>O469*H469</f>
        <v>0</v>
      </c>
      <c r="Q469" s="144">
        <v>2.35562</v>
      </c>
      <c r="R469" s="144">
        <f>Q469*H469</f>
        <v>9.4224800000000002</v>
      </c>
      <c r="S469" s="144">
        <v>0</v>
      </c>
      <c r="T469" s="145">
        <f>S469*H469</f>
        <v>0</v>
      </c>
      <c r="AR469" s="146" t="s">
        <v>197</v>
      </c>
      <c r="AT469" s="146" t="s">
        <v>193</v>
      </c>
      <c r="AU469" s="146" t="s">
        <v>80</v>
      </c>
      <c r="AY469" s="18" t="s">
        <v>191</v>
      </c>
      <c r="BE469" s="147">
        <f>IF(N469="základní",J469,0)</f>
        <v>0</v>
      </c>
      <c r="BF469" s="147">
        <f>IF(N469="snížená",J469,0)</f>
        <v>0</v>
      </c>
      <c r="BG469" s="147">
        <f>IF(N469="zákl. přenesená",J469,0)</f>
        <v>0</v>
      </c>
      <c r="BH469" s="147">
        <f>IF(N469="sníž. přenesená",J469,0)</f>
        <v>0</v>
      </c>
      <c r="BI469" s="147">
        <f>IF(N469="nulová",J469,0)</f>
        <v>0</v>
      </c>
      <c r="BJ469" s="18" t="s">
        <v>78</v>
      </c>
      <c r="BK469" s="147">
        <f>ROUND(I469*H469,2)</f>
        <v>0</v>
      </c>
      <c r="BL469" s="18" t="s">
        <v>197</v>
      </c>
      <c r="BM469" s="146" t="s">
        <v>3932</v>
      </c>
    </row>
    <row r="470" spans="2:65" s="1" customFormat="1" ht="11.25">
      <c r="B470" s="33"/>
      <c r="D470" s="148" t="s">
        <v>199</v>
      </c>
      <c r="F470" s="149" t="s">
        <v>2556</v>
      </c>
      <c r="I470" s="150"/>
      <c r="L470" s="33"/>
      <c r="M470" s="151"/>
      <c r="T470" s="54"/>
      <c r="AT470" s="18" t="s">
        <v>199</v>
      </c>
      <c r="AU470" s="18" t="s">
        <v>80</v>
      </c>
    </row>
    <row r="471" spans="2:65" s="1" customFormat="1" ht="16.5" customHeight="1">
      <c r="B471" s="33"/>
      <c r="C471" s="183" t="s">
        <v>628</v>
      </c>
      <c r="D471" s="183" t="s">
        <v>462</v>
      </c>
      <c r="E471" s="184" t="s">
        <v>2557</v>
      </c>
      <c r="F471" s="185" t="s">
        <v>2558</v>
      </c>
      <c r="G471" s="186" t="s">
        <v>595</v>
      </c>
      <c r="H471" s="187">
        <v>11</v>
      </c>
      <c r="I471" s="188"/>
      <c r="J471" s="189">
        <f>ROUND(I471*H471,2)</f>
        <v>0</v>
      </c>
      <c r="K471" s="190"/>
      <c r="L471" s="191"/>
      <c r="M471" s="192" t="s">
        <v>19</v>
      </c>
      <c r="N471" s="193" t="s">
        <v>42</v>
      </c>
      <c r="P471" s="144">
        <f>O471*H471</f>
        <v>0</v>
      </c>
      <c r="Q471" s="144">
        <v>2E-3</v>
      </c>
      <c r="R471" s="144">
        <f>Q471*H471</f>
        <v>2.1999999999999999E-2</v>
      </c>
      <c r="S471" s="144">
        <v>0</v>
      </c>
      <c r="T471" s="145">
        <f>S471*H471</f>
        <v>0</v>
      </c>
      <c r="AR471" s="146" t="s">
        <v>236</v>
      </c>
      <c r="AT471" s="146" t="s">
        <v>462</v>
      </c>
      <c r="AU471" s="146" t="s">
        <v>80</v>
      </c>
      <c r="AY471" s="18" t="s">
        <v>191</v>
      </c>
      <c r="BE471" s="147">
        <f>IF(N471="základní",J471,0)</f>
        <v>0</v>
      </c>
      <c r="BF471" s="147">
        <f>IF(N471="snížená",J471,0)</f>
        <v>0</v>
      </c>
      <c r="BG471" s="147">
        <f>IF(N471="zákl. přenesená",J471,0)</f>
        <v>0</v>
      </c>
      <c r="BH471" s="147">
        <f>IF(N471="sníž. přenesená",J471,0)</f>
        <v>0</v>
      </c>
      <c r="BI471" s="147">
        <f>IF(N471="nulová",J471,0)</f>
        <v>0</v>
      </c>
      <c r="BJ471" s="18" t="s">
        <v>78</v>
      </c>
      <c r="BK471" s="147">
        <f>ROUND(I471*H471,2)</f>
        <v>0</v>
      </c>
      <c r="BL471" s="18" t="s">
        <v>197</v>
      </c>
      <c r="BM471" s="146" t="s">
        <v>3933</v>
      </c>
    </row>
    <row r="472" spans="2:65" s="1" customFormat="1" ht="19.5">
      <c r="B472" s="33"/>
      <c r="D472" s="153" t="s">
        <v>498</v>
      </c>
      <c r="F472" s="194" t="s">
        <v>2419</v>
      </c>
      <c r="I472" s="150"/>
      <c r="L472" s="33"/>
      <c r="M472" s="151"/>
      <c r="T472" s="54"/>
      <c r="AT472" s="18" t="s">
        <v>498</v>
      </c>
      <c r="AU472" s="18" t="s">
        <v>80</v>
      </c>
    </row>
    <row r="473" spans="2:65" s="1" customFormat="1" ht="16.5" customHeight="1">
      <c r="B473" s="33"/>
      <c r="C473" s="183" t="s">
        <v>633</v>
      </c>
      <c r="D473" s="183" t="s">
        <v>462</v>
      </c>
      <c r="E473" s="184" t="s">
        <v>2563</v>
      </c>
      <c r="F473" s="185" t="s">
        <v>2564</v>
      </c>
      <c r="G473" s="186" t="s">
        <v>595</v>
      </c>
      <c r="H473" s="187">
        <v>4</v>
      </c>
      <c r="I473" s="188"/>
      <c r="J473" s="189">
        <f>ROUND(I473*H473,2)</f>
        <v>0</v>
      </c>
      <c r="K473" s="190"/>
      <c r="L473" s="191"/>
      <c r="M473" s="192" t="s">
        <v>19</v>
      </c>
      <c r="N473" s="193" t="s">
        <v>42</v>
      </c>
      <c r="P473" s="144">
        <f>O473*H473</f>
        <v>0</v>
      </c>
      <c r="Q473" s="144">
        <v>1.87</v>
      </c>
      <c r="R473" s="144">
        <f>Q473*H473</f>
        <v>7.48</v>
      </c>
      <c r="S473" s="144">
        <v>0</v>
      </c>
      <c r="T473" s="145">
        <f>S473*H473</f>
        <v>0</v>
      </c>
      <c r="AR473" s="146" t="s">
        <v>236</v>
      </c>
      <c r="AT473" s="146" t="s">
        <v>462</v>
      </c>
      <c r="AU473" s="146" t="s">
        <v>80</v>
      </c>
      <c r="AY473" s="18" t="s">
        <v>191</v>
      </c>
      <c r="BE473" s="147">
        <f>IF(N473="základní",J473,0)</f>
        <v>0</v>
      </c>
      <c r="BF473" s="147">
        <f>IF(N473="snížená",J473,0)</f>
        <v>0</v>
      </c>
      <c r="BG473" s="147">
        <f>IF(N473="zákl. přenesená",J473,0)</f>
        <v>0</v>
      </c>
      <c r="BH473" s="147">
        <f>IF(N473="sníž. přenesená",J473,0)</f>
        <v>0</v>
      </c>
      <c r="BI473" s="147">
        <f>IF(N473="nulová",J473,0)</f>
        <v>0</v>
      </c>
      <c r="BJ473" s="18" t="s">
        <v>78</v>
      </c>
      <c r="BK473" s="147">
        <f>ROUND(I473*H473,2)</f>
        <v>0</v>
      </c>
      <c r="BL473" s="18" t="s">
        <v>197</v>
      </c>
      <c r="BM473" s="146" t="s">
        <v>3934</v>
      </c>
    </row>
    <row r="474" spans="2:65" s="1" customFormat="1" ht="16.5" customHeight="1">
      <c r="B474" s="33"/>
      <c r="C474" s="183" t="s">
        <v>637</v>
      </c>
      <c r="D474" s="183" t="s">
        <v>462</v>
      </c>
      <c r="E474" s="184" t="s">
        <v>2572</v>
      </c>
      <c r="F474" s="185" t="s">
        <v>2573</v>
      </c>
      <c r="G474" s="186" t="s">
        <v>595</v>
      </c>
      <c r="H474" s="187">
        <v>4</v>
      </c>
      <c r="I474" s="188"/>
      <c r="J474" s="189">
        <f>ROUND(I474*H474,2)</f>
        <v>0</v>
      </c>
      <c r="K474" s="190"/>
      <c r="L474" s="191"/>
      <c r="M474" s="192" t="s">
        <v>19</v>
      </c>
      <c r="N474" s="193" t="s">
        <v>42</v>
      </c>
      <c r="P474" s="144">
        <f>O474*H474</f>
        <v>0</v>
      </c>
      <c r="Q474" s="144">
        <v>1.0129999999999999</v>
      </c>
      <c r="R474" s="144">
        <f>Q474*H474</f>
        <v>4.0519999999999996</v>
      </c>
      <c r="S474" s="144">
        <v>0</v>
      </c>
      <c r="T474" s="145">
        <f>S474*H474</f>
        <v>0</v>
      </c>
      <c r="AR474" s="146" t="s">
        <v>236</v>
      </c>
      <c r="AT474" s="146" t="s">
        <v>462</v>
      </c>
      <c r="AU474" s="146" t="s">
        <v>80</v>
      </c>
      <c r="AY474" s="18" t="s">
        <v>191</v>
      </c>
      <c r="BE474" s="147">
        <f>IF(N474="základní",J474,0)</f>
        <v>0</v>
      </c>
      <c r="BF474" s="147">
        <f>IF(N474="snížená",J474,0)</f>
        <v>0</v>
      </c>
      <c r="BG474" s="147">
        <f>IF(N474="zákl. přenesená",J474,0)</f>
        <v>0</v>
      </c>
      <c r="BH474" s="147">
        <f>IF(N474="sníž. přenesená",J474,0)</f>
        <v>0</v>
      </c>
      <c r="BI474" s="147">
        <f>IF(N474="nulová",J474,0)</f>
        <v>0</v>
      </c>
      <c r="BJ474" s="18" t="s">
        <v>78</v>
      </c>
      <c r="BK474" s="147">
        <f>ROUND(I474*H474,2)</f>
        <v>0</v>
      </c>
      <c r="BL474" s="18" t="s">
        <v>197</v>
      </c>
      <c r="BM474" s="146" t="s">
        <v>3935</v>
      </c>
    </row>
    <row r="475" spans="2:65" s="1" customFormat="1" ht="19.5">
      <c r="B475" s="33"/>
      <c r="D475" s="153" t="s">
        <v>498</v>
      </c>
      <c r="F475" s="194" t="s">
        <v>2419</v>
      </c>
      <c r="I475" s="150"/>
      <c r="L475" s="33"/>
      <c r="M475" s="151"/>
      <c r="T475" s="54"/>
      <c r="AT475" s="18" t="s">
        <v>498</v>
      </c>
      <c r="AU475" s="18" t="s">
        <v>80</v>
      </c>
    </row>
    <row r="476" spans="2:65" s="1" customFormat="1" ht="16.5" customHeight="1">
      <c r="B476" s="33"/>
      <c r="C476" s="183" t="s">
        <v>641</v>
      </c>
      <c r="D476" s="183" t="s">
        <v>462</v>
      </c>
      <c r="E476" s="184" t="s">
        <v>2578</v>
      </c>
      <c r="F476" s="185" t="s">
        <v>2579</v>
      </c>
      <c r="G476" s="186" t="s">
        <v>595</v>
      </c>
      <c r="H476" s="187">
        <v>3</v>
      </c>
      <c r="I476" s="188"/>
      <c r="J476" s="189">
        <f>ROUND(I476*H476,2)</f>
        <v>0</v>
      </c>
      <c r="K476" s="190"/>
      <c r="L476" s="191"/>
      <c r="M476" s="192" t="s">
        <v>19</v>
      </c>
      <c r="N476" s="193" t="s">
        <v>42</v>
      </c>
      <c r="P476" s="144">
        <f>O476*H476</f>
        <v>0</v>
      </c>
      <c r="Q476" s="144">
        <v>0.254</v>
      </c>
      <c r="R476" s="144">
        <f>Q476*H476</f>
        <v>0.76200000000000001</v>
      </c>
      <c r="S476" s="144">
        <v>0</v>
      </c>
      <c r="T476" s="145">
        <f>S476*H476</f>
        <v>0</v>
      </c>
      <c r="AR476" s="146" t="s">
        <v>236</v>
      </c>
      <c r="AT476" s="146" t="s">
        <v>462</v>
      </c>
      <c r="AU476" s="146" t="s">
        <v>80</v>
      </c>
      <c r="AY476" s="18" t="s">
        <v>191</v>
      </c>
      <c r="BE476" s="147">
        <f>IF(N476="základní",J476,0)</f>
        <v>0</v>
      </c>
      <c r="BF476" s="147">
        <f>IF(N476="snížená",J476,0)</f>
        <v>0</v>
      </c>
      <c r="BG476" s="147">
        <f>IF(N476="zákl. přenesená",J476,0)</f>
        <v>0</v>
      </c>
      <c r="BH476" s="147">
        <f>IF(N476="sníž. přenesená",J476,0)</f>
        <v>0</v>
      </c>
      <c r="BI476" s="147">
        <f>IF(N476="nulová",J476,0)</f>
        <v>0</v>
      </c>
      <c r="BJ476" s="18" t="s">
        <v>78</v>
      </c>
      <c r="BK476" s="147">
        <f>ROUND(I476*H476,2)</f>
        <v>0</v>
      </c>
      <c r="BL476" s="18" t="s">
        <v>197</v>
      </c>
      <c r="BM476" s="146" t="s">
        <v>3936</v>
      </c>
    </row>
    <row r="477" spans="2:65" s="1" customFormat="1" ht="19.5">
      <c r="B477" s="33"/>
      <c r="D477" s="153" t="s">
        <v>498</v>
      </c>
      <c r="F477" s="194" t="s">
        <v>2419</v>
      </c>
      <c r="I477" s="150"/>
      <c r="L477" s="33"/>
      <c r="M477" s="151"/>
      <c r="T477" s="54"/>
      <c r="AT477" s="18" t="s">
        <v>498</v>
      </c>
      <c r="AU477" s="18" t="s">
        <v>80</v>
      </c>
    </row>
    <row r="478" spans="2:65" s="1" customFormat="1" ht="16.5" customHeight="1">
      <c r="B478" s="33"/>
      <c r="C478" s="183" t="s">
        <v>473</v>
      </c>
      <c r="D478" s="183" t="s">
        <v>462</v>
      </c>
      <c r="E478" s="184" t="s">
        <v>2581</v>
      </c>
      <c r="F478" s="185" t="s">
        <v>2582</v>
      </c>
      <c r="G478" s="186" t="s">
        <v>595</v>
      </c>
      <c r="H478" s="187">
        <v>4</v>
      </c>
      <c r="I478" s="188"/>
      <c r="J478" s="189">
        <f>ROUND(I478*H478,2)</f>
        <v>0</v>
      </c>
      <c r="K478" s="190"/>
      <c r="L478" s="191"/>
      <c r="M478" s="192" t="s">
        <v>19</v>
      </c>
      <c r="N478" s="193" t="s">
        <v>42</v>
      </c>
      <c r="P478" s="144">
        <f>O478*H478</f>
        <v>0</v>
      </c>
      <c r="Q478" s="144">
        <v>0.58499999999999996</v>
      </c>
      <c r="R478" s="144">
        <f>Q478*H478</f>
        <v>2.34</v>
      </c>
      <c r="S478" s="144">
        <v>0</v>
      </c>
      <c r="T478" s="145">
        <f>S478*H478</f>
        <v>0</v>
      </c>
      <c r="AR478" s="146" t="s">
        <v>236</v>
      </c>
      <c r="AT478" s="146" t="s">
        <v>462</v>
      </c>
      <c r="AU478" s="146" t="s">
        <v>80</v>
      </c>
      <c r="AY478" s="18" t="s">
        <v>191</v>
      </c>
      <c r="BE478" s="147">
        <f>IF(N478="základní",J478,0)</f>
        <v>0</v>
      </c>
      <c r="BF478" s="147">
        <f>IF(N478="snížená",J478,0)</f>
        <v>0</v>
      </c>
      <c r="BG478" s="147">
        <f>IF(N478="zákl. přenesená",J478,0)</f>
        <v>0</v>
      </c>
      <c r="BH478" s="147">
        <f>IF(N478="sníž. přenesená",J478,0)</f>
        <v>0</v>
      </c>
      <c r="BI478" s="147">
        <f>IF(N478="nulová",J478,0)</f>
        <v>0</v>
      </c>
      <c r="BJ478" s="18" t="s">
        <v>78</v>
      </c>
      <c r="BK478" s="147">
        <f>ROUND(I478*H478,2)</f>
        <v>0</v>
      </c>
      <c r="BL478" s="18" t="s">
        <v>197</v>
      </c>
      <c r="BM478" s="146" t="s">
        <v>3937</v>
      </c>
    </row>
    <row r="479" spans="2:65" s="1" customFormat="1" ht="19.5">
      <c r="B479" s="33"/>
      <c r="D479" s="153" t="s">
        <v>498</v>
      </c>
      <c r="F479" s="194" t="s">
        <v>2419</v>
      </c>
      <c r="I479" s="150"/>
      <c r="L479" s="33"/>
      <c r="M479" s="151"/>
      <c r="T479" s="54"/>
      <c r="AT479" s="18" t="s">
        <v>498</v>
      </c>
      <c r="AU479" s="18" t="s">
        <v>80</v>
      </c>
    </row>
    <row r="480" spans="2:65" s="1" customFormat="1" ht="16.5" customHeight="1">
      <c r="B480" s="33"/>
      <c r="C480" s="134" t="s">
        <v>649</v>
      </c>
      <c r="D480" s="134" t="s">
        <v>193</v>
      </c>
      <c r="E480" s="135" t="s">
        <v>2534</v>
      </c>
      <c r="F480" s="136" t="s">
        <v>2535</v>
      </c>
      <c r="G480" s="137" t="s">
        <v>595</v>
      </c>
      <c r="H480" s="138">
        <v>2</v>
      </c>
      <c r="I480" s="139"/>
      <c r="J480" s="140">
        <f>ROUND(I480*H480,2)</f>
        <v>0</v>
      </c>
      <c r="K480" s="141"/>
      <c r="L480" s="33"/>
      <c r="M480" s="142" t="s">
        <v>19</v>
      </c>
      <c r="N480" s="143" t="s">
        <v>42</v>
      </c>
      <c r="P480" s="144">
        <f>O480*H480</f>
        <v>0</v>
      </c>
      <c r="Q480" s="144">
        <v>0</v>
      </c>
      <c r="R480" s="144">
        <f>Q480*H480</f>
        <v>0</v>
      </c>
      <c r="S480" s="144">
        <v>0.1</v>
      </c>
      <c r="T480" s="145">
        <f>S480*H480</f>
        <v>0.2</v>
      </c>
      <c r="AR480" s="146" t="s">
        <v>197</v>
      </c>
      <c r="AT480" s="146" t="s">
        <v>193</v>
      </c>
      <c r="AU480" s="146" t="s">
        <v>80</v>
      </c>
      <c r="AY480" s="18" t="s">
        <v>191</v>
      </c>
      <c r="BE480" s="147">
        <f>IF(N480="základní",J480,0)</f>
        <v>0</v>
      </c>
      <c r="BF480" s="147">
        <f>IF(N480="snížená",J480,0)</f>
        <v>0</v>
      </c>
      <c r="BG480" s="147">
        <f>IF(N480="zákl. přenesená",J480,0)</f>
        <v>0</v>
      </c>
      <c r="BH480" s="147">
        <f>IF(N480="sníž. přenesená",J480,0)</f>
        <v>0</v>
      </c>
      <c r="BI480" s="147">
        <f>IF(N480="nulová",J480,0)</f>
        <v>0</v>
      </c>
      <c r="BJ480" s="18" t="s">
        <v>78</v>
      </c>
      <c r="BK480" s="147">
        <f>ROUND(I480*H480,2)</f>
        <v>0</v>
      </c>
      <c r="BL480" s="18" t="s">
        <v>197</v>
      </c>
      <c r="BM480" s="146" t="s">
        <v>3938</v>
      </c>
    </row>
    <row r="481" spans="2:65" s="1" customFormat="1" ht="11.25">
      <c r="B481" s="33"/>
      <c r="D481" s="148" t="s">
        <v>199</v>
      </c>
      <c r="F481" s="149" t="s">
        <v>2537</v>
      </c>
      <c r="I481" s="150"/>
      <c r="L481" s="33"/>
      <c r="M481" s="151"/>
      <c r="T481" s="54"/>
      <c r="AT481" s="18" t="s">
        <v>199</v>
      </c>
      <c r="AU481" s="18" t="s">
        <v>80</v>
      </c>
    </row>
    <row r="482" spans="2:65" s="1" customFormat="1" ht="21.75" customHeight="1">
      <c r="B482" s="33"/>
      <c r="C482" s="134" t="s">
        <v>654</v>
      </c>
      <c r="D482" s="134" t="s">
        <v>193</v>
      </c>
      <c r="E482" s="135" t="s">
        <v>2587</v>
      </c>
      <c r="F482" s="136" t="s">
        <v>2588</v>
      </c>
      <c r="G482" s="137" t="s">
        <v>595</v>
      </c>
      <c r="H482" s="138">
        <v>4</v>
      </c>
      <c r="I482" s="139"/>
      <c r="J482" s="140">
        <f>ROUND(I482*H482,2)</f>
        <v>0</v>
      </c>
      <c r="K482" s="141"/>
      <c r="L482" s="33"/>
      <c r="M482" s="142" t="s">
        <v>19</v>
      </c>
      <c r="N482" s="143" t="s">
        <v>42</v>
      </c>
      <c r="P482" s="144">
        <f>O482*H482</f>
        <v>0</v>
      </c>
      <c r="Q482" s="144">
        <v>0.09</v>
      </c>
      <c r="R482" s="144">
        <f>Q482*H482</f>
        <v>0.36</v>
      </c>
      <c r="S482" s="144">
        <v>0</v>
      </c>
      <c r="T482" s="145">
        <f>S482*H482</f>
        <v>0</v>
      </c>
      <c r="AR482" s="146" t="s">
        <v>197</v>
      </c>
      <c r="AT482" s="146" t="s">
        <v>193</v>
      </c>
      <c r="AU482" s="146" t="s">
        <v>80</v>
      </c>
      <c r="AY482" s="18" t="s">
        <v>191</v>
      </c>
      <c r="BE482" s="147">
        <f>IF(N482="základní",J482,0)</f>
        <v>0</v>
      </c>
      <c r="BF482" s="147">
        <f>IF(N482="snížená",J482,0)</f>
        <v>0</v>
      </c>
      <c r="BG482" s="147">
        <f>IF(N482="zákl. přenesená",J482,0)</f>
        <v>0</v>
      </c>
      <c r="BH482" s="147">
        <f>IF(N482="sníž. přenesená",J482,0)</f>
        <v>0</v>
      </c>
      <c r="BI482" s="147">
        <f>IF(N482="nulová",J482,0)</f>
        <v>0</v>
      </c>
      <c r="BJ482" s="18" t="s">
        <v>78</v>
      </c>
      <c r="BK482" s="147">
        <f>ROUND(I482*H482,2)</f>
        <v>0</v>
      </c>
      <c r="BL482" s="18" t="s">
        <v>197</v>
      </c>
      <c r="BM482" s="146" t="s">
        <v>3939</v>
      </c>
    </row>
    <row r="483" spans="2:65" s="1" customFormat="1" ht="11.25">
      <c r="B483" s="33"/>
      <c r="D483" s="148" t="s">
        <v>199</v>
      </c>
      <c r="F483" s="149" t="s">
        <v>2590</v>
      </c>
      <c r="I483" s="150"/>
      <c r="L483" s="33"/>
      <c r="M483" s="151"/>
      <c r="T483" s="54"/>
      <c r="AT483" s="18" t="s">
        <v>199</v>
      </c>
      <c r="AU483" s="18" t="s">
        <v>80</v>
      </c>
    </row>
    <row r="484" spans="2:65" s="1" customFormat="1" ht="16.5" customHeight="1">
      <c r="B484" s="33"/>
      <c r="C484" s="183" t="s">
        <v>658</v>
      </c>
      <c r="D484" s="183" t="s">
        <v>462</v>
      </c>
      <c r="E484" s="184" t="s">
        <v>2594</v>
      </c>
      <c r="F484" s="185" t="s">
        <v>2595</v>
      </c>
      <c r="G484" s="186" t="s">
        <v>595</v>
      </c>
      <c r="H484" s="187">
        <v>4</v>
      </c>
      <c r="I484" s="188"/>
      <c r="J484" s="189">
        <f>ROUND(I484*H484,2)</f>
        <v>0</v>
      </c>
      <c r="K484" s="190"/>
      <c r="L484" s="191"/>
      <c r="M484" s="192" t="s">
        <v>19</v>
      </c>
      <c r="N484" s="193" t="s">
        <v>42</v>
      </c>
      <c r="P484" s="144">
        <f>O484*H484</f>
        <v>0</v>
      </c>
      <c r="Q484" s="144">
        <v>7.0999999999999994E-2</v>
      </c>
      <c r="R484" s="144">
        <f>Q484*H484</f>
        <v>0.28399999999999997</v>
      </c>
      <c r="S484" s="144">
        <v>0</v>
      </c>
      <c r="T484" s="145">
        <f>S484*H484</f>
        <v>0</v>
      </c>
      <c r="AR484" s="146" t="s">
        <v>236</v>
      </c>
      <c r="AT484" s="146" t="s">
        <v>462</v>
      </c>
      <c r="AU484" s="146" t="s">
        <v>80</v>
      </c>
      <c r="AY484" s="18" t="s">
        <v>191</v>
      </c>
      <c r="BE484" s="147">
        <f>IF(N484="základní",J484,0)</f>
        <v>0</v>
      </c>
      <c r="BF484" s="147">
        <f>IF(N484="snížená",J484,0)</f>
        <v>0</v>
      </c>
      <c r="BG484" s="147">
        <f>IF(N484="zákl. přenesená",J484,0)</f>
        <v>0</v>
      </c>
      <c r="BH484" s="147">
        <f>IF(N484="sníž. přenesená",J484,0)</f>
        <v>0</v>
      </c>
      <c r="BI484" s="147">
        <f>IF(N484="nulová",J484,0)</f>
        <v>0</v>
      </c>
      <c r="BJ484" s="18" t="s">
        <v>78</v>
      </c>
      <c r="BK484" s="147">
        <f>ROUND(I484*H484,2)</f>
        <v>0</v>
      </c>
      <c r="BL484" s="18" t="s">
        <v>197</v>
      </c>
      <c r="BM484" s="146" t="s">
        <v>3940</v>
      </c>
    </row>
    <row r="485" spans="2:65" s="1" customFormat="1" ht="19.5">
      <c r="B485" s="33"/>
      <c r="D485" s="153" t="s">
        <v>498</v>
      </c>
      <c r="F485" s="194" t="s">
        <v>2419</v>
      </c>
      <c r="I485" s="150"/>
      <c r="L485" s="33"/>
      <c r="M485" s="151"/>
      <c r="T485" s="54"/>
      <c r="AT485" s="18" t="s">
        <v>498</v>
      </c>
      <c r="AU485" s="18" t="s">
        <v>80</v>
      </c>
    </row>
    <row r="486" spans="2:65" s="1" customFormat="1" ht="16.5" customHeight="1">
      <c r="B486" s="33"/>
      <c r="C486" s="134" t="s">
        <v>662</v>
      </c>
      <c r="D486" s="134" t="s">
        <v>193</v>
      </c>
      <c r="E486" s="135" t="s">
        <v>2597</v>
      </c>
      <c r="F486" s="136" t="s">
        <v>2598</v>
      </c>
      <c r="G486" s="137" t="s">
        <v>146</v>
      </c>
      <c r="H486" s="138">
        <v>4.32</v>
      </c>
      <c r="I486" s="139"/>
      <c r="J486" s="140">
        <f>ROUND(I486*H486,2)</f>
        <v>0</v>
      </c>
      <c r="K486" s="141"/>
      <c r="L486" s="33"/>
      <c r="M486" s="142" t="s">
        <v>19</v>
      </c>
      <c r="N486" s="143" t="s">
        <v>42</v>
      </c>
      <c r="P486" s="144">
        <f>O486*H486</f>
        <v>0</v>
      </c>
      <c r="Q486" s="144">
        <v>0</v>
      </c>
      <c r="R486" s="144">
        <f>Q486*H486</f>
        <v>0</v>
      </c>
      <c r="S486" s="144">
        <v>0</v>
      </c>
      <c r="T486" s="145">
        <f>S486*H486</f>
        <v>0</v>
      </c>
      <c r="AR486" s="146" t="s">
        <v>197</v>
      </c>
      <c r="AT486" s="146" t="s">
        <v>193</v>
      </c>
      <c r="AU486" s="146" t="s">
        <v>80</v>
      </c>
      <c r="AY486" s="18" t="s">
        <v>191</v>
      </c>
      <c r="BE486" s="147">
        <f>IF(N486="základní",J486,0)</f>
        <v>0</v>
      </c>
      <c r="BF486" s="147">
        <f>IF(N486="snížená",J486,0)</f>
        <v>0</v>
      </c>
      <c r="BG486" s="147">
        <f>IF(N486="zákl. přenesená",J486,0)</f>
        <v>0</v>
      </c>
      <c r="BH486" s="147">
        <f>IF(N486="sníž. přenesená",J486,0)</f>
        <v>0</v>
      </c>
      <c r="BI486" s="147">
        <f>IF(N486="nulová",J486,0)</f>
        <v>0</v>
      </c>
      <c r="BJ486" s="18" t="s">
        <v>78</v>
      </c>
      <c r="BK486" s="147">
        <f>ROUND(I486*H486,2)</f>
        <v>0</v>
      </c>
      <c r="BL486" s="18" t="s">
        <v>197</v>
      </c>
      <c r="BM486" s="146" t="s">
        <v>3941</v>
      </c>
    </row>
    <row r="487" spans="2:65" s="1" customFormat="1" ht="11.25">
      <c r="B487" s="33"/>
      <c r="D487" s="148" t="s">
        <v>199</v>
      </c>
      <c r="F487" s="149" t="s">
        <v>2600</v>
      </c>
      <c r="I487" s="150"/>
      <c r="L487" s="33"/>
      <c r="M487" s="151"/>
      <c r="T487" s="54"/>
      <c r="AT487" s="18" t="s">
        <v>199</v>
      </c>
      <c r="AU487" s="18" t="s">
        <v>80</v>
      </c>
    </row>
    <row r="488" spans="2:65" s="12" customFormat="1" ht="11.25">
      <c r="B488" s="152"/>
      <c r="D488" s="153" t="s">
        <v>201</v>
      </c>
      <c r="E488" s="154" t="s">
        <v>19</v>
      </c>
      <c r="F488" s="155" t="s">
        <v>3942</v>
      </c>
      <c r="H488" s="156">
        <v>4.32</v>
      </c>
      <c r="I488" s="157"/>
      <c r="L488" s="152"/>
      <c r="M488" s="158"/>
      <c r="T488" s="159"/>
      <c r="AT488" s="154" t="s">
        <v>201</v>
      </c>
      <c r="AU488" s="154" t="s">
        <v>80</v>
      </c>
      <c r="AV488" s="12" t="s">
        <v>80</v>
      </c>
      <c r="AW488" s="12" t="s">
        <v>33</v>
      </c>
      <c r="AX488" s="12" t="s">
        <v>78</v>
      </c>
      <c r="AY488" s="154" t="s">
        <v>191</v>
      </c>
    </row>
    <row r="489" spans="2:65" s="1" customFormat="1" ht="24.2" customHeight="1">
      <c r="B489" s="33"/>
      <c r="C489" s="134" t="s">
        <v>666</v>
      </c>
      <c r="D489" s="134" t="s">
        <v>193</v>
      </c>
      <c r="E489" s="135" t="s">
        <v>2538</v>
      </c>
      <c r="F489" s="136" t="s">
        <v>2539</v>
      </c>
      <c r="G489" s="137" t="s">
        <v>146</v>
      </c>
      <c r="H489" s="138">
        <v>4.0979999999999999</v>
      </c>
      <c r="I489" s="139"/>
      <c r="J489" s="140">
        <f>ROUND(I489*H489,2)</f>
        <v>0</v>
      </c>
      <c r="K489" s="141"/>
      <c r="L489" s="33"/>
      <c r="M489" s="142" t="s">
        <v>19</v>
      </c>
      <c r="N489" s="143" t="s">
        <v>42</v>
      </c>
      <c r="P489" s="144">
        <f>O489*H489</f>
        <v>0</v>
      </c>
      <c r="Q489" s="144">
        <v>1.5298499999999999</v>
      </c>
      <c r="R489" s="144">
        <f>Q489*H489</f>
        <v>6.2693252999999993</v>
      </c>
      <c r="S489" s="144">
        <v>0</v>
      </c>
      <c r="T489" s="145">
        <f>S489*H489</f>
        <v>0</v>
      </c>
      <c r="AR489" s="146" t="s">
        <v>197</v>
      </c>
      <c r="AT489" s="146" t="s">
        <v>193</v>
      </c>
      <c r="AU489" s="146" t="s">
        <v>80</v>
      </c>
      <c r="AY489" s="18" t="s">
        <v>191</v>
      </c>
      <c r="BE489" s="147">
        <f>IF(N489="základní",J489,0)</f>
        <v>0</v>
      </c>
      <c r="BF489" s="147">
        <f>IF(N489="snížená",J489,0)</f>
        <v>0</v>
      </c>
      <c r="BG489" s="147">
        <f>IF(N489="zákl. přenesená",J489,0)</f>
        <v>0</v>
      </c>
      <c r="BH489" s="147">
        <f>IF(N489="sníž. přenesená",J489,0)</f>
        <v>0</v>
      </c>
      <c r="BI489" s="147">
        <f>IF(N489="nulová",J489,0)</f>
        <v>0</v>
      </c>
      <c r="BJ489" s="18" t="s">
        <v>78</v>
      </c>
      <c r="BK489" s="147">
        <f>ROUND(I489*H489,2)</f>
        <v>0</v>
      </c>
      <c r="BL489" s="18" t="s">
        <v>197</v>
      </c>
      <c r="BM489" s="146" t="s">
        <v>3943</v>
      </c>
    </row>
    <row r="490" spans="2:65" s="1" customFormat="1" ht="11.25">
      <c r="B490" s="33"/>
      <c r="D490" s="148" t="s">
        <v>199</v>
      </c>
      <c r="F490" s="149" t="s">
        <v>2541</v>
      </c>
      <c r="I490" s="150"/>
      <c r="L490" s="33"/>
      <c r="M490" s="151"/>
      <c r="T490" s="54"/>
      <c r="AT490" s="18" t="s">
        <v>199</v>
      </c>
      <c r="AU490" s="18" t="s">
        <v>80</v>
      </c>
    </row>
    <row r="491" spans="2:65" s="12" customFormat="1" ht="11.25">
      <c r="B491" s="152"/>
      <c r="D491" s="153" t="s">
        <v>201</v>
      </c>
      <c r="E491" s="154" t="s">
        <v>19</v>
      </c>
      <c r="F491" s="155" t="s">
        <v>3944</v>
      </c>
      <c r="H491" s="156">
        <v>4.0979999999999999</v>
      </c>
      <c r="I491" s="157"/>
      <c r="L491" s="152"/>
      <c r="M491" s="158"/>
      <c r="T491" s="159"/>
      <c r="AT491" s="154" t="s">
        <v>201</v>
      </c>
      <c r="AU491" s="154" t="s">
        <v>80</v>
      </c>
      <c r="AV491" s="12" t="s">
        <v>80</v>
      </c>
      <c r="AW491" s="12" t="s">
        <v>33</v>
      </c>
      <c r="AX491" s="12" t="s">
        <v>78</v>
      </c>
      <c r="AY491" s="154" t="s">
        <v>191</v>
      </c>
    </row>
    <row r="492" spans="2:65" s="11" customFormat="1" ht="22.9" customHeight="1">
      <c r="B492" s="122"/>
      <c r="D492" s="123" t="s">
        <v>70</v>
      </c>
      <c r="E492" s="132" t="s">
        <v>242</v>
      </c>
      <c r="F492" s="132" t="s">
        <v>950</v>
      </c>
      <c r="I492" s="125"/>
      <c r="J492" s="133">
        <f>BK492</f>
        <v>0</v>
      </c>
      <c r="L492" s="122"/>
      <c r="M492" s="127"/>
      <c r="P492" s="128">
        <f>SUM(P493:P501)</f>
        <v>0</v>
      </c>
      <c r="R492" s="128">
        <f>SUM(R493:R501)</f>
        <v>4.8000000000000007E-4</v>
      </c>
      <c r="T492" s="129">
        <f>SUM(T493:T501)</f>
        <v>0</v>
      </c>
      <c r="AR492" s="123" t="s">
        <v>78</v>
      </c>
      <c r="AT492" s="130" t="s">
        <v>70</v>
      </c>
      <c r="AU492" s="130" t="s">
        <v>78</v>
      </c>
      <c r="AY492" s="123" t="s">
        <v>191</v>
      </c>
      <c r="BK492" s="131">
        <f>SUM(BK493:BK501)</f>
        <v>0</v>
      </c>
    </row>
    <row r="493" spans="2:65" s="1" customFormat="1" ht="16.5" customHeight="1">
      <c r="B493" s="33"/>
      <c r="C493" s="134" t="s">
        <v>670</v>
      </c>
      <c r="D493" s="134" t="s">
        <v>193</v>
      </c>
      <c r="E493" s="135" t="s">
        <v>952</v>
      </c>
      <c r="F493" s="136" t="s">
        <v>953</v>
      </c>
      <c r="G493" s="137" t="s">
        <v>228</v>
      </c>
      <c r="H493" s="138">
        <v>150.94</v>
      </c>
      <c r="I493" s="139"/>
      <c r="J493" s="140">
        <f>ROUND(I493*H493,2)</f>
        <v>0</v>
      </c>
      <c r="K493" s="141"/>
      <c r="L493" s="33"/>
      <c r="M493" s="142" t="s">
        <v>19</v>
      </c>
      <c r="N493" s="143" t="s">
        <v>42</v>
      </c>
      <c r="P493" s="144">
        <f>O493*H493</f>
        <v>0</v>
      </c>
      <c r="Q493" s="144">
        <v>0</v>
      </c>
      <c r="R493" s="144">
        <f>Q493*H493</f>
        <v>0</v>
      </c>
      <c r="S493" s="144">
        <v>0</v>
      </c>
      <c r="T493" s="145">
        <f>S493*H493</f>
        <v>0</v>
      </c>
      <c r="AR493" s="146" t="s">
        <v>197</v>
      </c>
      <c r="AT493" s="146" t="s">
        <v>193</v>
      </c>
      <c r="AU493" s="146" t="s">
        <v>80</v>
      </c>
      <c r="AY493" s="18" t="s">
        <v>191</v>
      </c>
      <c r="BE493" s="147">
        <f>IF(N493="základní",J493,0)</f>
        <v>0</v>
      </c>
      <c r="BF493" s="147">
        <f>IF(N493="snížená",J493,0)</f>
        <v>0</v>
      </c>
      <c r="BG493" s="147">
        <f>IF(N493="zákl. přenesená",J493,0)</f>
        <v>0</v>
      </c>
      <c r="BH493" s="147">
        <f>IF(N493="sníž. přenesená",J493,0)</f>
        <v>0</v>
      </c>
      <c r="BI493" s="147">
        <f>IF(N493="nulová",J493,0)</f>
        <v>0</v>
      </c>
      <c r="BJ493" s="18" t="s">
        <v>78</v>
      </c>
      <c r="BK493" s="147">
        <f>ROUND(I493*H493,2)</f>
        <v>0</v>
      </c>
      <c r="BL493" s="18" t="s">
        <v>197</v>
      </c>
      <c r="BM493" s="146" t="s">
        <v>3945</v>
      </c>
    </row>
    <row r="494" spans="2:65" s="1" customFormat="1" ht="11.25">
      <c r="B494" s="33"/>
      <c r="D494" s="148" t="s">
        <v>199</v>
      </c>
      <c r="F494" s="149" t="s">
        <v>955</v>
      </c>
      <c r="I494" s="150"/>
      <c r="L494" s="33"/>
      <c r="M494" s="151"/>
      <c r="T494" s="54"/>
      <c r="AT494" s="18" t="s">
        <v>199</v>
      </c>
      <c r="AU494" s="18" t="s">
        <v>80</v>
      </c>
    </row>
    <row r="495" spans="2:65" s="12" customFormat="1" ht="11.25">
      <c r="B495" s="152"/>
      <c r="D495" s="153" t="s">
        <v>201</v>
      </c>
      <c r="E495" s="154" t="s">
        <v>19</v>
      </c>
      <c r="F495" s="155" t="s">
        <v>3946</v>
      </c>
      <c r="H495" s="156">
        <v>150.94</v>
      </c>
      <c r="I495" s="157"/>
      <c r="L495" s="152"/>
      <c r="M495" s="158"/>
      <c r="T495" s="159"/>
      <c r="AT495" s="154" t="s">
        <v>201</v>
      </c>
      <c r="AU495" s="154" t="s">
        <v>80</v>
      </c>
      <c r="AV495" s="12" t="s">
        <v>80</v>
      </c>
      <c r="AW495" s="12" t="s">
        <v>33</v>
      </c>
      <c r="AX495" s="12" t="s">
        <v>78</v>
      </c>
      <c r="AY495" s="154" t="s">
        <v>191</v>
      </c>
    </row>
    <row r="496" spans="2:65" s="1" customFormat="1" ht="16.5" customHeight="1">
      <c r="B496" s="33"/>
      <c r="C496" s="134" t="s">
        <v>675</v>
      </c>
      <c r="D496" s="134" t="s">
        <v>193</v>
      </c>
      <c r="E496" s="135" t="s">
        <v>2609</v>
      </c>
      <c r="F496" s="136" t="s">
        <v>2610</v>
      </c>
      <c r="G496" s="137" t="s">
        <v>595</v>
      </c>
      <c r="H496" s="138">
        <v>12</v>
      </c>
      <c r="I496" s="139"/>
      <c r="J496" s="140">
        <f>ROUND(I496*H496,2)</f>
        <v>0</v>
      </c>
      <c r="K496" s="141"/>
      <c r="L496" s="33"/>
      <c r="M496" s="142" t="s">
        <v>19</v>
      </c>
      <c r="N496" s="143" t="s">
        <v>42</v>
      </c>
      <c r="P496" s="144">
        <f>O496*H496</f>
        <v>0</v>
      </c>
      <c r="Q496" s="144">
        <v>4.0000000000000003E-5</v>
      </c>
      <c r="R496" s="144">
        <f>Q496*H496</f>
        <v>4.8000000000000007E-4</v>
      </c>
      <c r="S496" s="144">
        <v>0</v>
      </c>
      <c r="T496" s="145">
        <f>S496*H496</f>
        <v>0</v>
      </c>
      <c r="AR496" s="146" t="s">
        <v>197</v>
      </c>
      <c r="AT496" s="146" t="s">
        <v>193</v>
      </c>
      <c r="AU496" s="146" t="s">
        <v>80</v>
      </c>
      <c r="AY496" s="18" t="s">
        <v>191</v>
      </c>
      <c r="BE496" s="147">
        <f>IF(N496="základní",J496,0)</f>
        <v>0</v>
      </c>
      <c r="BF496" s="147">
        <f>IF(N496="snížená",J496,0)</f>
        <v>0</v>
      </c>
      <c r="BG496" s="147">
        <f>IF(N496="zákl. přenesená",J496,0)</f>
        <v>0</v>
      </c>
      <c r="BH496" s="147">
        <f>IF(N496="sníž. přenesená",J496,0)</f>
        <v>0</v>
      </c>
      <c r="BI496" s="147">
        <f>IF(N496="nulová",J496,0)</f>
        <v>0</v>
      </c>
      <c r="BJ496" s="18" t="s">
        <v>78</v>
      </c>
      <c r="BK496" s="147">
        <f>ROUND(I496*H496,2)</f>
        <v>0</v>
      </c>
      <c r="BL496" s="18" t="s">
        <v>197</v>
      </c>
      <c r="BM496" s="146" t="s">
        <v>3947</v>
      </c>
    </row>
    <row r="497" spans="2:65" s="1" customFormat="1" ht="11.25">
      <c r="B497" s="33"/>
      <c r="D497" s="148" t="s">
        <v>199</v>
      </c>
      <c r="F497" s="149" t="s">
        <v>2612</v>
      </c>
      <c r="I497" s="150"/>
      <c r="L497" s="33"/>
      <c r="M497" s="151"/>
      <c r="T497" s="54"/>
      <c r="AT497" s="18" t="s">
        <v>199</v>
      </c>
      <c r="AU497" s="18" t="s">
        <v>80</v>
      </c>
    </row>
    <row r="498" spans="2:65" s="1" customFormat="1" ht="37.9" customHeight="1">
      <c r="B498" s="33"/>
      <c r="C498" s="134" t="s">
        <v>679</v>
      </c>
      <c r="D498" s="134" t="s">
        <v>193</v>
      </c>
      <c r="E498" s="135" t="s">
        <v>962</v>
      </c>
      <c r="F498" s="136" t="s">
        <v>963</v>
      </c>
      <c r="G498" s="137" t="s">
        <v>228</v>
      </c>
      <c r="H498" s="138">
        <v>31</v>
      </c>
      <c r="I498" s="139"/>
      <c r="J498" s="140">
        <f>ROUND(I498*H498,2)</f>
        <v>0</v>
      </c>
      <c r="K498" s="141"/>
      <c r="L498" s="33"/>
      <c r="M498" s="142" t="s">
        <v>19</v>
      </c>
      <c r="N498" s="143" t="s">
        <v>42</v>
      </c>
      <c r="P498" s="144">
        <f>O498*H498</f>
        <v>0</v>
      </c>
      <c r="Q498" s="144">
        <v>0</v>
      </c>
      <c r="R498" s="144">
        <f>Q498*H498</f>
        <v>0</v>
      </c>
      <c r="S498" s="144">
        <v>0</v>
      </c>
      <c r="T498" s="145">
        <f>S498*H498</f>
        <v>0</v>
      </c>
      <c r="AR498" s="146" t="s">
        <v>197</v>
      </c>
      <c r="AT498" s="146" t="s">
        <v>193</v>
      </c>
      <c r="AU498" s="146" t="s">
        <v>80</v>
      </c>
      <c r="AY498" s="18" t="s">
        <v>191</v>
      </c>
      <c r="BE498" s="147">
        <f>IF(N498="základní",J498,0)</f>
        <v>0</v>
      </c>
      <c r="BF498" s="147">
        <f>IF(N498="snížená",J498,0)</f>
        <v>0</v>
      </c>
      <c r="BG498" s="147">
        <f>IF(N498="zákl. přenesená",J498,0)</f>
        <v>0</v>
      </c>
      <c r="BH498" s="147">
        <f>IF(N498="sníž. přenesená",J498,0)</f>
        <v>0</v>
      </c>
      <c r="BI498" s="147">
        <f>IF(N498="nulová",J498,0)</f>
        <v>0</v>
      </c>
      <c r="BJ498" s="18" t="s">
        <v>78</v>
      </c>
      <c r="BK498" s="147">
        <f>ROUND(I498*H498,2)</f>
        <v>0</v>
      </c>
      <c r="BL498" s="18" t="s">
        <v>197</v>
      </c>
      <c r="BM498" s="146" t="s">
        <v>3948</v>
      </c>
    </row>
    <row r="499" spans="2:65" s="1" customFormat="1" ht="11.25">
      <c r="B499" s="33"/>
      <c r="D499" s="148" t="s">
        <v>199</v>
      </c>
      <c r="F499" s="149" t="s">
        <v>965</v>
      </c>
      <c r="I499" s="150"/>
      <c r="L499" s="33"/>
      <c r="M499" s="151"/>
      <c r="T499" s="54"/>
      <c r="AT499" s="18" t="s">
        <v>199</v>
      </c>
      <c r="AU499" s="18" t="s">
        <v>80</v>
      </c>
    </row>
    <row r="500" spans="2:65" s="1" customFormat="1" ht="37.9" customHeight="1">
      <c r="B500" s="33"/>
      <c r="C500" s="134" t="s">
        <v>683</v>
      </c>
      <c r="D500" s="134" t="s">
        <v>193</v>
      </c>
      <c r="E500" s="135" t="s">
        <v>967</v>
      </c>
      <c r="F500" s="136" t="s">
        <v>968</v>
      </c>
      <c r="G500" s="137" t="s">
        <v>196</v>
      </c>
      <c r="H500" s="138">
        <v>6.2</v>
      </c>
      <c r="I500" s="139"/>
      <c r="J500" s="140">
        <f>ROUND(I500*H500,2)</f>
        <v>0</v>
      </c>
      <c r="K500" s="141"/>
      <c r="L500" s="33"/>
      <c r="M500" s="142" t="s">
        <v>19</v>
      </c>
      <c r="N500" s="143" t="s">
        <v>42</v>
      </c>
      <c r="P500" s="144">
        <f>O500*H500</f>
        <v>0</v>
      </c>
      <c r="Q500" s="144">
        <v>0</v>
      </c>
      <c r="R500" s="144">
        <f>Q500*H500</f>
        <v>0</v>
      </c>
      <c r="S500" s="144">
        <v>0</v>
      </c>
      <c r="T500" s="145">
        <f>S500*H500</f>
        <v>0</v>
      </c>
      <c r="AR500" s="146" t="s">
        <v>197</v>
      </c>
      <c r="AT500" s="146" t="s">
        <v>193</v>
      </c>
      <c r="AU500" s="146" t="s">
        <v>80</v>
      </c>
      <c r="AY500" s="18" t="s">
        <v>191</v>
      </c>
      <c r="BE500" s="147">
        <f>IF(N500="základní",J500,0)</f>
        <v>0</v>
      </c>
      <c r="BF500" s="147">
        <f>IF(N500="snížená",J500,0)</f>
        <v>0</v>
      </c>
      <c r="BG500" s="147">
        <f>IF(N500="zákl. přenesená",J500,0)</f>
        <v>0</v>
      </c>
      <c r="BH500" s="147">
        <f>IF(N500="sníž. přenesená",J500,0)</f>
        <v>0</v>
      </c>
      <c r="BI500" s="147">
        <f>IF(N500="nulová",J500,0)</f>
        <v>0</v>
      </c>
      <c r="BJ500" s="18" t="s">
        <v>78</v>
      </c>
      <c r="BK500" s="147">
        <f>ROUND(I500*H500,2)</f>
        <v>0</v>
      </c>
      <c r="BL500" s="18" t="s">
        <v>197</v>
      </c>
      <c r="BM500" s="146" t="s">
        <v>3949</v>
      </c>
    </row>
    <row r="501" spans="2:65" s="1" customFormat="1" ht="11.25">
      <c r="B501" s="33"/>
      <c r="D501" s="148" t="s">
        <v>199</v>
      </c>
      <c r="F501" s="149" t="s">
        <v>970</v>
      </c>
      <c r="I501" s="150"/>
      <c r="L501" s="33"/>
      <c r="M501" s="151"/>
      <c r="T501" s="54"/>
      <c r="AT501" s="18" t="s">
        <v>199</v>
      </c>
      <c r="AU501" s="18" t="s">
        <v>80</v>
      </c>
    </row>
    <row r="502" spans="2:65" s="11" customFormat="1" ht="22.9" customHeight="1">
      <c r="B502" s="122"/>
      <c r="D502" s="123" t="s">
        <v>70</v>
      </c>
      <c r="E502" s="132" t="s">
        <v>971</v>
      </c>
      <c r="F502" s="132" t="s">
        <v>972</v>
      </c>
      <c r="I502" s="125"/>
      <c r="J502" s="133">
        <f>BK502</f>
        <v>0</v>
      </c>
      <c r="L502" s="122"/>
      <c r="M502" s="127"/>
      <c r="P502" s="128">
        <f>SUM(P503:P524)</f>
        <v>0</v>
      </c>
      <c r="R502" s="128">
        <f>SUM(R503:R524)</f>
        <v>0</v>
      </c>
      <c r="T502" s="129">
        <f>SUM(T503:T524)</f>
        <v>0</v>
      </c>
      <c r="AR502" s="123" t="s">
        <v>78</v>
      </c>
      <c r="AT502" s="130" t="s">
        <v>70</v>
      </c>
      <c r="AU502" s="130" t="s">
        <v>78</v>
      </c>
      <c r="AY502" s="123" t="s">
        <v>191</v>
      </c>
      <c r="BK502" s="131">
        <f>SUM(BK503:BK524)</f>
        <v>0</v>
      </c>
    </row>
    <row r="503" spans="2:65" s="1" customFormat="1" ht="21.75" customHeight="1">
      <c r="B503" s="33"/>
      <c r="C503" s="134" t="s">
        <v>687</v>
      </c>
      <c r="D503" s="134" t="s">
        <v>193</v>
      </c>
      <c r="E503" s="135" t="s">
        <v>974</v>
      </c>
      <c r="F503" s="136" t="s">
        <v>975</v>
      </c>
      <c r="G503" s="137" t="s">
        <v>465</v>
      </c>
      <c r="H503" s="138">
        <v>72.459999999999994</v>
      </c>
      <c r="I503" s="139"/>
      <c r="J503" s="140">
        <f>ROUND(I503*H503,2)</f>
        <v>0</v>
      </c>
      <c r="K503" s="141"/>
      <c r="L503" s="33"/>
      <c r="M503" s="142" t="s">
        <v>19</v>
      </c>
      <c r="N503" s="143" t="s">
        <v>42</v>
      </c>
      <c r="P503" s="144">
        <f>O503*H503</f>
        <v>0</v>
      </c>
      <c r="Q503" s="144">
        <v>0</v>
      </c>
      <c r="R503" s="144">
        <f>Q503*H503</f>
        <v>0</v>
      </c>
      <c r="S503" s="144">
        <v>0</v>
      </c>
      <c r="T503" s="145">
        <f>S503*H503</f>
        <v>0</v>
      </c>
      <c r="AR503" s="146" t="s">
        <v>197</v>
      </c>
      <c r="AT503" s="146" t="s">
        <v>193</v>
      </c>
      <c r="AU503" s="146" t="s">
        <v>80</v>
      </c>
      <c r="AY503" s="18" t="s">
        <v>191</v>
      </c>
      <c r="BE503" s="147">
        <f>IF(N503="základní",J503,0)</f>
        <v>0</v>
      </c>
      <c r="BF503" s="147">
        <f>IF(N503="snížená",J503,0)</f>
        <v>0</v>
      </c>
      <c r="BG503" s="147">
        <f>IF(N503="zákl. přenesená",J503,0)</f>
        <v>0</v>
      </c>
      <c r="BH503" s="147">
        <f>IF(N503="sníž. přenesená",J503,0)</f>
        <v>0</v>
      </c>
      <c r="BI503" s="147">
        <f>IF(N503="nulová",J503,0)</f>
        <v>0</v>
      </c>
      <c r="BJ503" s="18" t="s">
        <v>78</v>
      </c>
      <c r="BK503" s="147">
        <f>ROUND(I503*H503,2)</f>
        <v>0</v>
      </c>
      <c r="BL503" s="18" t="s">
        <v>197</v>
      </c>
      <c r="BM503" s="146" t="s">
        <v>3950</v>
      </c>
    </row>
    <row r="504" spans="2:65" s="1" customFormat="1" ht="11.25">
      <c r="B504" s="33"/>
      <c r="D504" s="148" t="s">
        <v>199</v>
      </c>
      <c r="F504" s="149" t="s">
        <v>977</v>
      </c>
      <c r="I504" s="150"/>
      <c r="L504" s="33"/>
      <c r="M504" s="151"/>
      <c r="T504" s="54"/>
      <c r="AT504" s="18" t="s">
        <v>199</v>
      </c>
      <c r="AU504" s="18" t="s">
        <v>80</v>
      </c>
    </row>
    <row r="505" spans="2:65" s="12" customFormat="1" ht="11.25">
      <c r="B505" s="152"/>
      <c r="D505" s="153" t="s">
        <v>201</v>
      </c>
      <c r="E505" s="154" t="s">
        <v>19</v>
      </c>
      <c r="F505" s="155" t="s">
        <v>3951</v>
      </c>
      <c r="H505" s="156">
        <v>72.459999999999994</v>
      </c>
      <c r="I505" s="157"/>
      <c r="L505" s="152"/>
      <c r="M505" s="158"/>
      <c r="T505" s="159"/>
      <c r="AT505" s="154" t="s">
        <v>201</v>
      </c>
      <c r="AU505" s="154" t="s">
        <v>80</v>
      </c>
      <c r="AV505" s="12" t="s">
        <v>80</v>
      </c>
      <c r="AW505" s="12" t="s">
        <v>33</v>
      </c>
      <c r="AX505" s="12" t="s">
        <v>78</v>
      </c>
      <c r="AY505" s="154" t="s">
        <v>191</v>
      </c>
    </row>
    <row r="506" spans="2:65" s="1" customFormat="1" ht="21.75" customHeight="1">
      <c r="B506" s="33"/>
      <c r="C506" s="134" t="s">
        <v>692</v>
      </c>
      <c r="D506" s="134" t="s">
        <v>193</v>
      </c>
      <c r="E506" s="135" t="s">
        <v>981</v>
      </c>
      <c r="F506" s="136" t="s">
        <v>982</v>
      </c>
      <c r="G506" s="137" t="s">
        <v>465</v>
      </c>
      <c r="H506" s="138">
        <v>72.459999999999994</v>
      </c>
      <c r="I506" s="139"/>
      <c r="J506" s="140">
        <f>ROUND(I506*H506,2)</f>
        <v>0</v>
      </c>
      <c r="K506" s="141"/>
      <c r="L506" s="33"/>
      <c r="M506" s="142" t="s">
        <v>19</v>
      </c>
      <c r="N506" s="143" t="s">
        <v>42</v>
      </c>
      <c r="P506" s="144">
        <f>O506*H506</f>
        <v>0</v>
      </c>
      <c r="Q506" s="144">
        <v>0</v>
      </c>
      <c r="R506" s="144">
        <f>Q506*H506</f>
        <v>0</v>
      </c>
      <c r="S506" s="144">
        <v>0</v>
      </c>
      <c r="T506" s="145">
        <f>S506*H506</f>
        <v>0</v>
      </c>
      <c r="AR506" s="146" t="s">
        <v>197</v>
      </c>
      <c r="AT506" s="146" t="s">
        <v>193</v>
      </c>
      <c r="AU506" s="146" t="s">
        <v>80</v>
      </c>
      <c r="AY506" s="18" t="s">
        <v>191</v>
      </c>
      <c r="BE506" s="147">
        <f>IF(N506="základní",J506,0)</f>
        <v>0</v>
      </c>
      <c r="BF506" s="147">
        <f>IF(N506="snížená",J506,0)</f>
        <v>0</v>
      </c>
      <c r="BG506" s="147">
        <f>IF(N506="zákl. přenesená",J506,0)</f>
        <v>0</v>
      </c>
      <c r="BH506" s="147">
        <f>IF(N506="sníž. přenesená",J506,0)</f>
        <v>0</v>
      </c>
      <c r="BI506" s="147">
        <f>IF(N506="nulová",J506,0)</f>
        <v>0</v>
      </c>
      <c r="BJ506" s="18" t="s">
        <v>78</v>
      </c>
      <c r="BK506" s="147">
        <f>ROUND(I506*H506,2)</f>
        <v>0</v>
      </c>
      <c r="BL506" s="18" t="s">
        <v>197</v>
      </c>
      <c r="BM506" s="146" t="s">
        <v>3952</v>
      </c>
    </row>
    <row r="507" spans="2:65" s="1" customFormat="1" ht="11.25">
      <c r="B507" s="33"/>
      <c r="D507" s="148" t="s">
        <v>199</v>
      </c>
      <c r="F507" s="149" t="s">
        <v>984</v>
      </c>
      <c r="I507" s="150"/>
      <c r="L507" s="33"/>
      <c r="M507" s="151"/>
      <c r="T507" s="54"/>
      <c r="AT507" s="18" t="s">
        <v>199</v>
      </c>
      <c r="AU507" s="18" t="s">
        <v>80</v>
      </c>
    </row>
    <row r="508" spans="2:65" s="12" customFormat="1" ht="11.25">
      <c r="B508" s="152"/>
      <c r="D508" s="153" t="s">
        <v>201</v>
      </c>
      <c r="E508" s="154" t="s">
        <v>19</v>
      </c>
      <c r="F508" s="155" t="s">
        <v>3953</v>
      </c>
      <c r="H508" s="156">
        <v>72.459999999999994</v>
      </c>
      <c r="I508" s="157"/>
      <c r="L508" s="152"/>
      <c r="M508" s="158"/>
      <c r="T508" s="159"/>
      <c r="AT508" s="154" t="s">
        <v>201</v>
      </c>
      <c r="AU508" s="154" t="s">
        <v>80</v>
      </c>
      <c r="AV508" s="12" t="s">
        <v>80</v>
      </c>
      <c r="AW508" s="12" t="s">
        <v>33</v>
      </c>
      <c r="AX508" s="12" t="s">
        <v>78</v>
      </c>
      <c r="AY508" s="154" t="s">
        <v>191</v>
      </c>
    </row>
    <row r="509" spans="2:65" s="1" customFormat="1" ht="11.25">
      <c r="B509" s="33"/>
      <c r="D509" s="153" t="s">
        <v>275</v>
      </c>
      <c r="F509" s="173" t="s">
        <v>2357</v>
      </c>
      <c r="L509" s="33"/>
      <c r="M509" s="151"/>
      <c r="T509" s="54"/>
      <c r="AU509" s="18" t="s">
        <v>80</v>
      </c>
    </row>
    <row r="510" spans="2:65" s="1" customFormat="1" ht="11.25">
      <c r="B510" s="33"/>
      <c r="D510" s="153" t="s">
        <v>275</v>
      </c>
      <c r="F510" s="174" t="s">
        <v>2708</v>
      </c>
      <c r="H510" s="175">
        <v>37.475999999999999</v>
      </c>
      <c r="L510" s="33"/>
      <c r="M510" s="151"/>
      <c r="T510" s="54"/>
      <c r="AU510" s="18" t="s">
        <v>80</v>
      </c>
    </row>
    <row r="511" spans="2:65" s="1" customFormat="1" ht="11.25">
      <c r="B511" s="33"/>
      <c r="D511" s="153" t="s">
        <v>275</v>
      </c>
      <c r="F511" s="174" t="s">
        <v>2359</v>
      </c>
      <c r="H511" s="175">
        <v>184.947</v>
      </c>
      <c r="L511" s="33"/>
      <c r="M511" s="151"/>
      <c r="T511" s="54"/>
      <c r="AU511" s="18" t="s">
        <v>80</v>
      </c>
    </row>
    <row r="512" spans="2:65" s="1" customFormat="1" ht="11.25">
      <c r="B512" s="33"/>
      <c r="D512" s="153" t="s">
        <v>275</v>
      </c>
      <c r="F512" s="174" t="s">
        <v>203</v>
      </c>
      <c r="H512" s="175">
        <v>222.423</v>
      </c>
      <c r="L512" s="33"/>
      <c r="M512" s="151"/>
      <c r="T512" s="54"/>
      <c r="AU512" s="18" t="s">
        <v>80</v>
      </c>
    </row>
    <row r="513" spans="2:65" s="1" customFormat="1" ht="24.2" customHeight="1">
      <c r="B513" s="33"/>
      <c r="C513" s="134" t="s">
        <v>696</v>
      </c>
      <c r="D513" s="134" t="s">
        <v>193</v>
      </c>
      <c r="E513" s="135" t="s">
        <v>992</v>
      </c>
      <c r="F513" s="136" t="s">
        <v>993</v>
      </c>
      <c r="G513" s="137" t="s">
        <v>465</v>
      </c>
      <c r="H513" s="138">
        <v>7.13</v>
      </c>
      <c r="I513" s="139"/>
      <c r="J513" s="140">
        <f>ROUND(I513*H513,2)</f>
        <v>0</v>
      </c>
      <c r="K513" s="141"/>
      <c r="L513" s="33"/>
      <c r="M513" s="142" t="s">
        <v>19</v>
      </c>
      <c r="N513" s="143" t="s">
        <v>42</v>
      </c>
      <c r="P513" s="144">
        <f>O513*H513</f>
        <v>0</v>
      </c>
      <c r="Q513" s="144">
        <v>0</v>
      </c>
      <c r="R513" s="144">
        <f>Q513*H513</f>
        <v>0</v>
      </c>
      <c r="S513" s="144">
        <v>0</v>
      </c>
      <c r="T513" s="145">
        <f>S513*H513</f>
        <v>0</v>
      </c>
      <c r="AR513" s="146" t="s">
        <v>197</v>
      </c>
      <c r="AT513" s="146" t="s">
        <v>193</v>
      </c>
      <c r="AU513" s="146" t="s">
        <v>80</v>
      </c>
      <c r="AY513" s="18" t="s">
        <v>191</v>
      </c>
      <c r="BE513" s="147">
        <f>IF(N513="základní",J513,0)</f>
        <v>0</v>
      </c>
      <c r="BF513" s="147">
        <f>IF(N513="snížená",J513,0)</f>
        <v>0</v>
      </c>
      <c r="BG513" s="147">
        <f>IF(N513="zákl. přenesená",J513,0)</f>
        <v>0</v>
      </c>
      <c r="BH513" s="147">
        <f>IF(N513="sníž. přenesená",J513,0)</f>
        <v>0</v>
      </c>
      <c r="BI513" s="147">
        <f>IF(N513="nulová",J513,0)</f>
        <v>0</v>
      </c>
      <c r="BJ513" s="18" t="s">
        <v>78</v>
      </c>
      <c r="BK513" s="147">
        <f>ROUND(I513*H513,2)</f>
        <v>0</v>
      </c>
      <c r="BL513" s="18" t="s">
        <v>197</v>
      </c>
      <c r="BM513" s="146" t="s">
        <v>3954</v>
      </c>
    </row>
    <row r="514" spans="2:65" s="1" customFormat="1" ht="11.25">
      <c r="B514" s="33"/>
      <c r="D514" s="148" t="s">
        <v>199</v>
      </c>
      <c r="F514" s="149" t="s">
        <v>995</v>
      </c>
      <c r="I514" s="150"/>
      <c r="L514" s="33"/>
      <c r="M514" s="151"/>
      <c r="T514" s="54"/>
      <c r="AT514" s="18" t="s">
        <v>199</v>
      </c>
      <c r="AU514" s="18" t="s">
        <v>80</v>
      </c>
    </row>
    <row r="515" spans="2:65" s="12" customFormat="1" ht="11.25">
      <c r="B515" s="152"/>
      <c r="D515" s="153" t="s">
        <v>201</v>
      </c>
      <c r="E515" s="154" t="s">
        <v>19</v>
      </c>
      <c r="F515" s="155" t="s">
        <v>3955</v>
      </c>
      <c r="H515" s="156">
        <v>7.13</v>
      </c>
      <c r="I515" s="157"/>
      <c r="L515" s="152"/>
      <c r="M515" s="158"/>
      <c r="T515" s="159"/>
      <c r="AT515" s="154" t="s">
        <v>201</v>
      </c>
      <c r="AU515" s="154" t="s">
        <v>80</v>
      </c>
      <c r="AV515" s="12" t="s">
        <v>80</v>
      </c>
      <c r="AW515" s="12" t="s">
        <v>33</v>
      </c>
      <c r="AX515" s="12" t="s">
        <v>78</v>
      </c>
      <c r="AY515" s="154" t="s">
        <v>191</v>
      </c>
    </row>
    <row r="516" spans="2:65" s="1" customFormat="1" ht="24.2" customHeight="1">
      <c r="B516" s="33"/>
      <c r="C516" s="134" t="s">
        <v>701</v>
      </c>
      <c r="D516" s="134" t="s">
        <v>193</v>
      </c>
      <c r="E516" s="135" t="s">
        <v>1000</v>
      </c>
      <c r="F516" s="136" t="s">
        <v>1001</v>
      </c>
      <c r="G516" s="137" t="s">
        <v>465</v>
      </c>
      <c r="H516" s="138">
        <v>7.13</v>
      </c>
      <c r="I516" s="139"/>
      <c r="J516" s="140">
        <f>ROUND(I516*H516,2)</f>
        <v>0</v>
      </c>
      <c r="K516" s="141"/>
      <c r="L516" s="33"/>
      <c r="M516" s="142" t="s">
        <v>19</v>
      </c>
      <c r="N516" s="143" t="s">
        <v>42</v>
      </c>
      <c r="P516" s="144">
        <f>O516*H516</f>
        <v>0</v>
      </c>
      <c r="Q516" s="144">
        <v>0</v>
      </c>
      <c r="R516" s="144">
        <f>Q516*H516</f>
        <v>0</v>
      </c>
      <c r="S516" s="144">
        <v>0</v>
      </c>
      <c r="T516" s="145">
        <f>S516*H516</f>
        <v>0</v>
      </c>
      <c r="AR516" s="146" t="s">
        <v>197</v>
      </c>
      <c r="AT516" s="146" t="s">
        <v>193</v>
      </c>
      <c r="AU516" s="146" t="s">
        <v>80</v>
      </c>
      <c r="AY516" s="18" t="s">
        <v>191</v>
      </c>
      <c r="BE516" s="147">
        <f>IF(N516="základní",J516,0)</f>
        <v>0</v>
      </c>
      <c r="BF516" s="147">
        <f>IF(N516="snížená",J516,0)</f>
        <v>0</v>
      </c>
      <c r="BG516" s="147">
        <f>IF(N516="zákl. přenesená",J516,0)</f>
        <v>0</v>
      </c>
      <c r="BH516" s="147">
        <f>IF(N516="sníž. přenesená",J516,0)</f>
        <v>0</v>
      </c>
      <c r="BI516" s="147">
        <f>IF(N516="nulová",J516,0)</f>
        <v>0</v>
      </c>
      <c r="BJ516" s="18" t="s">
        <v>78</v>
      </c>
      <c r="BK516" s="147">
        <f>ROUND(I516*H516,2)</f>
        <v>0</v>
      </c>
      <c r="BL516" s="18" t="s">
        <v>197</v>
      </c>
      <c r="BM516" s="146" t="s">
        <v>3956</v>
      </c>
    </row>
    <row r="517" spans="2:65" s="1" customFormat="1" ht="11.25">
      <c r="B517" s="33"/>
      <c r="D517" s="148" t="s">
        <v>199</v>
      </c>
      <c r="F517" s="149" t="s">
        <v>1003</v>
      </c>
      <c r="I517" s="150"/>
      <c r="L517" s="33"/>
      <c r="M517" s="151"/>
      <c r="T517" s="54"/>
      <c r="AT517" s="18" t="s">
        <v>199</v>
      </c>
      <c r="AU517" s="18" t="s">
        <v>80</v>
      </c>
    </row>
    <row r="518" spans="2:65" s="12" customFormat="1" ht="11.25">
      <c r="B518" s="152"/>
      <c r="D518" s="153" t="s">
        <v>201</v>
      </c>
      <c r="E518" s="154" t="s">
        <v>19</v>
      </c>
      <c r="F518" s="155" t="s">
        <v>3957</v>
      </c>
      <c r="H518" s="156">
        <v>7.13</v>
      </c>
      <c r="I518" s="157"/>
      <c r="L518" s="152"/>
      <c r="M518" s="158"/>
      <c r="T518" s="159"/>
      <c r="AT518" s="154" t="s">
        <v>201</v>
      </c>
      <c r="AU518" s="154" t="s">
        <v>80</v>
      </c>
      <c r="AV518" s="12" t="s">
        <v>80</v>
      </c>
      <c r="AW518" s="12" t="s">
        <v>33</v>
      </c>
      <c r="AX518" s="12" t="s">
        <v>78</v>
      </c>
      <c r="AY518" s="154" t="s">
        <v>191</v>
      </c>
    </row>
    <row r="519" spans="2:65" s="1" customFormat="1" ht="21.75" customHeight="1">
      <c r="B519" s="33"/>
      <c r="C519" s="134" t="s">
        <v>705</v>
      </c>
      <c r="D519" s="134" t="s">
        <v>193</v>
      </c>
      <c r="E519" s="135" t="s">
        <v>2626</v>
      </c>
      <c r="F519" s="136" t="s">
        <v>2627</v>
      </c>
      <c r="G519" s="137" t="s">
        <v>465</v>
      </c>
      <c r="H519" s="138">
        <v>28.76</v>
      </c>
      <c r="I519" s="139"/>
      <c r="J519" s="140">
        <f>ROUND(I519*H519,2)</f>
        <v>0</v>
      </c>
      <c r="K519" s="141"/>
      <c r="L519" s="33"/>
      <c r="M519" s="142" t="s">
        <v>19</v>
      </c>
      <c r="N519" s="143" t="s">
        <v>42</v>
      </c>
      <c r="P519" s="144">
        <f>O519*H519</f>
        <v>0</v>
      </c>
      <c r="Q519" s="144">
        <v>0</v>
      </c>
      <c r="R519" s="144">
        <f>Q519*H519</f>
        <v>0</v>
      </c>
      <c r="S519" s="144">
        <v>0</v>
      </c>
      <c r="T519" s="145">
        <f>S519*H519</f>
        <v>0</v>
      </c>
      <c r="AR519" s="146" t="s">
        <v>197</v>
      </c>
      <c r="AT519" s="146" t="s">
        <v>193</v>
      </c>
      <c r="AU519" s="146" t="s">
        <v>80</v>
      </c>
      <c r="AY519" s="18" t="s">
        <v>191</v>
      </c>
      <c r="BE519" s="147">
        <f>IF(N519="základní",J519,0)</f>
        <v>0</v>
      </c>
      <c r="BF519" s="147">
        <f>IF(N519="snížená",J519,0)</f>
        <v>0</v>
      </c>
      <c r="BG519" s="147">
        <f>IF(N519="zákl. přenesená",J519,0)</f>
        <v>0</v>
      </c>
      <c r="BH519" s="147">
        <f>IF(N519="sníž. přenesená",J519,0)</f>
        <v>0</v>
      </c>
      <c r="BI519" s="147">
        <f>IF(N519="nulová",J519,0)</f>
        <v>0</v>
      </c>
      <c r="BJ519" s="18" t="s">
        <v>78</v>
      </c>
      <c r="BK519" s="147">
        <f>ROUND(I519*H519,2)</f>
        <v>0</v>
      </c>
      <c r="BL519" s="18" t="s">
        <v>197</v>
      </c>
      <c r="BM519" s="146" t="s">
        <v>3958</v>
      </c>
    </row>
    <row r="520" spans="2:65" s="1" customFormat="1" ht="107.25">
      <c r="B520" s="33"/>
      <c r="D520" s="153" t="s">
        <v>498</v>
      </c>
      <c r="F520" s="194" t="s">
        <v>2380</v>
      </c>
      <c r="I520" s="150"/>
      <c r="L520" s="33"/>
      <c r="M520" s="151"/>
      <c r="T520" s="54"/>
      <c r="AT520" s="18" t="s">
        <v>498</v>
      </c>
      <c r="AU520" s="18" t="s">
        <v>80</v>
      </c>
    </row>
    <row r="521" spans="2:65" s="12" customFormat="1" ht="11.25">
      <c r="B521" s="152"/>
      <c r="D521" s="153" t="s">
        <v>201</v>
      </c>
      <c r="E521" s="154" t="s">
        <v>19</v>
      </c>
      <c r="F521" s="155" t="s">
        <v>3959</v>
      </c>
      <c r="H521" s="156">
        <v>28.76</v>
      </c>
      <c r="I521" s="157"/>
      <c r="L521" s="152"/>
      <c r="M521" s="158"/>
      <c r="T521" s="159"/>
      <c r="AT521" s="154" t="s">
        <v>201</v>
      </c>
      <c r="AU521" s="154" t="s">
        <v>80</v>
      </c>
      <c r="AV521" s="12" t="s">
        <v>80</v>
      </c>
      <c r="AW521" s="12" t="s">
        <v>33</v>
      </c>
      <c r="AX521" s="12" t="s">
        <v>78</v>
      </c>
      <c r="AY521" s="154" t="s">
        <v>191</v>
      </c>
    </row>
    <row r="522" spans="2:65" s="1" customFormat="1" ht="16.5" customHeight="1">
      <c r="B522" s="33"/>
      <c r="C522" s="134" t="s">
        <v>710</v>
      </c>
      <c r="D522" s="134" t="s">
        <v>193</v>
      </c>
      <c r="E522" s="135" t="s">
        <v>1021</v>
      </c>
      <c r="F522" s="136" t="s">
        <v>1022</v>
      </c>
      <c r="G522" s="137" t="s">
        <v>465</v>
      </c>
      <c r="H522" s="138">
        <v>26.8</v>
      </c>
      <c r="I522" s="139"/>
      <c r="J522" s="140">
        <f>ROUND(I522*H522,2)</f>
        <v>0</v>
      </c>
      <c r="K522" s="141"/>
      <c r="L522" s="33"/>
      <c r="M522" s="142" t="s">
        <v>19</v>
      </c>
      <c r="N522" s="143" t="s">
        <v>42</v>
      </c>
      <c r="P522" s="144">
        <f>O522*H522</f>
        <v>0</v>
      </c>
      <c r="Q522" s="144">
        <v>0</v>
      </c>
      <c r="R522" s="144">
        <f>Q522*H522</f>
        <v>0</v>
      </c>
      <c r="S522" s="144">
        <v>0</v>
      </c>
      <c r="T522" s="145">
        <f>S522*H522</f>
        <v>0</v>
      </c>
      <c r="AR522" s="146" t="s">
        <v>197</v>
      </c>
      <c r="AT522" s="146" t="s">
        <v>193</v>
      </c>
      <c r="AU522" s="146" t="s">
        <v>80</v>
      </c>
      <c r="AY522" s="18" t="s">
        <v>191</v>
      </c>
      <c r="BE522" s="147">
        <f>IF(N522="základní",J522,0)</f>
        <v>0</v>
      </c>
      <c r="BF522" s="147">
        <f>IF(N522="snížená",J522,0)</f>
        <v>0</v>
      </c>
      <c r="BG522" s="147">
        <f>IF(N522="zákl. přenesená",J522,0)</f>
        <v>0</v>
      </c>
      <c r="BH522" s="147">
        <f>IF(N522="sníž. přenesená",J522,0)</f>
        <v>0</v>
      </c>
      <c r="BI522" s="147">
        <f>IF(N522="nulová",J522,0)</f>
        <v>0</v>
      </c>
      <c r="BJ522" s="18" t="s">
        <v>78</v>
      </c>
      <c r="BK522" s="147">
        <f>ROUND(I522*H522,2)</f>
        <v>0</v>
      </c>
      <c r="BL522" s="18" t="s">
        <v>197</v>
      </c>
      <c r="BM522" s="146" t="s">
        <v>3960</v>
      </c>
    </row>
    <row r="523" spans="2:65" s="1" customFormat="1" ht="107.25">
      <c r="B523" s="33"/>
      <c r="D523" s="153" t="s">
        <v>498</v>
      </c>
      <c r="F523" s="194" t="s">
        <v>2380</v>
      </c>
      <c r="I523" s="150"/>
      <c r="L523" s="33"/>
      <c r="M523" s="151"/>
      <c r="T523" s="54"/>
      <c r="AT523" s="18" t="s">
        <v>498</v>
      </c>
      <c r="AU523" s="18" t="s">
        <v>80</v>
      </c>
    </row>
    <row r="524" spans="2:65" s="12" customFormat="1" ht="11.25">
      <c r="B524" s="152"/>
      <c r="D524" s="153" t="s">
        <v>201</v>
      </c>
      <c r="E524" s="154" t="s">
        <v>19</v>
      </c>
      <c r="F524" s="155" t="s">
        <v>3961</v>
      </c>
      <c r="H524" s="156">
        <v>26.8</v>
      </c>
      <c r="I524" s="157"/>
      <c r="L524" s="152"/>
      <c r="M524" s="158"/>
      <c r="T524" s="159"/>
      <c r="AT524" s="154" t="s">
        <v>201</v>
      </c>
      <c r="AU524" s="154" t="s">
        <v>80</v>
      </c>
      <c r="AV524" s="12" t="s">
        <v>80</v>
      </c>
      <c r="AW524" s="12" t="s">
        <v>33</v>
      </c>
      <c r="AX524" s="12" t="s">
        <v>78</v>
      </c>
      <c r="AY524" s="154" t="s">
        <v>191</v>
      </c>
    </row>
    <row r="525" spans="2:65" s="11" customFormat="1" ht="22.9" customHeight="1">
      <c r="B525" s="122"/>
      <c r="D525" s="123" t="s">
        <v>70</v>
      </c>
      <c r="E525" s="132" t="s">
        <v>1035</v>
      </c>
      <c r="F525" s="132" t="s">
        <v>1036</v>
      </c>
      <c r="I525" s="125"/>
      <c r="J525" s="133">
        <f>BK525</f>
        <v>0</v>
      </c>
      <c r="L525" s="122"/>
      <c r="M525" s="127"/>
      <c r="P525" s="128">
        <f>SUM(P526:P529)</f>
        <v>0</v>
      </c>
      <c r="R525" s="128">
        <f>SUM(R526:R529)</f>
        <v>0</v>
      </c>
      <c r="T525" s="129">
        <f>SUM(T526:T529)</f>
        <v>0</v>
      </c>
      <c r="AR525" s="123" t="s">
        <v>78</v>
      </c>
      <c r="AT525" s="130" t="s">
        <v>70</v>
      </c>
      <c r="AU525" s="130" t="s">
        <v>78</v>
      </c>
      <c r="AY525" s="123" t="s">
        <v>191</v>
      </c>
      <c r="BK525" s="131">
        <f>SUM(BK526:BK529)</f>
        <v>0</v>
      </c>
    </row>
    <row r="526" spans="2:65" s="1" customFormat="1" ht="24.2" customHeight="1">
      <c r="B526" s="33"/>
      <c r="C526" s="134" t="s">
        <v>715</v>
      </c>
      <c r="D526" s="134" t="s">
        <v>193</v>
      </c>
      <c r="E526" s="135" t="s">
        <v>2632</v>
      </c>
      <c r="F526" s="136" t="s">
        <v>2633</v>
      </c>
      <c r="G526" s="137" t="s">
        <v>465</v>
      </c>
      <c r="H526" s="138">
        <v>62.82</v>
      </c>
      <c r="I526" s="139"/>
      <c r="J526" s="140">
        <f>ROUND(I526*H526,2)</f>
        <v>0</v>
      </c>
      <c r="K526" s="141"/>
      <c r="L526" s="33"/>
      <c r="M526" s="142" t="s">
        <v>19</v>
      </c>
      <c r="N526" s="143" t="s">
        <v>42</v>
      </c>
      <c r="P526" s="144">
        <f>O526*H526</f>
        <v>0</v>
      </c>
      <c r="Q526" s="144">
        <v>0</v>
      </c>
      <c r="R526" s="144">
        <f>Q526*H526</f>
        <v>0</v>
      </c>
      <c r="S526" s="144">
        <v>0</v>
      </c>
      <c r="T526" s="145">
        <f>S526*H526</f>
        <v>0</v>
      </c>
      <c r="AR526" s="146" t="s">
        <v>197</v>
      </c>
      <c r="AT526" s="146" t="s">
        <v>193</v>
      </c>
      <c r="AU526" s="146" t="s">
        <v>80</v>
      </c>
      <c r="AY526" s="18" t="s">
        <v>191</v>
      </c>
      <c r="BE526" s="147">
        <f>IF(N526="základní",J526,0)</f>
        <v>0</v>
      </c>
      <c r="BF526" s="147">
        <f>IF(N526="snížená",J526,0)</f>
        <v>0</v>
      </c>
      <c r="BG526" s="147">
        <f>IF(N526="zákl. přenesená",J526,0)</f>
        <v>0</v>
      </c>
      <c r="BH526" s="147">
        <f>IF(N526="sníž. přenesená",J526,0)</f>
        <v>0</v>
      </c>
      <c r="BI526" s="147">
        <f>IF(N526="nulová",J526,0)</f>
        <v>0</v>
      </c>
      <c r="BJ526" s="18" t="s">
        <v>78</v>
      </c>
      <c r="BK526" s="147">
        <f>ROUND(I526*H526,2)</f>
        <v>0</v>
      </c>
      <c r="BL526" s="18" t="s">
        <v>197</v>
      </c>
      <c r="BM526" s="146" t="s">
        <v>3962</v>
      </c>
    </row>
    <row r="527" spans="2:65" s="1" customFormat="1" ht="11.25">
      <c r="B527" s="33"/>
      <c r="D527" s="148" t="s">
        <v>199</v>
      </c>
      <c r="F527" s="149" t="s">
        <v>2635</v>
      </c>
      <c r="I527" s="150"/>
      <c r="L527" s="33"/>
      <c r="M527" s="151"/>
      <c r="T527" s="54"/>
      <c r="AT527" s="18" t="s">
        <v>199</v>
      </c>
      <c r="AU527" s="18" t="s">
        <v>80</v>
      </c>
    </row>
    <row r="528" spans="2:65" s="1" customFormat="1" ht="24.2" customHeight="1">
      <c r="B528" s="33"/>
      <c r="C528" s="134" t="s">
        <v>720</v>
      </c>
      <c r="D528" s="134" t="s">
        <v>193</v>
      </c>
      <c r="E528" s="135" t="s">
        <v>2636</v>
      </c>
      <c r="F528" s="136" t="s">
        <v>2637</v>
      </c>
      <c r="G528" s="137" t="s">
        <v>465</v>
      </c>
      <c r="H528" s="138">
        <v>62.801000000000002</v>
      </c>
      <c r="I528" s="139"/>
      <c r="J528" s="140">
        <f>ROUND(I528*H528,2)</f>
        <v>0</v>
      </c>
      <c r="K528" s="141"/>
      <c r="L528" s="33"/>
      <c r="M528" s="142" t="s">
        <v>19</v>
      </c>
      <c r="N528" s="143" t="s">
        <v>42</v>
      </c>
      <c r="P528" s="144">
        <f>O528*H528</f>
        <v>0</v>
      </c>
      <c r="Q528" s="144">
        <v>0</v>
      </c>
      <c r="R528" s="144">
        <f>Q528*H528</f>
        <v>0</v>
      </c>
      <c r="S528" s="144">
        <v>0</v>
      </c>
      <c r="T528" s="145">
        <f>S528*H528</f>
        <v>0</v>
      </c>
      <c r="AR528" s="146" t="s">
        <v>197</v>
      </c>
      <c r="AT528" s="146" t="s">
        <v>193</v>
      </c>
      <c r="AU528" s="146" t="s">
        <v>80</v>
      </c>
      <c r="AY528" s="18" t="s">
        <v>191</v>
      </c>
      <c r="BE528" s="147">
        <f>IF(N528="základní",J528,0)</f>
        <v>0</v>
      </c>
      <c r="BF528" s="147">
        <f>IF(N528="snížená",J528,0)</f>
        <v>0</v>
      </c>
      <c r="BG528" s="147">
        <f>IF(N528="zákl. přenesená",J528,0)</f>
        <v>0</v>
      </c>
      <c r="BH528" s="147">
        <f>IF(N528="sníž. přenesená",J528,0)</f>
        <v>0</v>
      </c>
      <c r="BI528" s="147">
        <f>IF(N528="nulová",J528,0)</f>
        <v>0</v>
      </c>
      <c r="BJ528" s="18" t="s">
        <v>78</v>
      </c>
      <c r="BK528" s="147">
        <f>ROUND(I528*H528,2)</f>
        <v>0</v>
      </c>
      <c r="BL528" s="18" t="s">
        <v>197</v>
      </c>
      <c r="BM528" s="146" t="s">
        <v>3963</v>
      </c>
    </row>
    <row r="529" spans="2:65" s="12" customFormat="1" ht="11.25">
      <c r="B529" s="152"/>
      <c r="D529" s="153" t="s">
        <v>201</v>
      </c>
      <c r="E529" s="154" t="s">
        <v>19</v>
      </c>
      <c r="F529" s="155" t="s">
        <v>3964</v>
      </c>
      <c r="H529" s="156">
        <v>62.801000000000002</v>
      </c>
      <c r="I529" s="157"/>
      <c r="L529" s="152"/>
      <c r="M529" s="158"/>
      <c r="T529" s="159"/>
      <c r="AT529" s="154" t="s">
        <v>201</v>
      </c>
      <c r="AU529" s="154" t="s">
        <v>80</v>
      </c>
      <c r="AV529" s="12" t="s">
        <v>80</v>
      </c>
      <c r="AW529" s="12" t="s">
        <v>33</v>
      </c>
      <c r="AX529" s="12" t="s">
        <v>78</v>
      </c>
      <c r="AY529" s="154" t="s">
        <v>191</v>
      </c>
    </row>
    <row r="530" spans="2:65" s="11" customFormat="1" ht="25.9" customHeight="1">
      <c r="B530" s="122"/>
      <c r="D530" s="123" t="s">
        <v>70</v>
      </c>
      <c r="E530" s="124" t="s">
        <v>462</v>
      </c>
      <c r="F530" s="124" t="s">
        <v>1073</v>
      </c>
      <c r="I530" s="125"/>
      <c r="J530" s="126">
        <f>BK530</f>
        <v>0</v>
      </c>
      <c r="L530" s="122"/>
      <c r="M530" s="127"/>
      <c r="P530" s="128">
        <f>P531</f>
        <v>0</v>
      </c>
      <c r="R530" s="128">
        <f>R531</f>
        <v>0.23759999999999998</v>
      </c>
      <c r="T530" s="129">
        <f>T531</f>
        <v>0</v>
      </c>
      <c r="AR530" s="123" t="s">
        <v>148</v>
      </c>
      <c r="AT530" s="130" t="s">
        <v>70</v>
      </c>
      <c r="AU530" s="130" t="s">
        <v>71</v>
      </c>
      <c r="AY530" s="123" t="s">
        <v>191</v>
      </c>
      <c r="BK530" s="131">
        <f>BK531</f>
        <v>0</v>
      </c>
    </row>
    <row r="531" spans="2:65" s="11" customFormat="1" ht="22.9" customHeight="1">
      <c r="B531" s="122"/>
      <c r="D531" s="123" t="s">
        <v>70</v>
      </c>
      <c r="E531" s="132" t="s">
        <v>1074</v>
      </c>
      <c r="F531" s="132" t="s">
        <v>1075</v>
      </c>
      <c r="I531" s="125"/>
      <c r="J531" s="133">
        <f>BK531</f>
        <v>0</v>
      </c>
      <c r="L531" s="122"/>
      <c r="M531" s="127"/>
      <c r="P531" s="128">
        <f>SUM(P532:P538)</f>
        <v>0</v>
      </c>
      <c r="R531" s="128">
        <f>SUM(R532:R538)</f>
        <v>0.23759999999999998</v>
      </c>
      <c r="T531" s="129">
        <f>SUM(T532:T538)</f>
        <v>0</v>
      </c>
      <c r="AR531" s="123" t="s">
        <v>148</v>
      </c>
      <c r="AT531" s="130" t="s">
        <v>70</v>
      </c>
      <c r="AU531" s="130" t="s">
        <v>78</v>
      </c>
      <c r="AY531" s="123" t="s">
        <v>191</v>
      </c>
      <c r="BK531" s="131">
        <f>SUM(BK532:BK538)</f>
        <v>0</v>
      </c>
    </row>
    <row r="532" spans="2:65" s="1" customFormat="1" ht="24.2" customHeight="1">
      <c r="B532" s="33"/>
      <c r="C532" s="134" t="s">
        <v>725</v>
      </c>
      <c r="D532" s="134" t="s">
        <v>193</v>
      </c>
      <c r="E532" s="135" t="s">
        <v>2646</v>
      </c>
      <c r="F532" s="136" t="s">
        <v>2647</v>
      </c>
      <c r="G532" s="137" t="s">
        <v>228</v>
      </c>
      <c r="H532" s="138">
        <v>3</v>
      </c>
      <c r="I532" s="139"/>
      <c r="J532" s="140">
        <f>ROUND(I532*H532,2)</f>
        <v>0</v>
      </c>
      <c r="K532" s="141"/>
      <c r="L532" s="33"/>
      <c r="M532" s="142" t="s">
        <v>19</v>
      </c>
      <c r="N532" s="143" t="s">
        <v>42</v>
      </c>
      <c r="P532" s="144">
        <f>O532*H532</f>
        <v>0</v>
      </c>
      <c r="Q532" s="144">
        <v>0</v>
      </c>
      <c r="R532" s="144">
        <f>Q532*H532</f>
        <v>0</v>
      </c>
      <c r="S532" s="144">
        <v>0</v>
      </c>
      <c r="T532" s="145">
        <f>S532*H532</f>
        <v>0</v>
      </c>
      <c r="AR532" s="146" t="s">
        <v>611</v>
      </c>
      <c r="AT532" s="146" t="s">
        <v>193</v>
      </c>
      <c r="AU532" s="146" t="s">
        <v>80</v>
      </c>
      <c r="AY532" s="18" t="s">
        <v>191</v>
      </c>
      <c r="BE532" s="147">
        <f>IF(N532="základní",J532,0)</f>
        <v>0</v>
      </c>
      <c r="BF532" s="147">
        <f>IF(N532="snížená",J532,0)</f>
        <v>0</v>
      </c>
      <c r="BG532" s="147">
        <f>IF(N532="zákl. přenesená",J532,0)</f>
        <v>0</v>
      </c>
      <c r="BH532" s="147">
        <f>IF(N532="sníž. přenesená",J532,0)</f>
        <v>0</v>
      </c>
      <c r="BI532" s="147">
        <f>IF(N532="nulová",J532,0)</f>
        <v>0</v>
      </c>
      <c r="BJ532" s="18" t="s">
        <v>78</v>
      </c>
      <c r="BK532" s="147">
        <f>ROUND(I532*H532,2)</f>
        <v>0</v>
      </c>
      <c r="BL532" s="18" t="s">
        <v>611</v>
      </c>
      <c r="BM532" s="146" t="s">
        <v>3965</v>
      </c>
    </row>
    <row r="533" spans="2:65" s="1" customFormat="1" ht="11.25">
      <c r="B533" s="33"/>
      <c r="D533" s="148" t="s">
        <v>199</v>
      </c>
      <c r="F533" s="149" t="s">
        <v>2649</v>
      </c>
      <c r="I533" s="150"/>
      <c r="L533" s="33"/>
      <c r="M533" s="151"/>
      <c r="T533" s="54"/>
      <c r="AT533" s="18" t="s">
        <v>199</v>
      </c>
      <c r="AU533" s="18" t="s">
        <v>80</v>
      </c>
    </row>
    <row r="534" spans="2:65" s="1" customFormat="1" ht="16.5" customHeight="1">
      <c r="B534" s="33"/>
      <c r="C534" s="183" t="s">
        <v>731</v>
      </c>
      <c r="D534" s="183" t="s">
        <v>462</v>
      </c>
      <c r="E534" s="184" t="s">
        <v>1082</v>
      </c>
      <c r="F534" s="185" t="s">
        <v>1083</v>
      </c>
      <c r="G534" s="186" t="s">
        <v>228</v>
      </c>
      <c r="H534" s="187">
        <v>3</v>
      </c>
      <c r="I534" s="188"/>
      <c r="J534" s="189">
        <f>ROUND(I534*H534,2)</f>
        <v>0</v>
      </c>
      <c r="K534" s="190"/>
      <c r="L534" s="191"/>
      <c r="M534" s="192" t="s">
        <v>19</v>
      </c>
      <c r="N534" s="193" t="s">
        <v>42</v>
      </c>
      <c r="P534" s="144">
        <f>O534*H534</f>
        <v>0</v>
      </c>
      <c r="Q534" s="144">
        <v>0.06</v>
      </c>
      <c r="R534" s="144">
        <f>Q534*H534</f>
        <v>0.18</v>
      </c>
      <c r="S534" s="144">
        <v>0</v>
      </c>
      <c r="T534" s="145">
        <f>S534*H534</f>
        <v>0</v>
      </c>
      <c r="AR534" s="146" t="s">
        <v>894</v>
      </c>
      <c r="AT534" s="146" t="s">
        <v>462</v>
      </c>
      <c r="AU534" s="146" t="s">
        <v>80</v>
      </c>
      <c r="AY534" s="18" t="s">
        <v>191</v>
      </c>
      <c r="BE534" s="147">
        <f>IF(N534="základní",J534,0)</f>
        <v>0</v>
      </c>
      <c r="BF534" s="147">
        <f>IF(N534="snížená",J534,0)</f>
        <v>0</v>
      </c>
      <c r="BG534" s="147">
        <f>IF(N534="zákl. přenesená",J534,0)</f>
        <v>0</v>
      </c>
      <c r="BH534" s="147">
        <f>IF(N534="sníž. přenesená",J534,0)</f>
        <v>0</v>
      </c>
      <c r="BI534" s="147">
        <f>IF(N534="nulová",J534,0)</f>
        <v>0</v>
      </c>
      <c r="BJ534" s="18" t="s">
        <v>78</v>
      </c>
      <c r="BK534" s="147">
        <f>ROUND(I534*H534,2)</f>
        <v>0</v>
      </c>
      <c r="BL534" s="18" t="s">
        <v>894</v>
      </c>
      <c r="BM534" s="146" t="s">
        <v>3966</v>
      </c>
    </row>
    <row r="535" spans="2:65" s="1" customFormat="1" ht="19.5">
      <c r="B535" s="33"/>
      <c r="D535" s="153" t="s">
        <v>498</v>
      </c>
      <c r="F535" s="194" t="s">
        <v>2419</v>
      </c>
      <c r="I535" s="150"/>
      <c r="L535" s="33"/>
      <c r="M535" s="151"/>
      <c r="T535" s="54"/>
      <c r="AT535" s="18" t="s">
        <v>498</v>
      </c>
      <c r="AU535" s="18" t="s">
        <v>80</v>
      </c>
    </row>
    <row r="536" spans="2:65" s="1" customFormat="1" ht="16.5" customHeight="1">
      <c r="B536" s="33"/>
      <c r="C536" s="183" t="s">
        <v>736</v>
      </c>
      <c r="D536" s="183" t="s">
        <v>462</v>
      </c>
      <c r="E536" s="184" t="s">
        <v>1086</v>
      </c>
      <c r="F536" s="185" t="s">
        <v>1087</v>
      </c>
      <c r="G536" s="186" t="s">
        <v>595</v>
      </c>
      <c r="H536" s="187">
        <v>6</v>
      </c>
      <c r="I536" s="188"/>
      <c r="J536" s="189">
        <f>ROUND(I536*H536,2)</f>
        <v>0</v>
      </c>
      <c r="K536" s="190"/>
      <c r="L536" s="191"/>
      <c r="M536" s="192" t="s">
        <v>19</v>
      </c>
      <c r="N536" s="193" t="s">
        <v>42</v>
      </c>
      <c r="P536" s="144">
        <f>O536*H536</f>
        <v>0</v>
      </c>
      <c r="Q536" s="144">
        <v>9.5999999999999992E-3</v>
      </c>
      <c r="R536" s="144">
        <f>Q536*H536</f>
        <v>5.7599999999999998E-2</v>
      </c>
      <c r="S536" s="144">
        <v>0</v>
      </c>
      <c r="T536" s="145">
        <f>S536*H536</f>
        <v>0</v>
      </c>
      <c r="AR536" s="146" t="s">
        <v>894</v>
      </c>
      <c r="AT536" s="146" t="s">
        <v>462</v>
      </c>
      <c r="AU536" s="146" t="s">
        <v>80</v>
      </c>
      <c r="AY536" s="18" t="s">
        <v>191</v>
      </c>
      <c r="BE536" s="147">
        <f>IF(N536="základní",J536,0)</f>
        <v>0</v>
      </c>
      <c r="BF536" s="147">
        <f>IF(N536="snížená",J536,0)</f>
        <v>0</v>
      </c>
      <c r="BG536" s="147">
        <f>IF(N536="zákl. přenesená",J536,0)</f>
        <v>0</v>
      </c>
      <c r="BH536" s="147">
        <f>IF(N536="sníž. přenesená",J536,0)</f>
        <v>0</v>
      </c>
      <c r="BI536" s="147">
        <f>IF(N536="nulová",J536,0)</f>
        <v>0</v>
      </c>
      <c r="BJ536" s="18" t="s">
        <v>78</v>
      </c>
      <c r="BK536" s="147">
        <f>ROUND(I536*H536,2)</f>
        <v>0</v>
      </c>
      <c r="BL536" s="18" t="s">
        <v>894</v>
      </c>
      <c r="BM536" s="146" t="s">
        <v>3967</v>
      </c>
    </row>
    <row r="537" spans="2:65" s="1" customFormat="1" ht="19.5">
      <c r="B537" s="33"/>
      <c r="D537" s="153" t="s">
        <v>498</v>
      </c>
      <c r="F537" s="194" t="s">
        <v>2419</v>
      </c>
      <c r="I537" s="150"/>
      <c r="L537" s="33"/>
      <c r="M537" s="151"/>
      <c r="T537" s="54"/>
      <c r="AT537" s="18" t="s">
        <v>498</v>
      </c>
      <c r="AU537" s="18" t="s">
        <v>80</v>
      </c>
    </row>
    <row r="538" spans="2:65" s="12" customFormat="1" ht="11.25">
      <c r="B538" s="152"/>
      <c r="D538" s="153" t="s">
        <v>201</v>
      </c>
      <c r="F538" s="155" t="s">
        <v>3968</v>
      </c>
      <c r="H538" s="156">
        <v>6</v>
      </c>
      <c r="I538" s="157"/>
      <c r="L538" s="152"/>
      <c r="M538" s="202"/>
      <c r="N538" s="203"/>
      <c r="O538" s="203"/>
      <c r="P538" s="203"/>
      <c r="Q538" s="203"/>
      <c r="R538" s="203"/>
      <c r="S538" s="203"/>
      <c r="T538" s="204"/>
      <c r="AT538" s="154" t="s">
        <v>201</v>
      </c>
      <c r="AU538" s="154" t="s">
        <v>80</v>
      </c>
      <c r="AV538" s="12" t="s">
        <v>80</v>
      </c>
      <c r="AW538" s="12" t="s">
        <v>4</v>
      </c>
      <c r="AX538" s="12" t="s">
        <v>78</v>
      </c>
      <c r="AY538" s="154" t="s">
        <v>191</v>
      </c>
    </row>
    <row r="539" spans="2:65" s="1" customFormat="1" ht="6.95" customHeight="1">
      <c r="B539" s="42"/>
      <c r="C539" s="43"/>
      <c r="D539" s="43"/>
      <c r="E539" s="43"/>
      <c r="F539" s="43"/>
      <c r="G539" s="43"/>
      <c r="H539" s="43"/>
      <c r="I539" s="43"/>
      <c r="J539" s="43"/>
      <c r="K539" s="43"/>
      <c r="L539" s="33"/>
    </row>
  </sheetData>
  <sheetProtection algorithmName="SHA-512" hashValue="/vrx3s9HTnRQMRE1YxSLOm72oP4L0hjWVd7ePEYYFWidjLNGEMkG6kPOnVrm6o/4Se+4GPWiXPeaEWfchuDK8A==" saltValue="j67S7OxFr4i17sjUYLvDQBx4FxlJ4XLO9Hc14/ioIE1xlaKWPSMIVuot9HEzZDtAizPqetJFC5I0EpL9EitzYw==" spinCount="100000" sheet="1" objects="1" scenarios="1" formatColumns="0" formatRows="0" autoFilter="0"/>
  <autoFilter ref="C96:K538" xr:uid="{00000000-0009-0000-0000-000012000000}"/>
  <mergeCells count="12">
    <mergeCell ref="E89:H89"/>
    <mergeCell ref="L2:V2"/>
    <mergeCell ref="E50:H50"/>
    <mergeCell ref="E52:H52"/>
    <mergeCell ref="E54:H54"/>
    <mergeCell ref="E85:H85"/>
    <mergeCell ref="E87:H87"/>
    <mergeCell ref="E7:H7"/>
    <mergeCell ref="E9:H9"/>
    <mergeCell ref="E11:H11"/>
    <mergeCell ref="E20:H20"/>
    <mergeCell ref="E29:H29"/>
  </mergeCells>
  <hyperlinks>
    <hyperlink ref="F101" r:id="rId1" xr:uid="{00000000-0004-0000-1200-000000000000}"/>
    <hyperlink ref="F107" r:id="rId2" xr:uid="{00000000-0004-0000-1200-000001000000}"/>
    <hyperlink ref="F113" r:id="rId3" xr:uid="{00000000-0004-0000-1200-000002000000}"/>
    <hyperlink ref="F121" r:id="rId4" xr:uid="{00000000-0004-0000-1200-000003000000}"/>
    <hyperlink ref="F129" r:id="rId5" xr:uid="{00000000-0004-0000-1200-000004000000}"/>
    <hyperlink ref="F131" r:id="rId6" xr:uid="{00000000-0004-0000-1200-000005000000}"/>
    <hyperlink ref="F134" r:id="rId7" xr:uid="{00000000-0004-0000-1200-000006000000}"/>
    <hyperlink ref="F136" r:id="rId8" xr:uid="{00000000-0004-0000-1200-000007000000}"/>
    <hyperlink ref="F139" r:id="rId9" xr:uid="{00000000-0004-0000-1200-000008000000}"/>
    <hyperlink ref="F142" r:id="rId10" xr:uid="{00000000-0004-0000-1200-000009000000}"/>
    <hyperlink ref="F152" r:id="rId11" xr:uid="{00000000-0004-0000-1200-00000A000000}"/>
    <hyperlink ref="F162" r:id="rId12" xr:uid="{00000000-0004-0000-1200-00000B000000}"/>
    <hyperlink ref="F172" r:id="rId13" xr:uid="{00000000-0004-0000-1200-00000C000000}"/>
    <hyperlink ref="F182" r:id="rId14" xr:uid="{00000000-0004-0000-1200-00000D000000}"/>
    <hyperlink ref="F192" r:id="rId15" xr:uid="{00000000-0004-0000-1200-00000E000000}"/>
    <hyperlink ref="F195" r:id="rId16" xr:uid="{00000000-0004-0000-1200-00000F000000}"/>
    <hyperlink ref="F198" r:id="rId17" xr:uid="{00000000-0004-0000-1200-000010000000}"/>
    <hyperlink ref="F200" r:id="rId18" xr:uid="{00000000-0004-0000-1200-000011000000}"/>
    <hyperlink ref="F203" r:id="rId19" xr:uid="{00000000-0004-0000-1200-000012000000}"/>
    <hyperlink ref="F205" r:id="rId20" xr:uid="{00000000-0004-0000-1200-000013000000}"/>
    <hyperlink ref="F228" r:id="rId21" xr:uid="{00000000-0004-0000-1200-000014000000}"/>
    <hyperlink ref="F239" r:id="rId22" xr:uid="{00000000-0004-0000-1200-000015000000}"/>
    <hyperlink ref="F255" r:id="rId23" xr:uid="{00000000-0004-0000-1200-000016000000}"/>
    <hyperlink ref="F266" r:id="rId24" xr:uid="{00000000-0004-0000-1200-000017000000}"/>
    <hyperlink ref="F277" r:id="rId25" xr:uid="{00000000-0004-0000-1200-000018000000}"/>
    <hyperlink ref="F292" r:id="rId26" xr:uid="{00000000-0004-0000-1200-000019000000}"/>
    <hyperlink ref="F299" r:id="rId27" xr:uid="{00000000-0004-0000-1200-00001A000000}"/>
    <hyperlink ref="F308" r:id="rId28" xr:uid="{00000000-0004-0000-1200-00001B000000}"/>
    <hyperlink ref="F363" r:id="rId29" xr:uid="{00000000-0004-0000-1200-00001C000000}"/>
    <hyperlink ref="F366" r:id="rId30" xr:uid="{00000000-0004-0000-1200-00001D000000}"/>
    <hyperlink ref="F369" r:id="rId31" xr:uid="{00000000-0004-0000-1200-00001E000000}"/>
    <hyperlink ref="F372" r:id="rId32" xr:uid="{00000000-0004-0000-1200-00001F000000}"/>
    <hyperlink ref="F378" r:id="rId33" xr:uid="{00000000-0004-0000-1200-000020000000}"/>
    <hyperlink ref="F392" r:id="rId34" xr:uid="{00000000-0004-0000-1200-000021000000}"/>
    <hyperlink ref="F399" r:id="rId35" xr:uid="{00000000-0004-0000-1200-000022000000}"/>
    <hyperlink ref="F406" r:id="rId36" xr:uid="{00000000-0004-0000-1200-000023000000}"/>
    <hyperlink ref="F411" r:id="rId37" xr:uid="{00000000-0004-0000-1200-000024000000}"/>
    <hyperlink ref="F415" r:id="rId38" xr:uid="{00000000-0004-0000-1200-000025000000}"/>
    <hyperlink ref="F428" r:id="rId39" xr:uid="{00000000-0004-0000-1200-000026000000}"/>
    <hyperlink ref="F431" r:id="rId40" xr:uid="{00000000-0004-0000-1200-000027000000}"/>
    <hyperlink ref="F434" r:id="rId41" xr:uid="{00000000-0004-0000-1200-000028000000}"/>
    <hyperlink ref="F439" r:id="rId42" xr:uid="{00000000-0004-0000-1200-000029000000}"/>
    <hyperlink ref="F441" r:id="rId43" xr:uid="{00000000-0004-0000-1200-00002A000000}"/>
    <hyperlink ref="F447" r:id="rId44" xr:uid="{00000000-0004-0000-1200-00002B000000}"/>
    <hyperlink ref="F451" r:id="rId45" xr:uid="{00000000-0004-0000-1200-00002C000000}"/>
    <hyperlink ref="F455" r:id="rId46" xr:uid="{00000000-0004-0000-1200-00002D000000}"/>
    <hyperlink ref="F461" r:id="rId47" xr:uid="{00000000-0004-0000-1200-00002E000000}"/>
    <hyperlink ref="F463" r:id="rId48" xr:uid="{00000000-0004-0000-1200-00002F000000}"/>
    <hyperlink ref="F465" r:id="rId49" xr:uid="{00000000-0004-0000-1200-000030000000}"/>
    <hyperlink ref="F468" r:id="rId50" xr:uid="{00000000-0004-0000-1200-000031000000}"/>
    <hyperlink ref="F470" r:id="rId51" xr:uid="{00000000-0004-0000-1200-000032000000}"/>
    <hyperlink ref="F481" r:id="rId52" xr:uid="{00000000-0004-0000-1200-000033000000}"/>
    <hyperlink ref="F483" r:id="rId53" xr:uid="{00000000-0004-0000-1200-000034000000}"/>
    <hyperlink ref="F487" r:id="rId54" xr:uid="{00000000-0004-0000-1200-000035000000}"/>
    <hyperlink ref="F490" r:id="rId55" xr:uid="{00000000-0004-0000-1200-000036000000}"/>
    <hyperlink ref="F494" r:id="rId56" xr:uid="{00000000-0004-0000-1200-000037000000}"/>
    <hyperlink ref="F497" r:id="rId57" xr:uid="{00000000-0004-0000-1200-000038000000}"/>
    <hyperlink ref="F499" r:id="rId58" xr:uid="{00000000-0004-0000-1200-000039000000}"/>
    <hyperlink ref="F501" r:id="rId59" xr:uid="{00000000-0004-0000-1200-00003A000000}"/>
    <hyperlink ref="F504" r:id="rId60" xr:uid="{00000000-0004-0000-1200-00003B000000}"/>
    <hyperlink ref="F507" r:id="rId61" xr:uid="{00000000-0004-0000-1200-00003C000000}"/>
    <hyperlink ref="F514" r:id="rId62" xr:uid="{00000000-0004-0000-1200-00003D000000}"/>
    <hyperlink ref="F517" r:id="rId63" xr:uid="{00000000-0004-0000-1200-00003E000000}"/>
    <hyperlink ref="F527" r:id="rId64" xr:uid="{00000000-0004-0000-1200-00003F000000}"/>
    <hyperlink ref="F533" r:id="rId65" xr:uid="{00000000-0004-0000-1200-000040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66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B2:BM220"/>
  <sheetViews>
    <sheetView showGridLines="0" tabSelected="1" topLeftCell="A93" workbookViewId="0">
      <selection activeCell="W116" sqref="W116"/>
    </sheetView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8" t="s">
        <v>143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152</v>
      </c>
      <c r="L4" s="21"/>
      <c r="M4" s="92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42" t="str">
        <f>'Rekapitulace stavby'!K6</f>
        <v>Velké Meziříčí, náměstí - Rekonstrukce vodovodu a kanalizace</v>
      </c>
      <c r="F7" s="343"/>
      <c r="G7" s="343"/>
      <c r="H7" s="343"/>
      <c r="L7" s="21"/>
    </row>
    <row r="8" spans="2:46" s="1" customFormat="1" ht="12" customHeight="1">
      <c r="B8" s="33"/>
      <c r="D8" s="28" t="s">
        <v>153</v>
      </c>
      <c r="L8" s="33"/>
    </row>
    <row r="9" spans="2:46" s="1" customFormat="1" ht="16.5" customHeight="1">
      <c r="B9" s="33"/>
      <c r="E9" s="306" t="s">
        <v>3969</v>
      </c>
      <c r="F9" s="344"/>
      <c r="G9" s="344"/>
      <c r="H9" s="344"/>
      <c r="L9" s="33"/>
    </row>
    <row r="10" spans="2:46" s="1" customFormat="1" ht="11.25">
      <c r="B10" s="33"/>
      <c r="L10" s="33"/>
    </row>
    <row r="11" spans="2:46" s="1" customFormat="1" ht="12" customHeight="1">
      <c r="B11" s="33"/>
      <c r="D11" s="28" t="s">
        <v>18</v>
      </c>
      <c r="F11" s="26" t="s">
        <v>19</v>
      </c>
      <c r="I11" s="28" t="s">
        <v>20</v>
      </c>
      <c r="J11" s="26" t="s">
        <v>19</v>
      </c>
      <c r="L11" s="33"/>
    </row>
    <row r="12" spans="2:46" s="1" customFormat="1" ht="12" customHeight="1">
      <c r="B12" s="33"/>
      <c r="D12" s="28" t="s">
        <v>21</v>
      </c>
      <c r="F12" s="26" t="s">
        <v>3970</v>
      </c>
      <c r="I12" s="28" t="s">
        <v>23</v>
      </c>
      <c r="J12" s="50" t="str">
        <f>'Rekapitulace stavby'!AN8</f>
        <v>11. 9. 2024</v>
      </c>
      <c r="L12" s="33"/>
    </row>
    <row r="13" spans="2:46" s="1" customFormat="1" ht="10.9" customHeight="1">
      <c r="B13" s="33"/>
      <c r="L13" s="33"/>
    </row>
    <row r="14" spans="2:46" s="1" customFormat="1" ht="12" customHeight="1">
      <c r="B14" s="33"/>
      <c r="D14" s="28" t="s">
        <v>25</v>
      </c>
      <c r="I14" s="28" t="s">
        <v>26</v>
      </c>
      <c r="J14" s="26" t="s">
        <v>19</v>
      </c>
      <c r="L14" s="33"/>
    </row>
    <row r="15" spans="2:46" s="1" customFormat="1" ht="18" customHeight="1">
      <c r="B15" s="33"/>
      <c r="E15" s="26" t="s">
        <v>27</v>
      </c>
      <c r="I15" s="28" t="s">
        <v>28</v>
      </c>
      <c r="J15" s="26" t="s">
        <v>19</v>
      </c>
      <c r="L15" s="33"/>
    </row>
    <row r="16" spans="2:46" s="1" customFormat="1" ht="6.95" customHeight="1">
      <c r="B16" s="33"/>
      <c r="L16" s="33"/>
    </row>
    <row r="17" spans="2:12" s="1" customFormat="1" ht="12" customHeight="1">
      <c r="B17" s="33"/>
      <c r="D17" s="28" t="s">
        <v>29</v>
      </c>
      <c r="I17" s="28" t="s">
        <v>26</v>
      </c>
      <c r="J17" s="29" t="str">
        <f>'Rekapitulace stavby'!AN13</f>
        <v>Vyplň údaj</v>
      </c>
      <c r="L17" s="33"/>
    </row>
    <row r="18" spans="2:12" s="1" customFormat="1" ht="18" customHeight="1">
      <c r="B18" s="33"/>
      <c r="E18" s="345" t="str">
        <f>'Rekapitulace stavby'!E14</f>
        <v>Vyplň údaj</v>
      </c>
      <c r="F18" s="312"/>
      <c r="G18" s="312"/>
      <c r="H18" s="312"/>
      <c r="I18" s="28" t="s">
        <v>28</v>
      </c>
      <c r="J18" s="29" t="str">
        <f>'Rekapitulace stavby'!AN14</f>
        <v>Vyplň údaj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8" t="s">
        <v>31</v>
      </c>
      <c r="I20" s="28" t="s">
        <v>26</v>
      </c>
      <c r="J20" s="26" t="s">
        <v>19</v>
      </c>
      <c r="L20" s="33"/>
    </row>
    <row r="21" spans="2:12" s="1" customFormat="1" ht="18" customHeight="1">
      <c r="B21" s="33"/>
      <c r="E21" s="26" t="s">
        <v>3971</v>
      </c>
      <c r="I21" s="28" t="s">
        <v>28</v>
      </c>
      <c r="J21" s="26" t="s">
        <v>19</v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8" t="s">
        <v>34</v>
      </c>
      <c r="I23" s="28" t="s">
        <v>26</v>
      </c>
      <c r="J23" s="26" t="s">
        <v>19</v>
      </c>
      <c r="L23" s="33"/>
    </row>
    <row r="24" spans="2:12" s="1" customFormat="1" ht="18" customHeight="1">
      <c r="B24" s="33"/>
      <c r="E24" s="26" t="s">
        <v>3972</v>
      </c>
      <c r="I24" s="28" t="s">
        <v>28</v>
      </c>
      <c r="J24" s="26" t="s">
        <v>19</v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8" t="s">
        <v>35</v>
      </c>
      <c r="L26" s="33"/>
    </row>
    <row r="27" spans="2:12" s="7" customFormat="1" ht="16.5" customHeight="1">
      <c r="B27" s="93"/>
      <c r="E27" s="317" t="s">
        <v>19</v>
      </c>
      <c r="F27" s="317"/>
      <c r="G27" s="317"/>
      <c r="H27" s="317"/>
      <c r="L27" s="93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94" t="s">
        <v>37</v>
      </c>
      <c r="J30" s="64">
        <f>ROUND(J84, 2)</f>
        <v>100000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39</v>
      </c>
      <c r="I32" s="36" t="s">
        <v>38</v>
      </c>
      <c r="J32" s="36" t="s">
        <v>40</v>
      </c>
      <c r="L32" s="33"/>
    </row>
    <row r="33" spans="2:12" s="1" customFormat="1" ht="14.45" customHeight="1">
      <c r="B33" s="33"/>
      <c r="D33" s="53" t="s">
        <v>41</v>
      </c>
      <c r="E33" s="28" t="s">
        <v>42</v>
      </c>
      <c r="F33" s="84">
        <f>ROUND((SUM(BE84:BE219)),  2)</f>
        <v>100000</v>
      </c>
      <c r="I33" s="95">
        <v>0.21</v>
      </c>
      <c r="J33" s="84">
        <f>ROUND(((SUM(BE84:BE219))*I33),  2)</f>
        <v>21000</v>
      </c>
      <c r="L33" s="33"/>
    </row>
    <row r="34" spans="2:12" s="1" customFormat="1" ht="14.45" customHeight="1">
      <c r="B34" s="33"/>
      <c r="E34" s="28" t="s">
        <v>43</v>
      </c>
      <c r="F34" s="84">
        <f>ROUND((SUM(BF84:BF219)),  2)</f>
        <v>0</v>
      </c>
      <c r="I34" s="95">
        <v>0.12</v>
      </c>
      <c r="J34" s="84">
        <f>ROUND(((SUM(BF84:BF219))*I34),  2)</f>
        <v>0</v>
      </c>
      <c r="L34" s="33"/>
    </row>
    <row r="35" spans="2:12" s="1" customFormat="1" ht="14.45" hidden="1" customHeight="1">
      <c r="B35" s="33"/>
      <c r="E35" s="28" t="s">
        <v>44</v>
      </c>
      <c r="F35" s="84">
        <f>ROUND((SUM(BG84:BG219)),  2)</f>
        <v>0</v>
      </c>
      <c r="I35" s="95">
        <v>0.21</v>
      </c>
      <c r="J35" s="84">
        <f>0</f>
        <v>0</v>
      </c>
      <c r="L35" s="33"/>
    </row>
    <row r="36" spans="2:12" s="1" customFormat="1" ht="14.45" hidden="1" customHeight="1">
      <c r="B36" s="33"/>
      <c r="E36" s="28" t="s">
        <v>45</v>
      </c>
      <c r="F36" s="84">
        <f>ROUND((SUM(BH84:BH219)),  2)</f>
        <v>0</v>
      </c>
      <c r="I36" s="95">
        <v>0.12</v>
      </c>
      <c r="J36" s="84">
        <f>0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ROUND((SUM(BI84:BI219)),  2)</f>
        <v>0</v>
      </c>
      <c r="I37" s="95">
        <v>0</v>
      </c>
      <c r="J37" s="84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96"/>
      <c r="D39" s="97" t="s">
        <v>47</v>
      </c>
      <c r="E39" s="55"/>
      <c r="F39" s="55"/>
      <c r="G39" s="98" t="s">
        <v>48</v>
      </c>
      <c r="H39" s="99" t="s">
        <v>49</v>
      </c>
      <c r="I39" s="55"/>
      <c r="J39" s="100">
        <f>SUM(J30:J37)</f>
        <v>121000</v>
      </c>
      <c r="K39" s="101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2" t="s">
        <v>159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42" t="str">
        <f>E7</f>
        <v>Velké Meziříčí, náměstí - Rekonstrukce vodovodu a kanalizace</v>
      </c>
      <c r="F48" s="343"/>
      <c r="G48" s="343"/>
      <c r="H48" s="343"/>
      <c r="L48" s="33"/>
    </row>
    <row r="49" spans="2:47" s="1" customFormat="1" ht="12" customHeight="1">
      <c r="B49" s="33"/>
      <c r="C49" s="28" t="s">
        <v>153</v>
      </c>
      <c r="L49" s="33"/>
    </row>
    <row r="50" spans="2:47" s="1" customFormat="1" ht="16.5" customHeight="1">
      <c r="B50" s="33"/>
      <c r="E50" s="306" t="str">
        <f>E9</f>
        <v>Ostatní - Vedlejší náklady</v>
      </c>
      <c r="F50" s="344"/>
      <c r="G50" s="344"/>
      <c r="H50" s="344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8" t="s">
        <v>21</v>
      </c>
      <c r="F52" s="26" t="str">
        <f>F12</f>
        <v>Mostiště</v>
      </c>
      <c r="I52" s="28" t="s">
        <v>23</v>
      </c>
      <c r="J52" s="50" t="str">
        <f>IF(J12="","",J12)</f>
        <v>11. 9. 2024</v>
      </c>
      <c r="L52" s="33"/>
    </row>
    <row r="53" spans="2:47" s="1" customFormat="1" ht="6.95" customHeight="1">
      <c r="B53" s="33"/>
      <c r="L53" s="33"/>
    </row>
    <row r="54" spans="2:47" s="1" customFormat="1" ht="25.7" customHeight="1">
      <c r="B54" s="33"/>
      <c r="C54" s="28" t="s">
        <v>25</v>
      </c>
      <c r="F54" s="26" t="str">
        <f>E15</f>
        <v>SVK Žďársko</v>
      </c>
      <c r="I54" s="28" t="s">
        <v>31</v>
      </c>
      <c r="J54" s="31" t="str">
        <f>E21</f>
        <v>AQA-CLEAN ing.Josef Novotný</v>
      </c>
      <c r="L54" s="33"/>
    </row>
    <row r="55" spans="2:47" s="1" customFormat="1" ht="15.2" customHeight="1">
      <c r="B55" s="33"/>
      <c r="C55" s="28" t="s">
        <v>29</v>
      </c>
      <c r="F55" s="26" t="str">
        <f>IF(E18="","",E18)</f>
        <v>Vyplň údaj</v>
      </c>
      <c r="I55" s="28" t="s">
        <v>34</v>
      </c>
      <c r="J55" s="31" t="str">
        <f>E24</f>
        <v>Martin Lang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102" t="s">
        <v>160</v>
      </c>
      <c r="D57" s="96"/>
      <c r="E57" s="96"/>
      <c r="F57" s="96"/>
      <c r="G57" s="96"/>
      <c r="H57" s="96"/>
      <c r="I57" s="96"/>
      <c r="J57" s="103" t="s">
        <v>161</v>
      </c>
      <c r="K57" s="96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104" t="s">
        <v>69</v>
      </c>
      <c r="J59" s="64">
        <f>J84</f>
        <v>100000</v>
      </c>
      <c r="L59" s="33"/>
      <c r="AU59" s="18" t="s">
        <v>162</v>
      </c>
    </row>
    <row r="60" spans="2:47" s="8" customFormat="1" ht="24.95" customHeight="1">
      <c r="B60" s="105"/>
      <c r="D60" s="106" t="s">
        <v>3973</v>
      </c>
      <c r="E60" s="107"/>
      <c r="F60" s="107"/>
      <c r="G60" s="107"/>
      <c r="H60" s="107"/>
      <c r="I60" s="107"/>
      <c r="J60" s="108">
        <f>J85</f>
        <v>100000</v>
      </c>
      <c r="L60" s="105"/>
    </row>
    <row r="61" spans="2:47" s="9" customFormat="1" ht="19.899999999999999" customHeight="1">
      <c r="B61" s="109"/>
      <c r="D61" s="110" t="s">
        <v>3974</v>
      </c>
      <c r="E61" s="111"/>
      <c r="F61" s="111"/>
      <c r="G61" s="111"/>
      <c r="H61" s="111"/>
      <c r="I61" s="111"/>
      <c r="J61" s="112">
        <f>J86</f>
        <v>100000</v>
      </c>
      <c r="L61" s="109"/>
    </row>
    <row r="62" spans="2:47" s="9" customFormat="1" ht="14.85" customHeight="1">
      <c r="B62" s="109"/>
      <c r="D62" s="110" t="s">
        <v>3975</v>
      </c>
      <c r="E62" s="111"/>
      <c r="F62" s="111"/>
      <c r="G62" s="111"/>
      <c r="H62" s="111"/>
      <c r="I62" s="111"/>
      <c r="J62" s="112">
        <f>J123</f>
        <v>0</v>
      </c>
      <c r="L62" s="109"/>
    </row>
    <row r="63" spans="2:47" s="9" customFormat="1" ht="19.899999999999999" customHeight="1">
      <c r="B63" s="109"/>
      <c r="D63" s="110" t="s">
        <v>3976</v>
      </c>
      <c r="E63" s="111"/>
      <c r="F63" s="111"/>
      <c r="G63" s="111"/>
      <c r="H63" s="111"/>
      <c r="I63" s="111"/>
      <c r="J63" s="112">
        <f>J133</f>
        <v>0</v>
      </c>
      <c r="L63" s="109"/>
    </row>
    <row r="64" spans="2:47" s="9" customFormat="1" ht="19.899999999999999" customHeight="1">
      <c r="B64" s="109"/>
      <c r="D64" s="110" t="s">
        <v>3977</v>
      </c>
      <c r="E64" s="111"/>
      <c r="F64" s="111"/>
      <c r="G64" s="111"/>
      <c r="H64" s="111"/>
      <c r="I64" s="111"/>
      <c r="J64" s="112">
        <f>J175</f>
        <v>0</v>
      </c>
      <c r="L64" s="109"/>
    </row>
    <row r="65" spans="2:12" s="1" customFormat="1" ht="21.75" customHeight="1">
      <c r="B65" s="33"/>
      <c r="L65" s="33"/>
    </row>
    <row r="66" spans="2:12" s="1" customFormat="1" ht="6.95" customHeight="1"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33"/>
    </row>
    <row r="70" spans="2:12" s="1" customFormat="1" ht="6.95" customHeight="1"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33"/>
    </row>
    <row r="71" spans="2:12" s="1" customFormat="1" ht="24.95" customHeight="1">
      <c r="B71" s="33"/>
      <c r="C71" s="22" t="s">
        <v>176</v>
      </c>
      <c r="L71" s="33"/>
    </row>
    <row r="72" spans="2:12" s="1" customFormat="1" ht="6.95" customHeight="1">
      <c r="B72" s="33"/>
      <c r="L72" s="33"/>
    </row>
    <row r="73" spans="2:12" s="1" customFormat="1" ht="12" customHeight="1">
      <c r="B73" s="33"/>
      <c r="C73" s="28" t="s">
        <v>16</v>
      </c>
      <c r="L73" s="33"/>
    </row>
    <row r="74" spans="2:12" s="1" customFormat="1" ht="16.5" customHeight="1">
      <c r="B74" s="33"/>
      <c r="E74" s="342" t="str">
        <f>E7</f>
        <v>Velké Meziříčí, náměstí - Rekonstrukce vodovodu a kanalizace</v>
      </c>
      <c r="F74" s="343"/>
      <c r="G74" s="343"/>
      <c r="H74" s="343"/>
      <c r="L74" s="33"/>
    </row>
    <row r="75" spans="2:12" s="1" customFormat="1" ht="12" customHeight="1">
      <c r="B75" s="33"/>
      <c r="C75" s="28" t="s">
        <v>153</v>
      </c>
      <c r="L75" s="33"/>
    </row>
    <row r="76" spans="2:12" s="1" customFormat="1" ht="16.5" customHeight="1">
      <c r="B76" s="33"/>
      <c r="E76" s="306" t="str">
        <f>E9</f>
        <v>Ostatní - Vedlejší náklady</v>
      </c>
      <c r="F76" s="344"/>
      <c r="G76" s="344"/>
      <c r="H76" s="344"/>
      <c r="L76" s="33"/>
    </row>
    <row r="77" spans="2:12" s="1" customFormat="1" ht="6.95" customHeight="1">
      <c r="B77" s="33"/>
      <c r="L77" s="33"/>
    </row>
    <row r="78" spans="2:12" s="1" customFormat="1" ht="12" customHeight="1">
      <c r="B78" s="33"/>
      <c r="C78" s="28" t="s">
        <v>21</v>
      </c>
      <c r="F78" s="26" t="str">
        <f>F12</f>
        <v>Mostiště</v>
      </c>
      <c r="I78" s="28" t="s">
        <v>23</v>
      </c>
      <c r="J78" s="50" t="str">
        <f>IF(J12="","",J12)</f>
        <v>11. 9. 2024</v>
      </c>
      <c r="L78" s="33"/>
    </row>
    <row r="79" spans="2:12" s="1" customFormat="1" ht="6.95" customHeight="1">
      <c r="B79" s="33"/>
      <c r="L79" s="33"/>
    </row>
    <row r="80" spans="2:12" s="1" customFormat="1" ht="25.7" customHeight="1">
      <c r="B80" s="33"/>
      <c r="C80" s="28" t="s">
        <v>25</v>
      </c>
      <c r="F80" s="26" t="str">
        <f>E15</f>
        <v>SVK Žďársko</v>
      </c>
      <c r="I80" s="28" t="s">
        <v>31</v>
      </c>
      <c r="J80" s="31" t="str">
        <f>E21</f>
        <v>AQA-CLEAN ing.Josef Novotný</v>
      </c>
      <c r="L80" s="33"/>
    </row>
    <row r="81" spans="2:65" s="1" customFormat="1" ht="15.2" customHeight="1">
      <c r="B81" s="33"/>
      <c r="C81" s="28" t="s">
        <v>29</v>
      </c>
      <c r="F81" s="26" t="str">
        <f>IF(E18="","",E18)</f>
        <v>Vyplň údaj</v>
      </c>
      <c r="I81" s="28" t="s">
        <v>34</v>
      </c>
      <c r="J81" s="31" t="str">
        <f>E24</f>
        <v>Martin Lang</v>
      </c>
      <c r="L81" s="33"/>
    </row>
    <row r="82" spans="2:65" s="1" customFormat="1" ht="10.35" customHeight="1">
      <c r="B82" s="33"/>
      <c r="L82" s="33"/>
    </row>
    <row r="83" spans="2:65" s="10" customFormat="1" ht="29.25" customHeight="1">
      <c r="B83" s="113"/>
      <c r="C83" s="114" t="s">
        <v>177</v>
      </c>
      <c r="D83" s="115" t="s">
        <v>56</v>
      </c>
      <c r="E83" s="115" t="s">
        <v>52</v>
      </c>
      <c r="F83" s="115" t="s">
        <v>53</v>
      </c>
      <c r="G83" s="115" t="s">
        <v>178</v>
      </c>
      <c r="H83" s="115" t="s">
        <v>179</v>
      </c>
      <c r="I83" s="115" t="s">
        <v>180</v>
      </c>
      <c r="J83" s="116" t="s">
        <v>161</v>
      </c>
      <c r="K83" s="117" t="s">
        <v>181</v>
      </c>
      <c r="L83" s="113"/>
      <c r="M83" s="57" t="s">
        <v>19</v>
      </c>
      <c r="N83" s="58" t="s">
        <v>41</v>
      </c>
      <c r="O83" s="58" t="s">
        <v>182</v>
      </c>
      <c r="P83" s="58" t="s">
        <v>183</v>
      </c>
      <c r="Q83" s="58" t="s">
        <v>184</v>
      </c>
      <c r="R83" s="58" t="s">
        <v>185</v>
      </c>
      <c r="S83" s="58" t="s">
        <v>186</v>
      </c>
      <c r="T83" s="59" t="s">
        <v>187</v>
      </c>
    </row>
    <row r="84" spans="2:65" s="1" customFormat="1" ht="22.9" customHeight="1">
      <c r="B84" s="33"/>
      <c r="C84" s="62" t="s">
        <v>188</v>
      </c>
      <c r="J84" s="118">
        <f>BK84</f>
        <v>100000</v>
      </c>
      <c r="L84" s="33"/>
      <c r="M84" s="60"/>
      <c r="N84" s="51"/>
      <c r="O84" s="51"/>
      <c r="P84" s="119">
        <f>P85</f>
        <v>0</v>
      </c>
      <c r="Q84" s="51"/>
      <c r="R84" s="119">
        <f>R85</f>
        <v>0</v>
      </c>
      <c r="S84" s="51"/>
      <c r="T84" s="120">
        <f>T85</f>
        <v>0</v>
      </c>
      <c r="AT84" s="18" t="s">
        <v>70</v>
      </c>
      <c r="AU84" s="18" t="s">
        <v>162</v>
      </c>
      <c r="BK84" s="121">
        <f>BK85</f>
        <v>100000</v>
      </c>
    </row>
    <row r="85" spans="2:65" s="11" customFormat="1" ht="25.9" customHeight="1">
      <c r="B85" s="122"/>
      <c r="D85" s="123" t="s">
        <v>70</v>
      </c>
      <c r="E85" s="124" t="s">
        <v>3978</v>
      </c>
      <c r="F85" s="124" t="s">
        <v>3979</v>
      </c>
      <c r="I85" s="125"/>
      <c r="J85" s="126">
        <f>BK85</f>
        <v>100000</v>
      </c>
      <c r="L85" s="122"/>
      <c r="M85" s="127"/>
      <c r="P85" s="128">
        <f>P86+P133+P175</f>
        <v>0</v>
      </c>
      <c r="R85" s="128">
        <f>R86+R133+R175</f>
        <v>0</v>
      </c>
      <c r="T85" s="129">
        <f>T86+T133+T175</f>
        <v>0</v>
      </c>
      <c r="AR85" s="123" t="s">
        <v>219</v>
      </c>
      <c r="AT85" s="130" t="s">
        <v>70</v>
      </c>
      <c r="AU85" s="130" t="s">
        <v>71</v>
      </c>
      <c r="AY85" s="123" t="s">
        <v>191</v>
      </c>
      <c r="BK85" s="131">
        <f>BK86+BK133+BK175</f>
        <v>100000</v>
      </c>
    </row>
    <row r="86" spans="2:65" s="11" customFormat="1" ht="22.9" customHeight="1">
      <c r="B86" s="122"/>
      <c r="D86" s="123" t="s">
        <v>70</v>
      </c>
      <c r="E86" s="132" t="s">
        <v>3980</v>
      </c>
      <c r="F86" s="132" t="s">
        <v>3981</v>
      </c>
      <c r="I86" s="125"/>
      <c r="J86" s="133">
        <f>BK86</f>
        <v>100000</v>
      </c>
      <c r="L86" s="122"/>
      <c r="M86" s="127"/>
      <c r="P86" s="128">
        <f>P87+SUM(P88:P123)</f>
        <v>0</v>
      </c>
      <c r="R86" s="128">
        <f>R87+SUM(R88:R123)</f>
        <v>0</v>
      </c>
      <c r="T86" s="129">
        <f>T87+SUM(T88:T123)</f>
        <v>0</v>
      </c>
      <c r="AR86" s="123" t="s">
        <v>219</v>
      </c>
      <c r="AT86" s="130" t="s">
        <v>70</v>
      </c>
      <c r="AU86" s="130" t="s">
        <v>78</v>
      </c>
      <c r="AY86" s="123" t="s">
        <v>191</v>
      </c>
      <c r="BK86" s="131">
        <f>BK87+SUM(BK88:BK123)</f>
        <v>100000</v>
      </c>
    </row>
    <row r="87" spans="2:65" s="1" customFormat="1" ht="16.5" customHeight="1">
      <c r="B87" s="33"/>
      <c r="C87" s="134" t="s">
        <v>78</v>
      </c>
      <c r="D87" s="134" t="s">
        <v>193</v>
      </c>
      <c r="E87" s="135" t="s">
        <v>3982</v>
      </c>
      <c r="F87" s="136" t="s">
        <v>3983</v>
      </c>
      <c r="G87" s="137" t="s">
        <v>3984</v>
      </c>
      <c r="H87" s="138">
        <v>1</v>
      </c>
      <c r="I87" s="139"/>
      <c r="J87" s="140">
        <f>ROUND(I87*H87,2)</f>
        <v>0</v>
      </c>
      <c r="K87" s="141"/>
      <c r="L87" s="33"/>
      <c r="M87" s="142" t="s">
        <v>19</v>
      </c>
      <c r="N87" s="143" t="s">
        <v>42</v>
      </c>
      <c r="P87" s="144">
        <f>O87*H87</f>
        <v>0</v>
      </c>
      <c r="Q87" s="144">
        <v>0</v>
      </c>
      <c r="R87" s="144">
        <f>Q87*H87</f>
        <v>0</v>
      </c>
      <c r="S87" s="144">
        <v>0</v>
      </c>
      <c r="T87" s="145">
        <f>S87*H87</f>
        <v>0</v>
      </c>
      <c r="AR87" s="146" t="s">
        <v>3985</v>
      </c>
      <c r="AT87" s="146" t="s">
        <v>193</v>
      </c>
      <c r="AU87" s="146" t="s">
        <v>80</v>
      </c>
      <c r="AY87" s="18" t="s">
        <v>191</v>
      </c>
      <c r="BE87" s="147">
        <f>IF(N87="základní",J87,0)</f>
        <v>0</v>
      </c>
      <c r="BF87" s="147">
        <f>IF(N87="snížená",J87,0)</f>
        <v>0</v>
      </c>
      <c r="BG87" s="147">
        <f>IF(N87="zákl. přenesená",J87,0)</f>
        <v>0</v>
      </c>
      <c r="BH87" s="147">
        <f>IF(N87="sníž. přenesená",J87,0)</f>
        <v>0</v>
      </c>
      <c r="BI87" s="147">
        <f>IF(N87="nulová",J87,0)</f>
        <v>0</v>
      </c>
      <c r="BJ87" s="18" t="s">
        <v>78</v>
      </c>
      <c r="BK87" s="147">
        <f>ROUND(I87*H87,2)</f>
        <v>0</v>
      </c>
      <c r="BL87" s="18" t="s">
        <v>3985</v>
      </c>
      <c r="BM87" s="146" t="s">
        <v>3986</v>
      </c>
    </row>
    <row r="88" spans="2:65" s="1" customFormat="1" ht="19.5">
      <c r="B88" s="33"/>
      <c r="D88" s="153" t="s">
        <v>498</v>
      </c>
      <c r="F88" s="194" t="s">
        <v>3987</v>
      </c>
      <c r="I88" s="150"/>
      <c r="L88" s="33"/>
      <c r="M88" s="151"/>
      <c r="T88" s="54"/>
      <c r="AT88" s="18" t="s">
        <v>498</v>
      </c>
      <c r="AU88" s="18" t="s">
        <v>80</v>
      </c>
    </row>
    <row r="89" spans="2:65" s="14" customFormat="1" ht="11.25">
      <c r="B89" s="167"/>
      <c r="D89" s="153" t="s">
        <v>201</v>
      </c>
      <c r="E89" s="168" t="s">
        <v>19</v>
      </c>
      <c r="F89" s="169" t="s">
        <v>3988</v>
      </c>
      <c r="H89" s="168" t="s">
        <v>19</v>
      </c>
      <c r="I89" s="170"/>
      <c r="L89" s="167"/>
      <c r="M89" s="171"/>
      <c r="T89" s="172"/>
      <c r="AT89" s="168" t="s">
        <v>201</v>
      </c>
      <c r="AU89" s="168" t="s">
        <v>80</v>
      </c>
      <c r="AV89" s="14" t="s">
        <v>78</v>
      </c>
      <c r="AW89" s="14" t="s">
        <v>33</v>
      </c>
      <c r="AX89" s="14" t="s">
        <v>71</v>
      </c>
      <c r="AY89" s="168" t="s">
        <v>191</v>
      </c>
    </row>
    <row r="90" spans="2:65" s="12" customFormat="1" ht="11.25">
      <c r="B90" s="152"/>
      <c r="D90" s="153" t="s">
        <v>201</v>
      </c>
      <c r="E90" s="154" t="s">
        <v>19</v>
      </c>
      <c r="F90" s="155" t="s">
        <v>3989</v>
      </c>
      <c r="H90" s="156">
        <v>0.2</v>
      </c>
      <c r="I90" s="157"/>
      <c r="L90" s="152"/>
      <c r="M90" s="158"/>
      <c r="T90" s="159"/>
      <c r="AT90" s="154" t="s">
        <v>201</v>
      </c>
      <c r="AU90" s="154" t="s">
        <v>80</v>
      </c>
      <c r="AV90" s="12" t="s">
        <v>80</v>
      </c>
      <c r="AW90" s="12" t="s">
        <v>33</v>
      </c>
      <c r="AX90" s="12" t="s">
        <v>71</v>
      </c>
      <c r="AY90" s="154" t="s">
        <v>191</v>
      </c>
    </row>
    <row r="91" spans="2:65" s="12" customFormat="1" ht="11.25">
      <c r="B91" s="152"/>
      <c r="D91" s="153" t="s">
        <v>201</v>
      </c>
      <c r="E91" s="154" t="s">
        <v>19</v>
      </c>
      <c r="F91" s="155" t="s">
        <v>3990</v>
      </c>
      <c r="H91" s="156">
        <v>0.1</v>
      </c>
      <c r="I91" s="157"/>
      <c r="L91" s="152"/>
      <c r="M91" s="158"/>
      <c r="T91" s="159"/>
      <c r="AT91" s="154" t="s">
        <v>201</v>
      </c>
      <c r="AU91" s="154" t="s">
        <v>80</v>
      </c>
      <c r="AV91" s="12" t="s">
        <v>80</v>
      </c>
      <c r="AW91" s="12" t="s">
        <v>33</v>
      </c>
      <c r="AX91" s="12" t="s">
        <v>71</v>
      </c>
      <c r="AY91" s="154" t="s">
        <v>191</v>
      </c>
    </row>
    <row r="92" spans="2:65" s="12" customFormat="1" ht="11.25">
      <c r="B92" s="152"/>
      <c r="D92" s="153" t="s">
        <v>201</v>
      </c>
      <c r="E92" s="154" t="s">
        <v>19</v>
      </c>
      <c r="F92" s="155" t="s">
        <v>3991</v>
      </c>
      <c r="H92" s="156">
        <v>0.03</v>
      </c>
      <c r="I92" s="157"/>
      <c r="L92" s="152"/>
      <c r="M92" s="158"/>
      <c r="T92" s="159"/>
      <c r="AT92" s="154" t="s">
        <v>201</v>
      </c>
      <c r="AU92" s="154" t="s">
        <v>80</v>
      </c>
      <c r="AV92" s="12" t="s">
        <v>80</v>
      </c>
      <c r="AW92" s="12" t="s">
        <v>33</v>
      </c>
      <c r="AX92" s="12" t="s">
        <v>71</v>
      </c>
      <c r="AY92" s="154" t="s">
        <v>191</v>
      </c>
    </row>
    <row r="93" spans="2:65" s="12" customFormat="1" ht="11.25">
      <c r="B93" s="152"/>
      <c r="D93" s="153" t="s">
        <v>201</v>
      </c>
      <c r="E93" s="154" t="s">
        <v>19</v>
      </c>
      <c r="F93" s="155" t="s">
        <v>3992</v>
      </c>
      <c r="H93" s="156">
        <v>0.47</v>
      </c>
      <c r="I93" s="157"/>
      <c r="L93" s="152"/>
      <c r="M93" s="158"/>
      <c r="T93" s="159"/>
      <c r="AT93" s="154" t="s">
        <v>201</v>
      </c>
      <c r="AU93" s="154" t="s">
        <v>80</v>
      </c>
      <c r="AV93" s="12" t="s">
        <v>80</v>
      </c>
      <c r="AW93" s="12" t="s">
        <v>33</v>
      </c>
      <c r="AX93" s="12" t="s">
        <v>71</v>
      </c>
      <c r="AY93" s="154" t="s">
        <v>191</v>
      </c>
    </row>
    <row r="94" spans="2:65" s="12" customFormat="1" ht="11.25">
      <c r="B94" s="152"/>
      <c r="D94" s="153" t="s">
        <v>201</v>
      </c>
      <c r="E94" s="154" t="s">
        <v>19</v>
      </c>
      <c r="F94" s="155" t="s">
        <v>3993</v>
      </c>
      <c r="H94" s="156">
        <v>0.2</v>
      </c>
      <c r="I94" s="157"/>
      <c r="L94" s="152"/>
      <c r="M94" s="158"/>
      <c r="T94" s="159"/>
      <c r="AT94" s="154" t="s">
        <v>201</v>
      </c>
      <c r="AU94" s="154" t="s">
        <v>80</v>
      </c>
      <c r="AV94" s="12" t="s">
        <v>80</v>
      </c>
      <c r="AW94" s="12" t="s">
        <v>33</v>
      </c>
      <c r="AX94" s="12" t="s">
        <v>71</v>
      </c>
      <c r="AY94" s="154" t="s">
        <v>191</v>
      </c>
    </row>
    <row r="95" spans="2:65" s="13" customFormat="1" ht="11.25">
      <c r="B95" s="160"/>
      <c r="D95" s="153" t="s">
        <v>201</v>
      </c>
      <c r="E95" s="161" t="s">
        <v>19</v>
      </c>
      <c r="F95" s="162" t="s">
        <v>203</v>
      </c>
      <c r="H95" s="163">
        <v>1</v>
      </c>
      <c r="I95" s="164"/>
      <c r="L95" s="160"/>
      <c r="M95" s="165"/>
      <c r="T95" s="166"/>
      <c r="AT95" s="161" t="s">
        <v>201</v>
      </c>
      <c r="AU95" s="161" t="s">
        <v>80</v>
      </c>
      <c r="AV95" s="13" t="s">
        <v>197</v>
      </c>
      <c r="AW95" s="13" t="s">
        <v>33</v>
      </c>
      <c r="AX95" s="13" t="s">
        <v>78</v>
      </c>
      <c r="AY95" s="161" t="s">
        <v>191</v>
      </c>
    </row>
    <row r="96" spans="2:65" s="1" customFormat="1" ht="16.5" customHeight="1">
      <c r="B96" s="33"/>
      <c r="C96" s="134" t="s">
        <v>80</v>
      </c>
      <c r="D96" s="134" t="s">
        <v>193</v>
      </c>
      <c r="E96" s="135" t="s">
        <v>3994</v>
      </c>
      <c r="F96" s="136" t="s">
        <v>3995</v>
      </c>
      <c r="G96" s="137" t="s">
        <v>3984</v>
      </c>
      <c r="H96" s="138">
        <v>1</v>
      </c>
      <c r="I96" s="139"/>
      <c r="J96" s="140">
        <f>ROUND(I96*H96,2)</f>
        <v>0</v>
      </c>
      <c r="K96" s="141"/>
      <c r="L96" s="33"/>
      <c r="M96" s="142" t="s">
        <v>19</v>
      </c>
      <c r="N96" s="143" t="s">
        <v>42</v>
      </c>
      <c r="P96" s="144">
        <f>O96*H96</f>
        <v>0</v>
      </c>
      <c r="Q96" s="144">
        <v>0</v>
      </c>
      <c r="R96" s="144">
        <f>Q96*H96</f>
        <v>0</v>
      </c>
      <c r="S96" s="144">
        <v>0</v>
      </c>
      <c r="T96" s="145">
        <f>S96*H96</f>
        <v>0</v>
      </c>
      <c r="AR96" s="146" t="s">
        <v>3985</v>
      </c>
      <c r="AT96" s="146" t="s">
        <v>193</v>
      </c>
      <c r="AU96" s="146" t="s">
        <v>80</v>
      </c>
      <c r="AY96" s="18" t="s">
        <v>191</v>
      </c>
      <c r="BE96" s="147">
        <f>IF(N96="základní",J96,0)</f>
        <v>0</v>
      </c>
      <c r="BF96" s="147">
        <f>IF(N96="snížená",J96,0)</f>
        <v>0</v>
      </c>
      <c r="BG96" s="147">
        <f>IF(N96="zákl. přenesená",J96,0)</f>
        <v>0</v>
      </c>
      <c r="BH96" s="147">
        <f>IF(N96="sníž. přenesená",J96,0)</f>
        <v>0</v>
      </c>
      <c r="BI96" s="147">
        <f>IF(N96="nulová",J96,0)</f>
        <v>0</v>
      </c>
      <c r="BJ96" s="18" t="s">
        <v>78</v>
      </c>
      <c r="BK96" s="147">
        <f>ROUND(I96*H96,2)</f>
        <v>0</v>
      </c>
      <c r="BL96" s="18" t="s">
        <v>3985</v>
      </c>
      <c r="BM96" s="146" t="s">
        <v>3996</v>
      </c>
    </row>
    <row r="97" spans="2:65" s="1" customFormat="1" ht="19.5">
      <c r="B97" s="33"/>
      <c r="D97" s="153" t="s">
        <v>498</v>
      </c>
      <c r="F97" s="194" t="s">
        <v>3997</v>
      </c>
      <c r="I97" s="150"/>
      <c r="L97" s="33"/>
      <c r="M97" s="151"/>
      <c r="T97" s="54"/>
      <c r="AT97" s="18" t="s">
        <v>498</v>
      </c>
      <c r="AU97" s="18" t="s">
        <v>80</v>
      </c>
    </row>
    <row r="98" spans="2:65" s="14" customFormat="1" ht="11.25">
      <c r="B98" s="167"/>
      <c r="D98" s="153" t="s">
        <v>201</v>
      </c>
      <c r="E98" s="168" t="s">
        <v>19</v>
      </c>
      <c r="F98" s="169" t="s">
        <v>3988</v>
      </c>
      <c r="H98" s="168" t="s">
        <v>19</v>
      </c>
      <c r="I98" s="170"/>
      <c r="L98" s="167"/>
      <c r="M98" s="171"/>
      <c r="T98" s="172"/>
      <c r="AT98" s="168" t="s">
        <v>201</v>
      </c>
      <c r="AU98" s="168" t="s">
        <v>80</v>
      </c>
      <c r="AV98" s="14" t="s">
        <v>78</v>
      </c>
      <c r="AW98" s="14" t="s">
        <v>33</v>
      </c>
      <c r="AX98" s="14" t="s">
        <v>71</v>
      </c>
      <c r="AY98" s="168" t="s">
        <v>191</v>
      </c>
    </row>
    <row r="99" spans="2:65" s="12" customFormat="1" ht="11.25">
      <c r="B99" s="152"/>
      <c r="D99" s="153" t="s">
        <v>201</v>
      </c>
      <c r="E99" s="154" t="s">
        <v>19</v>
      </c>
      <c r="F99" s="155" t="s">
        <v>3989</v>
      </c>
      <c r="H99" s="156">
        <v>0.2</v>
      </c>
      <c r="I99" s="157"/>
      <c r="L99" s="152"/>
      <c r="M99" s="158"/>
      <c r="T99" s="159"/>
      <c r="AT99" s="154" t="s">
        <v>201</v>
      </c>
      <c r="AU99" s="154" t="s">
        <v>80</v>
      </c>
      <c r="AV99" s="12" t="s">
        <v>80</v>
      </c>
      <c r="AW99" s="12" t="s">
        <v>33</v>
      </c>
      <c r="AX99" s="12" t="s">
        <v>71</v>
      </c>
      <c r="AY99" s="154" t="s">
        <v>191</v>
      </c>
    </row>
    <row r="100" spans="2:65" s="12" customFormat="1" ht="11.25">
      <c r="B100" s="152"/>
      <c r="D100" s="153" t="s">
        <v>201</v>
      </c>
      <c r="E100" s="154" t="s">
        <v>19</v>
      </c>
      <c r="F100" s="155" t="s">
        <v>3990</v>
      </c>
      <c r="H100" s="156">
        <v>0.1</v>
      </c>
      <c r="I100" s="157"/>
      <c r="L100" s="152"/>
      <c r="M100" s="158"/>
      <c r="T100" s="159"/>
      <c r="AT100" s="154" t="s">
        <v>201</v>
      </c>
      <c r="AU100" s="154" t="s">
        <v>80</v>
      </c>
      <c r="AV100" s="12" t="s">
        <v>80</v>
      </c>
      <c r="AW100" s="12" t="s">
        <v>33</v>
      </c>
      <c r="AX100" s="12" t="s">
        <v>71</v>
      </c>
      <c r="AY100" s="154" t="s">
        <v>191</v>
      </c>
    </row>
    <row r="101" spans="2:65" s="12" customFormat="1" ht="11.25">
      <c r="B101" s="152"/>
      <c r="D101" s="153" t="s">
        <v>201</v>
      </c>
      <c r="E101" s="154" t="s">
        <v>19</v>
      </c>
      <c r="F101" s="155" t="s">
        <v>3991</v>
      </c>
      <c r="H101" s="156">
        <v>0.03</v>
      </c>
      <c r="I101" s="157"/>
      <c r="L101" s="152"/>
      <c r="M101" s="158"/>
      <c r="T101" s="159"/>
      <c r="AT101" s="154" t="s">
        <v>201</v>
      </c>
      <c r="AU101" s="154" t="s">
        <v>80</v>
      </c>
      <c r="AV101" s="12" t="s">
        <v>80</v>
      </c>
      <c r="AW101" s="12" t="s">
        <v>33</v>
      </c>
      <c r="AX101" s="12" t="s">
        <v>71</v>
      </c>
      <c r="AY101" s="154" t="s">
        <v>191</v>
      </c>
    </row>
    <row r="102" spans="2:65" s="12" customFormat="1" ht="11.25">
      <c r="B102" s="152"/>
      <c r="D102" s="153" t="s">
        <v>201</v>
      </c>
      <c r="E102" s="154" t="s">
        <v>19</v>
      </c>
      <c r="F102" s="155" t="s">
        <v>3992</v>
      </c>
      <c r="H102" s="156">
        <v>0.47</v>
      </c>
      <c r="I102" s="157"/>
      <c r="L102" s="152"/>
      <c r="M102" s="158"/>
      <c r="T102" s="159"/>
      <c r="AT102" s="154" t="s">
        <v>201</v>
      </c>
      <c r="AU102" s="154" t="s">
        <v>80</v>
      </c>
      <c r="AV102" s="12" t="s">
        <v>80</v>
      </c>
      <c r="AW102" s="12" t="s">
        <v>33</v>
      </c>
      <c r="AX102" s="12" t="s">
        <v>71</v>
      </c>
      <c r="AY102" s="154" t="s">
        <v>191</v>
      </c>
    </row>
    <row r="103" spans="2:65" s="12" customFormat="1" ht="11.25">
      <c r="B103" s="152"/>
      <c r="D103" s="153" t="s">
        <v>201</v>
      </c>
      <c r="E103" s="154" t="s">
        <v>19</v>
      </c>
      <c r="F103" s="155" t="s">
        <v>3993</v>
      </c>
      <c r="H103" s="156">
        <v>0.2</v>
      </c>
      <c r="I103" s="157"/>
      <c r="L103" s="152"/>
      <c r="M103" s="158"/>
      <c r="T103" s="159"/>
      <c r="AT103" s="154" t="s">
        <v>201</v>
      </c>
      <c r="AU103" s="154" t="s">
        <v>80</v>
      </c>
      <c r="AV103" s="12" t="s">
        <v>80</v>
      </c>
      <c r="AW103" s="12" t="s">
        <v>33</v>
      </c>
      <c r="AX103" s="12" t="s">
        <v>71</v>
      </c>
      <c r="AY103" s="154" t="s">
        <v>191</v>
      </c>
    </row>
    <row r="104" spans="2:65" s="13" customFormat="1" ht="11.25">
      <c r="B104" s="160"/>
      <c r="D104" s="153" t="s">
        <v>201</v>
      </c>
      <c r="E104" s="161" t="s">
        <v>19</v>
      </c>
      <c r="F104" s="162" t="s">
        <v>203</v>
      </c>
      <c r="H104" s="163">
        <v>1</v>
      </c>
      <c r="I104" s="164"/>
      <c r="L104" s="160"/>
      <c r="M104" s="165"/>
      <c r="T104" s="166"/>
      <c r="AT104" s="161" t="s">
        <v>201</v>
      </c>
      <c r="AU104" s="161" t="s">
        <v>80</v>
      </c>
      <c r="AV104" s="13" t="s">
        <v>197</v>
      </c>
      <c r="AW104" s="13" t="s">
        <v>33</v>
      </c>
      <c r="AX104" s="13" t="s">
        <v>78</v>
      </c>
      <c r="AY104" s="161" t="s">
        <v>191</v>
      </c>
    </row>
    <row r="105" spans="2:65" s="1" customFormat="1" ht="16.5" customHeight="1">
      <c r="B105" s="33"/>
      <c r="C105" s="134" t="s">
        <v>148</v>
      </c>
      <c r="D105" s="134" t="s">
        <v>193</v>
      </c>
      <c r="E105" s="135" t="s">
        <v>3998</v>
      </c>
      <c r="F105" s="136" t="s">
        <v>3999</v>
      </c>
      <c r="G105" s="137" t="s">
        <v>3984</v>
      </c>
      <c r="H105" s="138">
        <v>1</v>
      </c>
      <c r="I105" s="139"/>
      <c r="J105" s="140">
        <f>ROUND(I105*H105,2)</f>
        <v>0</v>
      </c>
      <c r="K105" s="141"/>
      <c r="L105" s="33"/>
      <c r="M105" s="142" t="s">
        <v>19</v>
      </c>
      <c r="N105" s="143" t="s">
        <v>42</v>
      </c>
      <c r="P105" s="144">
        <f>O105*H105</f>
        <v>0</v>
      </c>
      <c r="Q105" s="144">
        <v>0</v>
      </c>
      <c r="R105" s="144">
        <f>Q105*H105</f>
        <v>0</v>
      </c>
      <c r="S105" s="144">
        <v>0</v>
      </c>
      <c r="T105" s="145">
        <f>S105*H105</f>
        <v>0</v>
      </c>
      <c r="AR105" s="146" t="s">
        <v>3985</v>
      </c>
      <c r="AT105" s="146" t="s">
        <v>193</v>
      </c>
      <c r="AU105" s="146" t="s">
        <v>80</v>
      </c>
      <c r="AY105" s="18" t="s">
        <v>191</v>
      </c>
      <c r="BE105" s="147">
        <f>IF(N105="základní",J105,0)</f>
        <v>0</v>
      </c>
      <c r="BF105" s="147">
        <f>IF(N105="snížená",J105,0)</f>
        <v>0</v>
      </c>
      <c r="BG105" s="147">
        <f>IF(N105="zákl. přenesená",J105,0)</f>
        <v>0</v>
      </c>
      <c r="BH105" s="147">
        <f>IF(N105="sníž. přenesená",J105,0)</f>
        <v>0</v>
      </c>
      <c r="BI105" s="147">
        <f>IF(N105="nulová",J105,0)</f>
        <v>0</v>
      </c>
      <c r="BJ105" s="18" t="s">
        <v>78</v>
      </c>
      <c r="BK105" s="147">
        <f>ROUND(I105*H105,2)</f>
        <v>0</v>
      </c>
      <c r="BL105" s="18" t="s">
        <v>3985</v>
      </c>
      <c r="BM105" s="146" t="s">
        <v>4000</v>
      </c>
    </row>
    <row r="106" spans="2:65" s="14" customFormat="1" ht="11.25">
      <c r="B106" s="167"/>
      <c r="D106" s="153" t="s">
        <v>201</v>
      </c>
      <c r="E106" s="168" t="s">
        <v>19</v>
      </c>
      <c r="F106" s="169" t="s">
        <v>3988</v>
      </c>
      <c r="H106" s="168" t="s">
        <v>19</v>
      </c>
      <c r="I106" s="170"/>
      <c r="L106" s="167"/>
      <c r="M106" s="171"/>
      <c r="T106" s="172"/>
      <c r="AT106" s="168" t="s">
        <v>201</v>
      </c>
      <c r="AU106" s="168" t="s">
        <v>80</v>
      </c>
      <c r="AV106" s="14" t="s">
        <v>78</v>
      </c>
      <c r="AW106" s="14" t="s">
        <v>33</v>
      </c>
      <c r="AX106" s="14" t="s">
        <v>71</v>
      </c>
      <c r="AY106" s="168" t="s">
        <v>191</v>
      </c>
    </row>
    <row r="107" spans="2:65" s="12" customFormat="1" ht="11.25">
      <c r="B107" s="152"/>
      <c r="D107" s="153" t="s">
        <v>201</v>
      </c>
      <c r="E107" s="154" t="s">
        <v>19</v>
      </c>
      <c r="F107" s="155" t="s">
        <v>3989</v>
      </c>
      <c r="H107" s="156">
        <v>0.2</v>
      </c>
      <c r="I107" s="157"/>
      <c r="L107" s="152"/>
      <c r="M107" s="158"/>
      <c r="T107" s="159"/>
      <c r="AT107" s="154" t="s">
        <v>201</v>
      </c>
      <c r="AU107" s="154" t="s">
        <v>80</v>
      </c>
      <c r="AV107" s="12" t="s">
        <v>80</v>
      </c>
      <c r="AW107" s="12" t="s">
        <v>33</v>
      </c>
      <c r="AX107" s="12" t="s">
        <v>71</v>
      </c>
      <c r="AY107" s="154" t="s">
        <v>191</v>
      </c>
    </row>
    <row r="108" spans="2:65" s="12" customFormat="1" ht="11.25">
      <c r="B108" s="152"/>
      <c r="D108" s="153" t="s">
        <v>201</v>
      </c>
      <c r="E108" s="154" t="s">
        <v>19</v>
      </c>
      <c r="F108" s="155" t="s">
        <v>3990</v>
      </c>
      <c r="H108" s="156">
        <v>0.1</v>
      </c>
      <c r="I108" s="157"/>
      <c r="L108" s="152"/>
      <c r="M108" s="158"/>
      <c r="T108" s="159"/>
      <c r="AT108" s="154" t="s">
        <v>201</v>
      </c>
      <c r="AU108" s="154" t="s">
        <v>80</v>
      </c>
      <c r="AV108" s="12" t="s">
        <v>80</v>
      </c>
      <c r="AW108" s="12" t="s">
        <v>33</v>
      </c>
      <c r="AX108" s="12" t="s">
        <v>71</v>
      </c>
      <c r="AY108" s="154" t="s">
        <v>191</v>
      </c>
    </row>
    <row r="109" spans="2:65" s="12" customFormat="1" ht="11.25">
      <c r="B109" s="152"/>
      <c r="D109" s="153" t="s">
        <v>201</v>
      </c>
      <c r="E109" s="154" t="s">
        <v>19</v>
      </c>
      <c r="F109" s="155" t="s">
        <v>3991</v>
      </c>
      <c r="H109" s="156">
        <v>0.03</v>
      </c>
      <c r="I109" s="157"/>
      <c r="L109" s="152"/>
      <c r="M109" s="158"/>
      <c r="T109" s="159"/>
      <c r="AT109" s="154" t="s">
        <v>201</v>
      </c>
      <c r="AU109" s="154" t="s">
        <v>80</v>
      </c>
      <c r="AV109" s="12" t="s">
        <v>80</v>
      </c>
      <c r="AW109" s="12" t="s">
        <v>33</v>
      </c>
      <c r="AX109" s="12" t="s">
        <v>71</v>
      </c>
      <c r="AY109" s="154" t="s">
        <v>191</v>
      </c>
    </row>
    <row r="110" spans="2:65" s="12" customFormat="1" ht="11.25">
      <c r="B110" s="152"/>
      <c r="D110" s="153" t="s">
        <v>201</v>
      </c>
      <c r="E110" s="154" t="s">
        <v>19</v>
      </c>
      <c r="F110" s="155" t="s">
        <v>3992</v>
      </c>
      <c r="H110" s="156">
        <v>0.47</v>
      </c>
      <c r="I110" s="157"/>
      <c r="L110" s="152"/>
      <c r="M110" s="158"/>
      <c r="T110" s="159"/>
      <c r="AT110" s="154" t="s">
        <v>201</v>
      </c>
      <c r="AU110" s="154" t="s">
        <v>80</v>
      </c>
      <c r="AV110" s="12" t="s">
        <v>80</v>
      </c>
      <c r="AW110" s="12" t="s">
        <v>33</v>
      </c>
      <c r="AX110" s="12" t="s">
        <v>71</v>
      </c>
      <c r="AY110" s="154" t="s">
        <v>191</v>
      </c>
    </row>
    <row r="111" spans="2:65" s="12" customFormat="1" ht="11.25">
      <c r="B111" s="152"/>
      <c r="D111" s="153" t="s">
        <v>201</v>
      </c>
      <c r="E111" s="154" t="s">
        <v>19</v>
      </c>
      <c r="F111" s="155" t="s">
        <v>3993</v>
      </c>
      <c r="H111" s="156">
        <v>0.2</v>
      </c>
      <c r="I111" s="157"/>
      <c r="L111" s="152"/>
      <c r="M111" s="158"/>
      <c r="T111" s="159"/>
      <c r="AT111" s="154" t="s">
        <v>201</v>
      </c>
      <c r="AU111" s="154" t="s">
        <v>80</v>
      </c>
      <c r="AV111" s="12" t="s">
        <v>80</v>
      </c>
      <c r="AW111" s="12" t="s">
        <v>33</v>
      </c>
      <c r="AX111" s="12" t="s">
        <v>71</v>
      </c>
      <c r="AY111" s="154" t="s">
        <v>191</v>
      </c>
    </row>
    <row r="112" spans="2:65" s="13" customFormat="1" ht="11.25">
      <c r="B112" s="160"/>
      <c r="D112" s="153" t="s">
        <v>201</v>
      </c>
      <c r="E112" s="161" t="s">
        <v>19</v>
      </c>
      <c r="F112" s="162" t="s">
        <v>203</v>
      </c>
      <c r="H112" s="163">
        <v>1</v>
      </c>
      <c r="I112" s="164"/>
      <c r="L112" s="160"/>
      <c r="M112" s="165"/>
      <c r="T112" s="166"/>
      <c r="AT112" s="161" t="s">
        <v>201</v>
      </c>
      <c r="AU112" s="161" t="s">
        <v>80</v>
      </c>
      <c r="AV112" s="13" t="s">
        <v>197</v>
      </c>
      <c r="AW112" s="13" t="s">
        <v>33</v>
      </c>
      <c r="AX112" s="13" t="s">
        <v>78</v>
      </c>
      <c r="AY112" s="161" t="s">
        <v>191</v>
      </c>
    </row>
    <row r="113" spans="2:65" s="1" customFormat="1" ht="24.2" customHeight="1">
      <c r="B113" s="33"/>
      <c r="C113" s="134" t="s">
        <v>197</v>
      </c>
      <c r="D113" s="134" t="s">
        <v>193</v>
      </c>
      <c r="E113" s="135" t="s">
        <v>4001</v>
      </c>
      <c r="F113" s="136" t="s">
        <v>4002</v>
      </c>
      <c r="G113" s="137" t="s">
        <v>3984</v>
      </c>
      <c r="H113" s="138">
        <v>1</v>
      </c>
      <c r="I113" s="139"/>
      <c r="J113" s="140">
        <f>ROUND(I113*H113,2)</f>
        <v>0</v>
      </c>
      <c r="K113" s="141"/>
      <c r="L113" s="33"/>
      <c r="M113" s="142" t="s">
        <v>19</v>
      </c>
      <c r="N113" s="143" t="s">
        <v>42</v>
      </c>
      <c r="P113" s="144">
        <f>O113*H113</f>
        <v>0</v>
      </c>
      <c r="Q113" s="144">
        <v>0</v>
      </c>
      <c r="R113" s="144">
        <f>Q113*H113</f>
        <v>0</v>
      </c>
      <c r="S113" s="144">
        <v>0</v>
      </c>
      <c r="T113" s="145">
        <f>S113*H113</f>
        <v>0</v>
      </c>
      <c r="AR113" s="146" t="s">
        <v>3985</v>
      </c>
      <c r="AT113" s="146" t="s">
        <v>193</v>
      </c>
      <c r="AU113" s="146" t="s">
        <v>80</v>
      </c>
      <c r="AY113" s="18" t="s">
        <v>191</v>
      </c>
      <c r="BE113" s="147">
        <f>IF(N113="základní",J113,0)</f>
        <v>0</v>
      </c>
      <c r="BF113" s="147">
        <f>IF(N113="snížená",J113,0)</f>
        <v>0</v>
      </c>
      <c r="BG113" s="147">
        <f>IF(N113="zákl. přenesená",J113,0)</f>
        <v>0</v>
      </c>
      <c r="BH113" s="147">
        <f>IF(N113="sníž. přenesená",J113,0)</f>
        <v>0</v>
      </c>
      <c r="BI113" s="147">
        <f>IF(N113="nulová",J113,0)</f>
        <v>0</v>
      </c>
      <c r="BJ113" s="18" t="s">
        <v>78</v>
      </c>
      <c r="BK113" s="147">
        <f>ROUND(I113*H113,2)</f>
        <v>0</v>
      </c>
      <c r="BL113" s="18" t="s">
        <v>3985</v>
      </c>
      <c r="BM113" s="146" t="s">
        <v>4003</v>
      </c>
    </row>
    <row r="114" spans="2:65" s="14" customFormat="1" ht="11.25">
      <c r="B114" s="167"/>
      <c r="D114" s="153" t="s">
        <v>201</v>
      </c>
      <c r="E114" s="168" t="s">
        <v>19</v>
      </c>
      <c r="F114" s="169" t="s">
        <v>3988</v>
      </c>
      <c r="H114" s="168" t="s">
        <v>19</v>
      </c>
      <c r="I114" s="170"/>
      <c r="L114" s="167"/>
      <c r="M114" s="171"/>
      <c r="T114" s="172"/>
      <c r="AT114" s="168" t="s">
        <v>201</v>
      </c>
      <c r="AU114" s="168" t="s">
        <v>80</v>
      </c>
      <c r="AV114" s="14" t="s">
        <v>78</v>
      </c>
      <c r="AW114" s="14" t="s">
        <v>33</v>
      </c>
      <c r="AX114" s="14" t="s">
        <v>71</v>
      </c>
      <c r="AY114" s="168" t="s">
        <v>191</v>
      </c>
    </row>
    <row r="115" spans="2:65" s="12" customFormat="1" ht="11.25">
      <c r="B115" s="152"/>
      <c r="D115" s="153" t="s">
        <v>201</v>
      </c>
      <c r="E115" s="154" t="s">
        <v>19</v>
      </c>
      <c r="F115" s="155" t="s">
        <v>3989</v>
      </c>
      <c r="H115" s="156">
        <v>0.2</v>
      </c>
      <c r="I115" s="157"/>
      <c r="L115" s="152"/>
      <c r="M115" s="158"/>
      <c r="T115" s="159"/>
      <c r="AT115" s="154" t="s">
        <v>201</v>
      </c>
      <c r="AU115" s="154" t="s">
        <v>80</v>
      </c>
      <c r="AV115" s="12" t="s">
        <v>80</v>
      </c>
      <c r="AW115" s="12" t="s">
        <v>33</v>
      </c>
      <c r="AX115" s="12" t="s">
        <v>71</v>
      </c>
      <c r="AY115" s="154" t="s">
        <v>191</v>
      </c>
    </row>
    <row r="116" spans="2:65" s="12" customFormat="1" ht="11.25">
      <c r="B116" s="152"/>
      <c r="D116" s="153" t="s">
        <v>201</v>
      </c>
      <c r="E116" s="154" t="s">
        <v>19</v>
      </c>
      <c r="F116" s="155" t="s">
        <v>3990</v>
      </c>
      <c r="H116" s="156">
        <v>0.1</v>
      </c>
      <c r="I116" s="157"/>
      <c r="L116" s="152"/>
      <c r="M116" s="158"/>
      <c r="T116" s="159"/>
      <c r="AT116" s="154" t="s">
        <v>201</v>
      </c>
      <c r="AU116" s="154" t="s">
        <v>80</v>
      </c>
      <c r="AV116" s="12" t="s">
        <v>80</v>
      </c>
      <c r="AW116" s="12" t="s">
        <v>33</v>
      </c>
      <c r="AX116" s="12" t="s">
        <v>71</v>
      </c>
      <c r="AY116" s="154" t="s">
        <v>191</v>
      </c>
    </row>
    <row r="117" spans="2:65" s="12" customFormat="1" ht="11.25">
      <c r="B117" s="152"/>
      <c r="D117" s="153" t="s">
        <v>201</v>
      </c>
      <c r="E117" s="154" t="s">
        <v>19</v>
      </c>
      <c r="F117" s="155" t="s">
        <v>3991</v>
      </c>
      <c r="H117" s="156">
        <v>0.03</v>
      </c>
      <c r="I117" s="157"/>
      <c r="L117" s="152"/>
      <c r="M117" s="158"/>
      <c r="T117" s="159"/>
      <c r="AT117" s="154" t="s">
        <v>201</v>
      </c>
      <c r="AU117" s="154" t="s">
        <v>80</v>
      </c>
      <c r="AV117" s="12" t="s">
        <v>80</v>
      </c>
      <c r="AW117" s="12" t="s">
        <v>33</v>
      </c>
      <c r="AX117" s="12" t="s">
        <v>71</v>
      </c>
      <c r="AY117" s="154" t="s">
        <v>191</v>
      </c>
    </row>
    <row r="118" spans="2:65" s="12" customFormat="1" ht="11.25">
      <c r="B118" s="152"/>
      <c r="D118" s="153" t="s">
        <v>201</v>
      </c>
      <c r="E118" s="154" t="s">
        <v>19</v>
      </c>
      <c r="F118" s="155" t="s">
        <v>3992</v>
      </c>
      <c r="H118" s="156">
        <v>0.47</v>
      </c>
      <c r="I118" s="157"/>
      <c r="L118" s="152"/>
      <c r="M118" s="158"/>
      <c r="T118" s="159"/>
      <c r="AT118" s="154" t="s">
        <v>201</v>
      </c>
      <c r="AU118" s="154" t="s">
        <v>80</v>
      </c>
      <c r="AV118" s="12" t="s">
        <v>80</v>
      </c>
      <c r="AW118" s="12" t="s">
        <v>33</v>
      </c>
      <c r="AX118" s="12" t="s">
        <v>71</v>
      </c>
      <c r="AY118" s="154" t="s">
        <v>191</v>
      </c>
    </row>
    <row r="119" spans="2:65" s="12" customFormat="1" ht="11.25">
      <c r="B119" s="152"/>
      <c r="D119" s="153" t="s">
        <v>201</v>
      </c>
      <c r="E119" s="154" t="s">
        <v>19</v>
      </c>
      <c r="F119" s="155" t="s">
        <v>3993</v>
      </c>
      <c r="H119" s="156">
        <v>0.2</v>
      </c>
      <c r="I119" s="157"/>
      <c r="L119" s="152"/>
      <c r="M119" s="158"/>
      <c r="T119" s="159"/>
      <c r="AT119" s="154" t="s">
        <v>201</v>
      </c>
      <c r="AU119" s="154" t="s">
        <v>80</v>
      </c>
      <c r="AV119" s="12" t="s">
        <v>80</v>
      </c>
      <c r="AW119" s="12" t="s">
        <v>33</v>
      </c>
      <c r="AX119" s="12" t="s">
        <v>71</v>
      </c>
      <c r="AY119" s="154" t="s">
        <v>191</v>
      </c>
    </row>
    <row r="120" spans="2:65" s="13" customFormat="1" ht="11.25">
      <c r="B120" s="160"/>
      <c r="D120" s="153" t="s">
        <v>201</v>
      </c>
      <c r="E120" s="161" t="s">
        <v>19</v>
      </c>
      <c r="F120" s="162" t="s">
        <v>203</v>
      </c>
      <c r="H120" s="163">
        <v>1</v>
      </c>
      <c r="I120" s="164"/>
      <c r="L120" s="160"/>
      <c r="M120" s="165"/>
      <c r="T120" s="166"/>
      <c r="AT120" s="161" t="s">
        <v>201</v>
      </c>
      <c r="AU120" s="161" t="s">
        <v>80</v>
      </c>
      <c r="AV120" s="13" t="s">
        <v>197</v>
      </c>
      <c r="AW120" s="13" t="s">
        <v>33</v>
      </c>
      <c r="AX120" s="13" t="s">
        <v>78</v>
      </c>
      <c r="AY120" s="161" t="s">
        <v>191</v>
      </c>
    </row>
    <row r="121" spans="2:65" s="1" customFormat="1" ht="16.5" customHeight="1">
      <c r="B121" s="33"/>
      <c r="C121" s="134" t="s">
        <v>219</v>
      </c>
      <c r="D121" s="134" t="s">
        <v>193</v>
      </c>
      <c r="E121" s="135" t="s">
        <v>4004</v>
      </c>
      <c r="F121" s="136" t="s">
        <v>4005</v>
      </c>
      <c r="G121" s="137" t="s">
        <v>4006</v>
      </c>
      <c r="H121" s="138">
        <v>1</v>
      </c>
      <c r="I121" s="139">
        <v>100000</v>
      </c>
      <c r="J121" s="140">
        <f>ROUND(I121*H121,2)</f>
        <v>100000</v>
      </c>
      <c r="K121" s="141"/>
      <c r="L121" s="33"/>
      <c r="M121" s="142" t="s">
        <v>19</v>
      </c>
      <c r="N121" s="143" t="s">
        <v>42</v>
      </c>
      <c r="P121" s="144">
        <f>O121*H121</f>
        <v>0</v>
      </c>
      <c r="Q121" s="144">
        <v>0</v>
      </c>
      <c r="R121" s="144">
        <f>Q121*H121</f>
        <v>0</v>
      </c>
      <c r="S121" s="144">
        <v>0</v>
      </c>
      <c r="T121" s="145">
        <f>S121*H121</f>
        <v>0</v>
      </c>
      <c r="AR121" s="146" t="s">
        <v>3985</v>
      </c>
      <c r="AT121" s="146" t="s">
        <v>193</v>
      </c>
      <c r="AU121" s="146" t="s">
        <v>80</v>
      </c>
      <c r="AY121" s="18" t="s">
        <v>191</v>
      </c>
      <c r="BE121" s="147">
        <f>IF(N121="základní",J121,0)</f>
        <v>100000</v>
      </c>
      <c r="BF121" s="147">
        <f>IF(N121="snížená",J121,0)</f>
        <v>0</v>
      </c>
      <c r="BG121" s="147">
        <f>IF(N121="zákl. přenesená",J121,0)</f>
        <v>0</v>
      </c>
      <c r="BH121" s="147">
        <f>IF(N121="sníž. přenesená",J121,0)</f>
        <v>0</v>
      </c>
      <c r="BI121" s="147">
        <f>IF(N121="nulová",J121,0)</f>
        <v>0</v>
      </c>
      <c r="BJ121" s="18" t="s">
        <v>78</v>
      </c>
      <c r="BK121" s="147">
        <f>ROUND(I121*H121,2)</f>
        <v>100000</v>
      </c>
      <c r="BL121" s="18" t="s">
        <v>3985</v>
      </c>
      <c r="BM121" s="146" t="s">
        <v>4007</v>
      </c>
    </row>
    <row r="122" spans="2:65" s="1" customFormat="1" ht="11.25">
      <c r="B122" s="33"/>
      <c r="D122" s="148" t="s">
        <v>199</v>
      </c>
      <c r="F122" s="149" t="s">
        <v>4008</v>
      </c>
      <c r="I122" s="150"/>
      <c r="L122" s="33"/>
      <c r="M122" s="151"/>
      <c r="T122" s="54"/>
      <c r="AT122" s="18" t="s">
        <v>199</v>
      </c>
      <c r="AU122" s="18" t="s">
        <v>80</v>
      </c>
    </row>
    <row r="123" spans="2:65" s="11" customFormat="1" ht="20.85" customHeight="1">
      <c r="B123" s="122"/>
      <c r="D123" s="123" t="s">
        <v>70</v>
      </c>
      <c r="E123" s="132" t="s">
        <v>4009</v>
      </c>
      <c r="F123" s="132" t="s">
        <v>4010</v>
      </c>
      <c r="I123" s="125"/>
      <c r="J123" s="133">
        <f>BK123</f>
        <v>0</v>
      </c>
      <c r="L123" s="122"/>
      <c r="M123" s="127"/>
      <c r="P123" s="128">
        <f>SUM(P124:P132)</f>
        <v>0</v>
      </c>
      <c r="R123" s="128">
        <f>SUM(R124:R132)</f>
        <v>0</v>
      </c>
      <c r="T123" s="129">
        <f>SUM(T124:T132)</f>
        <v>0</v>
      </c>
      <c r="AR123" s="123" t="s">
        <v>219</v>
      </c>
      <c r="AT123" s="130" t="s">
        <v>70</v>
      </c>
      <c r="AU123" s="130" t="s">
        <v>80</v>
      </c>
      <c r="AY123" s="123" t="s">
        <v>191</v>
      </c>
      <c r="BK123" s="131">
        <f>SUM(BK124:BK132)</f>
        <v>0</v>
      </c>
    </row>
    <row r="124" spans="2:65" s="1" customFormat="1" ht="16.5" customHeight="1">
      <c r="B124" s="33"/>
      <c r="C124" s="134" t="s">
        <v>225</v>
      </c>
      <c r="D124" s="134" t="s">
        <v>193</v>
      </c>
      <c r="E124" s="135" t="s">
        <v>4011</v>
      </c>
      <c r="F124" s="136" t="s">
        <v>4010</v>
      </c>
      <c r="G124" s="137" t="s">
        <v>4006</v>
      </c>
      <c r="H124" s="138">
        <v>1</v>
      </c>
      <c r="I124" s="139"/>
      <c r="J124" s="140">
        <f>ROUND(I124*H124,2)</f>
        <v>0</v>
      </c>
      <c r="K124" s="141"/>
      <c r="L124" s="33"/>
      <c r="M124" s="142" t="s">
        <v>19</v>
      </c>
      <c r="N124" s="143" t="s">
        <v>42</v>
      </c>
      <c r="P124" s="144">
        <f>O124*H124</f>
        <v>0</v>
      </c>
      <c r="Q124" s="144">
        <v>0</v>
      </c>
      <c r="R124" s="144">
        <f>Q124*H124</f>
        <v>0</v>
      </c>
      <c r="S124" s="144">
        <v>0</v>
      </c>
      <c r="T124" s="145">
        <f>S124*H124</f>
        <v>0</v>
      </c>
      <c r="AR124" s="146" t="s">
        <v>197</v>
      </c>
      <c r="AT124" s="146" t="s">
        <v>193</v>
      </c>
      <c r="AU124" s="146" t="s">
        <v>148</v>
      </c>
      <c r="AY124" s="18" t="s">
        <v>191</v>
      </c>
      <c r="BE124" s="147">
        <f>IF(N124="základní",J124,0)</f>
        <v>0</v>
      </c>
      <c r="BF124" s="147">
        <f>IF(N124="snížená",J124,0)</f>
        <v>0</v>
      </c>
      <c r="BG124" s="147">
        <f>IF(N124="zákl. přenesená",J124,0)</f>
        <v>0</v>
      </c>
      <c r="BH124" s="147">
        <f>IF(N124="sníž. přenesená",J124,0)</f>
        <v>0</v>
      </c>
      <c r="BI124" s="147">
        <f>IF(N124="nulová",J124,0)</f>
        <v>0</v>
      </c>
      <c r="BJ124" s="18" t="s">
        <v>78</v>
      </c>
      <c r="BK124" s="147">
        <f>ROUND(I124*H124,2)</f>
        <v>0</v>
      </c>
      <c r="BL124" s="18" t="s">
        <v>197</v>
      </c>
      <c r="BM124" s="146" t="s">
        <v>4012</v>
      </c>
    </row>
    <row r="125" spans="2:65" s="1" customFormat="1" ht="19.5">
      <c r="B125" s="33"/>
      <c r="D125" s="153" t="s">
        <v>498</v>
      </c>
      <c r="F125" s="194" t="s">
        <v>4013</v>
      </c>
      <c r="I125" s="150"/>
      <c r="L125" s="33"/>
      <c r="M125" s="151"/>
      <c r="T125" s="54"/>
      <c r="AT125" s="18" t="s">
        <v>498</v>
      </c>
      <c r="AU125" s="18" t="s">
        <v>148</v>
      </c>
    </row>
    <row r="126" spans="2:65" s="14" customFormat="1" ht="11.25">
      <c r="B126" s="167"/>
      <c r="D126" s="153" t="s">
        <v>201</v>
      </c>
      <c r="E126" s="168" t="s">
        <v>19</v>
      </c>
      <c r="F126" s="169" t="s">
        <v>3988</v>
      </c>
      <c r="H126" s="168" t="s">
        <v>19</v>
      </c>
      <c r="I126" s="170"/>
      <c r="L126" s="167"/>
      <c r="M126" s="171"/>
      <c r="T126" s="172"/>
      <c r="AT126" s="168" t="s">
        <v>201</v>
      </c>
      <c r="AU126" s="168" t="s">
        <v>148</v>
      </c>
      <c r="AV126" s="14" t="s">
        <v>78</v>
      </c>
      <c r="AW126" s="14" t="s">
        <v>33</v>
      </c>
      <c r="AX126" s="14" t="s">
        <v>71</v>
      </c>
      <c r="AY126" s="168" t="s">
        <v>191</v>
      </c>
    </row>
    <row r="127" spans="2:65" s="12" customFormat="1" ht="11.25">
      <c r="B127" s="152"/>
      <c r="D127" s="153" t="s">
        <v>201</v>
      </c>
      <c r="E127" s="154" t="s">
        <v>19</v>
      </c>
      <c r="F127" s="155" t="s">
        <v>3989</v>
      </c>
      <c r="H127" s="156">
        <v>0.2</v>
      </c>
      <c r="I127" s="157"/>
      <c r="L127" s="152"/>
      <c r="M127" s="158"/>
      <c r="T127" s="159"/>
      <c r="AT127" s="154" t="s">
        <v>201</v>
      </c>
      <c r="AU127" s="154" t="s">
        <v>148</v>
      </c>
      <c r="AV127" s="12" t="s">
        <v>80</v>
      </c>
      <c r="AW127" s="12" t="s">
        <v>33</v>
      </c>
      <c r="AX127" s="12" t="s">
        <v>71</v>
      </c>
      <c r="AY127" s="154" t="s">
        <v>191</v>
      </c>
    </row>
    <row r="128" spans="2:65" s="12" customFormat="1" ht="11.25">
      <c r="B128" s="152"/>
      <c r="D128" s="153" t="s">
        <v>201</v>
      </c>
      <c r="E128" s="154" t="s">
        <v>19</v>
      </c>
      <c r="F128" s="155" t="s">
        <v>3990</v>
      </c>
      <c r="H128" s="156">
        <v>0.1</v>
      </c>
      <c r="I128" s="157"/>
      <c r="L128" s="152"/>
      <c r="M128" s="158"/>
      <c r="T128" s="159"/>
      <c r="AT128" s="154" t="s">
        <v>201</v>
      </c>
      <c r="AU128" s="154" t="s">
        <v>148</v>
      </c>
      <c r="AV128" s="12" t="s">
        <v>80</v>
      </c>
      <c r="AW128" s="12" t="s">
        <v>33</v>
      </c>
      <c r="AX128" s="12" t="s">
        <v>71</v>
      </c>
      <c r="AY128" s="154" t="s">
        <v>191</v>
      </c>
    </row>
    <row r="129" spans="2:65" s="12" customFormat="1" ht="11.25">
      <c r="B129" s="152"/>
      <c r="D129" s="153" t="s">
        <v>201</v>
      </c>
      <c r="E129" s="154" t="s">
        <v>19</v>
      </c>
      <c r="F129" s="155" t="s">
        <v>3991</v>
      </c>
      <c r="H129" s="156">
        <v>0.03</v>
      </c>
      <c r="I129" s="157"/>
      <c r="L129" s="152"/>
      <c r="M129" s="158"/>
      <c r="T129" s="159"/>
      <c r="AT129" s="154" t="s">
        <v>201</v>
      </c>
      <c r="AU129" s="154" t="s">
        <v>148</v>
      </c>
      <c r="AV129" s="12" t="s">
        <v>80</v>
      </c>
      <c r="AW129" s="12" t="s">
        <v>33</v>
      </c>
      <c r="AX129" s="12" t="s">
        <v>71</v>
      </c>
      <c r="AY129" s="154" t="s">
        <v>191</v>
      </c>
    </row>
    <row r="130" spans="2:65" s="12" customFormat="1" ht="11.25">
      <c r="B130" s="152"/>
      <c r="D130" s="153" t="s">
        <v>201</v>
      </c>
      <c r="E130" s="154" t="s">
        <v>19</v>
      </c>
      <c r="F130" s="155" t="s">
        <v>3992</v>
      </c>
      <c r="H130" s="156">
        <v>0.47</v>
      </c>
      <c r="I130" s="157"/>
      <c r="L130" s="152"/>
      <c r="M130" s="158"/>
      <c r="T130" s="159"/>
      <c r="AT130" s="154" t="s">
        <v>201</v>
      </c>
      <c r="AU130" s="154" t="s">
        <v>148</v>
      </c>
      <c r="AV130" s="12" t="s">
        <v>80</v>
      </c>
      <c r="AW130" s="12" t="s">
        <v>33</v>
      </c>
      <c r="AX130" s="12" t="s">
        <v>71</v>
      </c>
      <c r="AY130" s="154" t="s">
        <v>191</v>
      </c>
    </row>
    <row r="131" spans="2:65" s="12" customFormat="1" ht="11.25">
      <c r="B131" s="152"/>
      <c r="D131" s="153" t="s">
        <v>201</v>
      </c>
      <c r="E131" s="154" t="s">
        <v>19</v>
      </c>
      <c r="F131" s="155" t="s">
        <v>3993</v>
      </c>
      <c r="H131" s="156">
        <v>0.2</v>
      </c>
      <c r="I131" s="157"/>
      <c r="L131" s="152"/>
      <c r="M131" s="158"/>
      <c r="T131" s="159"/>
      <c r="AT131" s="154" t="s">
        <v>201</v>
      </c>
      <c r="AU131" s="154" t="s">
        <v>148</v>
      </c>
      <c r="AV131" s="12" t="s">
        <v>80</v>
      </c>
      <c r="AW131" s="12" t="s">
        <v>33</v>
      </c>
      <c r="AX131" s="12" t="s">
        <v>71</v>
      </c>
      <c r="AY131" s="154" t="s">
        <v>191</v>
      </c>
    </row>
    <row r="132" spans="2:65" s="13" customFormat="1" ht="11.25">
      <c r="B132" s="160"/>
      <c r="D132" s="153" t="s">
        <v>201</v>
      </c>
      <c r="E132" s="161" t="s">
        <v>19</v>
      </c>
      <c r="F132" s="162" t="s">
        <v>203</v>
      </c>
      <c r="H132" s="163">
        <v>1</v>
      </c>
      <c r="I132" s="164"/>
      <c r="L132" s="160"/>
      <c r="M132" s="165"/>
      <c r="T132" s="166"/>
      <c r="AT132" s="161" t="s">
        <v>201</v>
      </c>
      <c r="AU132" s="161" t="s">
        <v>148</v>
      </c>
      <c r="AV132" s="13" t="s">
        <v>197</v>
      </c>
      <c r="AW132" s="13" t="s">
        <v>33</v>
      </c>
      <c r="AX132" s="13" t="s">
        <v>78</v>
      </c>
      <c r="AY132" s="161" t="s">
        <v>191</v>
      </c>
    </row>
    <row r="133" spans="2:65" s="11" customFormat="1" ht="22.9" customHeight="1">
      <c r="B133" s="122"/>
      <c r="D133" s="123" t="s">
        <v>70</v>
      </c>
      <c r="E133" s="132" t="s">
        <v>4014</v>
      </c>
      <c r="F133" s="132" t="s">
        <v>4015</v>
      </c>
      <c r="I133" s="125"/>
      <c r="J133" s="133">
        <f>BK133</f>
        <v>0</v>
      </c>
      <c r="L133" s="122"/>
      <c r="M133" s="127"/>
      <c r="P133" s="128">
        <f>SUM(P134:P174)</f>
        <v>0</v>
      </c>
      <c r="R133" s="128">
        <f>SUM(R134:R174)</f>
        <v>0</v>
      </c>
      <c r="T133" s="129">
        <f>SUM(T134:T174)</f>
        <v>0</v>
      </c>
      <c r="AR133" s="123" t="s">
        <v>219</v>
      </c>
      <c r="AT133" s="130" t="s">
        <v>70</v>
      </c>
      <c r="AU133" s="130" t="s">
        <v>78</v>
      </c>
      <c r="AY133" s="123" t="s">
        <v>191</v>
      </c>
      <c r="BK133" s="131">
        <f>SUM(BK134:BK174)</f>
        <v>0</v>
      </c>
    </row>
    <row r="134" spans="2:65" s="1" customFormat="1" ht="16.5" customHeight="1">
      <c r="B134" s="33"/>
      <c r="C134" s="134" t="s">
        <v>231</v>
      </c>
      <c r="D134" s="134" t="s">
        <v>193</v>
      </c>
      <c r="E134" s="135" t="s">
        <v>4016</v>
      </c>
      <c r="F134" s="136" t="s">
        <v>4015</v>
      </c>
      <c r="G134" s="137" t="s">
        <v>3984</v>
      </c>
      <c r="H134" s="138">
        <v>1</v>
      </c>
      <c r="I134" s="139"/>
      <c r="J134" s="140">
        <f>ROUND(I134*H134,2)</f>
        <v>0</v>
      </c>
      <c r="K134" s="141"/>
      <c r="L134" s="33"/>
      <c r="M134" s="142" t="s">
        <v>19</v>
      </c>
      <c r="N134" s="143" t="s">
        <v>42</v>
      </c>
      <c r="P134" s="144">
        <f>O134*H134</f>
        <v>0</v>
      </c>
      <c r="Q134" s="144">
        <v>0</v>
      </c>
      <c r="R134" s="144">
        <f>Q134*H134</f>
        <v>0</v>
      </c>
      <c r="S134" s="144">
        <v>0</v>
      </c>
      <c r="T134" s="145">
        <f>S134*H134</f>
        <v>0</v>
      </c>
      <c r="AR134" s="146" t="s">
        <v>3985</v>
      </c>
      <c r="AT134" s="146" t="s">
        <v>193</v>
      </c>
      <c r="AU134" s="146" t="s">
        <v>80</v>
      </c>
      <c r="AY134" s="18" t="s">
        <v>191</v>
      </c>
      <c r="BE134" s="147">
        <f>IF(N134="základní",J134,0)</f>
        <v>0</v>
      </c>
      <c r="BF134" s="147">
        <f>IF(N134="snížená",J134,0)</f>
        <v>0</v>
      </c>
      <c r="BG134" s="147">
        <f>IF(N134="zákl. přenesená",J134,0)</f>
        <v>0</v>
      </c>
      <c r="BH134" s="147">
        <f>IF(N134="sníž. přenesená",J134,0)</f>
        <v>0</v>
      </c>
      <c r="BI134" s="147">
        <f>IF(N134="nulová",J134,0)</f>
        <v>0</v>
      </c>
      <c r="BJ134" s="18" t="s">
        <v>78</v>
      </c>
      <c r="BK134" s="147">
        <f>ROUND(I134*H134,2)</f>
        <v>0</v>
      </c>
      <c r="BL134" s="18" t="s">
        <v>3985</v>
      </c>
      <c r="BM134" s="146" t="s">
        <v>4017</v>
      </c>
    </row>
    <row r="135" spans="2:65" s="14" customFormat="1" ht="11.25">
      <c r="B135" s="167"/>
      <c r="D135" s="153" t="s">
        <v>201</v>
      </c>
      <c r="E135" s="168" t="s">
        <v>19</v>
      </c>
      <c r="F135" s="169" t="s">
        <v>3988</v>
      </c>
      <c r="H135" s="168" t="s">
        <v>19</v>
      </c>
      <c r="I135" s="170"/>
      <c r="L135" s="167"/>
      <c r="M135" s="171"/>
      <c r="T135" s="172"/>
      <c r="AT135" s="168" t="s">
        <v>201</v>
      </c>
      <c r="AU135" s="168" t="s">
        <v>80</v>
      </c>
      <c r="AV135" s="14" t="s">
        <v>78</v>
      </c>
      <c r="AW135" s="14" t="s">
        <v>33</v>
      </c>
      <c r="AX135" s="14" t="s">
        <v>71</v>
      </c>
      <c r="AY135" s="168" t="s">
        <v>191</v>
      </c>
    </row>
    <row r="136" spans="2:65" s="12" customFormat="1" ht="11.25">
      <c r="B136" s="152"/>
      <c r="D136" s="153" t="s">
        <v>201</v>
      </c>
      <c r="E136" s="154" t="s">
        <v>19</v>
      </c>
      <c r="F136" s="155" t="s">
        <v>3989</v>
      </c>
      <c r="H136" s="156">
        <v>0.2</v>
      </c>
      <c r="I136" s="157"/>
      <c r="L136" s="152"/>
      <c r="M136" s="158"/>
      <c r="T136" s="159"/>
      <c r="AT136" s="154" t="s">
        <v>201</v>
      </c>
      <c r="AU136" s="154" t="s">
        <v>80</v>
      </c>
      <c r="AV136" s="12" t="s">
        <v>80</v>
      </c>
      <c r="AW136" s="12" t="s">
        <v>33</v>
      </c>
      <c r="AX136" s="12" t="s">
        <v>71</v>
      </c>
      <c r="AY136" s="154" t="s">
        <v>191</v>
      </c>
    </row>
    <row r="137" spans="2:65" s="12" customFormat="1" ht="11.25">
      <c r="B137" s="152"/>
      <c r="D137" s="153" t="s">
        <v>201</v>
      </c>
      <c r="E137" s="154" t="s">
        <v>19</v>
      </c>
      <c r="F137" s="155" t="s">
        <v>3990</v>
      </c>
      <c r="H137" s="156">
        <v>0.1</v>
      </c>
      <c r="I137" s="157"/>
      <c r="L137" s="152"/>
      <c r="M137" s="158"/>
      <c r="T137" s="159"/>
      <c r="AT137" s="154" t="s">
        <v>201</v>
      </c>
      <c r="AU137" s="154" t="s">
        <v>80</v>
      </c>
      <c r="AV137" s="12" t="s">
        <v>80</v>
      </c>
      <c r="AW137" s="12" t="s">
        <v>33</v>
      </c>
      <c r="AX137" s="12" t="s">
        <v>71</v>
      </c>
      <c r="AY137" s="154" t="s">
        <v>191</v>
      </c>
    </row>
    <row r="138" spans="2:65" s="12" customFormat="1" ht="11.25">
      <c r="B138" s="152"/>
      <c r="D138" s="153" t="s">
        <v>201</v>
      </c>
      <c r="E138" s="154" t="s">
        <v>19</v>
      </c>
      <c r="F138" s="155" t="s">
        <v>3991</v>
      </c>
      <c r="H138" s="156">
        <v>0.03</v>
      </c>
      <c r="I138" s="157"/>
      <c r="L138" s="152"/>
      <c r="M138" s="158"/>
      <c r="T138" s="159"/>
      <c r="AT138" s="154" t="s">
        <v>201</v>
      </c>
      <c r="AU138" s="154" t="s">
        <v>80</v>
      </c>
      <c r="AV138" s="12" t="s">
        <v>80</v>
      </c>
      <c r="AW138" s="12" t="s">
        <v>33</v>
      </c>
      <c r="AX138" s="12" t="s">
        <v>71</v>
      </c>
      <c r="AY138" s="154" t="s">
        <v>191</v>
      </c>
    </row>
    <row r="139" spans="2:65" s="12" customFormat="1" ht="11.25">
      <c r="B139" s="152"/>
      <c r="D139" s="153" t="s">
        <v>201</v>
      </c>
      <c r="E139" s="154" t="s">
        <v>19</v>
      </c>
      <c r="F139" s="155" t="s">
        <v>3992</v>
      </c>
      <c r="H139" s="156">
        <v>0.47</v>
      </c>
      <c r="I139" s="157"/>
      <c r="L139" s="152"/>
      <c r="M139" s="158"/>
      <c r="T139" s="159"/>
      <c r="AT139" s="154" t="s">
        <v>201</v>
      </c>
      <c r="AU139" s="154" t="s">
        <v>80</v>
      </c>
      <c r="AV139" s="12" t="s">
        <v>80</v>
      </c>
      <c r="AW139" s="12" t="s">
        <v>33</v>
      </c>
      <c r="AX139" s="12" t="s">
        <v>71</v>
      </c>
      <c r="AY139" s="154" t="s">
        <v>191</v>
      </c>
    </row>
    <row r="140" spans="2:65" s="12" customFormat="1" ht="11.25">
      <c r="B140" s="152"/>
      <c r="D140" s="153" t="s">
        <v>201</v>
      </c>
      <c r="E140" s="154" t="s">
        <v>19</v>
      </c>
      <c r="F140" s="155" t="s">
        <v>3993</v>
      </c>
      <c r="H140" s="156">
        <v>0.2</v>
      </c>
      <c r="I140" s="157"/>
      <c r="L140" s="152"/>
      <c r="M140" s="158"/>
      <c r="T140" s="159"/>
      <c r="AT140" s="154" t="s">
        <v>201</v>
      </c>
      <c r="AU140" s="154" t="s">
        <v>80</v>
      </c>
      <c r="AV140" s="12" t="s">
        <v>80</v>
      </c>
      <c r="AW140" s="12" t="s">
        <v>33</v>
      </c>
      <c r="AX140" s="12" t="s">
        <v>71</v>
      </c>
      <c r="AY140" s="154" t="s">
        <v>191</v>
      </c>
    </row>
    <row r="141" spans="2:65" s="13" customFormat="1" ht="11.25">
      <c r="B141" s="160"/>
      <c r="D141" s="153" t="s">
        <v>201</v>
      </c>
      <c r="E141" s="161" t="s">
        <v>19</v>
      </c>
      <c r="F141" s="162" t="s">
        <v>203</v>
      </c>
      <c r="H141" s="163">
        <v>1</v>
      </c>
      <c r="I141" s="164"/>
      <c r="L141" s="160"/>
      <c r="M141" s="165"/>
      <c r="T141" s="166"/>
      <c r="AT141" s="161" t="s">
        <v>201</v>
      </c>
      <c r="AU141" s="161" t="s">
        <v>80</v>
      </c>
      <c r="AV141" s="13" t="s">
        <v>197</v>
      </c>
      <c r="AW141" s="13" t="s">
        <v>33</v>
      </c>
      <c r="AX141" s="13" t="s">
        <v>78</v>
      </c>
      <c r="AY141" s="161" t="s">
        <v>191</v>
      </c>
    </row>
    <row r="142" spans="2:65" s="1" customFormat="1" ht="16.5" customHeight="1">
      <c r="B142" s="33"/>
      <c r="C142" s="134" t="s">
        <v>236</v>
      </c>
      <c r="D142" s="134" t="s">
        <v>193</v>
      </c>
      <c r="E142" s="135" t="s">
        <v>4018</v>
      </c>
      <c r="F142" s="136" t="s">
        <v>4019</v>
      </c>
      <c r="G142" s="137" t="s">
        <v>3984</v>
      </c>
      <c r="H142" s="138">
        <v>1</v>
      </c>
      <c r="I142" s="139"/>
      <c r="J142" s="140">
        <f>ROUND(I142*H142,2)</f>
        <v>0</v>
      </c>
      <c r="K142" s="141"/>
      <c r="L142" s="33"/>
      <c r="M142" s="142" t="s">
        <v>19</v>
      </c>
      <c r="N142" s="143" t="s">
        <v>42</v>
      </c>
      <c r="P142" s="144">
        <f>O142*H142</f>
        <v>0</v>
      </c>
      <c r="Q142" s="144">
        <v>0</v>
      </c>
      <c r="R142" s="144">
        <f>Q142*H142</f>
        <v>0</v>
      </c>
      <c r="S142" s="144">
        <v>0</v>
      </c>
      <c r="T142" s="145">
        <f>S142*H142</f>
        <v>0</v>
      </c>
      <c r="AR142" s="146" t="s">
        <v>3985</v>
      </c>
      <c r="AT142" s="146" t="s">
        <v>193</v>
      </c>
      <c r="AU142" s="146" t="s">
        <v>80</v>
      </c>
      <c r="AY142" s="18" t="s">
        <v>191</v>
      </c>
      <c r="BE142" s="147">
        <f>IF(N142="základní",J142,0)</f>
        <v>0</v>
      </c>
      <c r="BF142" s="147">
        <f>IF(N142="snížená",J142,0)</f>
        <v>0</v>
      </c>
      <c r="BG142" s="147">
        <f>IF(N142="zákl. přenesená",J142,0)</f>
        <v>0</v>
      </c>
      <c r="BH142" s="147">
        <f>IF(N142="sníž. přenesená",J142,0)</f>
        <v>0</v>
      </c>
      <c r="BI142" s="147">
        <f>IF(N142="nulová",J142,0)</f>
        <v>0</v>
      </c>
      <c r="BJ142" s="18" t="s">
        <v>78</v>
      </c>
      <c r="BK142" s="147">
        <f>ROUND(I142*H142,2)</f>
        <v>0</v>
      </c>
      <c r="BL142" s="18" t="s">
        <v>3985</v>
      </c>
      <c r="BM142" s="146" t="s">
        <v>4020</v>
      </c>
    </row>
    <row r="143" spans="2:65" s="14" customFormat="1" ht="11.25">
      <c r="B143" s="167"/>
      <c r="D143" s="153" t="s">
        <v>201</v>
      </c>
      <c r="E143" s="168" t="s">
        <v>19</v>
      </c>
      <c r="F143" s="169" t="s">
        <v>3988</v>
      </c>
      <c r="H143" s="168" t="s">
        <v>19</v>
      </c>
      <c r="I143" s="170"/>
      <c r="L143" s="167"/>
      <c r="M143" s="171"/>
      <c r="T143" s="172"/>
      <c r="AT143" s="168" t="s">
        <v>201</v>
      </c>
      <c r="AU143" s="168" t="s">
        <v>80</v>
      </c>
      <c r="AV143" s="14" t="s">
        <v>78</v>
      </c>
      <c r="AW143" s="14" t="s">
        <v>33</v>
      </c>
      <c r="AX143" s="14" t="s">
        <v>71</v>
      </c>
      <c r="AY143" s="168" t="s">
        <v>191</v>
      </c>
    </row>
    <row r="144" spans="2:65" s="12" customFormat="1" ht="11.25">
      <c r="B144" s="152"/>
      <c r="D144" s="153" t="s">
        <v>201</v>
      </c>
      <c r="E144" s="154" t="s">
        <v>19</v>
      </c>
      <c r="F144" s="155" t="s">
        <v>3989</v>
      </c>
      <c r="H144" s="156">
        <v>0.2</v>
      </c>
      <c r="I144" s="157"/>
      <c r="L144" s="152"/>
      <c r="M144" s="158"/>
      <c r="T144" s="159"/>
      <c r="AT144" s="154" t="s">
        <v>201</v>
      </c>
      <c r="AU144" s="154" t="s">
        <v>80</v>
      </c>
      <c r="AV144" s="12" t="s">
        <v>80</v>
      </c>
      <c r="AW144" s="12" t="s">
        <v>33</v>
      </c>
      <c r="AX144" s="12" t="s">
        <v>71</v>
      </c>
      <c r="AY144" s="154" t="s">
        <v>191</v>
      </c>
    </row>
    <row r="145" spans="2:65" s="12" customFormat="1" ht="11.25">
      <c r="B145" s="152"/>
      <c r="D145" s="153" t="s">
        <v>201</v>
      </c>
      <c r="E145" s="154" t="s">
        <v>19</v>
      </c>
      <c r="F145" s="155" t="s">
        <v>3990</v>
      </c>
      <c r="H145" s="156">
        <v>0.1</v>
      </c>
      <c r="I145" s="157"/>
      <c r="L145" s="152"/>
      <c r="M145" s="158"/>
      <c r="T145" s="159"/>
      <c r="AT145" s="154" t="s">
        <v>201</v>
      </c>
      <c r="AU145" s="154" t="s">
        <v>80</v>
      </c>
      <c r="AV145" s="12" t="s">
        <v>80</v>
      </c>
      <c r="AW145" s="12" t="s">
        <v>33</v>
      </c>
      <c r="AX145" s="12" t="s">
        <v>71</v>
      </c>
      <c r="AY145" s="154" t="s">
        <v>191</v>
      </c>
    </row>
    <row r="146" spans="2:65" s="12" customFormat="1" ht="11.25">
      <c r="B146" s="152"/>
      <c r="D146" s="153" t="s">
        <v>201</v>
      </c>
      <c r="E146" s="154" t="s">
        <v>19</v>
      </c>
      <c r="F146" s="155" t="s">
        <v>3991</v>
      </c>
      <c r="H146" s="156">
        <v>0.03</v>
      </c>
      <c r="I146" s="157"/>
      <c r="L146" s="152"/>
      <c r="M146" s="158"/>
      <c r="T146" s="159"/>
      <c r="AT146" s="154" t="s">
        <v>201</v>
      </c>
      <c r="AU146" s="154" t="s">
        <v>80</v>
      </c>
      <c r="AV146" s="12" t="s">
        <v>80</v>
      </c>
      <c r="AW146" s="12" t="s">
        <v>33</v>
      </c>
      <c r="AX146" s="12" t="s">
        <v>71</v>
      </c>
      <c r="AY146" s="154" t="s">
        <v>191</v>
      </c>
    </row>
    <row r="147" spans="2:65" s="12" customFormat="1" ht="11.25">
      <c r="B147" s="152"/>
      <c r="D147" s="153" t="s">
        <v>201</v>
      </c>
      <c r="E147" s="154" t="s">
        <v>19</v>
      </c>
      <c r="F147" s="155" t="s">
        <v>3992</v>
      </c>
      <c r="H147" s="156">
        <v>0.47</v>
      </c>
      <c r="I147" s="157"/>
      <c r="L147" s="152"/>
      <c r="M147" s="158"/>
      <c r="T147" s="159"/>
      <c r="AT147" s="154" t="s">
        <v>201</v>
      </c>
      <c r="AU147" s="154" t="s">
        <v>80</v>
      </c>
      <c r="AV147" s="12" t="s">
        <v>80</v>
      </c>
      <c r="AW147" s="12" t="s">
        <v>33</v>
      </c>
      <c r="AX147" s="12" t="s">
        <v>71</v>
      </c>
      <c r="AY147" s="154" t="s">
        <v>191</v>
      </c>
    </row>
    <row r="148" spans="2:65" s="12" customFormat="1" ht="11.25">
      <c r="B148" s="152"/>
      <c r="D148" s="153" t="s">
        <v>201</v>
      </c>
      <c r="E148" s="154" t="s">
        <v>19</v>
      </c>
      <c r="F148" s="155" t="s">
        <v>3993</v>
      </c>
      <c r="H148" s="156">
        <v>0.2</v>
      </c>
      <c r="I148" s="157"/>
      <c r="L148" s="152"/>
      <c r="M148" s="158"/>
      <c r="T148" s="159"/>
      <c r="AT148" s="154" t="s">
        <v>201</v>
      </c>
      <c r="AU148" s="154" t="s">
        <v>80</v>
      </c>
      <c r="AV148" s="12" t="s">
        <v>80</v>
      </c>
      <c r="AW148" s="12" t="s">
        <v>33</v>
      </c>
      <c r="AX148" s="12" t="s">
        <v>71</v>
      </c>
      <c r="AY148" s="154" t="s">
        <v>191</v>
      </c>
    </row>
    <row r="149" spans="2:65" s="13" customFormat="1" ht="11.25">
      <c r="B149" s="160"/>
      <c r="D149" s="153" t="s">
        <v>201</v>
      </c>
      <c r="E149" s="161" t="s">
        <v>19</v>
      </c>
      <c r="F149" s="162" t="s">
        <v>203</v>
      </c>
      <c r="H149" s="163">
        <v>1</v>
      </c>
      <c r="I149" s="164"/>
      <c r="L149" s="160"/>
      <c r="M149" s="165"/>
      <c r="T149" s="166"/>
      <c r="AT149" s="161" t="s">
        <v>201</v>
      </c>
      <c r="AU149" s="161" t="s">
        <v>80</v>
      </c>
      <c r="AV149" s="13" t="s">
        <v>197</v>
      </c>
      <c r="AW149" s="13" t="s">
        <v>33</v>
      </c>
      <c r="AX149" s="13" t="s">
        <v>78</v>
      </c>
      <c r="AY149" s="161" t="s">
        <v>191</v>
      </c>
    </row>
    <row r="150" spans="2:65" s="1" customFormat="1" ht="16.5" customHeight="1">
      <c r="B150" s="33"/>
      <c r="C150" s="134" t="s">
        <v>242</v>
      </c>
      <c r="D150" s="134" t="s">
        <v>193</v>
      </c>
      <c r="E150" s="135" t="s">
        <v>4021</v>
      </c>
      <c r="F150" s="136" t="s">
        <v>4022</v>
      </c>
      <c r="G150" s="137" t="s">
        <v>3984</v>
      </c>
      <c r="H150" s="138">
        <v>1</v>
      </c>
      <c r="I150" s="139"/>
      <c r="J150" s="140">
        <f>ROUND(I150*H150,2)</f>
        <v>0</v>
      </c>
      <c r="K150" s="141"/>
      <c r="L150" s="33"/>
      <c r="M150" s="142" t="s">
        <v>19</v>
      </c>
      <c r="N150" s="143" t="s">
        <v>42</v>
      </c>
      <c r="P150" s="144">
        <f>O150*H150</f>
        <v>0</v>
      </c>
      <c r="Q150" s="144">
        <v>0</v>
      </c>
      <c r="R150" s="144">
        <f>Q150*H150</f>
        <v>0</v>
      </c>
      <c r="S150" s="144">
        <v>0</v>
      </c>
      <c r="T150" s="145">
        <f>S150*H150</f>
        <v>0</v>
      </c>
      <c r="AR150" s="146" t="s">
        <v>3985</v>
      </c>
      <c r="AT150" s="146" t="s">
        <v>193</v>
      </c>
      <c r="AU150" s="146" t="s">
        <v>80</v>
      </c>
      <c r="AY150" s="18" t="s">
        <v>191</v>
      </c>
      <c r="BE150" s="147">
        <f>IF(N150="základní",J150,0)</f>
        <v>0</v>
      </c>
      <c r="BF150" s="147">
        <f>IF(N150="snížená",J150,0)</f>
        <v>0</v>
      </c>
      <c r="BG150" s="147">
        <f>IF(N150="zákl. přenesená",J150,0)</f>
        <v>0</v>
      </c>
      <c r="BH150" s="147">
        <f>IF(N150="sníž. přenesená",J150,0)</f>
        <v>0</v>
      </c>
      <c r="BI150" s="147">
        <f>IF(N150="nulová",J150,0)</f>
        <v>0</v>
      </c>
      <c r="BJ150" s="18" t="s">
        <v>78</v>
      </c>
      <c r="BK150" s="147">
        <f>ROUND(I150*H150,2)</f>
        <v>0</v>
      </c>
      <c r="BL150" s="18" t="s">
        <v>3985</v>
      </c>
      <c r="BM150" s="146" t="s">
        <v>4023</v>
      </c>
    </row>
    <row r="151" spans="2:65" s="14" customFormat="1" ht="11.25">
      <c r="B151" s="167"/>
      <c r="D151" s="153" t="s">
        <v>201</v>
      </c>
      <c r="E151" s="168" t="s">
        <v>19</v>
      </c>
      <c r="F151" s="169" t="s">
        <v>3988</v>
      </c>
      <c r="H151" s="168" t="s">
        <v>19</v>
      </c>
      <c r="I151" s="170"/>
      <c r="L151" s="167"/>
      <c r="M151" s="171"/>
      <c r="T151" s="172"/>
      <c r="AT151" s="168" t="s">
        <v>201</v>
      </c>
      <c r="AU151" s="168" t="s">
        <v>80</v>
      </c>
      <c r="AV151" s="14" t="s">
        <v>78</v>
      </c>
      <c r="AW151" s="14" t="s">
        <v>33</v>
      </c>
      <c r="AX151" s="14" t="s">
        <v>71</v>
      </c>
      <c r="AY151" s="168" t="s">
        <v>191</v>
      </c>
    </row>
    <row r="152" spans="2:65" s="12" customFormat="1" ht="11.25">
      <c r="B152" s="152"/>
      <c r="D152" s="153" t="s">
        <v>201</v>
      </c>
      <c r="E152" s="154" t="s">
        <v>19</v>
      </c>
      <c r="F152" s="155" t="s">
        <v>3989</v>
      </c>
      <c r="H152" s="156">
        <v>0.2</v>
      </c>
      <c r="I152" s="157"/>
      <c r="L152" s="152"/>
      <c r="M152" s="158"/>
      <c r="T152" s="159"/>
      <c r="AT152" s="154" t="s">
        <v>201</v>
      </c>
      <c r="AU152" s="154" t="s">
        <v>80</v>
      </c>
      <c r="AV152" s="12" t="s">
        <v>80</v>
      </c>
      <c r="AW152" s="12" t="s">
        <v>33</v>
      </c>
      <c r="AX152" s="12" t="s">
        <v>71</v>
      </c>
      <c r="AY152" s="154" t="s">
        <v>191</v>
      </c>
    </row>
    <row r="153" spans="2:65" s="12" customFormat="1" ht="11.25">
      <c r="B153" s="152"/>
      <c r="D153" s="153" t="s">
        <v>201</v>
      </c>
      <c r="E153" s="154" t="s">
        <v>19</v>
      </c>
      <c r="F153" s="155" t="s">
        <v>3990</v>
      </c>
      <c r="H153" s="156">
        <v>0.1</v>
      </c>
      <c r="I153" s="157"/>
      <c r="L153" s="152"/>
      <c r="M153" s="158"/>
      <c r="T153" s="159"/>
      <c r="AT153" s="154" t="s">
        <v>201</v>
      </c>
      <c r="AU153" s="154" t="s">
        <v>80</v>
      </c>
      <c r="AV153" s="12" t="s">
        <v>80</v>
      </c>
      <c r="AW153" s="12" t="s">
        <v>33</v>
      </c>
      <c r="AX153" s="12" t="s">
        <v>71</v>
      </c>
      <c r="AY153" s="154" t="s">
        <v>191</v>
      </c>
    </row>
    <row r="154" spans="2:65" s="12" customFormat="1" ht="11.25">
      <c r="B154" s="152"/>
      <c r="D154" s="153" t="s">
        <v>201</v>
      </c>
      <c r="E154" s="154" t="s">
        <v>19</v>
      </c>
      <c r="F154" s="155" t="s">
        <v>3991</v>
      </c>
      <c r="H154" s="156">
        <v>0.03</v>
      </c>
      <c r="I154" s="157"/>
      <c r="L154" s="152"/>
      <c r="M154" s="158"/>
      <c r="T154" s="159"/>
      <c r="AT154" s="154" t="s">
        <v>201</v>
      </c>
      <c r="AU154" s="154" t="s">
        <v>80</v>
      </c>
      <c r="AV154" s="12" t="s">
        <v>80</v>
      </c>
      <c r="AW154" s="12" t="s">
        <v>33</v>
      </c>
      <c r="AX154" s="12" t="s">
        <v>71</v>
      </c>
      <c r="AY154" s="154" t="s">
        <v>191</v>
      </c>
    </row>
    <row r="155" spans="2:65" s="12" customFormat="1" ht="11.25">
      <c r="B155" s="152"/>
      <c r="D155" s="153" t="s">
        <v>201</v>
      </c>
      <c r="E155" s="154" t="s">
        <v>19</v>
      </c>
      <c r="F155" s="155" t="s">
        <v>3992</v>
      </c>
      <c r="H155" s="156">
        <v>0.47</v>
      </c>
      <c r="I155" s="157"/>
      <c r="L155" s="152"/>
      <c r="M155" s="158"/>
      <c r="T155" s="159"/>
      <c r="AT155" s="154" t="s">
        <v>201</v>
      </c>
      <c r="AU155" s="154" t="s">
        <v>80</v>
      </c>
      <c r="AV155" s="12" t="s">
        <v>80</v>
      </c>
      <c r="AW155" s="12" t="s">
        <v>33</v>
      </c>
      <c r="AX155" s="12" t="s">
        <v>71</v>
      </c>
      <c r="AY155" s="154" t="s">
        <v>191</v>
      </c>
    </row>
    <row r="156" spans="2:65" s="12" customFormat="1" ht="11.25">
      <c r="B156" s="152"/>
      <c r="D156" s="153" t="s">
        <v>201</v>
      </c>
      <c r="E156" s="154" t="s">
        <v>19</v>
      </c>
      <c r="F156" s="155" t="s">
        <v>3993</v>
      </c>
      <c r="H156" s="156">
        <v>0.2</v>
      </c>
      <c r="I156" s="157"/>
      <c r="L156" s="152"/>
      <c r="M156" s="158"/>
      <c r="T156" s="159"/>
      <c r="AT156" s="154" t="s">
        <v>201</v>
      </c>
      <c r="AU156" s="154" t="s">
        <v>80</v>
      </c>
      <c r="AV156" s="12" t="s">
        <v>80</v>
      </c>
      <c r="AW156" s="12" t="s">
        <v>33</v>
      </c>
      <c r="AX156" s="12" t="s">
        <v>71</v>
      </c>
      <c r="AY156" s="154" t="s">
        <v>191</v>
      </c>
    </row>
    <row r="157" spans="2:65" s="13" customFormat="1" ht="11.25">
      <c r="B157" s="160"/>
      <c r="D157" s="153" t="s">
        <v>201</v>
      </c>
      <c r="E157" s="161" t="s">
        <v>19</v>
      </c>
      <c r="F157" s="162" t="s">
        <v>203</v>
      </c>
      <c r="H157" s="163">
        <v>1</v>
      </c>
      <c r="I157" s="164"/>
      <c r="L157" s="160"/>
      <c r="M157" s="165"/>
      <c r="T157" s="166"/>
      <c r="AT157" s="161" t="s">
        <v>201</v>
      </c>
      <c r="AU157" s="161" t="s">
        <v>80</v>
      </c>
      <c r="AV157" s="13" t="s">
        <v>197</v>
      </c>
      <c r="AW157" s="13" t="s">
        <v>33</v>
      </c>
      <c r="AX157" s="13" t="s">
        <v>78</v>
      </c>
      <c r="AY157" s="161" t="s">
        <v>191</v>
      </c>
    </row>
    <row r="158" spans="2:65" s="1" customFormat="1" ht="16.5" customHeight="1">
      <c r="B158" s="33"/>
      <c r="C158" s="134" t="s">
        <v>248</v>
      </c>
      <c r="D158" s="134" t="s">
        <v>193</v>
      </c>
      <c r="E158" s="135" t="s">
        <v>4024</v>
      </c>
      <c r="F158" s="136" t="s">
        <v>4025</v>
      </c>
      <c r="G158" s="137" t="s">
        <v>4006</v>
      </c>
      <c r="H158" s="138">
        <v>5</v>
      </c>
      <c r="I158" s="139"/>
      <c r="J158" s="140">
        <f>ROUND(I158*H158,2)</f>
        <v>0</v>
      </c>
      <c r="K158" s="141"/>
      <c r="L158" s="33"/>
      <c r="M158" s="142" t="s">
        <v>19</v>
      </c>
      <c r="N158" s="143" t="s">
        <v>42</v>
      </c>
      <c r="P158" s="144">
        <f>O158*H158</f>
        <v>0</v>
      </c>
      <c r="Q158" s="144">
        <v>0</v>
      </c>
      <c r="R158" s="144">
        <f>Q158*H158</f>
        <v>0</v>
      </c>
      <c r="S158" s="144">
        <v>0</v>
      </c>
      <c r="T158" s="145">
        <f>S158*H158</f>
        <v>0</v>
      </c>
      <c r="AR158" s="146" t="s">
        <v>197</v>
      </c>
      <c r="AT158" s="146" t="s">
        <v>193</v>
      </c>
      <c r="AU158" s="146" t="s">
        <v>80</v>
      </c>
      <c r="AY158" s="18" t="s">
        <v>191</v>
      </c>
      <c r="BE158" s="147">
        <f>IF(N158="základní",J158,0)</f>
        <v>0</v>
      </c>
      <c r="BF158" s="147">
        <f>IF(N158="snížená",J158,0)</f>
        <v>0</v>
      </c>
      <c r="BG158" s="147">
        <f>IF(N158="zákl. přenesená",J158,0)</f>
        <v>0</v>
      </c>
      <c r="BH158" s="147">
        <f>IF(N158="sníž. přenesená",J158,0)</f>
        <v>0</v>
      </c>
      <c r="BI158" s="147">
        <f>IF(N158="nulová",J158,0)</f>
        <v>0</v>
      </c>
      <c r="BJ158" s="18" t="s">
        <v>78</v>
      </c>
      <c r="BK158" s="147">
        <f>ROUND(I158*H158,2)</f>
        <v>0</v>
      </c>
      <c r="BL158" s="18" t="s">
        <v>197</v>
      </c>
      <c r="BM158" s="146" t="s">
        <v>4026</v>
      </c>
    </row>
    <row r="159" spans="2:65" s="14" customFormat="1" ht="11.25">
      <c r="B159" s="167"/>
      <c r="D159" s="153" t="s">
        <v>201</v>
      </c>
      <c r="E159" s="168" t="s">
        <v>19</v>
      </c>
      <c r="F159" s="169" t="s">
        <v>3988</v>
      </c>
      <c r="H159" s="168" t="s">
        <v>19</v>
      </c>
      <c r="I159" s="170"/>
      <c r="L159" s="167"/>
      <c r="M159" s="171"/>
      <c r="T159" s="172"/>
      <c r="AT159" s="168" t="s">
        <v>201</v>
      </c>
      <c r="AU159" s="168" t="s">
        <v>80</v>
      </c>
      <c r="AV159" s="14" t="s">
        <v>78</v>
      </c>
      <c r="AW159" s="14" t="s">
        <v>33</v>
      </c>
      <c r="AX159" s="14" t="s">
        <v>71</v>
      </c>
      <c r="AY159" s="168" t="s">
        <v>191</v>
      </c>
    </row>
    <row r="160" spans="2:65" s="12" customFormat="1" ht="11.25">
      <c r="B160" s="152"/>
      <c r="D160" s="153" t="s">
        <v>201</v>
      </c>
      <c r="E160" s="154" t="s">
        <v>19</v>
      </c>
      <c r="F160" s="155" t="s">
        <v>4027</v>
      </c>
      <c r="H160" s="156">
        <v>1</v>
      </c>
      <c r="I160" s="157"/>
      <c r="L160" s="152"/>
      <c r="M160" s="158"/>
      <c r="T160" s="159"/>
      <c r="AT160" s="154" t="s">
        <v>201</v>
      </c>
      <c r="AU160" s="154" t="s">
        <v>80</v>
      </c>
      <c r="AV160" s="12" t="s">
        <v>80</v>
      </c>
      <c r="AW160" s="12" t="s">
        <v>33</v>
      </c>
      <c r="AX160" s="12" t="s">
        <v>71</v>
      </c>
      <c r="AY160" s="154" t="s">
        <v>191</v>
      </c>
    </row>
    <row r="161" spans="2:65" s="12" customFormat="1" ht="11.25">
      <c r="B161" s="152"/>
      <c r="D161" s="153" t="s">
        <v>201</v>
      </c>
      <c r="E161" s="154" t="s">
        <v>19</v>
      </c>
      <c r="F161" s="155" t="s">
        <v>4028</v>
      </c>
      <c r="H161" s="156">
        <v>1</v>
      </c>
      <c r="I161" s="157"/>
      <c r="L161" s="152"/>
      <c r="M161" s="158"/>
      <c r="T161" s="159"/>
      <c r="AT161" s="154" t="s">
        <v>201</v>
      </c>
      <c r="AU161" s="154" t="s">
        <v>80</v>
      </c>
      <c r="AV161" s="12" t="s">
        <v>80</v>
      </c>
      <c r="AW161" s="12" t="s">
        <v>33</v>
      </c>
      <c r="AX161" s="12" t="s">
        <v>71</v>
      </c>
      <c r="AY161" s="154" t="s">
        <v>191</v>
      </c>
    </row>
    <row r="162" spans="2:65" s="12" customFormat="1" ht="11.25">
      <c r="B162" s="152"/>
      <c r="D162" s="153" t="s">
        <v>201</v>
      </c>
      <c r="E162" s="154" t="s">
        <v>19</v>
      </c>
      <c r="F162" s="155" t="s">
        <v>4029</v>
      </c>
      <c r="H162" s="156">
        <v>1</v>
      </c>
      <c r="I162" s="157"/>
      <c r="L162" s="152"/>
      <c r="M162" s="158"/>
      <c r="T162" s="159"/>
      <c r="AT162" s="154" t="s">
        <v>201</v>
      </c>
      <c r="AU162" s="154" t="s">
        <v>80</v>
      </c>
      <c r="AV162" s="12" t="s">
        <v>80</v>
      </c>
      <c r="AW162" s="12" t="s">
        <v>33</v>
      </c>
      <c r="AX162" s="12" t="s">
        <v>71</v>
      </c>
      <c r="AY162" s="154" t="s">
        <v>191</v>
      </c>
    </row>
    <row r="163" spans="2:65" s="12" customFormat="1" ht="11.25">
      <c r="B163" s="152"/>
      <c r="D163" s="153" t="s">
        <v>201</v>
      </c>
      <c r="E163" s="154" t="s">
        <v>19</v>
      </c>
      <c r="F163" s="155" t="s">
        <v>4030</v>
      </c>
      <c r="H163" s="156">
        <v>1</v>
      </c>
      <c r="I163" s="157"/>
      <c r="L163" s="152"/>
      <c r="M163" s="158"/>
      <c r="T163" s="159"/>
      <c r="AT163" s="154" t="s">
        <v>201</v>
      </c>
      <c r="AU163" s="154" t="s">
        <v>80</v>
      </c>
      <c r="AV163" s="12" t="s">
        <v>80</v>
      </c>
      <c r="AW163" s="12" t="s">
        <v>33</v>
      </c>
      <c r="AX163" s="12" t="s">
        <v>71</v>
      </c>
      <c r="AY163" s="154" t="s">
        <v>191</v>
      </c>
    </row>
    <row r="164" spans="2:65" s="12" customFormat="1" ht="11.25">
      <c r="B164" s="152"/>
      <c r="D164" s="153" t="s">
        <v>201</v>
      </c>
      <c r="E164" s="154" t="s">
        <v>19</v>
      </c>
      <c r="F164" s="155" t="s">
        <v>4031</v>
      </c>
      <c r="H164" s="156">
        <v>1</v>
      </c>
      <c r="I164" s="157"/>
      <c r="L164" s="152"/>
      <c r="M164" s="158"/>
      <c r="T164" s="159"/>
      <c r="AT164" s="154" t="s">
        <v>201</v>
      </c>
      <c r="AU164" s="154" t="s">
        <v>80</v>
      </c>
      <c r="AV164" s="12" t="s">
        <v>80</v>
      </c>
      <c r="AW164" s="12" t="s">
        <v>33</v>
      </c>
      <c r="AX164" s="12" t="s">
        <v>71</v>
      </c>
      <c r="AY164" s="154" t="s">
        <v>191</v>
      </c>
    </row>
    <row r="165" spans="2:65" s="13" customFormat="1" ht="11.25">
      <c r="B165" s="160"/>
      <c r="D165" s="153" t="s">
        <v>201</v>
      </c>
      <c r="E165" s="161" t="s">
        <v>19</v>
      </c>
      <c r="F165" s="162" t="s">
        <v>203</v>
      </c>
      <c r="H165" s="163">
        <v>5</v>
      </c>
      <c r="I165" s="164"/>
      <c r="L165" s="160"/>
      <c r="M165" s="165"/>
      <c r="T165" s="166"/>
      <c r="AT165" s="161" t="s">
        <v>201</v>
      </c>
      <c r="AU165" s="161" t="s">
        <v>80</v>
      </c>
      <c r="AV165" s="13" t="s">
        <v>197</v>
      </c>
      <c r="AW165" s="13" t="s">
        <v>33</v>
      </c>
      <c r="AX165" s="13" t="s">
        <v>78</v>
      </c>
      <c r="AY165" s="161" t="s">
        <v>191</v>
      </c>
    </row>
    <row r="166" spans="2:65" s="1" customFormat="1" ht="16.5" customHeight="1">
      <c r="B166" s="33"/>
      <c r="C166" s="134" t="s">
        <v>255</v>
      </c>
      <c r="D166" s="134" t="s">
        <v>193</v>
      </c>
      <c r="E166" s="135" t="s">
        <v>4032</v>
      </c>
      <c r="F166" s="136" t="s">
        <v>4033</v>
      </c>
      <c r="G166" s="137" t="s">
        <v>3984</v>
      </c>
      <c r="H166" s="138">
        <v>1</v>
      </c>
      <c r="I166" s="139"/>
      <c r="J166" s="140">
        <f>ROUND(I166*H166,2)</f>
        <v>0</v>
      </c>
      <c r="K166" s="141"/>
      <c r="L166" s="33"/>
      <c r="M166" s="142" t="s">
        <v>19</v>
      </c>
      <c r="N166" s="143" t="s">
        <v>42</v>
      </c>
      <c r="P166" s="144">
        <f>O166*H166</f>
        <v>0</v>
      </c>
      <c r="Q166" s="144">
        <v>0</v>
      </c>
      <c r="R166" s="144">
        <f>Q166*H166</f>
        <v>0</v>
      </c>
      <c r="S166" s="144">
        <v>0</v>
      </c>
      <c r="T166" s="145">
        <f>S166*H166</f>
        <v>0</v>
      </c>
      <c r="AR166" s="146" t="s">
        <v>3985</v>
      </c>
      <c r="AT166" s="146" t="s">
        <v>193</v>
      </c>
      <c r="AU166" s="146" t="s">
        <v>80</v>
      </c>
      <c r="AY166" s="18" t="s">
        <v>191</v>
      </c>
      <c r="BE166" s="147">
        <f>IF(N166="základní",J166,0)</f>
        <v>0</v>
      </c>
      <c r="BF166" s="147">
        <f>IF(N166="snížená",J166,0)</f>
        <v>0</v>
      </c>
      <c r="BG166" s="147">
        <f>IF(N166="zákl. přenesená",J166,0)</f>
        <v>0</v>
      </c>
      <c r="BH166" s="147">
        <f>IF(N166="sníž. přenesená",J166,0)</f>
        <v>0</v>
      </c>
      <c r="BI166" s="147">
        <f>IF(N166="nulová",J166,0)</f>
        <v>0</v>
      </c>
      <c r="BJ166" s="18" t="s">
        <v>78</v>
      </c>
      <c r="BK166" s="147">
        <f>ROUND(I166*H166,2)</f>
        <v>0</v>
      </c>
      <c r="BL166" s="18" t="s">
        <v>3985</v>
      </c>
      <c r="BM166" s="146" t="s">
        <v>4034</v>
      </c>
    </row>
    <row r="167" spans="2:65" s="1" customFormat="1" ht="19.5">
      <c r="B167" s="33"/>
      <c r="D167" s="153" t="s">
        <v>498</v>
      </c>
      <c r="F167" s="194" t="s">
        <v>4035</v>
      </c>
      <c r="I167" s="150"/>
      <c r="L167" s="33"/>
      <c r="M167" s="151"/>
      <c r="T167" s="54"/>
      <c r="AT167" s="18" t="s">
        <v>498</v>
      </c>
      <c r="AU167" s="18" t="s">
        <v>80</v>
      </c>
    </row>
    <row r="168" spans="2:65" s="14" customFormat="1" ht="11.25">
      <c r="B168" s="167"/>
      <c r="D168" s="153" t="s">
        <v>201</v>
      </c>
      <c r="E168" s="168" t="s">
        <v>19</v>
      </c>
      <c r="F168" s="169" t="s">
        <v>3988</v>
      </c>
      <c r="H168" s="168" t="s">
        <v>19</v>
      </c>
      <c r="I168" s="170"/>
      <c r="L168" s="167"/>
      <c r="M168" s="171"/>
      <c r="T168" s="172"/>
      <c r="AT168" s="168" t="s">
        <v>201</v>
      </c>
      <c r="AU168" s="168" t="s">
        <v>80</v>
      </c>
      <c r="AV168" s="14" t="s">
        <v>78</v>
      </c>
      <c r="AW168" s="14" t="s">
        <v>33</v>
      </c>
      <c r="AX168" s="14" t="s">
        <v>71</v>
      </c>
      <c r="AY168" s="168" t="s">
        <v>191</v>
      </c>
    </row>
    <row r="169" spans="2:65" s="12" customFormat="1" ht="11.25">
      <c r="B169" s="152"/>
      <c r="D169" s="153" t="s">
        <v>201</v>
      </c>
      <c r="E169" s="154" t="s">
        <v>19</v>
      </c>
      <c r="F169" s="155" t="s">
        <v>3989</v>
      </c>
      <c r="H169" s="156">
        <v>0.2</v>
      </c>
      <c r="I169" s="157"/>
      <c r="L169" s="152"/>
      <c r="M169" s="158"/>
      <c r="T169" s="159"/>
      <c r="AT169" s="154" t="s">
        <v>201</v>
      </c>
      <c r="AU169" s="154" t="s">
        <v>80</v>
      </c>
      <c r="AV169" s="12" t="s">
        <v>80</v>
      </c>
      <c r="AW169" s="12" t="s">
        <v>33</v>
      </c>
      <c r="AX169" s="12" t="s">
        <v>71</v>
      </c>
      <c r="AY169" s="154" t="s">
        <v>191</v>
      </c>
    </row>
    <row r="170" spans="2:65" s="12" customFormat="1" ht="11.25">
      <c r="B170" s="152"/>
      <c r="D170" s="153" t="s">
        <v>201</v>
      </c>
      <c r="E170" s="154" t="s">
        <v>19</v>
      </c>
      <c r="F170" s="155" t="s">
        <v>3990</v>
      </c>
      <c r="H170" s="156">
        <v>0.1</v>
      </c>
      <c r="I170" s="157"/>
      <c r="L170" s="152"/>
      <c r="M170" s="158"/>
      <c r="T170" s="159"/>
      <c r="AT170" s="154" t="s">
        <v>201</v>
      </c>
      <c r="AU170" s="154" t="s">
        <v>80</v>
      </c>
      <c r="AV170" s="12" t="s">
        <v>80</v>
      </c>
      <c r="AW170" s="12" t="s">
        <v>33</v>
      </c>
      <c r="AX170" s="12" t="s">
        <v>71</v>
      </c>
      <c r="AY170" s="154" t="s">
        <v>191</v>
      </c>
    </row>
    <row r="171" spans="2:65" s="12" customFormat="1" ht="11.25">
      <c r="B171" s="152"/>
      <c r="D171" s="153" t="s">
        <v>201</v>
      </c>
      <c r="E171" s="154" t="s">
        <v>19</v>
      </c>
      <c r="F171" s="155" t="s">
        <v>3991</v>
      </c>
      <c r="H171" s="156">
        <v>0.03</v>
      </c>
      <c r="I171" s="157"/>
      <c r="L171" s="152"/>
      <c r="M171" s="158"/>
      <c r="T171" s="159"/>
      <c r="AT171" s="154" t="s">
        <v>201</v>
      </c>
      <c r="AU171" s="154" t="s">
        <v>80</v>
      </c>
      <c r="AV171" s="12" t="s">
        <v>80</v>
      </c>
      <c r="AW171" s="12" t="s">
        <v>33</v>
      </c>
      <c r="AX171" s="12" t="s">
        <v>71</v>
      </c>
      <c r="AY171" s="154" t="s">
        <v>191</v>
      </c>
    </row>
    <row r="172" spans="2:65" s="12" customFormat="1" ht="11.25">
      <c r="B172" s="152"/>
      <c r="D172" s="153" t="s">
        <v>201</v>
      </c>
      <c r="E172" s="154" t="s">
        <v>19</v>
      </c>
      <c r="F172" s="155" t="s">
        <v>3992</v>
      </c>
      <c r="H172" s="156">
        <v>0.47</v>
      </c>
      <c r="I172" s="157"/>
      <c r="L172" s="152"/>
      <c r="M172" s="158"/>
      <c r="T172" s="159"/>
      <c r="AT172" s="154" t="s">
        <v>201</v>
      </c>
      <c r="AU172" s="154" t="s">
        <v>80</v>
      </c>
      <c r="AV172" s="12" t="s">
        <v>80</v>
      </c>
      <c r="AW172" s="12" t="s">
        <v>33</v>
      </c>
      <c r="AX172" s="12" t="s">
        <v>71</v>
      </c>
      <c r="AY172" s="154" t="s">
        <v>191</v>
      </c>
    </row>
    <row r="173" spans="2:65" s="12" customFormat="1" ht="11.25">
      <c r="B173" s="152"/>
      <c r="D173" s="153" t="s">
        <v>201</v>
      </c>
      <c r="E173" s="154" t="s">
        <v>19</v>
      </c>
      <c r="F173" s="155" t="s">
        <v>3993</v>
      </c>
      <c r="H173" s="156">
        <v>0.2</v>
      </c>
      <c r="I173" s="157"/>
      <c r="L173" s="152"/>
      <c r="M173" s="158"/>
      <c r="T173" s="159"/>
      <c r="AT173" s="154" t="s">
        <v>201</v>
      </c>
      <c r="AU173" s="154" t="s">
        <v>80</v>
      </c>
      <c r="AV173" s="12" t="s">
        <v>80</v>
      </c>
      <c r="AW173" s="12" t="s">
        <v>33</v>
      </c>
      <c r="AX173" s="12" t="s">
        <v>71</v>
      </c>
      <c r="AY173" s="154" t="s">
        <v>191</v>
      </c>
    </row>
    <row r="174" spans="2:65" s="13" customFormat="1" ht="11.25">
      <c r="B174" s="160"/>
      <c r="D174" s="153" t="s">
        <v>201</v>
      </c>
      <c r="E174" s="161" t="s">
        <v>19</v>
      </c>
      <c r="F174" s="162" t="s">
        <v>203</v>
      </c>
      <c r="H174" s="163">
        <v>1</v>
      </c>
      <c r="I174" s="164"/>
      <c r="L174" s="160"/>
      <c r="M174" s="165"/>
      <c r="T174" s="166"/>
      <c r="AT174" s="161" t="s">
        <v>201</v>
      </c>
      <c r="AU174" s="161" t="s">
        <v>80</v>
      </c>
      <c r="AV174" s="13" t="s">
        <v>197</v>
      </c>
      <c r="AW174" s="13" t="s">
        <v>33</v>
      </c>
      <c r="AX174" s="13" t="s">
        <v>78</v>
      </c>
      <c r="AY174" s="161" t="s">
        <v>191</v>
      </c>
    </row>
    <row r="175" spans="2:65" s="11" customFormat="1" ht="22.9" customHeight="1">
      <c r="B175" s="122"/>
      <c r="D175" s="123" t="s">
        <v>70</v>
      </c>
      <c r="E175" s="132" t="s">
        <v>4036</v>
      </c>
      <c r="F175" s="132" t="s">
        <v>4037</v>
      </c>
      <c r="I175" s="125"/>
      <c r="J175" s="133">
        <f>BK175</f>
        <v>0</v>
      </c>
      <c r="L175" s="122"/>
      <c r="M175" s="127"/>
      <c r="P175" s="128">
        <f>SUM(P176:P219)</f>
        <v>0</v>
      </c>
      <c r="R175" s="128">
        <f>SUM(R176:R219)</f>
        <v>0</v>
      </c>
      <c r="T175" s="129">
        <f>SUM(T176:T219)</f>
        <v>0</v>
      </c>
      <c r="AR175" s="123" t="s">
        <v>219</v>
      </c>
      <c r="AT175" s="130" t="s">
        <v>70</v>
      </c>
      <c r="AU175" s="130" t="s">
        <v>78</v>
      </c>
      <c r="AY175" s="123" t="s">
        <v>191</v>
      </c>
      <c r="BK175" s="131">
        <f>SUM(BK176:BK219)</f>
        <v>0</v>
      </c>
    </row>
    <row r="176" spans="2:65" s="1" customFormat="1" ht="16.5" customHeight="1">
      <c r="B176" s="33"/>
      <c r="C176" s="134" t="s">
        <v>8</v>
      </c>
      <c r="D176" s="134" t="s">
        <v>193</v>
      </c>
      <c r="E176" s="135" t="s">
        <v>4038</v>
      </c>
      <c r="F176" s="136" t="s">
        <v>4039</v>
      </c>
      <c r="G176" s="137" t="s">
        <v>3984</v>
      </c>
      <c r="H176" s="138">
        <v>1</v>
      </c>
      <c r="I176" s="139"/>
      <c r="J176" s="140">
        <f>ROUND(I176*H176,2)</f>
        <v>0</v>
      </c>
      <c r="K176" s="141"/>
      <c r="L176" s="33"/>
      <c r="M176" s="142" t="s">
        <v>19</v>
      </c>
      <c r="N176" s="143" t="s">
        <v>42</v>
      </c>
      <c r="P176" s="144">
        <f>O176*H176</f>
        <v>0</v>
      </c>
      <c r="Q176" s="144">
        <v>0</v>
      </c>
      <c r="R176" s="144">
        <f>Q176*H176</f>
        <v>0</v>
      </c>
      <c r="S176" s="144">
        <v>0</v>
      </c>
      <c r="T176" s="145">
        <f>S176*H176</f>
        <v>0</v>
      </c>
      <c r="AR176" s="146" t="s">
        <v>3985</v>
      </c>
      <c r="AT176" s="146" t="s">
        <v>193</v>
      </c>
      <c r="AU176" s="146" t="s">
        <v>80</v>
      </c>
      <c r="AY176" s="18" t="s">
        <v>191</v>
      </c>
      <c r="BE176" s="147">
        <f>IF(N176="základní",J176,0)</f>
        <v>0</v>
      </c>
      <c r="BF176" s="147">
        <f>IF(N176="snížená",J176,0)</f>
        <v>0</v>
      </c>
      <c r="BG176" s="147">
        <f>IF(N176="zákl. přenesená",J176,0)</f>
        <v>0</v>
      </c>
      <c r="BH176" s="147">
        <f>IF(N176="sníž. přenesená",J176,0)</f>
        <v>0</v>
      </c>
      <c r="BI176" s="147">
        <f>IF(N176="nulová",J176,0)</f>
        <v>0</v>
      </c>
      <c r="BJ176" s="18" t="s">
        <v>78</v>
      </c>
      <c r="BK176" s="147">
        <f>ROUND(I176*H176,2)</f>
        <v>0</v>
      </c>
      <c r="BL176" s="18" t="s">
        <v>3985</v>
      </c>
      <c r="BM176" s="146" t="s">
        <v>4040</v>
      </c>
    </row>
    <row r="177" spans="2:65" s="1" customFormat="1" ht="11.25">
      <c r="B177" s="33"/>
      <c r="D177" s="148" t="s">
        <v>199</v>
      </c>
      <c r="F177" s="149" t="s">
        <v>4041</v>
      </c>
      <c r="I177" s="150"/>
      <c r="L177" s="33"/>
      <c r="M177" s="151"/>
      <c r="T177" s="54"/>
      <c r="AT177" s="18" t="s">
        <v>199</v>
      </c>
      <c r="AU177" s="18" t="s">
        <v>80</v>
      </c>
    </row>
    <row r="178" spans="2:65" s="14" customFormat="1" ht="11.25">
      <c r="B178" s="167"/>
      <c r="D178" s="153" t="s">
        <v>201</v>
      </c>
      <c r="E178" s="168" t="s">
        <v>19</v>
      </c>
      <c r="F178" s="169" t="s">
        <v>3988</v>
      </c>
      <c r="H178" s="168" t="s">
        <v>19</v>
      </c>
      <c r="I178" s="170"/>
      <c r="L178" s="167"/>
      <c r="M178" s="171"/>
      <c r="T178" s="172"/>
      <c r="AT178" s="168" t="s">
        <v>201</v>
      </c>
      <c r="AU178" s="168" t="s">
        <v>80</v>
      </c>
      <c r="AV178" s="14" t="s">
        <v>78</v>
      </c>
      <c r="AW178" s="14" t="s">
        <v>33</v>
      </c>
      <c r="AX178" s="14" t="s">
        <v>71</v>
      </c>
      <c r="AY178" s="168" t="s">
        <v>191</v>
      </c>
    </row>
    <row r="179" spans="2:65" s="12" customFormat="1" ht="11.25">
      <c r="B179" s="152"/>
      <c r="D179" s="153" t="s">
        <v>201</v>
      </c>
      <c r="E179" s="154" t="s">
        <v>19</v>
      </c>
      <c r="F179" s="155" t="s">
        <v>3989</v>
      </c>
      <c r="H179" s="156">
        <v>0.2</v>
      </c>
      <c r="I179" s="157"/>
      <c r="L179" s="152"/>
      <c r="M179" s="158"/>
      <c r="T179" s="159"/>
      <c r="AT179" s="154" t="s">
        <v>201</v>
      </c>
      <c r="AU179" s="154" t="s">
        <v>80</v>
      </c>
      <c r="AV179" s="12" t="s">
        <v>80</v>
      </c>
      <c r="AW179" s="12" t="s">
        <v>33</v>
      </c>
      <c r="AX179" s="12" t="s">
        <v>71</v>
      </c>
      <c r="AY179" s="154" t="s">
        <v>191</v>
      </c>
    </row>
    <row r="180" spans="2:65" s="12" customFormat="1" ht="11.25">
      <c r="B180" s="152"/>
      <c r="D180" s="153" t="s">
        <v>201</v>
      </c>
      <c r="E180" s="154" t="s">
        <v>19</v>
      </c>
      <c r="F180" s="155" t="s">
        <v>3990</v>
      </c>
      <c r="H180" s="156">
        <v>0.1</v>
      </c>
      <c r="I180" s="157"/>
      <c r="L180" s="152"/>
      <c r="M180" s="158"/>
      <c r="T180" s="159"/>
      <c r="AT180" s="154" t="s">
        <v>201</v>
      </c>
      <c r="AU180" s="154" t="s">
        <v>80</v>
      </c>
      <c r="AV180" s="12" t="s">
        <v>80</v>
      </c>
      <c r="AW180" s="12" t="s">
        <v>33</v>
      </c>
      <c r="AX180" s="12" t="s">
        <v>71</v>
      </c>
      <c r="AY180" s="154" t="s">
        <v>191</v>
      </c>
    </row>
    <row r="181" spans="2:65" s="12" customFormat="1" ht="11.25">
      <c r="B181" s="152"/>
      <c r="D181" s="153" t="s">
        <v>201</v>
      </c>
      <c r="E181" s="154" t="s">
        <v>19</v>
      </c>
      <c r="F181" s="155" t="s">
        <v>3991</v>
      </c>
      <c r="H181" s="156">
        <v>0.03</v>
      </c>
      <c r="I181" s="157"/>
      <c r="L181" s="152"/>
      <c r="M181" s="158"/>
      <c r="T181" s="159"/>
      <c r="AT181" s="154" t="s">
        <v>201</v>
      </c>
      <c r="AU181" s="154" t="s">
        <v>80</v>
      </c>
      <c r="AV181" s="12" t="s">
        <v>80</v>
      </c>
      <c r="AW181" s="12" t="s">
        <v>33</v>
      </c>
      <c r="AX181" s="12" t="s">
        <v>71</v>
      </c>
      <c r="AY181" s="154" t="s">
        <v>191</v>
      </c>
    </row>
    <row r="182" spans="2:65" s="12" customFormat="1" ht="11.25">
      <c r="B182" s="152"/>
      <c r="D182" s="153" t="s">
        <v>201</v>
      </c>
      <c r="E182" s="154" t="s">
        <v>19</v>
      </c>
      <c r="F182" s="155" t="s">
        <v>3992</v>
      </c>
      <c r="H182" s="156">
        <v>0.47</v>
      </c>
      <c r="I182" s="157"/>
      <c r="L182" s="152"/>
      <c r="M182" s="158"/>
      <c r="T182" s="159"/>
      <c r="AT182" s="154" t="s">
        <v>201</v>
      </c>
      <c r="AU182" s="154" t="s">
        <v>80</v>
      </c>
      <c r="AV182" s="12" t="s">
        <v>80</v>
      </c>
      <c r="AW182" s="12" t="s">
        <v>33</v>
      </c>
      <c r="AX182" s="12" t="s">
        <v>71</v>
      </c>
      <c r="AY182" s="154" t="s">
        <v>191</v>
      </c>
    </row>
    <row r="183" spans="2:65" s="12" customFormat="1" ht="11.25">
      <c r="B183" s="152"/>
      <c r="D183" s="153" t="s">
        <v>201</v>
      </c>
      <c r="E183" s="154" t="s">
        <v>19</v>
      </c>
      <c r="F183" s="155" t="s">
        <v>3993</v>
      </c>
      <c r="H183" s="156">
        <v>0.2</v>
      </c>
      <c r="I183" s="157"/>
      <c r="L183" s="152"/>
      <c r="M183" s="158"/>
      <c r="T183" s="159"/>
      <c r="AT183" s="154" t="s">
        <v>201</v>
      </c>
      <c r="AU183" s="154" t="s">
        <v>80</v>
      </c>
      <c r="AV183" s="12" t="s">
        <v>80</v>
      </c>
      <c r="AW183" s="12" t="s">
        <v>33</v>
      </c>
      <c r="AX183" s="12" t="s">
        <v>71</v>
      </c>
      <c r="AY183" s="154" t="s">
        <v>191</v>
      </c>
    </row>
    <row r="184" spans="2:65" s="13" customFormat="1" ht="11.25">
      <c r="B184" s="160"/>
      <c r="D184" s="153" t="s">
        <v>201</v>
      </c>
      <c r="E184" s="161" t="s">
        <v>19</v>
      </c>
      <c r="F184" s="162" t="s">
        <v>203</v>
      </c>
      <c r="H184" s="163">
        <v>1</v>
      </c>
      <c r="I184" s="164"/>
      <c r="L184" s="160"/>
      <c r="M184" s="165"/>
      <c r="T184" s="166"/>
      <c r="AT184" s="161" t="s">
        <v>201</v>
      </c>
      <c r="AU184" s="161" t="s">
        <v>80</v>
      </c>
      <c r="AV184" s="13" t="s">
        <v>197</v>
      </c>
      <c r="AW184" s="13" t="s">
        <v>33</v>
      </c>
      <c r="AX184" s="13" t="s">
        <v>78</v>
      </c>
      <c r="AY184" s="161" t="s">
        <v>191</v>
      </c>
    </row>
    <row r="185" spans="2:65" s="1" customFormat="1" ht="16.5" customHeight="1">
      <c r="B185" s="33"/>
      <c r="C185" s="134" t="s">
        <v>268</v>
      </c>
      <c r="D185" s="134" t="s">
        <v>193</v>
      </c>
      <c r="E185" s="135" t="s">
        <v>4042</v>
      </c>
      <c r="F185" s="136" t="s">
        <v>4043</v>
      </c>
      <c r="G185" s="137" t="s">
        <v>3984</v>
      </c>
      <c r="H185" s="138">
        <v>17</v>
      </c>
      <c r="I185" s="139"/>
      <c r="J185" s="140">
        <f>ROUND(I185*H185,2)</f>
        <v>0</v>
      </c>
      <c r="K185" s="141"/>
      <c r="L185" s="33"/>
      <c r="M185" s="142" t="s">
        <v>19</v>
      </c>
      <c r="N185" s="143" t="s">
        <v>42</v>
      </c>
      <c r="P185" s="144">
        <f>O185*H185</f>
        <v>0</v>
      </c>
      <c r="Q185" s="144">
        <v>0</v>
      </c>
      <c r="R185" s="144">
        <f>Q185*H185</f>
        <v>0</v>
      </c>
      <c r="S185" s="144">
        <v>0</v>
      </c>
      <c r="T185" s="145">
        <f>S185*H185</f>
        <v>0</v>
      </c>
      <c r="AR185" s="146" t="s">
        <v>3985</v>
      </c>
      <c r="AT185" s="146" t="s">
        <v>193</v>
      </c>
      <c r="AU185" s="146" t="s">
        <v>80</v>
      </c>
      <c r="AY185" s="18" t="s">
        <v>191</v>
      </c>
      <c r="BE185" s="147">
        <f>IF(N185="základní",J185,0)</f>
        <v>0</v>
      </c>
      <c r="BF185" s="147">
        <f>IF(N185="snížená",J185,0)</f>
        <v>0</v>
      </c>
      <c r="BG185" s="147">
        <f>IF(N185="zákl. přenesená",J185,0)</f>
        <v>0</v>
      </c>
      <c r="BH185" s="147">
        <f>IF(N185="sníž. přenesená",J185,0)</f>
        <v>0</v>
      </c>
      <c r="BI185" s="147">
        <f>IF(N185="nulová",J185,0)</f>
        <v>0</v>
      </c>
      <c r="BJ185" s="18" t="s">
        <v>78</v>
      </c>
      <c r="BK185" s="147">
        <f>ROUND(I185*H185,2)</f>
        <v>0</v>
      </c>
      <c r="BL185" s="18" t="s">
        <v>3985</v>
      </c>
      <c r="BM185" s="146" t="s">
        <v>4044</v>
      </c>
    </row>
    <row r="186" spans="2:65" s="1" customFormat="1" ht="11.25">
      <c r="B186" s="33"/>
      <c r="D186" s="148" t="s">
        <v>199</v>
      </c>
      <c r="F186" s="149" t="s">
        <v>4045</v>
      </c>
      <c r="I186" s="150"/>
      <c r="L186" s="33"/>
      <c r="M186" s="151"/>
      <c r="T186" s="54"/>
      <c r="AT186" s="18" t="s">
        <v>199</v>
      </c>
      <c r="AU186" s="18" t="s">
        <v>80</v>
      </c>
    </row>
    <row r="187" spans="2:65" s="1" customFormat="1" ht="29.25">
      <c r="B187" s="33"/>
      <c r="D187" s="153" t="s">
        <v>498</v>
      </c>
      <c r="F187" s="194" t="s">
        <v>4046</v>
      </c>
      <c r="I187" s="150"/>
      <c r="L187" s="33"/>
      <c r="M187" s="151"/>
      <c r="T187" s="54"/>
      <c r="AT187" s="18" t="s">
        <v>498</v>
      </c>
      <c r="AU187" s="18" t="s">
        <v>80</v>
      </c>
    </row>
    <row r="188" spans="2:65" s="14" customFormat="1" ht="11.25">
      <c r="B188" s="167"/>
      <c r="D188" s="153" t="s">
        <v>201</v>
      </c>
      <c r="E188" s="168" t="s">
        <v>19</v>
      </c>
      <c r="F188" s="169" t="s">
        <v>4047</v>
      </c>
      <c r="H188" s="168" t="s">
        <v>19</v>
      </c>
      <c r="I188" s="170"/>
      <c r="L188" s="167"/>
      <c r="M188" s="171"/>
      <c r="T188" s="172"/>
      <c r="AT188" s="168" t="s">
        <v>201</v>
      </c>
      <c r="AU188" s="168" t="s">
        <v>80</v>
      </c>
      <c r="AV188" s="14" t="s">
        <v>78</v>
      </c>
      <c r="AW188" s="14" t="s">
        <v>33</v>
      </c>
      <c r="AX188" s="14" t="s">
        <v>71</v>
      </c>
      <c r="AY188" s="168" t="s">
        <v>191</v>
      </c>
    </row>
    <row r="189" spans="2:65" s="14" customFormat="1" ht="11.25">
      <c r="B189" s="167"/>
      <c r="D189" s="153" t="s">
        <v>201</v>
      </c>
      <c r="E189" s="168" t="s">
        <v>19</v>
      </c>
      <c r="F189" s="169" t="s">
        <v>4048</v>
      </c>
      <c r="H189" s="168" t="s">
        <v>19</v>
      </c>
      <c r="I189" s="170"/>
      <c r="L189" s="167"/>
      <c r="M189" s="171"/>
      <c r="T189" s="172"/>
      <c r="AT189" s="168" t="s">
        <v>201</v>
      </c>
      <c r="AU189" s="168" t="s">
        <v>80</v>
      </c>
      <c r="AV189" s="14" t="s">
        <v>78</v>
      </c>
      <c r="AW189" s="14" t="s">
        <v>33</v>
      </c>
      <c r="AX189" s="14" t="s">
        <v>71</v>
      </c>
      <c r="AY189" s="168" t="s">
        <v>191</v>
      </c>
    </row>
    <row r="190" spans="2:65" s="12" customFormat="1" ht="11.25">
      <c r="B190" s="152"/>
      <c r="D190" s="153" t="s">
        <v>201</v>
      </c>
      <c r="E190" s="154" t="s">
        <v>19</v>
      </c>
      <c r="F190" s="155" t="s">
        <v>4049</v>
      </c>
      <c r="H190" s="156">
        <v>3</v>
      </c>
      <c r="I190" s="157"/>
      <c r="L190" s="152"/>
      <c r="M190" s="158"/>
      <c r="T190" s="159"/>
      <c r="AT190" s="154" t="s">
        <v>201</v>
      </c>
      <c r="AU190" s="154" t="s">
        <v>80</v>
      </c>
      <c r="AV190" s="12" t="s">
        <v>80</v>
      </c>
      <c r="AW190" s="12" t="s">
        <v>33</v>
      </c>
      <c r="AX190" s="12" t="s">
        <v>71</v>
      </c>
      <c r="AY190" s="154" t="s">
        <v>191</v>
      </c>
    </row>
    <row r="191" spans="2:65" s="12" customFormat="1" ht="11.25">
      <c r="B191" s="152"/>
      <c r="D191" s="153" t="s">
        <v>201</v>
      </c>
      <c r="E191" s="154" t="s">
        <v>19</v>
      </c>
      <c r="F191" s="155" t="s">
        <v>4050</v>
      </c>
      <c r="H191" s="156">
        <v>2</v>
      </c>
      <c r="I191" s="157"/>
      <c r="L191" s="152"/>
      <c r="M191" s="158"/>
      <c r="T191" s="159"/>
      <c r="AT191" s="154" t="s">
        <v>201</v>
      </c>
      <c r="AU191" s="154" t="s">
        <v>80</v>
      </c>
      <c r="AV191" s="12" t="s">
        <v>80</v>
      </c>
      <c r="AW191" s="12" t="s">
        <v>33</v>
      </c>
      <c r="AX191" s="12" t="s">
        <v>71</v>
      </c>
      <c r="AY191" s="154" t="s">
        <v>191</v>
      </c>
    </row>
    <row r="192" spans="2:65" s="12" customFormat="1" ht="11.25">
      <c r="B192" s="152"/>
      <c r="D192" s="153" t="s">
        <v>201</v>
      </c>
      <c r="E192" s="154" t="s">
        <v>19</v>
      </c>
      <c r="F192" s="155" t="s">
        <v>4051</v>
      </c>
      <c r="H192" s="156">
        <v>2</v>
      </c>
      <c r="I192" s="157"/>
      <c r="L192" s="152"/>
      <c r="M192" s="158"/>
      <c r="T192" s="159"/>
      <c r="AT192" s="154" t="s">
        <v>201</v>
      </c>
      <c r="AU192" s="154" t="s">
        <v>80</v>
      </c>
      <c r="AV192" s="12" t="s">
        <v>80</v>
      </c>
      <c r="AW192" s="12" t="s">
        <v>33</v>
      </c>
      <c r="AX192" s="12" t="s">
        <v>71</v>
      </c>
      <c r="AY192" s="154" t="s">
        <v>191</v>
      </c>
    </row>
    <row r="193" spans="2:65" s="12" customFormat="1" ht="11.25">
      <c r="B193" s="152"/>
      <c r="D193" s="153" t="s">
        <v>201</v>
      </c>
      <c r="E193" s="154" t="s">
        <v>19</v>
      </c>
      <c r="F193" s="155" t="s">
        <v>4052</v>
      </c>
      <c r="H193" s="156">
        <v>6</v>
      </c>
      <c r="I193" s="157"/>
      <c r="L193" s="152"/>
      <c r="M193" s="158"/>
      <c r="T193" s="159"/>
      <c r="AT193" s="154" t="s">
        <v>201</v>
      </c>
      <c r="AU193" s="154" t="s">
        <v>80</v>
      </c>
      <c r="AV193" s="12" t="s">
        <v>80</v>
      </c>
      <c r="AW193" s="12" t="s">
        <v>33</v>
      </c>
      <c r="AX193" s="12" t="s">
        <v>71</v>
      </c>
      <c r="AY193" s="154" t="s">
        <v>191</v>
      </c>
    </row>
    <row r="194" spans="2:65" s="12" customFormat="1" ht="11.25">
      <c r="B194" s="152"/>
      <c r="D194" s="153" t="s">
        <v>201</v>
      </c>
      <c r="E194" s="154" t="s">
        <v>19</v>
      </c>
      <c r="F194" s="155" t="s">
        <v>4053</v>
      </c>
      <c r="H194" s="156">
        <v>4</v>
      </c>
      <c r="I194" s="157"/>
      <c r="L194" s="152"/>
      <c r="M194" s="158"/>
      <c r="T194" s="159"/>
      <c r="AT194" s="154" t="s">
        <v>201</v>
      </c>
      <c r="AU194" s="154" t="s">
        <v>80</v>
      </c>
      <c r="AV194" s="12" t="s">
        <v>80</v>
      </c>
      <c r="AW194" s="12" t="s">
        <v>33</v>
      </c>
      <c r="AX194" s="12" t="s">
        <v>71</v>
      </c>
      <c r="AY194" s="154" t="s">
        <v>191</v>
      </c>
    </row>
    <row r="195" spans="2:65" s="13" customFormat="1" ht="11.25">
      <c r="B195" s="160"/>
      <c r="D195" s="153" t="s">
        <v>201</v>
      </c>
      <c r="E195" s="161" t="s">
        <v>19</v>
      </c>
      <c r="F195" s="162" t="s">
        <v>203</v>
      </c>
      <c r="H195" s="163">
        <v>17</v>
      </c>
      <c r="I195" s="164"/>
      <c r="L195" s="160"/>
      <c r="M195" s="165"/>
      <c r="T195" s="166"/>
      <c r="AT195" s="161" t="s">
        <v>201</v>
      </c>
      <c r="AU195" s="161" t="s">
        <v>80</v>
      </c>
      <c r="AV195" s="13" t="s">
        <v>197</v>
      </c>
      <c r="AW195" s="13" t="s">
        <v>33</v>
      </c>
      <c r="AX195" s="13" t="s">
        <v>78</v>
      </c>
      <c r="AY195" s="161" t="s">
        <v>191</v>
      </c>
    </row>
    <row r="196" spans="2:65" s="1" customFormat="1" ht="16.5" customHeight="1">
      <c r="B196" s="33"/>
      <c r="C196" s="134" t="s">
        <v>279</v>
      </c>
      <c r="D196" s="134" t="s">
        <v>193</v>
      </c>
      <c r="E196" s="135" t="s">
        <v>4054</v>
      </c>
      <c r="F196" s="136" t="s">
        <v>4055</v>
      </c>
      <c r="G196" s="137" t="s">
        <v>3984</v>
      </c>
      <c r="H196" s="138">
        <v>1</v>
      </c>
      <c r="I196" s="139"/>
      <c r="J196" s="140">
        <f>ROUND(I196*H196,2)</f>
        <v>0</v>
      </c>
      <c r="K196" s="141"/>
      <c r="L196" s="33"/>
      <c r="M196" s="142" t="s">
        <v>19</v>
      </c>
      <c r="N196" s="143" t="s">
        <v>42</v>
      </c>
      <c r="P196" s="144">
        <f>O196*H196</f>
        <v>0</v>
      </c>
      <c r="Q196" s="144">
        <v>0</v>
      </c>
      <c r="R196" s="144">
        <f>Q196*H196</f>
        <v>0</v>
      </c>
      <c r="S196" s="144">
        <v>0</v>
      </c>
      <c r="T196" s="145">
        <f>S196*H196</f>
        <v>0</v>
      </c>
      <c r="AR196" s="146" t="s">
        <v>3985</v>
      </c>
      <c r="AT196" s="146" t="s">
        <v>193</v>
      </c>
      <c r="AU196" s="146" t="s">
        <v>80</v>
      </c>
      <c r="AY196" s="18" t="s">
        <v>191</v>
      </c>
      <c r="BE196" s="147">
        <f>IF(N196="základní",J196,0)</f>
        <v>0</v>
      </c>
      <c r="BF196" s="147">
        <f>IF(N196="snížená",J196,0)</f>
        <v>0</v>
      </c>
      <c r="BG196" s="147">
        <f>IF(N196="zákl. přenesená",J196,0)</f>
        <v>0</v>
      </c>
      <c r="BH196" s="147">
        <f>IF(N196="sníž. přenesená",J196,0)</f>
        <v>0</v>
      </c>
      <c r="BI196" s="147">
        <f>IF(N196="nulová",J196,0)</f>
        <v>0</v>
      </c>
      <c r="BJ196" s="18" t="s">
        <v>78</v>
      </c>
      <c r="BK196" s="147">
        <f>ROUND(I196*H196,2)</f>
        <v>0</v>
      </c>
      <c r="BL196" s="18" t="s">
        <v>3985</v>
      </c>
      <c r="BM196" s="146" t="s">
        <v>4056</v>
      </c>
    </row>
    <row r="197" spans="2:65" s="14" customFormat="1" ht="11.25">
      <c r="B197" s="167"/>
      <c r="D197" s="153" t="s">
        <v>201</v>
      </c>
      <c r="E197" s="168" t="s">
        <v>19</v>
      </c>
      <c r="F197" s="169" t="s">
        <v>3988</v>
      </c>
      <c r="H197" s="168" t="s">
        <v>19</v>
      </c>
      <c r="I197" s="170"/>
      <c r="L197" s="167"/>
      <c r="M197" s="171"/>
      <c r="T197" s="172"/>
      <c r="AT197" s="168" t="s">
        <v>201</v>
      </c>
      <c r="AU197" s="168" t="s">
        <v>80</v>
      </c>
      <c r="AV197" s="14" t="s">
        <v>78</v>
      </c>
      <c r="AW197" s="14" t="s">
        <v>33</v>
      </c>
      <c r="AX197" s="14" t="s">
        <v>71</v>
      </c>
      <c r="AY197" s="168" t="s">
        <v>191</v>
      </c>
    </row>
    <row r="198" spans="2:65" s="12" customFormat="1" ht="11.25">
      <c r="B198" s="152"/>
      <c r="D198" s="153" t="s">
        <v>201</v>
      </c>
      <c r="E198" s="154" t="s">
        <v>19</v>
      </c>
      <c r="F198" s="155" t="s">
        <v>3989</v>
      </c>
      <c r="H198" s="156">
        <v>0.2</v>
      </c>
      <c r="I198" s="157"/>
      <c r="L198" s="152"/>
      <c r="M198" s="158"/>
      <c r="T198" s="159"/>
      <c r="AT198" s="154" t="s">
        <v>201</v>
      </c>
      <c r="AU198" s="154" t="s">
        <v>80</v>
      </c>
      <c r="AV198" s="12" t="s">
        <v>80</v>
      </c>
      <c r="AW198" s="12" t="s">
        <v>33</v>
      </c>
      <c r="AX198" s="12" t="s">
        <v>71</v>
      </c>
      <c r="AY198" s="154" t="s">
        <v>191</v>
      </c>
    </row>
    <row r="199" spans="2:65" s="12" customFormat="1" ht="11.25">
      <c r="B199" s="152"/>
      <c r="D199" s="153" t="s">
        <v>201</v>
      </c>
      <c r="E199" s="154" t="s">
        <v>19</v>
      </c>
      <c r="F199" s="155" t="s">
        <v>3990</v>
      </c>
      <c r="H199" s="156">
        <v>0.1</v>
      </c>
      <c r="I199" s="157"/>
      <c r="L199" s="152"/>
      <c r="M199" s="158"/>
      <c r="T199" s="159"/>
      <c r="AT199" s="154" t="s">
        <v>201</v>
      </c>
      <c r="AU199" s="154" t="s">
        <v>80</v>
      </c>
      <c r="AV199" s="12" t="s">
        <v>80</v>
      </c>
      <c r="AW199" s="12" t="s">
        <v>33</v>
      </c>
      <c r="AX199" s="12" t="s">
        <v>71</v>
      </c>
      <c r="AY199" s="154" t="s">
        <v>191</v>
      </c>
    </row>
    <row r="200" spans="2:65" s="12" customFormat="1" ht="11.25">
      <c r="B200" s="152"/>
      <c r="D200" s="153" t="s">
        <v>201</v>
      </c>
      <c r="E200" s="154" t="s">
        <v>19</v>
      </c>
      <c r="F200" s="155" t="s">
        <v>3991</v>
      </c>
      <c r="H200" s="156">
        <v>0.03</v>
      </c>
      <c r="I200" s="157"/>
      <c r="L200" s="152"/>
      <c r="M200" s="158"/>
      <c r="T200" s="159"/>
      <c r="AT200" s="154" t="s">
        <v>201</v>
      </c>
      <c r="AU200" s="154" t="s">
        <v>80</v>
      </c>
      <c r="AV200" s="12" t="s">
        <v>80</v>
      </c>
      <c r="AW200" s="12" t="s">
        <v>33</v>
      </c>
      <c r="AX200" s="12" t="s">
        <v>71</v>
      </c>
      <c r="AY200" s="154" t="s">
        <v>191</v>
      </c>
    </row>
    <row r="201" spans="2:65" s="12" customFormat="1" ht="11.25">
      <c r="B201" s="152"/>
      <c r="D201" s="153" t="s">
        <v>201</v>
      </c>
      <c r="E201" s="154" t="s">
        <v>19</v>
      </c>
      <c r="F201" s="155" t="s">
        <v>3992</v>
      </c>
      <c r="H201" s="156">
        <v>0.47</v>
      </c>
      <c r="I201" s="157"/>
      <c r="L201" s="152"/>
      <c r="M201" s="158"/>
      <c r="T201" s="159"/>
      <c r="AT201" s="154" t="s">
        <v>201</v>
      </c>
      <c r="AU201" s="154" t="s">
        <v>80</v>
      </c>
      <c r="AV201" s="12" t="s">
        <v>80</v>
      </c>
      <c r="AW201" s="12" t="s">
        <v>33</v>
      </c>
      <c r="AX201" s="12" t="s">
        <v>71</v>
      </c>
      <c r="AY201" s="154" t="s">
        <v>191</v>
      </c>
    </row>
    <row r="202" spans="2:65" s="12" customFormat="1" ht="11.25">
      <c r="B202" s="152"/>
      <c r="D202" s="153" t="s">
        <v>201</v>
      </c>
      <c r="E202" s="154" t="s">
        <v>19</v>
      </c>
      <c r="F202" s="155" t="s">
        <v>3993</v>
      </c>
      <c r="H202" s="156">
        <v>0.2</v>
      </c>
      <c r="I202" s="157"/>
      <c r="L202" s="152"/>
      <c r="M202" s="158"/>
      <c r="T202" s="159"/>
      <c r="AT202" s="154" t="s">
        <v>201</v>
      </c>
      <c r="AU202" s="154" t="s">
        <v>80</v>
      </c>
      <c r="AV202" s="12" t="s">
        <v>80</v>
      </c>
      <c r="AW202" s="12" t="s">
        <v>33</v>
      </c>
      <c r="AX202" s="12" t="s">
        <v>71</v>
      </c>
      <c r="AY202" s="154" t="s">
        <v>191</v>
      </c>
    </row>
    <row r="203" spans="2:65" s="13" customFormat="1" ht="11.25">
      <c r="B203" s="160"/>
      <c r="D203" s="153" t="s">
        <v>201</v>
      </c>
      <c r="E203" s="161" t="s">
        <v>19</v>
      </c>
      <c r="F203" s="162" t="s">
        <v>203</v>
      </c>
      <c r="H203" s="163">
        <v>1</v>
      </c>
      <c r="I203" s="164"/>
      <c r="L203" s="160"/>
      <c r="M203" s="165"/>
      <c r="T203" s="166"/>
      <c r="AT203" s="161" t="s">
        <v>201</v>
      </c>
      <c r="AU203" s="161" t="s">
        <v>80</v>
      </c>
      <c r="AV203" s="13" t="s">
        <v>197</v>
      </c>
      <c r="AW203" s="13" t="s">
        <v>33</v>
      </c>
      <c r="AX203" s="13" t="s">
        <v>78</v>
      </c>
      <c r="AY203" s="161" t="s">
        <v>191</v>
      </c>
    </row>
    <row r="204" spans="2:65" s="1" customFormat="1" ht="16.5" customHeight="1">
      <c r="B204" s="33"/>
      <c r="C204" s="134" t="s">
        <v>285</v>
      </c>
      <c r="D204" s="134" t="s">
        <v>193</v>
      </c>
      <c r="E204" s="135" t="s">
        <v>4057</v>
      </c>
      <c r="F204" s="136" t="s">
        <v>4058</v>
      </c>
      <c r="G204" s="137" t="s">
        <v>3984</v>
      </c>
      <c r="H204" s="138">
        <v>1</v>
      </c>
      <c r="I204" s="139"/>
      <c r="J204" s="140">
        <f>ROUND(I204*H204,2)</f>
        <v>0</v>
      </c>
      <c r="K204" s="141"/>
      <c r="L204" s="33"/>
      <c r="M204" s="142" t="s">
        <v>19</v>
      </c>
      <c r="N204" s="143" t="s">
        <v>42</v>
      </c>
      <c r="P204" s="144">
        <f>O204*H204</f>
        <v>0</v>
      </c>
      <c r="Q204" s="144">
        <v>0</v>
      </c>
      <c r="R204" s="144">
        <f>Q204*H204</f>
        <v>0</v>
      </c>
      <c r="S204" s="144">
        <v>0</v>
      </c>
      <c r="T204" s="145">
        <f>S204*H204</f>
        <v>0</v>
      </c>
      <c r="AR204" s="146" t="s">
        <v>3985</v>
      </c>
      <c r="AT204" s="146" t="s">
        <v>193</v>
      </c>
      <c r="AU204" s="146" t="s">
        <v>80</v>
      </c>
      <c r="AY204" s="18" t="s">
        <v>191</v>
      </c>
      <c r="BE204" s="147">
        <f>IF(N204="základní",J204,0)</f>
        <v>0</v>
      </c>
      <c r="BF204" s="147">
        <f>IF(N204="snížená",J204,0)</f>
        <v>0</v>
      </c>
      <c r="BG204" s="147">
        <f>IF(N204="zákl. přenesená",J204,0)</f>
        <v>0</v>
      </c>
      <c r="BH204" s="147">
        <f>IF(N204="sníž. přenesená",J204,0)</f>
        <v>0</v>
      </c>
      <c r="BI204" s="147">
        <f>IF(N204="nulová",J204,0)</f>
        <v>0</v>
      </c>
      <c r="BJ204" s="18" t="s">
        <v>78</v>
      </c>
      <c r="BK204" s="147">
        <f>ROUND(I204*H204,2)</f>
        <v>0</v>
      </c>
      <c r="BL204" s="18" t="s">
        <v>3985</v>
      </c>
      <c r="BM204" s="146" t="s">
        <v>4059</v>
      </c>
    </row>
    <row r="205" spans="2:65" s="14" customFormat="1" ht="11.25">
      <c r="B205" s="167"/>
      <c r="D205" s="153" t="s">
        <v>201</v>
      </c>
      <c r="E205" s="168" t="s">
        <v>19</v>
      </c>
      <c r="F205" s="169" t="s">
        <v>3988</v>
      </c>
      <c r="H205" s="168" t="s">
        <v>19</v>
      </c>
      <c r="I205" s="170"/>
      <c r="L205" s="167"/>
      <c r="M205" s="171"/>
      <c r="T205" s="172"/>
      <c r="AT205" s="168" t="s">
        <v>201</v>
      </c>
      <c r="AU205" s="168" t="s">
        <v>80</v>
      </c>
      <c r="AV205" s="14" t="s">
        <v>78</v>
      </c>
      <c r="AW205" s="14" t="s">
        <v>33</v>
      </c>
      <c r="AX205" s="14" t="s">
        <v>71</v>
      </c>
      <c r="AY205" s="168" t="s">
        <v>191</v>
      </c>
    </row>
    <row r="206" spans="2:65" s="12" customFormat="1" ht="11.25">
      <c r="B206" s="152"/>
      <c r="D206" s="153" t="s">
        <v>201</v>
      </c>
      <c r="E206" s="154" t="s">
        <v>19</v>
      </c>
      <c r="F206" s="155" t="s">
        <v>3989</v>
      </c>
      <c r="H206" s="156">
        <v>0.2</v>
      </c>
      <c r="I206" s="157"/>
      <c r="L206" s="152"/>
      <c r="M206" s="158"/>
      <c r="T206" s="159"/>
      <c r="AT206" s="154" t="s">
        <v>201</v>
      </c>
      <c r="AU206" s="154" t="s">
        <v>80</v>
      </c>
      <c r="AV206" s="12" t="s">
        <v>80</v>
      </c>
      <c r="AW206" s="12" t="s">
        <v>33</v>
      </c>
      <c r="AX206" s="12" t="s">
        <v>71</v>
      </c>
      <c r="AY206" s="154" t="s">
        <v>191</v>
      </c>
    </row>
    <row r="207" spans="2:65" s="12" customFormat="1" ht="11.25">
      <c r="B207" s="152"/>
      <c r="D207" s="153" t="s">
        <v>201</v>
      </c>
      <c r="E207" s="154" t="s">
        <v>19</v>
      </c>
      <c r="F207" s="155" t="s">
        <v>3990</v>
      </c>
      <c r="H207" s="156">
        <v>0.1</v>
      </c>
      <c r="I207" s="157"/>
      <c r="L207" s="152"/>
      <c r="M207" s="158"/>
      <c r="T207" s="159"/>
      <c r="AT207" s="154" t="s">
        <v>201</v>
      </c>
      <c r="AU207" s="154" t="s">
        <v>80</v>
      </c>
      <c r="AV207" s="12" t="s">
        <v>80</v>
      </c>
      <c r="AW207" s="12" t="s">
        <v>33</v>
      </c>
      <c r="AX207" s="12" t="s">
        <v>71</v>
      </c>
      <c r="AY207" s="154" t="s">
        <v>191</v>
      </c>
    </row>
    <row r="208" spans="2:65" s="12" customFormat="1" ht="11.25">
      <c r="B208" s="152"/>
      <c r="D208" s="153" t="s">
        <v>201</v>
      </c>
      <c r="E208" s="154" t="s">
        <v>19</v>
      </c>
      <c r="F208" s="155" t="s">
        <v>3991</v>
      </c>
      <c r="H208" s="156">
        <v>0.03</v>
      </c>
      <c r="I208" s="157"/>
      <c r="L208" s="152"/>
      <c r="M208" s="158"/>
      <c r="T208" s="159"/>
      <c r="AT208" s="154" t="s">
        <v>201</v>
      </c>
      <c r="AU208" s="154" t="s">
        <v>80</v>
      </c>
      <c r="AV208" s="12" t="s">
        <v>80</v>
      </c>
      <c r="AW208" s="12" t="s">
        <v>33</v>
      </c>
      <c r="AX208" s="12" t="s">
        <v>71</v>
      </c>
      <c r="AY208" s="154" t="s">
        <v>191</v>
      </c>
    </row>
    <row r="209" spans="2:65" s="12" customFormat="1" ht="11.25">
      <c r="B209" s="152"/>
      <c r="D209" s="153" t="s">
        <v>201</v>
      </c>
      <c r="E209" s="154" t="s">
        <v>19</v>
      </c>
      <c r="F209" s="155" t="s">
        <v>3992</v>
      </c>
      <c r="H209" s="156">
        <v>0.47</v>
      </c>
      <c r="I209" s="157"/>
      <c r="L209" s="152"/>
      <c r="M209" s="158"/>
      <c r="T209" s="159"/>
      <c r="AT209" s="154" t="s">
        <v>201</v>
      </c>
      <c r="AU209" s="154" t="s">
        <v>80</v>
      </c>
      <c r="AV209" s="12" t="s">
        <v>80</v>
      </c>
      <c r="AW209" s="12" t="s">
        <v>33</v>
      </c>
      <c r="AX209" s="12" t="s">
        <v>71</v>
      </c>
      <c r="AY209" s="154" t="s">
        <v>191</v>
      </c>
    </row>
    <row r="210" spans="2:65" s="12" customFormat="1" ht="11.25">
      <c r="B210" s="152"/>
      <c r="D210" s="153" t="s">
        <v>201</v>
      </c>
      <c r="E210" s="154" t="s">
        <v>19</v>
      </c>
      <c r="F210" s="155" t="s">
        <v>3993</v>
      </c>
      <c r="H210" s="156">
        <v>0.2</v>
      </c>
      <c r="I210" s="157"/>
      <c r="L210" s="152"/>
      <c r="M210" s="158"/>
      <c r="T210" s="159"/>
      <c r="AT210" s="154" t="s">
        <v>201</v>
      </c>
      <c r="AU210" s="154" t="s">
        <v>80</v>
      </c>
      <c r="AV210" s="12" t="s">
        <v>80</v>
      </c>
      <c r="AW210" s="12" t="s">
        <v>33</v>
      </c>
      <c r="AX210" s="12" t="s">
        <v>71</v>
      </c>
      <c r="AY210" s="154" t="s">
        <v>191</v>
      </c>
    </row>
    <row r="211" spans="2:65" s="13" customFormat="1" ht="11.25">
      <c r="B211" s="160"/>
      <c r="D211" s="153" t="s">
        <v>201</v>
      </c>
      <c r="E211" s="161" t="s">
        <v>19</v>
      </c>
      <c r="F211" s="162" t="s">
        <v>203</v>
      </c>
      <c r="H211" s="163">
        <v>1</v>
      </c>
      <c r="I211" s="164"/>
      <c r="L211" s="160"/>
      <c r="M211" s="165"/>
      <c r="T211" s="166"/>
      <c r="AT211" s="161" t="s">
        <v>201</v>
      </c>
      <c r="AU211" s="161" t="s">
        <v>80</v>
      </c>
      <c r="AV211" s="13" t="s">
        <v>197</v>
      </c>
      <c r="AW211" s="13" t="s">
        <v>33</v>
      </c>
      <c r="AX211" s="13" t="s">
        <v>78</v>
      </c>
      <c r="AY211" s="161" t="s">
        <v>191</v>
      </c>
    </row>
    <row r="212" spans="2:65" s="1" customFormat="1" ht="16.5" customHeight="1">
      <c r="B212" s="33"/>
      <c r="C212" s="134" t="s">
        <v>291</v>
      </c>
      <c r="D212" s="134" t="s">
        <v>193</v>
      </c>
      <c r="E212" s="135" t="s">
        <v>4060</v>
      </c>
      <c r="F212" s="136" t="s">
        <v>4061</v>
      </c>
      <c r="G212" s="137" t="s">
        <v>3984</v>
      </c>
      <c r="H212" s="138">
        <v>11</v>
      </c>
      <c r="I212" s="139"/>
      <c r="J212" s="140">
        <f>ROUND(I212*H212,2)</f>
        <v>0</v>
      </c>
      <c r="K212" s="141"/>
      <c r="L212" s="33"/>
      <c r="M212" s="142" t="s">
        <v>19</v>
      </c>
      <c r="N212" s="143" t="s">
        <v>42</v>
      </c>
      <c r="P212" s="144">
        <f>O212*H212</f>
        <v>0</v>
      </c>
      <c r="Q212" s="144">
        <v>0</v>
      </c>
      <c r="R212" s="144">
        <f>Q212*H212</f>
        <v>0</v>
      </c>
      <c r="S212" s="144">
        <v>0</v>
      </c>
      <c r="T212" s="145">
        <f>S212*H212</f>
        <v>0</v>
      </c>
      <c r="AR212" s="146" t="s">
        <v>3985</v>
      </c>
      <c r="AT212" s="146" t="s">
        <v>193</v>
      </c>
      <c r="AU212" s="146" t="s">
        <v>80</v>
      </c>
      <c r="AY212" s="18" t="s">
        <v>191</v>
      </c>
      <c r="BE212" s="147">
        <f>IF(N212="základní",J212,0)</f>
        <v>0</v>
      </c>
      <c r="BF212" s="147">
        <f>IF(N212="snížená",J212,0)</f>
        <v>0</v>
      </c>
      <c r="BG212" s="147">
        <f>IF(N212="zákl. přenesená",J212,0)</f>
        <v>0</v>
      </c>
      <c r="BH212" s="147">
        <f>IF(N212="sníž. přenesená",J212,0)</f>
        <v>0</v>
      </c>
      <c r="BI212" s="147">
        <f>IF(N212="nulová",J212,0)</f>
        <v>0</v>
      </c>
      <c r="BJ212" s="18" t="s">
        <v>78</v>
      </c>
      <c r="BK212" s="147">
        <f>ROUND(I212*H212,2)</f>
        <v>0</v>
      </c>
      <c r="BL212" s="18" t="s">
        <v>3985</v>
      </c>
      <c r="BM212" s="146" t="s">
        <v>4062</v>
      </c>
    </row>
    <row r="213" spans="2:65" s="14" customFormat="1" ht="11.25">
      <c r="B213" s="167"/>
      <c r="D213" s="153" t="s">
        <v>201</v>
      </c>
      <c r="E213" s="168" t="s">
        <v>19</v>
      </c>
      <c r="F213" s="169" t="s">
        <v>4063</v>
      </c>
      <c r="H213" s="168" t="s">
        <v>19</v>
      </c>
      <c r="I213" s="170"/>
      <c r="L213" s="167"/>
      <c r="M213" s="171"/>
      <c r="T213" s="172"/>
      <c r="AT213" s="168" t="s">
        <v>201</v>
      </c>
      <c r="AU213" s="168" t="s">
        <v>80</v>
      </c>
      <c r="AV213" s="14" t="s">
        <v>78</v>
      </c>
      <c r="AW213" s="14" t="s">
        <v>33</v>
      </c>
      <c r="AX213" s="14" t="s">
        <v>71</v>
      </c>
      <c r="AY213" s="168" t="s">
        <v>191</v>
      </c>
    </row>
    <row r="214" spans="2:65" s="12" customFormat="1" ht="11.25">
      <c r="B214" s="152"/>
      <c r="D214" s="153" t="s">
        <v>201</v>
      </c>
      <c r="E214" s="154" t="s">
        <v>19</v>
      </c>
      <c r="F214" s="155" t="s">
        <v>4064</v>
      </c>
      <c r="H214" s="156">
        <v>2</v>
      </c>
      <c r="I214" s="157"/>
      <c r="L214" s="152"/>
      <c r="M214" s="158"/>
      <c r="T214" s="159"/>
      <c r="AT214" s="154" t="s">
        <v>201</v>
      </c>
      <c r="AU214" s="154" t="s">
        <v>80</v>
      </c>
      <c r="AV214" s="12" t="s">
        <v>80</v>
      </c>
      <c r="AW214" s="12" t="s">
        <v>33</v>
      </c>
      <c r="AX214" s="12" t="s">
        <v>71</v>
      </c>
      <c r="AY214" s="154" t="s">
        <v>191</v>
      </c>
    </row>
    <row r="215" spans="2:65" s="12" customFormat="1" ht="11.25">
      <c r="B215" s="152"/>
      <c r="D215" s="153" t="s">
        <v>201</v>
      </c>
      <c r="E215" s="154" t="s">
        <v>19</v>
      </c>
      <c r="F215" s="155" t="s">
        <v>4028</v>
      </c>
      <c r="H215" s="156">
        <v>1</v>
      </c>
      <c r="I215" s="157"/>
      <c r="L215" s="152"/>
      <c r="M215" s="158"/>
      <c r="T215" s="159"/>
      <c r="AT215" s="154" t="s">
        <v>201</v>
      </c>
      <c r="AU215" s="154" t="s">
        <v>80</v>
      </c>
      <c r="AV215" s="12" t="s">
        <v>80</v>
      </c>
      <c r="AW215" s="12" t="s">
        <v>33</v>
      </c>
      <c r="AX215" s="12" t="s">
        <v>71</v>
      </c>
      <c r="AY215" s="154" t="s">
        <v>191</v>
      </c>
    </row>
    <row r="216" spans="2:65" s="12" customFormat="1" ht="11.25">
      <c r="B216" s="152"/>
      <c r="D216" s="153" t="s">
        <v>201</v>
      </c>
      <c r="E216" s="154" t="s">
        <v>19</v>
      </c>
      <c r="F216" s="155" t="s">
        <v>4029</v>
      </c>
      <c r="H216" s="156">
        <v>1</v>
      </c>
      <c r="I216" s="157"/>
      <c r="L216" s="152"/>
      <c r="M216" s="158"/>
      <c r="T216" s="159"/>
      <c r="AT216" s="154" t="s">
        <v>201</v>
      </c>
      <c r="AU216" s="154" t="s">
        <v>80</v>
      </c>
      <c r="AV216" s="12" t="s">
        <v>80</v>
      </c>
      <c r="AW216" s="12" t="s">
        <v>33</v>
      </c>
      <c r="AX216" s="12" t="s">
        <v>71</v>
      </c>
      <c r="AY216" s="154" t="s">
        <v>191</v>
      </c>
    </row>
    <row r="217" spans="2:65" s="12" customFormat="1" ht="11.25">
      <c r="B217" s="152"/>
      <c r="D217" s="153" t="s">
        <v>201</v>
      </c>
      <c r="E217" s="154" t="s">
        <v>19</v>
      </c>
      <c r="F217" s="155" t="s">
        <v>4065</v>
      </c>
      <c r="H217" s="156">
        <v>4</v>
      </c>
      <c r="I217" s="157"/>
      <c r="L217" s="152"/>
      <c r="M217" s="158"/>
      <c r="T217" s="159"/>
      <c r="AT217" s="154" t="s">
        <v>201</v>
      </c>
      <c r="AU217" s="154" t="s">
        <v>80</v>
      </c>
      <c r="AV217" s="12" t="s">
        <v>80</v>
      </c>
      <c r="AW217" s="12" t="s">
        <v>33</v>
      </c>
      <c r="AX217" s="12" t="s">
        <v>71</v>
      </c>
      <c r="AY217" s="154" t="s">
        <v>191</v>
      </c>
    </row>
    <row r="218" spans="2:65" s="12" customFormat="1" ht="11.25">
      <c r="B218" s="152"/>
      <c r="D218" s="153" t="s">
        <v>201</v>
      </c>
      <c r="E218" s="154" t="s">
        <v>19</v>
      </c>
      <c r="F218" s="155" t="s">
        <v>4066</v>
      </c>
      <c r="H218" s="156">
        <v>3</v>
      </c>
      <c r="I218" s="157"/>
      <c r="L218" s="152"/>
      <c r="M218" s="158"/>
      <c r="T218" s="159"/>
      <c r="AT218" s="154" t="s">
        <v>201</v>
      </c>
      <c r="AU218" s="154" t="s">
        <v>80</v>
      </c>
      <c r="AV218" s="12" t="s">
        <v>80</v>
      </c>
      <c r="AW218" s="12" t="s">
        <v>33</v>
      </c>
      <c r="AX218" s="12" t="s">
        <v>71</v>
      </c>
      <c r="AY218" s="154" t="s">
        <v>191</v>
      </c>
    </row>
    <row r="219" spans="2:65" s="13" customFormat="1" ht="11.25">
      <c r="B219" s="160"/>
      <c r="D219" s="153" t="s">
        <v>201</v>
      </c>
      <c r="E219" s="161" t="s">
        <v>19</v>
      </c>
      <c r="F219" s="162" t="s">
        <v>203</v>
      </c>
      <c r="H219" s="163">
        <v>11</v>
      </c>
      <c r="I219" s="164"/>
      <c r="L219" s="160"/>
      <c r="M219" s="205"/>
      <c r="N219" s="206"/>
      <c r="O219" s="206"/>
      <c r="P219" s="206"/>
      <c r="Q219" s="206"/>
      <c r="R219" s="206"/>
      <c r="S219" s="206"/>
      <c r="T219" s="207"/>
      <c r="AT219" s="161" t="s">
        <v>201</v>
      </c>
      <c r="AU219" s="161" t="s">
        <v>80</v>
      </c>
      <c r="AV219" s="13" t="s">
        <v>197</v>
      </c>
      <c r="AW219" s="13" t="s">
        <v>33</v>
      </c>
      <c r="AX219" s="13" t="s">
        <v>78</v>
      </c>
      <c r="AY219" s="161" t="s">
        <v>191</v>
      </c>
    </row>
    <row r="220" spans="2:65" s="1" customFormat="1" ht="6.95" customHeight="1">
      <c r="B220" s="42"/>
      <c r="C220" s="43"/>
      <c r="D220" s="43"/>
      <c r="E220" s="43"/>
      <c r="F220" s="43"/>
      <c r="G220" s="43"/>
      <c r="H220" s="43"/>
      <c r="I220" s="43"/>
      <c r="J220" s="43"/>
      <c r="K220" s="43"/>
      <c r="L220" s="33"/>
    </row>
  </sheetData>
  <sheetProtection algorithmName="SHA-512" hashValue="T6dWDx2Wg5uxBeh+AcmDjjYJOLW9lX1t8V/RL0Eni6ZUwJcphRiZjUchce8rjYUqVMpoZJqsL4vNwpItnwoKyQ==" saltValue="bAY/gXdRl1fWDhd8gqMVPmbThNlqIS+EVBIIPa0+QZkF/2LztT3g9acvjDzeBrjCVicaf9z/SGddnmrd+XixWw==" spinCount="100000" sheet="1" objects="1" scenarios="1" formatColumns="0" formatRows="0" autoFilter="0"/>
  <autoFilter ref="C83:K219" xr:uid="{00000000-0009-0000-0000-000013000000}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hyperlinks>
    <hyperlink ref="F122" r:id="rId1" xr:uid="{00000000-0004-0000-1300-000000000000}"/>
    <hyperlink ref="F177" r:id="rId2" xr:uid="{00000000-0004-0000-1300-000001000000}"/>
    <hyperlink ref="F186" r:id="rId3" xr:uid="{00000000-0004-0000-1300-000002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4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B1:H972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25" customWidth="1"/>
    <col min="4" max="4" width="130.83203125" customWidth="1"/>
    <col min="5" max="5" width="13.33203125" customWidth="1"/>
    <col min="6" max="6" width="20" customWidth="1"/>
    <col min="7" max="7" width="1.6640625" customWidth="1"/>
    <col min="8" max="8" width="8.33203125" customWidth="1"/>
  </cols>
  <sheetData>
    <row r="1" spans="2:8" ht="11.25" customHeight="1"/>
    <row r="2" spans="2:8" ht="36.950000000000003" customHeight="1"/>
    <row r="3" spans="2:8" ht="6.95" customHeight="1">
      <c r="B3" s="19"/>
      <c r="C3" s="20"/>
      <c r="D3" s="20"/>
      <c r="E3" s="20"/>
      <c r="F3" s="20"/>
      <c r="G3" s="20"/>
      <c r="H3" s="21"/>
    </row>
    <row r="4" spans="2:8" ht="24.95" customHeight="1">
      <c r="B4" s="21"/>
      <c r="C4" s="22" t="s">
        <v>4067</v>
      </c>
      <c r="H4" s="21"/>
    </row>
    <row r="5" spans="2:8" ht="12" customHeight="1">
      <c r="B5" s="21"/>
      <c r="C5" s="25" t="s">
        <v>13</v>
      </c>
      <c r="D5" s="317" t="s">
        <v>14</v>
      </c>
      <c r="E5" s="313"/>
      <c r="F5" s="313"/>
      <c r="H5" s="21"/>
    </row>
    <row r="6" spans="2:8" ht="36.950000000000003" customHeight="1">
      <c r="B6" s="21"/>
      <c r="C6" s="27" t="s">
        <v>16</v>
      </c>
      <c r="D6" s="314" t="s">
        <v>17</v>
      </c>
      <c r="E6" s="313"/>
      <c r="F6" s="313"/>
      <c r="H6" s="21"/>
    </row>
    <row r="7" spans="2:8" ht="16.5" customHeight="1">
      <c r="B7" s="21"/>
      <c r="C7" s="28" t="s">
        <v>23</v>
      </c>
      <c r="D7" s="50" t="str">
        <f>'Rekapitulace stavby'!AN8</f>
        <v>11. 9. 2024</v>
      </c>
      <c r="H7" s="21"/>
    </row>
    <row r="8" spans="2:8" s="1" customFormat="1" ht="10.9" customHeight="1">
      <c r="B8" s="33"/>
      <c r="H8" s="33"/>
    </row>
    <row r="9" spans="2:8" s="10" customFormat="1" ht="29.25" customHeight="1">
      <c r="B9" s="113"/>
      <c r="C9" s="114" t="s">
        <v>52</v>
      </c>
      <c r="D9" s="115" t="s">
        <v>53</v>
      </c>
      <c r="E9" s="115" t="s">
        <v>178</v>
      </c>
      <c r="F9" s="116" t="s">
        <v>4068</v>
      </c>
      <c r="H9" s="113"/>
    </row>
    <row r="10" spans="2:8" s="1" customFormat="1" ht="26.45" customHeight="1">
      <c r="B10" s="33"/>
      <c r="C10" s="208" t="s">
        <v>4069</v>
      </c>
      <c r="D10" s="208" t="s">
        <v>83</v>
      </c>
      <c r="H10" s="33"/>
    </row>
    <row r="11" spans="2:8" s="1" customFormat="1" ht="16.899999999999999" customHeight="1">
      <c r="B11" s="33"/>
      <c r="C11" s="209" t="s">
        <v>144</v>
      </c>
      <c r="D11" s="210" t="s">
        <v>145</v>
      </c>
      <c r="E11" s="211" t="s">
        <v>146</v>
      </c>
      <c r="F11" s="212">
        <v>21.2</v>
      </c>
      <c r="H11" s="33"/>
    </row>
    <row r="12" spans="2:8" s="1" customFormat="1" ht="16.899999999999999" customHeight="1">
      <c r="B12" s="33"/>
      <c r="C12" s="213" t="s">
        <v>19</v>
      </c>
      <c r="D12" s="213" t="s">
        <v>277</v>
      </c>
      <c r="E12" s="18" t="s">
        <v>19</v>
      </c>
      <c r="F12" s="214">
        <v>14.4</v>
      </c>
      <c r="H12" s="33"/>
    </row>
    <row r="13" spans="2:8" s="1" customFormat="1" ht="16.899999999999999" customHeight="1">
      <c r="B13" s="33"/>
      <c r="C13" s="213" t="s">
        <v>19</v>
      </c>
      <c r="D13" s="213" t="s">
        <v>278</v>
      </c>
      <c r="E13" s="18" t="s">
        <v>19</v>
      </c>
      <c r="F13" s="214">
        <v>6.8</v>
      </c>
      <c r="H13" s="33"/>
    </row>
    <row r="14" spans="2:8" s="1" customFormat="1" ht="16.899999999999999" customHeight="1">
      <c r="B14" s="33"/>
      <c r="C14" s="213" t="s">
        <v>19</v>
      </c>
      <c r="D14" s="213" t="s">
        <v>203</v>
      </c>
      <c r="E14" s="18" t="s">
        <v>19</v>
      </c>
      <c r="F14" s="214">
        <v>21.2</v>
      </c>
      <c r="H14" s="33"/>
    </row>
    <row r="15" spans="2:8" s="1" customFormat="1" ht="16.899999999999999" customHeight="1">
      <c r="B15" s="33"/>
      <c r="C15" s="215" t="s">
        <v>4070</v>
      </c>
      <c r="H15" s="33"/>
    </row>
    <row r="16" spans="2:8" s="1" customFormat="1" ht="16.899999999999999" customHeight="1">
      <c r="B16" s="33"/>
      <c r="C16" s="213" t="s">
        <v>269</v>
      </c>
      <c r="D16" s="213" t="s">
        <v>4071</v>
      </c>
      <c r="E16" s="18" t="s">
        <v>146</v>
      </c>
      <c r="F16" s="214">
        <v>6.36</v>
      </c>
      <c r="H16" s="33"/>
    </row>
    <row r="17" spans="2:8" s="1" customFormat="1" ht="16.899999999999999" customHeight="1">
      <c r="B17" s="33"/>
      <c r="C17" s="213" t="s">
        <v>280</v>
      </c>
      <c r="D17" s="213" t="s">
        <v>4072</v>
      </c>
      <c r="E17" s="18" t="s">
        <v>146</v>
      </c>
      <c r="F17" s="214">
        <v>9.5399999999999991</v>
      </c>
      <c r="H17" s="33"/>
    </row>
    <row r="18" spans="2:8" s="1" customFormat="1" ht="16.899999999999999" customHeight="1">
      <c r="B18" s="33"/>
      <c r="C18" s="213" t="s">
        <v>286</v>
      </c>
      <c r="D18" s="213" t="s">
        <v>4073</v>
      </c>
      <c r="E18" s="18" t="s">
        <v>146</v>
      </c>
      <c r="F18" s="214">
        <v>3.18</v>
      </c>
      <c r="H18" s="33"/>
    </row>
    <row r="19" spans="2:8" s="1" customFormat="1" ht="16.899999999999999" customHeight="1">
      <c r="B19" s="33"/>
      <c r="C19" s="213" t="s">
        <v>292</v>
      </c>
      <c r="D19" s="213" t="s">
        <v>4074</v>
      </c>
      <c r="E19" s="18" t="s">
        <v>146</v>
      </c>
      <c r="F19" s="214">
        <v>2.12</v>
      </c>
      <c r="H19" s="33"/>
    </row>
    <row r="20" spans="2:8" s="1" customFormat="1" ht="16.899999999999999" customHeight="1">
      <c r="B20" s="33"/>
      <c r="C20" s="213" t="s">
        <v>326</v>
      </c>
      <c r="D20" s="213" t="s">
        <v>4075</v>
      </c>
      <c r="E20" s="18" t="s">
        <v>146</v>
      </c>
      <c r="F20" s="214">
        <v>49.58</v>
      </c>
      <c r="H20" s="33"/>
    </row>
    <row r="21" spans="2:8" s="1" customFormat="1" ht="16.899999999999999" customHeight="1">
      <c r="B21" s="33"/>
      <c r="C21" s="213" t="s">
        <v>381</v>
      </c>
      <c r="D21" s="213" t="s">
        <v>4076</v>
      </c>
      <c r="E21" s="18" t="s">
        <v>146</v>
      </c>
      <c r="F21" s="214">
        <v>21.2</v>
      </c>
      <c r="H21" s="33"/>
    </row>
    <row r="22" spans="2:8" s="1" customFormat="1" ht="16.899999999999999" customHeight="1">
      <c r="B22" s="33"/>
      <c r="C22" s="213" t="s">
        <v>400</v>
      </c>
      <c r="D22" s="213" t="s">
        <v>4077</v>
      </c>
      <c r="E22" s="18" t="s">
        <v>146</v>
      </c>
      <c r="F22" s="214">
        <v>297.48</v>
      </c>
      <c r="H22" s="33"/>
    </row>
    <row r="23" spans="2:8" s="1" customFormat="1" ht="16.899999999999999" customHeight="1">
      <c r="B23" s="33"/>
      <c r="C23" s="213" t="s">
        <v>409</v>
      </c>
      <c r="D23" s="213" t="s">
        <v>4078</v>
      </c>
      <c r="E23" s="18" t="s">
        <v>146</v>
      </c>
      <c r="F23" s="214">
        <v>417.47</v>
      </c>
      <c r="H23" s="33"/>
    </row>
    <row r="24" spans="2:8" s="1" customFormat="1" ht="16.899999999999999" customHeight="1">
      <c r="B24" s="33"/>
      <c r="C24" s="213" t="s">
        <v>417</v>
      </c>
      <c r="D24" s="213" t="s">
        <v>4079</v>
      </c>
      <c r="E24" s="18" t="s">
        <v>146</v>
      </c>
      <c r="F24" s="214">
        <v>49.58</v>
      </c>
      <c r="H24" s="33"/>
    </row>
    <row r="25" spans="2:8" s="1" customFormat="1" ht="16.899999999999999" customHeight="1">
      <c r="B25" s="33"/>
      <c r="C25" s="213" t="s">
        <v>423</v>
      </c>
      <c r="D25" s="213" t="s">
        <v>4080</v>
      </c>
      <c r="E25" s="18" t="s">
        <v>146</v>
      </c>
      <c r="F25" s="214">
        <v>148.74</v>
      </c>
      <c r="H25" s="33"/>
    </row>
    <row r="26" spans="2:8" s="1" customFormat="1" ht="16.899999999999999" customHeight="1">
      <c r="B26" s="33"/>
      <c r="C26" s="213" t="s">
        <v>428</v>
      </c>
      <c r="D26" s="213" t="s">
        <v>4081</v>
      </c>
      <c r="E26" s="18" t="s">
        <v>146</v>
      </c>
      <c r="F26" s="214">
        <v>119.99</v>
      </c>
      <c r="H26" s="33"/>
    </row>
    <row r="27" spans="2:8" s="1" customFormat="1" ht="16.899999999999999" customHeight="1">
      <c r="B27" s="33"/>
      <c r="C27" s="213" t="s">
        <v>503</v>
      </c>
      <c r="D27" s="213" t="s">
        <v>504</v>
      </c>
      <c r="E27" s="18" t="s">
        <v>146</v>
      </c>
      <c r="F27" s="214">
        <v>495.8</v>
      </c>
      <c r="H27" s="33"/>
    </row>
    <row r="28" spans="2:8" s="1" customFormat="1" ht="16.899999999999999" customHeight="1">
      <c r="B28" s="33"/>
      <c r="C28" s="213" t="s">
        <v>510</v>
      </c>
      <c r="D28" s="213" t="s">
        <v>511</v>
      </c>
      <c r="E28" s="18" t="s">
        <v>146</v>
      </c>
      <c r="F28" s="214">
        <v>559.28</v>
      </c>
      <c r="H28" s="33"/>
    </row>
    <row r="29" spans="2:8" s="1" customFormat="1" ht="16.899999999999999" customHeight="1">
      <c r="B29" s="33"/>
      <c r="C29" s="209" t="s">
        <v>149</v>
      </c>
      <c r="D29" s="210" t="s">
        <v>150</v>
      </c>
      <c r="E29" s="211" t="s">
        <v>19</v>
      </c>
      <c r="F29" s="212">
        <v>474.6</v>
      </c>
      <c r="H29" s="33"/>
    </row>
    <row r="30" spans="2:8" s="1" customFormat="1" ht="16.899999999999999" customHeight="1">
      <c r="B30" s="33"/>
      <c r="C30" s="213" t="s">
        <v>19</v>
      </c>
      <c r="D30" s="213" t="s">
        <v>304</v>
      </c>
      <c r="E30" s="18" t="s">
        <v>19</v>
      </c>
      <c r="F30" s="214">
        <v>336.03</v>
      </c>
      <c r="H30" s="33"/>
    </row>
    <row r="31" spans="2:8" s="1" customFormat="1" ht="16.899999999999999" customHeight="1">
      <c r="B31" s="33"/>
      <c r="C31" s="213" t="s">
        <v>19</v>
      </c>
      <c r="D31" s="213" t="s">
        <v>305</v>
      </c>
      <c r="E31" s="18" t="s">
        <v>19</v>
      </c>
      <c r="F31" s="214">
        <v>43.79</v>
      </c>
      <c r="H31" s="33"/>
    </row>
    <row r="32" spans="2:8" s="1" customFormat="1" ht="16.899999999999999" customHeight="1">
      <c r="B32" s="33"/>
      <c r="C32" s="213" t="s">
        <v>19</v>
      </c>
      <c r="D32" s="213" t="s">
        <v>306</v>
      </c>
      <c r="E32" s="18" t="s">
        <v>19</v>
      </c>
      <c r="F32" s="214">
        <v>93.97</v>
      </c>
      <c r="H32" s="33"/>
    </row>
    <row r="33" spans="2:8" s="1" customFormat="1" ht="16.899999999999999" customHeight="1">
      <c r="B33" s="33"/>
      <c r="C33" s="213" t="s">
        <v>19</v>
      </c>
      <c r="D33" s="213" t="s">
        <v>307</v>
      </c>
      <c r="E33" s="18" t="s">
        <v>19</v>
      </c>
      <c r="F33" s="214">
        <v>0.81</v>
      </c>
      <c r="H33" s="33"/>
    </row>
    <row r="34" spans="2:8" s="1" customFormat="1" ht="16.899999999999999" customHeight="1">
      <c r="B34" s="33"/>
      <c r="C34" s="213" t="s">
        <v>19</v>
      </c>
      <c r="D34" s="213" t="s">
        <v>203</v>
      </c>
      <c r="E34" s="18" t="s">
        <v>19</v>
      </c>
      <c r="F34" s="214">
        <v>474.6</v>
      </c>
      <c r="H34" s="33"/>
    </row>
    <row r="35" spans="2:8" s="1" customFormat="1" ht="16.899999999999999" customHeight="1">
      <c r="B35" s="33"/>
      <c r="C35" s="215" t="s">
        <v>4070</v>
      </c>
      <c r="H35" s="33"/>
    </row>
    <row r="36" spans="2:8" s="1" customFormat="1" ht="16.899999999999999" customHeight="1">
      <c r="B36" s="33"/>
      <c r="C36" s="213" t="s">
        <v>298</v>
      </c>
      <c r="D36" s="213" t="s">
        <v>4082</v>
      </c>
      <c r="E36" s="18" t="s">
        <v>146</v>
      </c>
      <c r="F36" s="214">
        <v>142.38</v>
      </c>
      <c r="H36" s="33"/>
    </row>
    <row r="37" spans="2:8" s="1" customFormat="1" ht="16.899999999999999" customHeight="1">
      <c r="B37" s="33"/>
      <c r="C37" s="213" t="s">
        <v>309</v>
      </c>
      <c r="D37" s="213" t="s">
        <v>4083</v>
      </c>
      <c r="E37" s="18" t="s">
        <v>146</v>
      </c>
      <c r="F37" s="214">
        <v>213.57</v>
      </c>
      <c r="H37" s="33"/>
    </row>
    <row r="38" spans="2:8" s="1" customFormat="1" ht="16.899999999999999" customHeight="1">
      <c r="B38" s="33"/>
      <c r="C38" s="213" t="s">
        <v>315</v>
      </c>
      <c r="D38" s="213" t="s">
        <v>4084</v>
      </c>
      <c r="E38" s="18" t="s">
        <v>146</v>
      </c>
      <c r="F38" s="214">
        <v>71.19</v>
      </c>
      <c r="H38" s="33"/>
    </row>
    <row r="39" spans="2:8" s="1" customFormat="1" ht="16.899999999999999" customHeight="1">
      <c r="B39" s="33"/>
      <c r="C39" s="213" t="s">
        <v>321</v>
      </c>
      <c r="D39" s="213" t="s">
        <v>4085</v>
      </c>
      <c r="E39" s="18" t="s">
        <v>146</v>
      </c>
      <c r="F39" s="214">
        <v>47.46</v>
      </c>
      <c r="H39" s="33"/>
    </row>
    <row r="40" spans="2:8" s="1" customFormat="1" ht="16.899999999999999" customHeight="1">
      <c r="B40" s="33"/>
      <c r="C40" s="213" t="s">
        <v>326</v>
      </c>
      <c r="D40" s="213" t="s">
        <v>4075</v>
      </c>
      <c r="E40" s="18" t="s">
        <v>146</v>
      </c>
      <c r="F40" s="214">
        <v>49.58</v>
      </c>
      <c r="H40" s="33"/>
    </row>
    <row r="41" spans="2:8" s="1" customFormat="1" ht="16.899999999999999" customHeight="1">
      <c r="B41" s="33"/>
      <c r="C41" s="213" t="s">
        <v>400</v>
      </c>
      <c r="D41" s="213" t="s">
        <v>4077</v>
      </c>
      <c r="E41" s="18" t="s">
        <v>146</v>
      </c>
      <c r="F41" s="214">
        <v>297.48</v>
      </c>
      <c r="H41" s="33"/>
    </row>
    <row r="42" spans="2:8" s="1" customFormat="1" ht="16.899999999999999" customHeight="1">
      <c r="B42" s="33"/>
      <c r="C42" s="213" t="s">
        <v>409</v>
      </c>
      <c r="D42" s="213" t="s">
        <v>4078</v>
      </c>
      <c r="E42" s="18" t="s">
        <v>146</v>
      </c>
      <c r="F42" s="214">
        <v>417.47</v>
      </c>
      <c r="H42" s="33"/>
    </row>
    <row r="43" spans="2:8" s="1" customFormat="1" ht="16.899999999999999" customHeight="1">
      <c r="B43" s="33"/>
      <c r="C43" s="213" t="s">
        <v>417</v>
      </c>
      <c r="D43" s="213" t="s">
        <v>4079</v>
      </c>
      <c r="E43" s="18" t="s">
        <v>146</v>
      </c>
      <c r="F43" s="214">
        <v>49.58</v>
      </c>
      <c r="H43" s="33"/>
    </row>
    <row r="44" spans="2:8" s="1" customFormat="1" ht="16.899999999999999" customHeight="1">
      <c r="B44" s="33"/>
      <c r="C44" s="213" t="s">
        <v>423</v>
      </c>
      <c r="D44" s="213" t="s">
        <v>4080</v>
      </c>
      <c r="E44" s="18" t="s">
        <v>146</v>
      </c>
      <c r="F44" s="214">
        <v>148.74</v>
      </c>
      <c r="H44" s="33"/>
    </row>
    <row r="45" spans="2:8" s="1" customFormat="1" ht="16.899999999999999" customHeight="1">
      <c r="B45" s="33"/>
      <c r="C45" s="213" t="s">
        <v>428</v>
      </c>
      <c r="D45" s="213" t="s">
        <v>4081</v>
      </c>
      <c r="E45" s="18" t="s">
        <v>146</v>
      </c>
      <c r="F45" s="214">
        <v>119.99</v>
      </c>
      <c r="H45" s="33"/>
    </row>
    <row r="46" spans="2:8" s="1" customFormat="1" ht="16.899999999999999" customHeight="1">
      <c r="B46" s="33"/>
      <c r="C46" s="213" t="s">
        <v>503</v>
      </c>
      <c r="D46" s="213" t="s">
        <v>504</v>
      </c>
      <c r="E46" s="18" t="s">
        <v>146</v>
      </c>
      <c r="F46" s="214">
        <v>495.8</v>
      </c>
      <c r="H46" s="33"/>
    </row>
    <row r="47" spans="2:8" s="1" customFormat="1" ht="16.899999999999999" customHeight="1">
      <c r="B47" s="33"/>
      <c r="C47" s="213" t="s">
        <v>510</v>
      </c>
      <c r="D47" s="213" t="s">
        <v>511</v>
      </c>
      <c r="E47" s="18" t="s">
        <v>146</v>
      </c>
      <c r="F47" s="214">
        <v>559.28</v>
      </c>
      <c r="H47" s="33"/>
    </row>
    <row r="48" spans="2:8" s="1" customFormat="1" ht="26.45" customHeight="1">
      <c r="B48" s="33"/>
      <c r="C48" s="208" t="s">
        <v>4086</v>
      </c>
      <c r="D48" s="208" t="s">
        <v>87</v>
      </c>
      <c r="H48" s="33"/>
    </row>
    <row r="49" spans="2:8" s="1" customFormat="1" ht="16.899999999999999" customHeight="1">
      <c r="B49" s="33"/>
      <c r="C49" s="209" t="s">
        <v>1089</v>
      </c>
      <c r="D49" s="210" t="s">
        <v>1090</v>
      </c>
      <c r="E49" s="211" t="s">
        <v>146</v>
      </c>
      <c r="F49" s="212">
        <v>179.03</v>
      </c>
      <c r="H49" s="33"/>
    </row>
    <row r="50" spans="2:8" s="1" customFormat="1" ht="16.899999999999999" customHeight="1">
      <c r="B50" s="33"/>
      <c r="C50" s="213" t="s">
        <v>19</v>
      </c>
      <c r="D50" s="213" t="s">
        <v>1113</v>
      </c>
      <c r="E50" s="18" t="s">
        <v>19</v>
      </c>
      <c r="F50" s="214">
        <v>166.28</v>
      </c>
      <c r="H50" s="33"/>
    </row>
    <row r="51" spans="2:8" s="1" customFormat="1" ht="16.899999999999999" customHeight="1">
      <c r="B51" s="33"/>
      <c r="C51" s="213" t="s">
        <v>19</v>
      </c>
      <c r="D51" s="213" t="s">
        <v>1114</v>
      </c>
      <c r="E51" s="18" t="s">
        <v>19</v>
      </c>
      <c r="F51" s="214">
        <v>12.75</v>
      </c>
      <c r="H51" s="33"/>
    </row>
    <row r="52" spans="2:8" s="1" customFormat="1" ht="16.899999999999999" customHeight="1">
      <c r="B52" s="33"/>
      <c r="C52" s="213" t="s">
        <v>19</v>
      </c>
      <c r="D52" s="213" t="s">
        <v>203</v>
      </c>
      <c r="E52" s="18" t="s">
        <v>19</v>
      </c>
      <c r="F52" s="214">
        <v>179.03</v>
      </c>
      <c r="H52" s="33"/>
    </row>
    <row r="53" spans="2:8" s="1" customFormat="1" ht="16.899999999999999" customHeight="1">
      <c r="B53" s="33"/>
      <c r="C53" s="215" t="s">
        <v>4070</v>
      </c>
      <c r="H53" s="33"/>
    </row>
    <row r="54" spans="2:8" s="1" customFormat="1" ht="16.899999999999999" customHeight="1">
      <c r="B54" s="33"/>
      <c r="C54" s="213" t="s">
        <v>298</v>
      </c>
      <c r="D54" s="213" t="s">
        <v>4082</v>
      </c>
      <c r="E54" s="18" t="s">
        <v>146</v>
      </c>
      <c r="F54" s="214">
        <v>53.709000000000003</v>
      </c>
      <c r="H54" s="33"/>
    </row>
    <row r="55" spans="2:8" s="1" customFormat="1" ht="16.899999999999999" customHeight="1">
      <c r="B55" s="33"/>
      <c r="C55" s="213" t="s">
        <v>309</v>
      </c>
      <c r="D55" s="213" t="s">
        <v>4083</v>
      </c>
      <c r="E55" s="18" t="s">
        <v>146</v>
      </c>
      <c r="F55" s="214">
        <v>80.563999999999993</v>
      </c>
      <c r="H55" s="33"/>
    </row>
    <row r="56" spans="2:8" s="1" customFormat="1" ht="16.899999999999999" customHeight="1">
      <c r="B56" s="33"/>
      <c r="C56" s="213" t="s">
        <v>315</v>
      </c>
      <c r="D56" s="213" t="s">
        <v>4084</v>
      </c>
      <c r="E56" s="18" t="s">
        <v>146</v>
      </c>
      <c r="F56" s="214">
        <v>26.855</v>
      </c>
      <c r="H56" s="33"/>
    </row>
    <row r="57" spans="2:8" s="1" customFormat="1" ht="16.899999999999999" customHeight="1">
      <c r="B57" s="33"/>
      <c r="C57" s="213" t="s">
        <v>321</v>
      </c>
      <c r="D57" s="213" t="s">
        <v>4085</v>
      </c>
      <c r="E57" s="18" t="s">
        <v>146</v>
      </c>
      <c r="F57" s="214">
        <v>17.902999999999999</v>
      </c>
      <c r="H57" s="33"/>
    </row>
    <row r="58" spans="2:8" s="1" customFormat="1" ht="16.899999999999999" customHeight="1">
      <c r="B58" s="33"/>
      <c r="C58" s="213" t="s">
        <v>326</v>
      </c>
      <c r="D58" s="213" t="s">
        <v>4075</v>
      </c>
      <c r="E58" s="18" t="s">
        <v>146</v>
      </c>
      <c r="F58" s="214">
        <v>17.902999999999999</v>
      </c>
      <c r="H58" s="33"/>
    </row>
    <row r="59" spans="2:8" s="1" customFormat="1" ht="16.899999999999999" customHeight="1">
      <c r="B59" s="33"/>
      <c r="C59" s="213" t="s">
        <v>400</v>
      </c>
      <c r="D59" s="213" t="s">
        <v>4077</v>
      </c>
      <c r="E59" s="18" t="s">
        <v>146</v>
      </c>
      <c r="F59" s="214">
        <v>107.41800000000001</v>
      </c>
      <c r="H59" s="33"/>
    </row>
    <row r="60" spans="2:8" s="1" customFormat="1" ht="16.899999999999999" customHeight="1">
      <c r="B60" s="33"/>
      <c r="C60" s="213" t="s">
        <v>409</v>
      </c>
      <c r="D60" s="213" t="s">
        <v>4078</v>
      </c>
      <c r="E60" s="18" t="s">
        <v>146</v>
      </c>
      <c r="F60" s="214">
        <v>156.749</v>
      </c>
      <c r="H60" s="33"/>
    </row>
    <row r="61" spans="2:8" s="1" customFormat="1" ht="16.899999999999999" customHeight="1">
      <c r="B61" s="33"/>
      <c r="C61" s="213" t="s">
        <v>417</v>
      </c>
      <c r="D61" s="213" t="s">
        <v>4079</v>
      </c>
      <c r="E61" s="18" t="s">
        <v>146</v>
      </c>
      <c r="F61" s="214">
        <v>17.902999999999999</v>
      </c>
      <c r="H61" s="33"/>
    </row>
    <row r="62" spans="2:8" s="1" customFormat="1" ht="16.899999999999999" customHeight="1">
      <c r="B62" s="33"/>
      <c r="C62" s="213" t="s">
        <v>423</v>
      </c>
      <c r="D62" s="213" t="s">
        <v>4080</v>
      </c>
      <c r="E62" s="18" t="s">
        <v>146</v>
      </c>
      <c r="F62" s="214">
        <v>53.709000000000003</v>
      </c>
      <c r="H62" s="33"/>
    </row>
    <row r="63" spans="2:8" s="1" customFormat="1" ht="16.899999999999999" customHeight="1">
      <c r="B63" s="33"/>
      <c r="C63" s="213" t="s">
        <v>428</v>
      </c>
      <c r="D63" s="213" t="s">
        <v>4081</v>
      </c>
      <c r="E63" s="18" t="s">
        <v>146</v>
      </c>
      <c r="F63" s="214">
        <v>49.331000000000003</v>
      </c>
      <c r="H63" s="33"/>
    </row>
    <row r="64" spans="2:8" s="1" customFormat="1" ht="16.899999999999999" customHeight="1">
      <c r="B64" s="33"/>
      <c r="C64" s="213" t="s">
        <v>503</v>
      </c>
      <c r="D64" s="213" t="s">
        <v>504</v>
      </c>
      <c r="E64" s="18" t="s">
        <v>146</v>
      </c>
      <c r="F64" s="214">
        <v>179.03</v>
      </c>
      <c r="H64" s="33"/>
    </row>
    <row r="65" spans="2:8" s="1" customFormat="1" ht="16.899999999999999" customHeight="1">
      <c r="B65" s="33"/>
      <c r="C65" s="213" t="s">
        <v>510</v>
      </c>
      <c r="D65" s="213" t="s">
        <v>511</v>
      </c>
      <c r="E65" s="18" t="s">
        <v>146</v>
      </c>
      <c r="F65" s="214">
        <v>196.96</v>
      </c>
      <c r="H65" s="33"/>
    </row>
    <row r="66" spans="2:8" s="1" customFormat="1" ht="26.45" customHeight="1">
      <c r="B66" s="33"/>
      <c r="C66" s="208" t="s">
        <v>4087</v>
      </c>
      <c r="D66" s="208" t="s">
        <v>90</v>
      </c>
      <c r="H66" s="33"/>
    </row>
    <row r="67" spans="2:8" s="1" customFormat="1" ht="16.899999999999999" customHeight="1">
      <c r="B67" s="33"/>
      <c r="C67" s="209" t="s">
        <v>1218</v>
      </c>
      <c r="D67" s="210" t="s">
        <v>1219</v>
      </c>
      <c r="E67" s="211" t="s">
        <v>146</v>
      </c>
      <c r="F67" s="212">
        <v>56.52</v>
      </c>
      <c r="H67" s="33"/>
    </row>
    <row r="68" spans="2:8" s="1" customFormat="1" ht="16.899999999999999" customHeight="1">
      <c r="B68" s="33"/>
      <c r="C68" s="213" t="s">
        <v>19</v>
      </c>
      <c r="D68" s="213" t="s">
        <v>1240</v>
      </c>
      <c r="E68" s="18" t="s">
        <v>19</v>
      </c>
      <c r="F68" s="214">
        <v>56.52</v>
      </c>
      <c r="H68" s="33"/>
    </row>
    <row r="69" spans="2:8" s="1" customFormat="1" ht="16.899999999999999" customHeight="1">
      <c r="B69" s="33"/>
      <c r="C69" s="213" t="s">
        <v>19</v>
      </c>
      <c r="D69" s="213" t="s">
        <v>203</v>
      </c>
      <c r="E69" s="18" t="s">
        <v>19</v>
      </c>
      <c r="F69" s="214">
        <v>56.52</v>
      </c>
      <c r="H69" s="33"/>
    </row>
    <row r="70" spans="2:8" s="1" customFormat="1" ht="16.899999999999999" customHeight="1">
      <c r="B70" s="33"/>
      <c r="C70" s="215" t="s">
        <v>4070</v>
      </c>
      <c r="H70" s="33"/>
    </row>
    <row r="71" spans="2:8" s="1" customFormat="1" ht="16.899999999999999" customHeight="1">
      <c r="B71" s="33"/>
      <c r="C71" s="213" t="s">
        <v>298</v>
      </c>
      <c r="D71" s="213" t="s">
        <v>4082</v>
      </c>
      <c r="E71" s="18" t="s">
        <v>146</v>
      </c>
      <c r="F71" s="214">
        <v>16.956</v>
      </c>
      <c r="H71" s="33"/>
    </row>
    <row r="72" spans="2:8" s="1" customFormat="1" ht="16.899999999999999" customHeight="1">
      <c r="B72" s="33"/>
      <c r="C72" s="213" t="s">
        <v>309</v>
      </c>
      <c r="D72" s="213" t="s">
        <v>4083</v>
      </c>
      <c r="E72" s="18" t="s">
        <v>146</v>
      </c>
      <c r="F72" s="214">
        <v>25.434000000000001</v>
      </c>
      <c r="H72" s="33"/>
    </row>
    <row r="73" spans="2:8" s="1" customFormat="1" ht="16.899999999999999" customHeight="1">
      <c r="B73" s="33"/>
      <c r="C73" s="213" t="s">
        <v>315</v>
      </c>
      <c r="D73" s="213" t="s">
        <v>4084</v>
      </c>
      <c r="E73" s="18" t="s">
        <v>146</v>
      </c>
      <c r="F73" s="214">
        <v>8.4779999999999998</v>
      </c>
      <c r="H73" s="33"/>
    </row>
    <row r="74" spans="2:8" s="1" customFormat="1" ht="16.899999999999999" customHeight="1">
      <c r="B74" s="33"/>
      <c r="C74" s="213" t="s">
        <v>321</v>
      </c>
      <c r="D74" s="213" t="s">
        <v>4085</v>
      </c>
      <c r="E74" s="18" t="s">
        <v>146</v>
      </c>
      <c r="F74" s="214">
        <v>5.6520000000000001</v>
      </c>
      <c r="H74" s="33"/>
    </row>
    <row r="75" spans="2:8" s="1" customFormat="1" ht="16.899999999999999" customHeight="1">
      <c r="B75" s="33"/>
      <c r="C75" s="213" t="s">
        <v>326</v>
      </c>
      <c r="D75" s="213" t="s">
        <v>4075</v>
      </c>
      <c r="E75" s="18" t="s">
        <v>146</v>
      </c>
      <c r="F75" s="214">
        <v>5.6520000000000001</v>
      </c>
      <c r="H75" s="33"/>
    </row>
    <row r="76" spans="2:8" s="1" customFormat="1" ht="16.899999999999999" customHeight="1">
      <c r="B76" s="33"/>
      <c r="C76" s="213" t="s">
        <v>400</v>
      </c>
      <c r="D76" s="213" t="s">
        <v>4077</v>
      </c>
      <c r="E76" s="18" t="s">
        <v>146</v>
      </c>
      <c r="F76" s="214">
        <v>33.911999999999999</v>
      </c>
      <c r="H76" s="33"/>
    </row>
    <row r="77" spans="2:8" s="1" customFormat="1" ht="16.899999999999999" customHeight="1">
      <c r="B77" s="33"/>
      <c r="C77" s="213" t="s">
        <v>409</v>
      </c>
      <c r="D77" s="213" t="s">
        <v>4078</v>
      </c>
      <c r="E77" s="18" t="s">
        <v>146</v>
      </c>
      <c r="F77" s="214">
        <v>37.936</v>
      </c>
      <c r="H77" s="33"/>
    </row>
    <row r="78" spans="2:8" s="1" customFormat="1" ht="16.899999999999999" customHeight="1">
      <c r="B78" s="33"/>
      <c r="C78" s="213" t="s">
        <v>417</v>
      </c>
      <c r="D78" s="213" t="s">
        <v>4079</v>
      </c>
      <c r="E78" s="18" t="s">
        <v>146</v>
      </c>
      <c r="F78" s="214">
        <v>5.6520000000000001</v>
      </c>
      <c r="H78" s="33"/>
    </row>
    <row r="79" spans="2:8" s="1" customFormat="1" ht="16.899999999999999" customHeight="1">
      <c r="B79" s="33"/>
      <c r="C79" s="213" t="s">
        <v>423</v>
      </c>
      <c r="D79" s="213" t="s">
        <v>4080</v>
      </c>
      <c r="E79" s="18" t="s">
        <v>146</v>
      </c>
      <c r="F79" s="214">
        <v>16.956</v>
      </c>
      <c r="H79" s="33"/>
    </row>
    <row r="80" spans="2:8" s="1" customFormat="1" ht="16.899999999999999" customHeight="1">
      <c r="B80" s="33"/>
      <c r="C80" s="213" t="s">
        <v>428</v>
      </c>
      <c r="D80" s="213" t="s">
        <v>4081</v>
      </c>
      <c r="E80" s="18" t="s">
        <v>146</v>
      </c>
      <c r="F80" s="214">
        <v>4.024</v>
      </c>
      <c r="H80" s="33"/>
    </row>
    <row r="81" spans="2:8" s="1" customFormat="1" ht="16.899999999999999" customHeight="1">
      <c r="B81" s="33"/>
      <c r="C81" s="213" t="s">
        <v>503</v>
      </c>
      <c r="D81" s="213" t="s">
        <v>504</v>
      </c>
      <c r="E81" s="18" t="s">
        <v>146</v>
      </c>
      <c r="F81" s="214">
        <v>56.52</v>
      </c>
      <c r="H81" s="33"/>
    </row>
    <row r="82" spans="2:8" s="1" customFormat="1" ht="16.899999999999999" customHeight="1">
      <c r="B82" s="33"/>
      <c r="C82" s="213" t="s">
        <v>510</v>
      </c>
      <c r="D82" s="213" t="s">
        <v>511</v>
      </c>
      <c r="E82" s="18" t="s">
        <v>146</v>
      </c>
      <c r="F82" s="214">
        <v>69.72</v>
      </c>
      <c r="H82" s="33"/>
    </row>
    <row r="83" spans="2:8" s="1" customFormat="1" ht="26.45" customHeight="1">
      <c r="B83" s="33"/>
      <c r="C83" s="208" t="s">
        <v>4088</v>
      </c>
      <c r="D83" s="208" t="s">
        <v>93</v>
      </c>
      <c r="H83" s="33"/>
    </row>
    <row r="84" spans="2:8" s="1" customFormat="1" ht="16.899999999999999" customHeight="1">
      <c r="B84" s="33"/>
      <c r="C84" s="209" t="s">
        <v>1336</v>
      </c>
      <c r="D84" s="210" t="s">
        <v>1337</v>
      </c>
      <c r="E84" s="211" t="s">
        <v>19</v>
      </c>
      <c r="F84" s="212">
        <v>185.05</v>
      </c>
      <c r="H84" s="33"/>
    </row>
    <row r="85" spans="2:8" s="1" customFormat="1" ht="16.899999999999999" customHeight="1">
      <c r="B85" s="33"/>
      <c r="C85" s="213" t="s">
        <v>19</v>
      </c>
      <c r="D85" s="213" t="s">
        <v>1363</v>
      </c>
      <c r="E85" s="18" t="s">
        <v>19</v>
      </c>
      <c r="F85" s="214">
        <v>164</v>
      </c>
      <c r="H85" s="33"/>
    </row>
    <row r="86" spans="2:8" s="1" customFormat="1" ht="16.899999999999999" customHeight="1">
      <c r="B86" s="33"/>
      <c r="C86" s="213" t="s">
        <v>19</v>
      </c>
      <c r="D86" s="213" t="s">
        <v>1364</v>
      </c>
      <c r="E86" s="18" t="s">
        <v>19</v>
      </c>
      <c r="F86" s="214">
        <v>21.05</v>
      </c>
      <c r="H86" s="33"/>
    </row>
    <row r="87" spans="2:8" s="1" customFormat="1" ht="16.899999999999999" customHeight="1">
      <c r="B87" s="33"/>
      <c r="C87" s="213" t="s">
        <v>19</v>
      </c>
      <c r="D87" s="213" t="s">
        <v>203</v>
      </c>
      <c r="E87" s="18" t="s">
        <v>19</v>
      </c>
      <c r="F87" s="214">
        <v>185.05</v>
      </c>
      <c r="H87" s="33"/>
    </row>
    <row r="88" spans="2:8" s="1" customFormat="1" ht="16.899999999999999" customHeight="1">
      <c r="B88" s="33"/>
      <c r="C88" s="215" t="s">
        <v>4070</v>
      </c>
      <c r="H88" s="33"/>
    </row>
    <row r="89" spans="2:8" s="1" customFormat="1" ht="16.899999999999999" customHeight="1">
      <c r="B89" s="33"/>
      <c r="C89" s="213" t="s">
        <v>298</v>
      </c>
      <c r="D89" s="213" t="s">
        <v>4082</v>
      </c>
      <c r="E89" s="18" t="s">
        <v>146</v>
      </c>
      <c r="F89" s="214">
        <v>55.515000000000001</v>
      </c>
      <c r="H89" s="33"/>
    </row>
    <row r="90" spans="2:8" s="1" customFormat="1" ht="16.899999999999999" customHeight="1">
      <c r="B90" s="33"/>
      <c r="C90" s="213" t="s">
        <v>309</v>
      </c>
      <c r="D90" s="213" t="s">
        <v>4083</v>
      </c>
      <c r="E90" s="18" t="s">
        <v>146</v>
      </c>
      <c r="F90" s="214">
        <v>83.272999999999996</v>
      </c>
      <c r="H90" s="33"/>
    </row>
    <row r="91" spans="2:8" s="1" customFormat="1" ht="16.899999999999999" customHeight="1">
      <c r="B91" s="33"/>
      <c r="C91" s="213" t="s">
        <v>315</v>
      </c>
      <c r="D91" s="213" t="s">
        <v>4084</v>
      </c>
      <c r="E91" s="18" t="s">
        <v>146</v>
      </c>
      <c r="F91" s="214">
        <v>27.757999999999999</v>
      </c>
      <c r="H91" s="33"/>
    </row>
    <row r="92" spans="2:8" s="1" customFormat="1" ht="16.899999999999999" customHeight="1">
      <c r="B92" s="33"/>
      <c r="C92" s="213" t="s">
        <v>321</v>
      </c>
      <c r="D92" s="213" t="s">
        <v>4085</v>
      </c>
      <c r="E92" s="18" t="s">
        <v>146</v>
      </c>
      <c r="F92" s="214">
        <v>18.504999999999999</v>
      </c>
      <c r="H92" s="33"/>
    </row>
    <row r="93" spans="2:8" s="1" customFormat="1" ht="16.899999999999999" customHeight="1">
      <c r="B93" s="33"/>
      <c r="C93" s="213" t="s">
        <v>326</v>
      </c>
      <c r="D93" s="213" t="s">
        <v>4075</v>
      </c>
      <c r="E93" s="18" t="s">
        <v>146</v>
      </c>
      <c r="F93" s="214">
        <v>18.504999999999999</v>
      </c>
      <c r="H93" s="33"/>
    </row>
    <row r="94" spans="2:8" s="1" customFormat="1" ht="16.899999999999999" customHeight="1">
      <c r="B94" s="33"/>
      <c r="C94" s="213" t="s">
        <v>400</v>
      </c>
      <c r="D94" s="213" t="s">
        <v>4077</v>
      </c>
      <c r="E94" s="18" t="s">
        <v>146</v>
      </c>
      <c r="F94" s="214">
        <v>111.03</v>
      </c>
      <c r="H94" s="33"/>
    </row>
    <row r="95" spans="2:8" s="1" customFormat="1" ht="16.899999999999999" customHeight="1">
      <c r="B95" s="33"/>
      <c r="C95" s="213" t="s">
        <v>409</v>
      </c>
      <c r="D95" s="213" t="s">
        <v>4078</v>
      </c>
      <c r="E95" s="18" t="s">
        <v>146</v>
      </c>
      <c r="F95" s="214">
        <v>159.01499999999999</v>
      </c>
      <c r="H95" s="33"/>
    </row>
    <row r="96" spans="2:8" s="1" customFormat="1" ht="16.899999999999999" customHeight="1">
      <c r="B96" s="33"/>
      <c r="C96" s="213" t="s">
        <v>417</v>
      </c>
      <c r="D96" s="213" t="s">
        <v>4079</v>
      </c>
      <c r="E96" s="18" t="s">
        <v>146</v>
      </c>
      <c r="F96" s="214">
        <v>18.504999999999999</v>
      </c>
      <c r="H96" s="33"/>
    </row>
    <row r="97" spans="2:8" s="1" customFormat="1" ht="16.899999999999999" customHeight="1">
      <c r="B97" s="33"/>
      <c r="C97" s="213" t="s">
        <v>423</v>
      </c>
      <c r="D97" s="213" t="s">
        <v>4080</v>
      </c>
      <c r="E97" s="18" t="s">
        <v>146</v>
      </c>
      <c r="F97" s="214">
        <v>55.515000000000001</v>
      </c>
      <c r="H97" s="33"/>
    </row>
    <row r="98" spans="2:8" s="1" customFormat="1" ht="16.899999999999999" customHeight="1">
      <c r="B98" s="33"/>
      <c r="C98" s="213" t="s">
        <v>428</v>
      </c>
      <c r="D98" s="213" t="s">
        <v>4081</v>
      </c>
      <c r="E98" s="18" t="s">
        <v>146</v>
      </c>
      <c r="F98" s="214">
        <v>47.984999999999999</v>
      </c>
      <c r="H98" s="33"/>
    </row>
    <row r="99" spans="2:8" s="1" customFormat="1" ht="16.899999999999999" customHeight="1">
      <c r="B99" s="33"/>
      <c r="C99" s="213" t="s">
        <v>503</v>
      </c>
      <c r="D99" s="213" t="s">
        <v>504</v>
      </c>
      <c r="E99" s="18" t="s">
        <v>146</v>
      </c>
      <c r="F99" s="214">
        <v>185.05</v>
      </c>
      <c r="H99" s="33"/>
    </row>
    <row r="100" spans="2:8" s="1" customFormat="1" ht="16.899999999999999" customHeight="1">
      <c r="B100" s="33"/>
      <c r="C100" s="213" t="s">
        <v>510</v>
      </c>
      <c r="D100" s="213" t="s">
        <v>511</v>
      </c>
      <c r="E100" s="18" t="s">
        <v>146</v>
      </c>
      <c r="F100" s="214">
        <v>211.82</v>
      </c>
      <c r="H100" s="33"/>
    </row>
    <row r="101" spans="2:8" s="1" customFormat="1" ht="26.45" customHeight="1">
      <c r="B101" s="33"/>
      <c r="C101" s="208" t="s">
        <v>4089</v>
      </c>
      <c r="D101" s="208" t="s">
        <v>96</v>
      </c>
      <c r="H101" s="33"/>
    </row>
    <row r="102" spans="2:8" s="1" customFormat="1" ht="16.899999999999999" customHeight="1">
      <c r="B102" s="33"/>
      <c r="C102" s="209" t="s">
        <v>1469</v>
      </c>
      <c r="D102" s="210" t="s">
        <v>1470</v>
      </c>
      <c r="E102" s="211" t="s">
        <v>19</v>
      </c>
      <c r="F102" s="212">
        <v>66.040000000000006</v>
      </c>
      <c r="H102" s="33"/>
    </row>
    <row r="103" spans="2:8" s="1" customFormat="1" ht="16.899999999999999" customHeight="1">
      <c r="B103" s="33"/>
      <c r="C103" s="213" t="s">
        <v>19</v>
      </c>
      <c r="D103" s="213" t="s">
        <v>1495</v>
      </c>
      <c r="E103" s="18" t="s">
        <v>19</v>
      </c>
      <c r="F103" s="214">
        <v>65.88</v>
      </c>
      <c r="H103" s="33"/>
    </row>
    <row r="104" spans="2:8" s="1" customFormat="1" ht="16.899999999999999" customHeight="1">
      <c r="B104" s="33"/>
      <c r="C104" s="213" t="s">
        <v>19</v>
      </c>
      <c r="D104" s="213" t="s">
        <v>1496</v>
      </c>
      <c r="E104" s="18" t="s">
        <v>19</v>
      </c>
      <c r="F104" s="214">
        <v>0.16</v>
      </c>
      <c r="H104" s="33"/>
    </row>
    <row r="105" spans="2:8" s="1" customFormat="1" ht="16.899999999999999" customHeight="1">
      <c r="B105" s="33"/>
      <c r="C105" s="213" t="s">
        <v>19</v>
      </c>
      <c r="D105" s="213" t="s">
        <v>203</v>
      </c>
      <c r="E105" s="18" t="s">
        <v>19</v>
      </c>
      <c r="F105" s="214">
        <v>66.040000000000006</v>
      </c>
      <c r="H105" s="33"/>
    </row>
    <row r="106" spans="2:8" s="1" customFormat="1" ht="16.899999999999999" customHeight="1">
      <c r="B106" s="33"/>
      <c r="C106" s="215" t="s">
        <v>4070</v>
      </c>
      <c r="H106" s="33"/>
    </row>
    <row r="107" spans="2:8" s="1" customFormat="1" ht="16.899999999999999" customHeight="1">
      <c r="B107" s="33"/>
      <c r="C107" s="213" t="s">
        <v>298</v>
      </c>
      <c r="D107" s="213" t="s">
        <v>4082</v>
      </c>
      <c r="E107" s="18" t="s">
        <v>146</v>
      </c>
      <c r="F107" s="214">
        <v>19.812000000000001</v>
      </c>
      <c r="H107" s="33"/>
    </row>
    <row r="108" spans="2:8" s="1" customFormat="1" ht="16.899999999999999" customHeight="1">
      <c r="B108" s="33"/>
      <c r="C108" s="213" t="s">
        <v>309</v>
      </c>
      <c r="D108" s="213" t="s">
        <v>4083</v>
      </c>
      <c r="E108" s="18" t="s">
        <v>146</v>
      </c>
      <c r="F108" s="214">
        <v>29.718</v>
      </c>
      <c r="H108" s="33"/>
    </row>
    <row r="109" spans="2:8" s="1" customFormat="1" ht="16.899999999999999" customHeight="1">
      <c r="B109" s="33"/>
      <c r="C109" s="213" t="s">
        <v>315</v>
      </c>
      <c r="D109" s="213" t="s">
        <v>4084</v>
      </c>
      <c r="E109" s="18" t="s">
        <v>146</v>
      </c>
      <c r="F109" s="214">
        <v>9.9060000000000006</v>
      </c>
      <c r="H109" s="33"/>
    </row>
    <row r="110" spans="2:8" s="1" customFormat="1" ht="16.899999999999999" customHeight="1">
      <c r="B110" s="33"/>
      <c r="C110" s="213" t="s">
        <v>321</v>
      </c>
      <c r="D110" s="213" t="s">
        <v>4085</v>
      </c>
      <c r="E110" s="18" t="s">
        <v>146</v>
      </c>
      <c r="F110" s="214">
        <v>6.6040000000000001</v>
      </c>
      <c r="H110" s="33"/>
    </row>
    <row r="111" spans="2:8" s="1" customFormat="1" ht="16.899999999999999" customHeight="1">
      <c r="B111" s="33"/>
      <c r="C111" s="213" t="s">
        <v>326</v>
      </c>
      <c r="D111" s="213" t="s">
        <v>4075</v>
      </c>
      <c r="E111" s="18" t="s">
        <v>146</v>
      </c>
      <c r="F111" s="214">
        <v>6.6040000000000001</v>
      </c>
      <c r="H111" s="33"/>
    </row>
    <row r="112" spans="2:8" s="1" customFormat="1" ht="16.899999999999999" customHeight="1">
      <c r="B112" s="33"/>
      <c r="C112" s="213" t="s">
        <v>400</v>
      </c>
      <c r="D112" s="213" t="s">
        <v>4077</v>
      </c>
      <c r="E112" s="18" t="s">
        <v>146</v>
      </c>
      <c r="F112" s="214">
        <v>39.624000000000002</v>
      </c>
      <c r="H112" s="33"/>
    </row>
    <row r="113" spans="2:8" s="1" customFormat="1" ht="16.899999999999999" customHeight="1">
      <c r="B113" s="33"/>
      <c r="C113" s="213" t="s">
        <v>409</v>
      </c>
      <c r="D113" s="213" t="s">
        <v>4078</v>
      </c>
      <c r="E113" s="18" t="s">
        <v>146</v>
      </c>
      <c r="F113" s="214">
        <v>49.811999999999998</v>
      </c>
      <c r="H113" s="33"/>
    </row>
    <row r="114" spans="2:8" s="1" customFormat="1" ht="16.899999999999999" customHeight="1">
      <c r="B114" s="33"/>
      <c r="C114" s="213" t="s">
        <v>417</v>
      </c>
      <c r="D114" s="213" t="s">
        <v>4079</v>
      </c>
      <c r="E114" s="18" t="s">
        <v>146</v>
      </c>
      <c r="F114" s="214">
        <v>6.6040000000000001</v>
      </c>
      <c r="H114" s="33"/>
    </row>
    <row r="115" spans="2:8" s="1" customFormat="1" ht="16.899999999999999" customHeight="1">
      <c r="B115" s="33"/>
      <c r="C115" s="213" t="s">
        <v>423</v>
      </c>
      <c r="D115" s="213" t="s">
        <v>4080</v>
      </c>
      <c r="E115" s="18" t="s">
        <v>146</v>
      </c>
      <c r="F115" s="214">
        <v>19.812000000000001</v>
      </c>
      <c r="H115" s="33"/>
    </row>
    <row r="116" spans="2:8" s="1" customFormat="1" ht="16.899999999999999" customHeight="1">
      <c r="B116" s="33"/>
      <c r="C116" s="213" t="s">
        <v>428</v>
      </c>
      <c r="D116" s="213" t="s">
        <v>4081</v>
      </c>
      <c r="E116" s="18" t="s">
        <v>146</v>
      </c>
      <c r="F116" s="214">
        <v>10.188000000000001</v>
      </c>
      <c r="H116" s="33"/>
    </row>
    <row r="117" spans="2:8" s="1" customFormat="1" ht="16.899999999999999" customHeight="1">
      <c r="B117" s="33"/>
      <c r="C117" s="213" t="s">
        <v>503</v>
      </c>
      <c r="D117" s="213" t="s">
        <v>504</v>
      </c>
      <c r="E117" s="18" t="s">
        <v>146</v>
      </c>
      <c r="F117" s="214">
        <v>66.040000000000006</v>
      </c>
      <c r="H117" s="33"/>
    </row>
    <row r="118" spans="2:8" s="1" customFormat="1" ht="16.899999999999999" customHeight="1">
      <c r="B118" s="33"/>
      <c r="C118" s="213" t="s">
        <v>510</v>
      </c>
      <c r="D118" s="213" t="s">
        <v>511</v>
      </c>
      <c r="E118" s="18" t="s">
        <v>146</v>
      </c>
      <c r="F118" s="214">
        <v>78.099999999999994</v>
      </c>
      <c r="H118" s="33"/>
    </row>
    <row r="119" spans="2:8" s="1" customFormat="1" ht="26.45" customHeight="1">
      <c r="B119" s="33"/>
      <c r="C119" s="208" t="s">
        <v>4090</v>
      </c>
      <c r="D119" s="208" t="s">
        <v>99</v>
      </c>
      <c r="H119" s="33"/>
    </row>
    <row r="120" spans="2:8" s="1" customFormat="1" ht="16.899999999999999" customHeight="1">
      <c r="B120" s="33"/>
      <c r="C120" s="209" t="s">
        <v>1583</v>
      </c>
      <c r="D120" s="210" t="s">
        <v>1584</v>
      </c>
      <c r="E120" s="211" t="s">
        <v>146</v>
      </c>
      <c r="F120" s="212">
        <v>473.64</v>
      </c>
      <c r="H120" s="33"/>
    </row>
    <row r="121" spans="2:8" s="1" customFormat="1" ht="16.899999999999999" customHeight="1">
      <c r="B121" s="33"/>
      <c r="C121" s="213" t="s">
        <v>19</v>
      </c>
      <c r="D121" s="213" t="s">
        <v>1608</v>
      </c>
      <c r="E121" s="18" t="s">
        <v>19</v>
      </c>
      <c r="F121" s="214">
        <v>465.7</v>
      </c>
      <c r="H121" s="33"/>
    </row>
    <row r="122" spans="2:8" s="1" customFormat="1" ht="16.899999999999999" customHeight="1">
      <c r="B122" s="33"/>
      <c r="C122" s="213" t="s">
        <v>19</v>
      </c>
      <c r="D122" s="213" t="s">
        <v>1609</v>
      </c>
      <c r="E122" s="18" t="s">
        <v>19</v>
      </c>
      <c r="F122" s="214">
        <v>4.3099999999999996</v>
      </c>
      <c r="H122" s="33"/>
    </row>
    <row r="123" spans="2:8" s="1" customFormat="1" ht="16.899999999999999" customHeight="1">
      <c r="B123" s="33"/>
      <c r="C123" s="213" t="s">
        <v>19</v>
      </c>
      <c r="D123" s="213" t="s">
        <v>1610</v>
      </c>
      <c r="E123" s="18" t="s">
        <v>19</v>
      </c>
      <c r="F123" s="214">
        <v>3.63</v>
      </c>
      <c r="H123" s="33"/>
    </row>
    <row r="124" spans="2:8" s="1" customFormat="1" ht="16.899999999999999" customHeight="1">
      <c r="B124" s="33"/>
      <c r="C124" s="213" t="s">
        <v>19</v>
      </c>
      <c r="D124" s="213" t="s">
        <v>203</v>
      </c>
      <c r="E124" s="18" t="s">
        <v>19</v>
      </c>
      <c r="F124" s="214">
        <v>473.64</v>
      </c>
      <c r="H124" s="33"/>
    </row>
    <row r="125" spans="2:8" s="1" customFormat="1" ht="16.899999999999999" customHeight="1">
      <c r="B125" s="33"/>
      <c r="C125" s="215" t="s">
        <v>4070</v>
      </c>
      <c r="H125" s="33"/>
    </row>
    <row r="126" spans="2:8" s="1" customFormat="1" ht="16.899999999999999" customHeight="1">
      <c r="B126" s="33"/>
      <c r="C126" s="213" t="s">
        <v>298</v>
      </c>
      <c r="D126" s="213" t="s">
        <v>4082</v>
      </c>
      <c r="E126" s="18" t="s">
        <v>146</v>
      </c>
      <c r="F126" s="214">
        <v>142.09200000000001</v>
      </c>
      <c r="H126" s="33"/>
    </row>
    <row r="127" spans="2:8" s="1" customFormat="1" ht="16.899999999999999" customHeight="1">
      <c r="B127" s="33"/>
      <c r="C127" s="213" t="s">
        <v>309</v>
      </c>
      <c r="D127" s="213" t="s">
        <v>4083</v>
      </c>
      <c r="E127" s="18" t="s">
        <v>146</v>
      </c>
      <c r="F127" s="214">
        <v>213.13800000000001</v>
      </c>
      <c r="H127" s="33"/>
    </row>
    <row r="128" spans="2:8" s="1" customFormat="1" ht="16.899999999999999" customHeight="1">
      <c r="B128" s="33"/>
      <c r="C128" s="213" t="s">
        <v>315</v>
      </c>
      <c r="D128" s="213" t="s">
        <v>4084</v>
      </c>
      <c r="E128" s="18" t="s">
        <v>146</v>
      </c>
      <c r="F128" s="214">
        <v>71.046000000000006</v>
      </c>
      <c r="H128" s="33"/>
    </row>
    <row r="129" spans="2:8" s="1" customFormat="1" ht="16.899999999999999" customHeight="1">
      <c r="B129" s="33"/>
      <c r="C129" s="213" t="s">
        <v>321</v>
      </c>
      <c r="D129" s="213" t="s">
        <v>4085</v>
      </c>
      <c r="E129" s="18" t="s">
        <v>146</v>
      </c>
      <c r="F129" s="214">
        <v>47.363999999999997</v>
      </c>
      <c r="H129" s="33"/>
    </row>
    <row r="130" spans="2:8" s="1" customFormat="1" ht="16.899999999999999" customHeight="1">
      <c r="B130" s="33"/>
      <c r="C130" s="213" t="s">
        <v>326</v>
      </c>
      <c r="D130" s="213" t="s">
        <v>4075</v>
      </c>
      <c r="E130" s="18" t="s">
        <v>146</v>
      </c>
      <c r="F130" s="214">
        <v>47.363999999999997</v>
      </c>
      <c r="H130" s="33"/>
    </row>
    <row r="131" spans="2:8" s="1" customFormat="1" ht="16.899999999999999" customHeight="1">
      <c r="B131" s="33"/>
      <c r="C131" s="213" t="s">
        <v>400</v>
      </c>
      <c r="D131" s="213" t="s">
        <v>4077</v>
      </c>
      <c r="E131" s="18" t="s">
        <v>146</v>
      </c>
      <c r="F131" s="214">
        <v>284.18400000000003</v>
      </c>
      <c r="H131" s="33"/>
    </row>
    <row r="132" spans="2:8" s="1" customFormat="1" ht="16.899999999999999" customHeight="1">
      <c r="B132" s="33"/>
      <c r="C132" s="213" t="s">
        <v>409</v>
      </c>
      <c r="D132" s="213" t="s">
        <v>4078</v>
      </c>
      <c r="E132" s="18" t="s">
        <v>146</v>
      </c>
      <c r="F132" s="214">
        <v>365.012</v>
      </c>
      <c r="H132" s="33"/>
    </row>
    <row r="133" spans="2:8" s="1" customFormat="1" ht="16.899999999999999" customHeight="1">
      <c r="B133" s="33"/>
      <c r="C133" s="213" t="s">
        <v>417</v>
      </c>
      <c r="D133" s="213" t="s">
        <v>4079</v>
      </c>
      <c r="E133" s="18" t="s">
        <v>146</v>
      </c>
      <c r="F133" s="214">
        <v>47.363999999999997</v>
      </c>
      <c r="H133" s="33"/>
    </row>
    <row r="134" spans="2:8" s="1" customFormat="1" ht="16.899999999999999" customHeight="1">
      <c r="B134" s="33"/>
      <c r="C134" s="213" t="s">
        <v>423</v>
      </c>
      <c r="D134" s="213" t="s">
        <v>4080</v>
      </c>
      <c r="E134" s="18" t="s">
        <v>146</v>
      </c>
      <c r="F134" s="214">
        <v>142.09200000000001</v>
      </c>
      <c r="H134" s="33"/>
    </row>
    <row r="135" spans="2:8" s="1" customFormat="1" ht="16.899999999999999" customHeight="1">
      <c r="B135" s="33"/>
      <c r="C135" s="213" t="s">
        <v>428</v>
      </c>
      <c r="D135" s="213" t="s">
        <v>4081</v>
      </c>
      <c r="E135" s="18" t="s">
        <v>146</v>
      </c>
      <c r="F135" s="214">
        <v>80.828000000000003</v>
      </c>
      <c r="H135" s="33"/>
    </row>
    <row r="136" spans="2:8" s="1" customFormat="1" ht="16.899999999999999" customHeight="1">
      <c r="B136" s="33"/>
      <c r="C136" s="213" t="s">
        <v>503</v>
      </c>
      <c r="D136" s="213" t="s">
        <v>504</v>
      </c>
      <c r="E136" s="18" t="s">
        <v>146</v>
      </c>
      <c r="F136" s="214">
        <v>473.64</v>
      </c>
      <c r="H136" s="33"/>
    </row>
    <row r="137" spans="2:8" s="1" customFormat="1" ht="16.899999999999999" customHeight="1">
      <c r="B137" s="33"/>
      <c r="C137" s="213" t="s">
        <v>510</v>
      </c>
      <c r="D137" s="213" t="s">
        <v>511</v>
      </c>
      <c r="E137" s="18" t="s">
        <v>146</v>
      </c>
      <c r="F137" s="214">
        <v>553.6</v>
      </c>
      <c r="H137" s="33"/>
    </row>
    <row r="138" spans="2:8" s="1" customFormat="1" ht="26.45" customHeight="1">
      <c r="B138" s="33"/>
      <c r="C138" s="208" t="s">
        <v>4091</v>
      </c>
      <c r="D138" s="208" t="s">
        <v>102</v>
      </c>
      <c r="H138" s="33"/>
    </row>
    <row r="139" spans="2:8" s="1" customFormat="1" ht="16.899999999999999" customHeight="1">
      <c r="B139" s="33"/>
      <c r="C139" s="209" t="s">
        <v>1804</v>
      </c>
      <c r="D139" s="210" t="s">
        <v>1805</v>
      </c>
      <c r="E139" s="211" t="s">
        <v>146</v>
      </c>
      <c r="F139" s="212">
        <v>481.55</v>
      </c>
      <c r="H139" s="33"/>
    </row>
    <row r="140" spans="2:8" s="1" customFormat="1" ht="16.899999999999999" customHeight="1">
      <c r="B140" s="33"/>
      <c r="C140" s="213" t="s">
        <v>19</v>
      </c>
      <c r="D140" s="213" t="s">
        <v>1836</v>
      </c>
      <c r="E140" s="18" t="s">
        <v>19</v>
      </c>
      <c r="F140" s="214">
        <v>413.77</v>
      </c>
      <c r="H140" s="33"/>
    </row>
    <row r="141" spans="2:8" s="1" customFormat="1" ht="16.899999999999999" customHeight="1">
      <c r="B141" s="33"/>
      <c r="C141" s="213" t="s">
        <v>19</v>
      </c>
      <c r="D141" s="213" t="s">
        <v>1837</v>
      </c>
      <c r="E141" s="18" t="s">
        <v>19</v>
      </c>
      <c r="F141" s="214">
        <v>64.989999999999995</v>
      </c>
      <c r="H141" s="33"/>
    </row>
    <row r="142" spans="2:8" s="1" customFormat="1" ht="16.899999999999999" customHeight="1">
      <c r="B142" s="33"/>
      <c r="C142" s="213" t="s">
        <v>19</v>
      </c>
      <c r="D142" s="213" t="s">
        <v>1838</v>
      </c>
      <c r="E142" s="18" t="s">
        <v>19</v>
      </c>
      <c r="F142" s="214">
        <v>2.79</v>
      </c>
      <c r="H142" s="33"/>
    </row>
    <row r="143" spans="2:8" s="1" customFormat="1" ht="16.899999999999999" customHeight="1">
      <c r="B143" s="33"/>
      <c r="C143" s="213" t="s">
        <v>19</v>
      </c>
      <c r="D143" s="213" t="s">
        <v>203</v>
      </c>
      <c r="E143" s="18" t="s">
        <v>19</v>
      </c>
      <c r="F143" s="214">
        <v>481.55</v>
      </c>
      <c r="H143" s="33"/>
    </row>
    <row r="144" spans="2:8" s="1" customFormat="1" ht="16.899999999999999" customHeight="1">
      <c r="B144" s="33"/>
      <c r="C144" s="215" t="s">
        <v>4070</v>
      </c>
      <c r="H144" s="33"/>
    </row>
    <row r="145" spans="2:8" s="1" customFormat="1" ht="16.899999999999999" customHeight="1">
      <c r="B145" s="33"/>
      <c r="C145" s="213" t="s">
        <v>298</v>
      </c>
      <c r="D145" s="213" t="s">
        <v>4082</v>
      </c>
      <c r="E145" s="18" t="s">
        <v>146</v>
      </c>
      <c r="F145" s="214">
        <v>144.465</v>
      </c>
      <c r="H145" s="33"/>
    </row>
    <row r="146" spans="2:8" s="1" customFormat="1" ht="16.899999999999999" customHeight="1">
      <c r="B146" s="33"/>
      <c r="C146" s="213" t="s">
        <v>309</v>
      </c>
      <c r="D146" s="213" t="s">
        <v>4083</v>
      </c>
      <c r="E146" s="18" t="s">
        <v>146</v>
      </c>
      <c r="F146" s="214">
        <v>216.69800000000001</v>
      </c>
      <c r="H146" s="33"/>
    </row>
    <row r="147" spans="2:8" s="1" customFormat="1" ht="16.899999999999999" customHeight="1">
      <c r="B147" s="33"/>
      <c r="C147" s="213" t="s">
        <v>315</v>
      </c>
      <c r="D147" s="213" t="s">
        <v>4084</v>
      </c>
      <c r="E147" s="18" t="s">
        <v>146</v>
      </c>
      <c r="F147" s="214">
        <v>72.233000000000004</v>
      </c>
      <c r="H147" s="33"/>
    </row>
    <row r="148" spans="2:8" s="1" customFormat="1" ht="16.899999999999999" customHeight="1">
      <c r="B148" s="33"/>
      <c r="C148" s="213" t="s">
        <v>321</v>
      </c>
      <c r="D148" s="213" t="s">
        <v>4085</v>
      </c>
      <c r="E148" s="18" t="s">
        <v>146</v>
      </c>
      <c r="F148" s="214">
        <v>48.155000000000001</v>
      </c>
      <c r="H148" s="33"/>
    </row>
    <row r="149" spans="2:8" s="1" customFormat="1" ht="16.899999999999999" customHeight="1">
      <c r="B149" s="33"/>
      <c r="C149" s="213" t="s">
        <v>326</v>
      </c>
      <c r="D149" s="213" t="s">
        <v>4075</v>
      </c>
      <c r="E149" s="18" t="s">
        <v>146</v>
      </c>
      <c r="F149" s="214">
        <v>48.155000000000001</v>
      </c>
      <c r="H149" s="33"/>
    </row>
    <row r="150" spans="2:8" s="1" customFormat="1" ht="16.899999999999999" customHeight="1">
      <c r="B150" s="33"/>
      <c r="C150" s="213" t="s">
        <v>400</v>
      </c>
      <c r="D150" s="213" t="s">
        <v>4077</v>
      </c>
      <c r="E150" s="18" t="s">
        <v>146</v>
      </c>
      <c r="F150" s="214">
        <v>288.93</v>
      </c>
      <c r="H150" s="33"/>
    </row>
    <row r="151" spans="2:8" s="1" customFormat="1" ht="16.899999999999999" customHeight="1">
      <c r="B151" s="33"/>
      <c r="C151" s="213" t="s">
        <v>409</v>
      </c>
      <c r="D151" s="213" t="s">
        <v>4078</v>
      </c>
      <c r="E151" s="18" t="s">
        <v>146</v>
      </c>
      <c r="F151" s="214">
        <v>388.97500000000002</v>
      </c>
      <c r="H151" s="33"/>
    </row>
    <row r="152" spans="2:8" s="1" customFormat="1" ht="16.899999999999999" customHeight="1">
      <c r="B152" s="33"/>
      <c r="C152" s="213" t="s">
        <v>417</v>
      </c>
      <c r="D152" s="213" t="s">
        <v>4079</v>
      </c>
      <c r="E152" s="18" t="s">
        <v>146</v>
      </c>
      <c r="F152" s="214">
        <v>48.155000000000001</v>
      </c>
      <c r="H152" s="33"/>
    </row>
    <row r="153" spans="2:8" s="1" customFormat="1" ht="16.899999999999999" customHeight="1">
      <c r="B153" s="33"/>
      <c r="C153" s="213" t="s">
        <v>423</v>
      </c>
      <c r="D153" s="213" t="s">
        <v>4080</v>
      </c>
      <c r="E153" s="18" t="s">
        <v>146</v>
      </c>
      <c r="F153" s="214">
        <v>144.465</v>
      </c>
      <c r="H153" s="33"/>
    </row>
    <row r="154" spans="2:8" s="1" customFormat="1" ht="16.899999999999999" customHeight="1">
      <c r="B154" s="33"/>
      <c r="C154" s="213" t="s">
        <v>428</v>
      </c>
      <c r="D154" s="213" t="s">
        <v>4081</v>
      </c>
      <c r="E154" s="18" t="s">
        <v>146</v>
      </c>
      <c r="F154" s="214">
        <v>100.045</v>
      </c>
      <c r="H154" s="33"/>
    </row>
    <row r="155" spans="2:8" s="1" customFormat="1" ht="16.899999999999999" customHeight="1">
      <c r="B155" s="33"/>
      <c r="C155" s="213" t="s">
        <v>503</v>
      </c>
      <c r="D155" s="213" t="s">
        <v>504</v>
      </c>
      <c r="E155" s="18" t="s">
        <v>146</v>
      </c>
      <c r="F155" s="214">
        <v>481.55</v>
      </c>
      <c r="H155" s="33"/>
    </row>
    <row r="156" spans="2:8" s="1" customFormat="1" ht="16.899999999999999" customHeight="1">
      <c r="B156" s="33"/>
      <c r="C156" s="213" t="s">
        <v>510</v>
      </c>
      <c r="D156" s="213" t="s">
        <v>511</v>
      </c>
      <c r="E156" s="18" t="s">
        <v>146</v>
      </c>
      <c r="F156" s="214">
        <v>557.23</v>
      </c>
      <c r="H156" s="33"/>
    </row>
    <row r="157" spans="2:8" s="1" customFormat="1" ht="26.45" customHeight="1">
      <c r="B157" s="33"/>
      <c r="C157" s="208" t="s">
        <v>4092</v>
      </c>
      <c r="D157" s="208" t="s">
        <v>105</v>
      </c>
      <c r="H157" s="33"/>
    </row>
    <row r="158" spans="2:8" s="1" customFormat="1" ht="16.899999999999999" customHeight="1">
      <c r="B158" s="33"/>
      <c r="C158" s="209" t="s">
        <v>1999</v>
      </c>
      <c r="D158" s="210" t="s">
        <v>2000</v>
      </c>
      <c r="E158" s="211" t="s">
        <v>19</v>
      </c>
      <c r="F158" s="212">
        <v>279.88</v>
      </c>
      <c r="H158" s="33"/>
    </row>
    <row r="159" spans="2:8" s="1" customFormat="1" ht="16.899999999999999" customHeight="1">
      <c r="B159" s="33"/>
      <c r="C159" s="213" t="s">
        <v>19</v>
      </c>
      <c r="D159" s="213" t="s">
        <v>2024</v>
      </c>
      <c r="E159" s="18" t="s">
        <v>19</v>
      </c>
      <c r="F159" s="214">
        <v>161.16999999999999</v>
      </c>
      <c r="H159" s="33"/>
    </row>
    <row r="160" spans="2:8" s="1" customFormat="1" ht="16.899999999999999" customHeight="1">
      <c r="B160" s="33"/>
      <c r="C160" s="213" t="s">
        <v>19</v>
      </c>
      <c r="D160" s="213" t="s">
        <v>2025</v>
      </c>
      <c r="E160" s="18" t="s">
        <v>19</v>
      </c>
      <c r="F160" s="214">
        <v>100.1</v>
      </c>
      <c r="H160" s="33"/>
    </row>
    <row r="161" spans="2:8" s="1" customFormat="1" ht="16.899999999999999" customHeight="1">
      <c r="B161" s="33"/>
      <c r="C161" s="213" t="s">
        <v>19</v>
      </c>
      <c r="D161" s="213" t="s">
        <v>2026</v>
      </c>
      <c r="E161" s="18" t="s">
        <v>19</v>
      </c>
      <c r="F161" s="214">
        <v>17.77</v>
      </c>
      <c r="H161" s="33"/>
    </row>
    <row r="162" spans="2:8" s="1" customFormat="1" ht="16.899999999999999" customHeight="1">
      <c r="B162" s="33"/>
      <c r="C162" s="213" t="s">
        <v>19</v>
      </c>
      <c r="D162" s="213" t="s">
        <v>2027</v>
      </c>
      <c r="E162" s="18" t="s">
        <v>19</v>
      </c>
      <c r="F162" s="214">
        <v>0.84</v>
      </c>
      <c r="H162" s="33"/>
    </row>
    <row r="163" spans="2:8" s="1" customFormat="1" ht="16.899999999999999" customHeight="1">
      <c r="B163" s="33"/>
      <c r="C163" s="213" t="s">
        <v>19</v>
      </c>
      <c r="D163" s="213" t="s">
        <v>203</v>
      </c>
      <c r="E163" s="18" t="s">
        <v>19</v>
      </c>
      <c r="F163" s="214">
        <v>279.88</v>
      </c>
      <c r="H163" s="33"/>
    </row>
    <row r="164" spans="2:8" s="1" customFormat="1" ht="16.899999999999999" customHeight="1">
      <c r="B164" s="33"/>
      <c r="C164" s="215" t="s">
        <v>4070</v>
      </c>
      <c r="H164" s="33"/>
    </row>
    <row r="165" spans="2:8" s="1" customFormat="1" ht="16.899999999999999" customHeight="1">
      <c r="B165" s="33"/>
      <c r="C165" s="213" t="s">
        <v>298</v>
      </c>
      <c r="D165" s="213" t="s">
        <v>4082</v>
      </c>
      <c r="E165" s="18" t="s">
        <v>146</v>
      </c>
      <c r="F165" s="214">
        <v>83.963999999999999</v>
      </c>
      <c r="H165" s="33"/>
    </row>
    <row r="166" spans="2:8" s="1" customFormat="1" ht="16.899999999999999" customHeight="1">
      <c r="B166" s="33"/>
      <c r="C166" s="213" t="s">
        <v>309</v>
      </c>
      <c r="D166" s="213" t="s">
        <v>4083</v>
      </c>
      <c r="E166" s="18" t="s">
        <v>146</v>
      </c>
      <c r="F166" s="214">
        <v>125.946</v>
      </c>
      <c r="H166" s="33"/>
    </row>
    <row r="167" spans="2:8" s="1" customFormat="1" ht="16.899999999999999" customHeight="1">
      <c r="B167" s="33"/>
      <c r="C167" s="213" t="s">
        <v>315</v>
      </c>
      <c r="D167" s="213" t="s">
        <v>4084</v>
      </c>
      <c r="E167" s="18" t="s">
        <v>146</v>
      </c>
      <c r="F167" s="214">
        <v>41.981999999999999</v>
      </c>
      <c r="H167" s="33"/>
    </row>
    <row r="168" spans="2:8" s="1" customFormat="1" ht="16.899999999999999" customHeight="1">
      <c r="B168" s="33"/>
      <c r="C168" s="213" t="s">
        <v>321</v>
      </c>
      <c r="D168" s="213" t="s">
        <v>4085</v>
      </c>
      <c r="E168" s="18" t="s">
        <v>146</v>
      </c>
      <c r="F168" s="214">
        <v>27.988</v>
      </c>
      <c r="H168" s="33"/>
    </row>
    <row r="169" spans="2:8" s="1" customFormat="1" ht="16.899999999999999" customHeight="1">
      <c r="B169" s="33"/>
      <c r="C169" s="213" t="s">
        <v>326</v>
      </c>
      <c r="D169" s="213" t="s">
        <v>4075</v>
      </c>
      <c r="E169" s="18" t="s">
        <v>146</v>
      </c>
      <c r="F169" s="214">
        <v>27.988</v>
      </c>
      <c r="H169" s="33"/>
    </row>
    <row r="170" spans="2:8" s="1" customFormat="1" ht="16.899999999999999" customHeight="1">
      <c r="B170" s="33"/>
      <c r="C170" s="213" t="s">
        <v>400</v>
      </c>
      <c r="D170" s="213" t="s">
        <v>4077</v>
      </c>
      <c r="E170" s="18" t="s">
        <v>146</v>
      </c>
      <c r="F170" s="214">
        <v>167.928</v>
      </c>
      <c r="H170" s="33"/>
    </row>
    <row r="171" spans="2:8" s="1" customFormat="1" ht="16.899999999999999" customHeight="1">
      <c r="B171" s="33"/>
      <c r="C171" s="213" t="s">
        <v>409</v>
      </c>
      <c r="D171" s="213" t="s">
        <v>4078</v>
      </c>
      <c r="E171" s="18" t="s">
        <v>146</v>
      </c>
      <c r="F171" s="214">
        <v>218.44399999999999</v>
      </c>
      <c r="H171" s="33"/>
    </row>
    <row r="172" spans="2:8" s="1" customFormat="1" ht="16.899999999999999" customHeight="1">
      <c r="B172" s="33"/>
      <c r="C172" s="213" t="s">
        <v>417</v>
      </c>
      <c r="D172" s="213" t="s">
        <v>4079</v>
      </c>
      <c r="E172" s="18" t="s">
        <v>146</v>
      </c>
      <c r="F172" s="214">
        <v>27.988</v>
      </c>
      <c r="H172" s="33"/>
    </row>
    <row r="173" spans="2:8" s="1" customFormat="1" ht="16.899999999999999" customHeight="1">
      <c r="B173" s="33"/>
      <c r="C173" s="213" t="s">
        <v>423</v>
      </c>
      <c r="D173" s="213" t="s">
        <v>4080</v>
      </c>
      <c r="E173" s="18" t="s">
        <v>146</v>
      </c>
      <c r="F173" s="214">
        <v>83.963999999999999</v>
      </c>
      <c r="H173" s="33"/>
    </row>
    <row r="174" spans="2:8" s="1" customFormat="1" ht="16.899999999999999" customHeight="1">
      <c r="B174" s="33"/>
      <c r="C174" s="213" t="s">
        <v>428</v>
      </c>
      <c r="D174" s="213" t="s">
        <v>4081</v>
      </c>
      <c r="E174" s="18" t="s">
        <v>146</v>
      </c>
      <c r="F174" s="214">
        <v>50.515999999999998</v>
      </c>
      <c r="H174" s="33"/>
    </row>
    <row r="175" spans="2:8" s="1" customFormat="1" ht="16.899999999999999" customHeight="1">
      <c r="B175" s="33"/>
      <c r="C175" s="213" t="s">
        <v>503</v>
      </c>
      <c r="D175" s="213" t="s">
        <v>504</v>
      </c>
      <c r="E175" s="18" t="s">
        <v>146</v>
      </c>
      <c r="F175" s="214">
        <v>279.88</v>
      </c>
      <c r="H175" s="33"/>
    </row>
    <row r="176" spans="2:8" s="1" customFormat="1" ht="16.899999999999999" customHeight="1">
      <c r="B176" s="33"/>
      <c r="C176" s="213" t="s">
        <v>510</v>
      </c>
      <c r="D176" s="213" t="s">
        <v>511</v>
      </c>
      <c r="E176" s="18" t="s">
        <v>146</v>
      </c>
      <c r="F176" s="214">
        <v>327.06</v>
      </c>
      <c r="H176" s="33"/>
    </row>
    <row r="177" spans="2:8" s="1" customFormat="1" ht="26.45" customHeight="1">
      <c r="B177" s="33"/>
      <c r="C177" s="208" t="s">
        <v>4093</v>
      </c>
      <c r="D177" s="208" t="s">
        <v>108</v>
      </c>
      <c r="H177" s="33"/>
    </row>
    <row r="178" spans="2:8" s="1" customFormat="1" ht="16.899999999999999" customHeight="1">
      <c r="B178" s="33"/>
      <c r="C178" s="209" t="s">
        <v>2138</v>
      </c>
      <c r="D178" s="210" t="s">
        <v>2139</v>
      </c>
      <c r="E178" s="211" t="s">
        <v>146</v>
      </c>
      <c r="F178" s="212">
        <v>255.03</v>
      </c>
      <c r="H178" s="33"/>
    </row>
    <row r="179" spans="2:8" s="1" customFormat="1" ht="16.899999999999999" customHeight="1">
      <c r="B179" s="33"/>
      <c r="C179" s="213" t="s">
        <v>19</v>
      </c>
      <c r="D179" s="213" t="s">
        <v>2160</v>
      </c>
      <c r="E179" s="18" t="s">
        <v>19</v>
      </c>
      <c r="F179" s="214">
        <v>235.6</v>
      </c>
      <c r="H179" s="33"/>
    </row>
    <row r="180" spans="2:8" s="1" customFormat="1" ht="16.899999999999999" customHeight="1">
      <c r="B180" s="33"/>
      <c r="C180" s="213" t="s">
        <v>19</v>
      </c>
      <c r="D180" s="213" t="s">
        <v>2161</v>
      </c>
      <c r="E180" s="18" t="s">
        <v>19</v>
      </c>
      <c r="F180" s="214">
        <v>18.649999999999999</v>
      </c>
      <c r="H180" s="33"/>
    </row>
    <row r="181" spans="2:8" s="1" customFormat="1" ht="16.899999999999999" customHeight="1">
      <c r="B181" s="33"/>
      <c r="C181" s="213" t="s">
        <v>19</v>
      </c>
      <c r="D181" s="213" t="s">
        <v>2162</v>
      </c>
      <c r="E181" s="18" t="s">
        <v>19</v>
      </c>
      <c r="F181" s="214">
        <v>0.78</v>
      </c>
      <c r="H181" s="33"/>
    </row>
    <row r="182" spans="2:8" s="1" customFormat="1" ht="16.899999999999999" customHeight="1">
      <c r="B182" s="33"/>
      <c r="C182" s="213" t="s">
        <v>19</v>
      </c>
      <c r="D182" s="213" t="s">
        <v>203</v>
      </c>
      <c r="E182" s="18" t="s">
        <v>19</v>
      </c>
      <c r="F182" s="214">
        <v>255.03</v>
      </c>
      <c r="H182" s="33"/>
    </row>
    <row r="183" spans="2:8" s="1" customFormat="1" ht="16.899999999999999" customHeight="1">
      <c r="B183" s="33"/>
      <c r="C183" s="215" t="s">
        <v>4070</v>
      </c>
      <c r="H183" s="33"/>
    </row>
    <row r="184" spans="2:8" s="1" customFormat="1" ht="16.899999999999999" customHeight="1">
      <c r="B184" s="33"/>
      <c r="C184" s="213" t="s">
        <v>298</v>
      </c>
      <c r="D184" s="213" t="s">
        <v>4082</v>
      </c>
      <c r="E184" s="18" t="s">
        <v>146</v>
      </c>
      <c r="F184" s="214">
        <v>76.509</v>
      </c>
      <c r="H184" s="33"/>
    </row>
    <row r="185" spans="2:8" s="1" customFormat="1" ht="16.899999999999999" customHeight="1">
      <c r="B185" s="33"/>
      <c r="C185" s="213" t="s">
        <v>309</v>
      </c>
      <c r="D185" s="213" t="s">
        <v>4083</v>
      </c>
      <c r="E185" s="18" t="s">
        <v>146</v>
      </c>
      <c r="F185" s="214">
        <v>114.764</v>
      </c>
      <c r="H185" s="33"/>
    </row>
    <row r="186" spans="2:8" s="1" customFormat="1" ht="16.899999999999999" customHeight="1">
      <c r="B186" s="33"/>
      <c r="C186" s="213" t="s">
        <v>315</v>
      </c>
      <c r="D186" s="213" t="s">
        <v>4084</v>
      </c>
      <c r="E186" s="18" t="s">
        <v>146</v>
      </c>
      <c r="F186" s="214">
        <v>38.255000000000003</v>
      </c>
      <c r="H186" s="33"/>
    </row>
    <row r="187" spans="2:8" s="1" customFormat="1" ht="16.899999999999999" customHeight="1">
      <c r="B187" s="33"/>
      <c r="C187" s="213" t="s">
        <v>321</v>
      </c>
      <c r="D187" s="213" t="s">
        <v>4085</v>
      </c>
      <c r="E187" s="18" t="s">
        <v>146</v>
      </c>
      <c r="F187" s="214">
        <v>25.503</v>
      </c>
      <c r="H187" s="33"/>
    </row>
    <row r="188" spans="2:8" s="1" customFormat="1" ht="16.899999999999999" customHeight="1">
      <c r="B188" s="33"/>
      <c r="C188" s="213" t="s">
        <v>326</v>
      </c>
      <c r="D188" s="213" t="s">
        <v>4075</v>
      </c>
      <c r="E188" s="18" t="s">
        <v>146</v>
      </c>
      <c r="F188" s="214">
        <v>25.503</v>
      </c>
      <c r="H188" s="33"/>
    </row>
    <row r="189" spans="2:8" s="1" customFormat="1" ht="16.899999999999999" customHeight="1">
      <c r="B189" s="33"/>
      <c r="C189" s="213" t="s">
        <v>400</v>
      </c>
      <c r="D189" s="213" t="s">
        <v>4077</v>
      </c>
      <c r="E189" s="18" t="s">
        <v>146</v>
      </c>
      <c r="F189" s="214">
        <v>153.018</v>
      </c>
      <c r="H189" s="33"/>
    </row>
    <row r="190" spans="2:8" s="1" customFormat="1" ht="16.899999999999999" customHeight="1">
      <c r="B190" s="33"/>
      <c r="C190" s="213" t="s">
        <v>409</v>
      </c>
      <c r="D190" s="213" t="s">
        <v>4078</v>
      </c>
      <c r="E190" s="18" t="s">
        <v>146</v>
      </c>
      <c r="F190" s="214">
        <v>180.15899999999999</v>
      </c>
      <c r="H190" s="33"/>
    </row>
    <row r="191" spans="2:8" s="1" customFormat="1" ht="16.899999999999999" customHeight="1">
      <c r="B191" s="33"/>
      <c r="C191" s="213" t="s">
        <v>417</v>
      </c>
      <c r="D191" s="213" t="s">
        <v>4079</v>
      </c>
      <c r="E191" s="18" t="s">
        <v>146</v>
      </c>
      <c r="F191" s="214">
        <v>25.503</v>
      </c>
      <c r="H191" s="33"/>
    </row>
    <row r="192" spans="2:8" s="1" customFormat="1" ht="16.899999999999999" customHeight="1">
      <c r="B192" s="33"/>
      <c r="C192" s="213" t="s">
        <v>423</v>
      </c>
      <c r="D192" s="213" t="s">
        <v>4080</v>
      </c>
      <c r="E192" s="18" t="s">
        <v>146</v>
      </c>
      <c r="F192" s="214">
        <v>76.509</v>
      </c>
      <c r="H192" s="33"/>
    </row>
    <row r="193" spans="2:8" s="1" customFormat="1" ht="16.899999999999999" customHeight="1">
      <c r="B193" s="33"/>
      <c r="C193" s="213" t="s">
        <v>428</v>
      </c>
      <c r="D193" s="213" t="s">
        <v>4081</v>
      </c>
      <c r="E193" s="18" t="s">
        <v>146</v>
      </c>
      <c r="F193" s="214">
        <v>27.140999999999998</v>
      </c>
      <c r="H193" s="33"/>
    </row>
    <row r="194" spans="2:8" s="1" customFormat="1" ht="16.899999999999999" customHeight="1">
      <c r="B194" s="33"/>
      <c r="C194" s="213" t="s">
        <v>503</v>
      </c>
      <c r="D194" s="213" t="s">
        <v>504</v>
      </c>
      <c r="E194" s="18" t="s">
        <v>146</v>
      </c>
      <c r="F194" s="214">
        <v>255.03</v>
      </c>
      <c r="H194" s="33"/>
    </row>
    <row r="195" spans="2:8" s="1" customFormat="1" ht="16.899999999999999" customHeight="1">
      <c r="B195" s="33"/>
      <c r="C195" s="213" t="s">
        <v>510</v>
      </c>
      <c r="D195" s="213" t="s">
        <v>511</v>
      </c>
      <c r="E195" s="18" t="s">
        <v>146</v>
      </c>
      <c r="F195" s="214">
        <v>304.58</v>
      </c>
      <c r="H195" s="33"/>
    </row>
    <row r="196" spans="2:8" s="1" customFormat="1" ht="26.45" customHeight="1">
      <c r="B196" s="33"/>
      <c r="C196" s="208" t="s">
        <v>4094</v>
      </c>
      <c r="D196" s="208" t="s">
        <v>114</v>
      </c>
      <c r="H196" s="33"/>
    </row>
    <row r="197" spans="2:8" s="1" customFormat="1" ht="16.899999999999999" customHeight="1">
      <c r="B197" s="33"/>
      <c r="C197" s="209" t="s">
        <v>2253</v>
      </c>
      <c r="D197" s="210" t="s">
        <v>2254</v>
      </c>
      <c r="E197" s="211" t="s">
        <v>196</v>
      </c>
      <c r="F197" s="212">
        <v>154.43899999999999</v>
      </c>
      <c r="H197" s="33"/>
    </row>
    <row r="198" spans="2:8" s="1" customFormat="1" ht="16.899999999999999" customHeight="1">
      <c r="B198" s="33"/>
      <c r="C198" s="213" t="s">
        <v>19</v>
      </c>
      <c r="D198" s="213" t="s">
        <v>2294</v>
      </c>
      <c r="E198" s="18" t="s">
        <v>19</v>
      </c>
      <c r="F198" s="214">
        <v>134.97900000000001</v>
      </c>
      <c r="H198" s="33"/>
    </row>
    <row r="199" spans="2:8" s="1" customFormat="1" ht="16.899999999999999" customHeight="1">
      <c r="B199" s="33"/>
      <c r="C199" s="213" t="s">
        <v>19</v>
      </c>
      <c r="D199" s="213" t="s">
        <v>2295</v>
      </c>
      <c r="E199" s="18" t="s">
        <v>19</v>
      </c>
      <c r="F199" s="214">
        <v>10</v>
      </c>
      <c r="H199" s="33"/>
    </row>
    <row r="200" spans="2:8" s="1" customFormat="1" ht="16.899999999999999" customHeight="1">
      <c r="B200" s="33"/>
      <c r="C200" s="213" t="s">
        <v>19</v>
      </c>
      <c r="D200" s="213" t="s">
        <v>2296</v>
      </c>
      <c r="E200" s="18" t="s">
        <v>19</v>
      </c>
      <c r="F200" s="214">
        <v>9.4600000000000009</v>
      </c>
      <c r="H200" s="33"/>
    </row>
    <row r="201" spans="2:8" s="1" customFormat="1" ht="16.899999999999999" customHeight="1">
      <c r="B201" s="33"/>
      <c r="C201" s="213" t="s">
        <v>19</v>
      </c>
      <c r="D201" s="213" t="s">
        <v>203</v>
      </c>
      <c r="E201" s="18" t="s">
        <v>19</v>
      </c>
      <c r="F201" s="214">
        <v>154.43899999999999</v>
      </c>
      <c r="H201" s="33"/>
    </row>
    <row r="202" spans="2:8" s="1" customFormat="1" ht="16.899999999999999" customHeight="1">
      <c r="B202" s="33"/>
      <c r="C202" s="215" t="s">
        <v>4070</v>
      </c>
      <c r="H202" s="33"/>
    </row>
    <row r="203" spans="2:8" s="1" customFormat="1" ht="16.899999999999999" customHeight="1">
      <c r="B203" s="33"/>
      <c r="C203" s="213" t="s">
        <v>214</v>
      </c>
      <c r="D203" s="213" t="s">
        <v>4095</v>
      </c>
      <c r="E203" s="18" t="s">
        <v>196</v>
      </c>
      <c r="F203" s="214">
        <v>154.43899999999999</v>
      </c>
      <c r="H203" s="33"/>
    </row>
    <row r="204" spans="2:8" s="1" customFormat="1" ht="16.899999999999999" customHeight="1">
      <c r="B204" s="33"/>
      <c r="C204" s="213" t="s">
        <v>220</v>
      </c>
      <c r="D204" s="213" t="s">
        <v>4096</v>
      </c>
      <c r="E204" s="18" t="s">
        <v>196</v>
      </c>
      <c r="F204" s="214">
        <v>154.43899999999999</v>
      </c>
      <c r="H204" s="33"/>
    </row>
    <row r="205" spans="2:8" s="1" customFormat="1" ht="16.899999999999999" customHeight="1">
      <c r="B205" s="33"/>
      <c r="C205" s="213" t="s">
        <v>391</v>
      </c>
      <c r="D205" s="213" t="s">
        <v>4097</v>
      </c>
      <c r="E205" s="18" t="s">
        <v>146</v>
      </c>
      <c r="F205" s="214">
        <v>308.27699999999999</v>
      </c>
      <c r="H205" s="33"/>
    </row>
    <row r="206" spans="2:8" s="1" customFormat="1" ht="16.899999999999999" customHeight="1">
      <c r="B206" s="33"/>
      <c r="C206" s="213" t="s">
        <v>2374</v>
      </c>
      <c r="D206" s="213" t="s">
        <v>4098</v>
      </c>
      <c r="E206" s="18" t="s">
        <v>196</v>
      </c>
      <c r="F206" s="214">
        <v>278.53899999999999</v>
      </c>
      <c r="H206" s="33"/>
    </row>
    <row r="207" spans="2:8" s="1" customFormat="1" ht="16.899999999999999" customHeight="1">
      <c r="B207" s="33"/>
      <c r="C207" s="213" t="s">
        <v>558</v>
      </c>
      <c r="D207" s="213" t="s">
        <v>4099</v>
      </c>
      <c r="E207" s="18" t="s">
        <v>196</v>
      </c>
      <c r="F207" s="214">
        <v>557.07799999999997</v>
      </c>
      <c r="H207" s="33"/>
    </row>
    <row r="208" spans="2:8" s="1" customFormat="1" ht="16.899999999999999" customHeight="1">
      <c r="B208" s="33"/>
      <c r="C208" s="209" t="s">
        <v>2275</v>
      </c>
      <c r="D208" s="210" t="s">
        <v>2276</v>
      </c>
      <c r="E208" s="211" t="s">
        <v>146</v>
      </c>
      <c r="F208" s="212">
        <v>17.462</v>
      </c>
      <c r="H208" s="33"/>
    </row>
    <row r="209" spans="2:8" s="1" customFormat="1" ht="16.899999999999999" customHeight="1">
      <c r="B209" s="33"/>
      <c r="C209" s="213" t="s">
        <v>19</v>
      </c>
      <c r="D209" s="213" t="s">
        <v>2387</v>
      </c>
      <c r="E209" s="18" t="s">
        <v>19</v>
      </c>
      <c r="F209" s="214">
        <v>13.59</v>
      </c>
      <c r="H209" s="33"/>
    </row>
    <row r="210" spans="2:8" s="1" customFormat="1" ht="16.899999999999999" customHeight="1">
      <c r="B210" s="33"/>
      <c r="C210" s="213" t="s">
        <v>19</v>
      </c>
      <c r="D210" s="213" t="s">
        <v>2388</v>
      </c>
      <c r="E210" s="18" t="s">
        <v>19</v>
      </c>
      <c r="F210" s="214">
        <v>3.8719999999999999</v>
      </c>
      <c r="H210" s="33"/>
    </row>
    <row r="211" spans="2:8" s="1" customFormat="1" ht="16.899999999999999" customHeight="1">
      <c r="B211" s="33"/>
      <c r="C211" s="213" t="s">
        <v>19</v>
      </c>
      <c r="D211" s="213" t="s">
        <v>203</v>
      </c>
      <c r="E211" s="18" t="s">
        <v>19</v>
      </c>
      <c r="F211" s="214">
        <v>17.462</v>
      </c>
      <c r="H211" s="33"/>
    </row>
    <row r="212" spans="2:8" s="1" customFormat="1" ht="16.899999999999999" customHeight="1">
      <c r="B212" s="33"/>
      <c r="C212" s="215" t="s">
        <v>4070</v>
      </c>
      <c r="H212" s="33"/>
    </row>
    <row r="213" spans="2:8" s="1" customFormat="1" ht="16.899999999999999" customHeight="1">
      <c r="B213" s="33"/>
      <c r="C213" s="213" t="s">
        <v>2432</v>
      </c>
      <c r="D213" s="213" t="s">
        <v>4100</v>
      </c>
      <c r="E213" s="18" t="s">
        <v>146</v>
      </c>
      <c r="F213" s="214">
        <v>17.462</v>
      </c>
      <c r="H213" s="33"/>
    </row>
    <row r="214" spans="2:8" s="1" customFormat="1" ht="16.899999999999999" customHeight="1">
      <c r="B214" s="33"/>
      <c r="C214" s="209" t="s">
        <v>2279</v>
      </c>
      <c r="D214" s="210" t="s">
        <v>2280</v>
      </c>
      <c r="E214" s="211" t="s">
        <v>146</v>
      </c>
      <c r="F214" s="212">
        <v>13.395</v>
      </c>
      <c r="H214" s="33"/>
    </row>
    <row r="215" spans="2:8" s="1" customFormat="1" ht="16.899999999999999" customHeight="1">
      <c r="B215" s="33"/>
      <c r="C215" s="213" t="s">
        <v>19</v>
      </c>
      <c r="D215" s="213" t="s">
        <v>2390</v>
      </c>
      <c r="E215" s="18" t="s">
        <v>19</v>
      </c>
      <c r="F215" s="214">
        <v>8.93</v>
      </c>
      <c r="H215" s="33"/>
    </row>
    <row r="216" spans="2:8" s="1" customFormat="1" ht="16.899999999999999" customHeight="1">
      <c r="B216" s="33"/>
      <c r="C216" s="213" t="s">
        <v>19</v>
      </c>
      <c r="D216" s="213" t="s">
        <v>2391</v>
      </c>
      <c r="E216" s="18" t="s">
        <v>19</v>
      </c>
      <c r="F216" s="214">
        <v>4.4649999999999999</v>
      </c>
      <c r="H216" s="33"/>
    </row>
    <row r="217" spans="2:8" s="1" customFormat="1" ht="16.899999999999999" customHeight="1">
      <c r="B217" s="33"/>
      <c r="C217" s="213" t="s">
        <v>19</v>
      </c>
      <c r="D217" s="213" t="s">
        <v>203</v>
      </c>
      <c r="E217" s="18" t="s">
        <v>19</v>
      </c>
      <c r="F217" s="214">
        <v>13.395</v>
      </c>
      <c r="H217" s="33"/>
    </row>
    <row r="218" spans="2:8" s="1" customFormat="1" ht="16.899999999999999" customHeight="1">
      <c r="B218" s="33"/>
      <c r="C218" s="215" t="s">
        <v>4070</v>
      </c>
      <c r="H218" s="33"/>
    </row>
    <row r="219" spans="2:8" s="1" customFormat="1" ht="16.899999999999999" customHeight="1">
      <c r="B219" s="33"/>
      <c r="C219" s="213" t="s">
        <v>2436</v>
      </c>
      <c r="D219" s="213" t="s">
        <v>4101</v>
      </c>
      <c r="E219" s="18" t="s">
        <v>146</v>
      </c>
      <c r="F219" s="214">
        <v>13.395</v>
      </c>
      <c r="H219" s="33"/>
    </row>
    <row r="220" spans="2:8" s="1" customFormat="1" ht="16.899999999999999" customHeight="1">
      <c r="B220" s="33"/>
      <c r="C220" s="209" t="s">
        <v>2259</v>
      </c>
      <c r="D220" s="210" t="s">
        <v>2260</v>
      </c>
      <c r="E220" s="211" t="s">
        <v>146</v>
      </c>
      <c r="F220" s="212">
        <v>28.047999999999998</v>
      </c>
      <c r="H220" s="33"/>
    </row>
    <row r="221" spans="2:8" s="1" customFormat="1" ht="16.899999999999999" customHeight="1">
      <c r="B221" s="33"/>
      <c r="C221" s="213" t="s">
        <v>19</v>
      </c>
      <c r="D221" s="213" t="s">
        <v>2337</v>
      </c>
      <c r="E221" s="18" t="s">
        <v>19</v>
      </c>
      <c r="F221" s="214">
        <v>25.341999999999999</v>
      </c>
      <c r="H221" s="33"/>
    </row>
    <row r="222" spans="2:8" s="1" customFormat="1" ht="16.899999999999999" customHeight="1">
      <c r="B222" s="33"/>
      <c r="C222" s="213" t="s">
        <v>19</v>
      </c>
      <c r="D222" s="213" t="s">
        <v>2338</v>
      </c>
      <c r="E222" s="18" t="s">
        <v>19</v>
      </c>
      <c r="F222" s="214">
        <v>2.706</v>
      </c>
      <c r="H222" s="33"/>
    </row>
    <row r="223" spans="2:8" s="1" customFormat="1" ht="16.899999999999999" customHeight="1">
      <c r="B223" s="33"/>
      <c r="C223" s="213" t="s">
        <v>19</v>
      </c>
      <c r="D223" s="213" t="s">
        <v>203</v>
      </c>
      <c r="E223" s="18" t="s">
        <v>19</v>
      </c>
      <c r="F223" s="214">
        <v>28.047999999999998</v>
      </c>
      <c r="H223" s="33"/>
    </row>
    <row r="224" spans="2:8" s="1" customFormat="1" ht="16.899999999999999" customHeight="1">
      <c r="B224" s="33"/>
      <c r="C224" s="215" t="s">
        <v>4070</v>
      </c>
      <c r="H224" s="33"/>
    </row>
    <row r="225" spans="2:8" s="1" customFormat="1" ht="16.899999999999999" customHeight="1">
      <c r="B225" s="33"/>
      <c r="C225" s="213" t="s">
        <v>391</v>
      </c>
      <c r="D225" s="213" t="s">
        <v>4097</v>
      </c>
      <c r="E225" s="18" t="s">
        <v>146</v>
      </c>
      <c r="F225" s="214">
        <v>308.27699999999999</v>
      </c>
      <c r="H225" s="33"/>
    </row>
    <row r="226" spans="2:8" s="1" customFormat="1" ht="16.899999999999999" customHeight="1">
      <c r="B226" s="33"/>
      <c r="C226" s="213" t="s">
        <v>519</v>
      </c>
      <c r="D226" s="213" t="s">
        <v>4102</v>
      </c>
      <c r="E226" s="18" t="s">
        <v>146</v>
      </c>
      <c r="F226" s="214">
        <v>28.047999999999998</v>
      </c>
      <c r="H226" s="33"/>
    </row>
    <row r="227" spans="2:8" s="1" customFormat="1" ht="16.899999999999999" customHeight="1">
      <c r="B227" s="33"/>
      <c r="C227" s="209" t="s">
        <v>2262</v>
      </c>
      <c r="D227" s="210" t="s">
        <v>2263</v>
      </c>
      <c r="E227" s="211" t="s">
        <v>146</v>
      </c>
      <c r="F227" s="212">
        <v>7.7439999999999998</v>
      </c>
      <c r="H227" s="33"/>
    </row>
    <row r="228" spans="2:8" s="1" customFormat="1" ht="16.899999999999999" customHeight="1">
      <c r="B228" s="33"/>
      <c r="C228" s="213" t="s">
        <v>19</v>
      </c>
      <c r="D228" s="213" t="s">
        <v>2340</v>
      </c>
      <c r="E228" s="18" t="s">
        <v>19</v>
      </c>
      <c r="F228" s="214">
        <v>7.7439999999999998</v>
      </c>
      <c r="H228" s="33"/>
    </row>
    <row r="229" spans="2:8" s="1" customFormat="1" ht="16.899999999999999" customHeight="1">
      <c r="B229" s="33"/>
      <c r="C229" s="213" t="s">
        <v>19</v>
      </c>
      <c r="D229" s="213" t="s">
        <v>203</v>
      </c>
      <c r="E229" s="18" t="s">
        <v>19</v>
      </c>
      <c r="F229" s="214">
        <v>7.7439999999999998</v>
      </c>
      <c r="H229" s="33"/>
    </row>
    <row r="230" spans="2:8" s="1" customFormat="1" ht="16.899999999999999" customHeight="1">
      <c r="B230" s="33"/>
      <c r="C230" s="215" t="s">
        <v>4070</v>
      </c>
      <c r="H230" s="33"/>
    </row>
    <row r="231" spans="2:8" s="1" customFormat="1" ht="16.899999999999999" customHeight="1">
      <c r="B231" s="33"/>
      <c r="C231" s="213" t="s">
        <v>391</v>
      </c>
      <c r="D231" s="213" t="s">
        <v>4097</v>
      </c>
      <c r="E231" s="18" t="s">
        <v>146</v>
      </c>
      <c r="F231" s="214">
        <v>308.27699999999999</v>
      </c>
      <c r="H231" s="33"/>
    </row>
    <row r="232" spans="2:8" s="1" customFormat="1" ht="16.899999999999999" customHeight="1">
      <c r="B232" s="33"/>
      <c r="C232" s="213" t="s">
        <v>2408</v>
      </c>
      <c r="D232" s="213" t="s">
        <v>4103</v>
      </c>
      <c r="E232" s="18" t="s">
        <v>146</v>
      </c>
      <c r="F232" s="214">
        <v>7.7439999999999998</v>
      </c>
      <c r="H232" s="33"/>
    </row>
    <row r="233" spans="2:8" s="1" customFormat="1" ht="16.899999999999999" customHeight="1">
      <c r="B233" s="33"/>
      <c r="C233" s="209" t="s">
        <v>2265</v>
      </c>
      <c r="D233" s="210" t="s">
        <v>2266</v>
      </c>
      <c r="E233" s="211" t="s">
        <v>146</v>
      </c>
      <c r="F233" s="212">
        <v>161.06899999999999</v>
      </c>
      <c r="H233" s="33"/>
    </row>
    <row r="234" spans="2:8" s="1" customFormat="1" ht="16.899999999999999" customHeight="1">
      <c r="B234" s="33"/>
      <c r="C234" s="213" t="s">
        <v>19</v>
      </c>
      <c r="D234" s="213" t="s">
        <v>2342</v>
      </c>
      <c r="E234" s="18" t="s">
        <v>19</v>
      </c>
      <c r="F234" s="214">
        <v>148.08000000000001</v>
      </c>
      <c r="H234" s="33"/>
    </row>
    <row r="235" spans="2:8" s="1" customFormat="1" ht="16.899999999999999" customHeight="1">
      <c r="B235" s="33"/>
      <c r="C235" s="213" t="s">
        <v>19</v>
      </c>
      <c r="D235" s="213" t="s">
        <v>2343</v>
      </c>
      <c r="E235" s="18" t="s">
        <v>19</v>
      </c>
      <c r="F235" s="214">
        <v>12.989000000000001</v>
      </c>
      <c r="H235" s="33"/>
    </row>
    <row r="236" spans="2:8" s="1" customFormat="1" ht="16.899999999999999" customHeight="1">
      <c r="B236" s="33"/>
      <c r="C236" s="213" t="s">
        <v>19</v>
      </c>
      <c r="D236" s="213" t="s">
        <v>203</v>
      </c>
      <c r="E236" s="18" t="s">
        <v>19</v>
      </c>
      <c r="F236" s="214">
        <v>161.06899999999999</v>
      </c>
      <c r="H236" s="33"/>
    </row>
    <row r="237" spans="2:8" s="1" customFormat="1" ht="16.899999999999999" customHeight="1">
      <c r="B237" s="33"/>
      <c r="C237" s="215" t="s">
        <v>4070</v>
      </c>
      <c r="H237" s="33"/>
    </row>
    <row r="238" spans="2:8" s="1" customFormat="1" ht="16.899999999999999" customHeight="1">
      <c r="B238" s="33"/>
      <c r="C238" s="213" t="s">
        <v>391</v>
      </c>
      <c r="D238" s="213" t="s">
        <v>4097</v>
      </c>
      <c r="E238" s="18" t="s">
        <v>146</v>
      </c>
      <c r="F238" s="214">
        <v>308.27699999999999</v>
      </c>
      <c r="H238" s="33"/>
    </row>
    <row r="239" spans="2:8" s="1" customFormat="1" ht="16.899999999999999" customHeight="1">
      <c r="B239" s="33"/>
      <c r="C239" s="213" t="s">
        <v>451</v>
      </c>
      <c r="D239" s="213" t="s">
        <v>4104</v>
      </c>
      <c r="E239" s="18" t="s">
        <v>146</v>
      </c>
      <c r="F239" s="214">
        <v>161.06899999999999</v>
      </c>
      <c r="H239" s="33"/>
    </row>
    <row r="240" spans="2:8" s="1" customFormat="1" ht="16.899999999999999" customHeight="1">
      <c r="B240" s="33"/>
      <c r="C240" s="209" t="s">
        <v>2256</v>
      </c>
      <c r="D240" s="210" t="s">
        <v>2257</v>
      </c>
      <c r="E240" s="211" t="s">
        <v>146</v>
      </c>
      <c r="F240" s="212">
        <v>676.23199999999997</v>
      </c>
      <c r="H240" s="33"/>
    </row>
    <row r="241" spans="2:8" s="1" customFormat="1" ht="16.899999999999999" customHeight="1">
      <c r="B241" s="33"/>
      <c r="C241" s="213" t="s">
        <v>19</v>
      </c>
      <c r="D241" s="213" t="s">
        <v>2313</v>
      </c>
      <c r="E241" s="18" t="s">
        <v>19</v>
      </c>
      <c r="F241" s="214">
        <v>610.11</v>
      </c>
      <c r="H241" s="33"/>
    </row>
    <row r="242" spans="2:8" s="1" customFormat="1" ht="16.899999999999999" customHeight="1">
      <c r="B242" s="33"/>
      <c r="C242" s="213" t="s">
        <v>19</v>
      </c>
      <c r="D242" s="213" t="s">
        <v>2314</v>
      </c>
      <c r="E242" s="18" t="s">
        <v>19</v>
      </c>
      <c r="F242" s="214">
        <v>15.246</v>
      </c>
      <c r="H242" s="33"/>
    </row>
    <row r="243" spans="2:8" s="1" customFormat="1" ht="16.899999999999999" customHeight="1">
      <c r="B243" s="33"/>
      <c r="C243" s="213" t="s">
        <v>19</v>
      </c>
      <c r="D243" s="213" t="s">
        <v>2315</v>
      </c>
      <c r="E243" s="18" t="s">
        <v>19</v>
      </c>
      <c r="F243" s="214">
        <v>50.875999999999998</v>
      </c>
      <c r="H243" s="33"/>
    </row>
    <row r="244" spans="2:8" s="1" customFormat="1" ht="16.899999999999999" customHeight="1">
      <c r="B244" s="33"/>
      <c r="C244" s="213" t="s">
        <v>19</v>
      </c>
      <c r="D244" s="213" t="s">
        <v>203</v>
      </c>
      <c r="E244" s="18" t="s">
        <v>19</v>
      </c>
      <c r="F244" s="214">
        <v>676.23199999999997</v>
      </c>
      <c r="H244" s="33"/>
    </row>
    <row r="245" spans="2:8" s="1" customFormat="1" ht="16.899999999999999" customHeight="1">
      <c r="B245" s="33"/>
      <c r="C245" s="215" t="s">
        <v>4070</v>
      </c>
      <c r="H245" s="33"/>
    </row>
    <row r="246" spans="2:8" s="1" customFormat="1" ht="16.899999999999999" customHeight="1">
      <c r="B246" s="33"/>
      <c r="C246" s="213" t="s">
        <v>298</v>
      </c>
      <c r="D246" s="213" t="s">
        <v>4082</v>
      </c>
      <c r="E246" s="18" t="s">
        <v>146</v>
      </c>
      <c r="F246" s="214">
        <v>202.87</v>
      </c>
      <c r="H246" s="33"/>
    </row>
    <row r="247" spans="2:8" s="1" customFormat="1" ht="16.899999999999999" customHeight="1">
      <c r="B247" s="33"/>
      <c r="C247" s="213" t="s">
        <v>309</v>
      </c>
      <c r="D247" s="213" t="s">
        <v>4083</v>
      </c>
      <c r="E247" s="18" t="s">
        <v>146</v>
      </c>
      <c r="F247" s="214">
        <v>304.30399999999997</v>
      </c>
      <c r="H247" s="33"/>
    </row>
    <row r="248" spans="2:8" s="1" customFormat="1" ht="16.899999999999999" customHeight="1">
      <c r="B248" s="33"/>
      <c r="C248" s="213" t="s">
        <v>315</v>
      </c>
      <c r="D248" s="213" t="s">
        <v>4084</v>
      </c>
      <c r="E248" s="18" t="s">
        <v>146</v>
      </c>
      <c r="F248" s="214">
        <v>101.435</v>
      </c>
      <c r="H248" s="33"/>
    </row>
    <row r="249" spans="2:8" s="1" customFormat="1" ht="16.899999999999999" customHeight="1">
      <c r="B249" s="33"/>
      <c r="C249" s="213" t="s">
        <v>321</v>
      </c>
      <c r="D249" s="213" t="s">
        <v>4085</v>
      </c>
      <c r="E249" s="18" t="s">
        <v>146</v>
      </c>
      <c r="F249" s="214">
        <v>67.623000000000005</v>
      </c>
      <c r="H249" s="33"/>
    </row>
    <row r="250" spans="2:8" s="1" customFormat="1" ht="16.899999999999999" customHeight="1">
      <c r="B250" s="33"/>
      <c r="C250" s="213" t="s">
        <v>2322</v>
      </c>
      <c r="D250" s="213" t="s">
        <v>4105</v>
      </c>
      <c r="E250" s="18" t="s">
        <v>146</v>
      </c>
      <c r="F250" s="214">
        <v>67.623000000000005</v>
      </c>
      <c r="H250" s="33"/>
    </row>
    <row r="251" spans="2:8" s="1" customFormat="1" ht="16.899999999999999" customHeight="1">
      <c r="B251" s="33"/>
      <c r="C251" s="213" t="s">
        <v>2344</v>
      </c>
      <c r="D251" s="213" t="s">
        <v>4106</v>
      </c>
      <c r="E251" s="18" t="s">
        <v>146</v>
      </c>
      <c r="F251" s="214">
        <v>405.73899999999998</v>
      </c>
      <c r="H251" s="33"/>
    </row>
    <row r="252" spans="2:8" s="1" customFormat="1" ht="16.899999999999999" customHeight="1">
      <c r="B252" s="33"/>
      <c r="C252" s="213" t="s">
        <v>2350</v>
      </c>
      <c r="D252" s="213" t="s">
        <v>4107</v>
      </c>
      <c r="E252" s="18" t="s">
        <v>146</v>
      </c>
      <c r="F252" s="214">
        <v>607.94500000000005</v>
      </c>
      <c r="H252" s="33"/>
    </row>
    <row r="253" spans="2:8" s="1" customFormat="1" ht="16.899999999999999" customHeight="1">
      <c r="B253" s="33"/>
      <c r="C253" s="213" t="s">
        <v>2360</v>
      </c>
      <c r="D253" s="213" t="s">
        <v>4108</v>
      </c>
      <c r="E253" s="18" t="s">
        <v>146</v>
      </c>
      <c r="F253" s="214">
        <v>67.623000000000005</v>
      </c>
      <c r="H253" s="33"/>
    </row>
    <row r="254" spans="2:8" s="1" customFormat="1" ht="16.899999999999999" customHeight="1">
      <c r="B254" s="33"/>
      <c r="C254" s="213" t="s">
        <v>423</v>
      </c>
      <c r="D254" s="213" t="s">
        <v>4080</v>
      </c>
      <c r="E254" s="18" t="s">
        <v>146</v>
      </c>
      <c r="F254" s="214">
        <v>202.87</v>
      </c>
      <c r="H254" s="33"/>
    </row>
    <row r="255" spans="2:8" s="1" customFormat="1" ht="16.899999999999999" customHeight="1">
      <c r="B255" s="33"/>
      <c r="C255" s="213" t="s">
        <v>428</v>
      </c>
      <c r="D255" s="213" t="s">
        <v>4081</v>
      </c>
      <c r="E255" s="18" t="s">
        <v>146</v>
      </c>
      <c r="F255" s="214">
        <v>202.20599999999999</v>
      </c>
      <c r="H255" s="33"/>
    </row>
    <row r="256" spans="2:8" s="1" customFormat="1" ht="16.899999999999999" customHeight="1">
      <c r="B256" s="33"/>
      <c r="C256" s="213" t="s">
        <v>503</v>
      </c>
      <c r="D256" s="213" t="s">
        <v>504</v>
      </c>
      <c r="E256" s="18" t="s">
        <v>146</v>
      </c>
      <c r="F256" s="214">
        <v>676.23199999999997</v>
      </c>
      <c r="H256" s="33"/>
    </row>
    <row r="257" spans="2:8" s="1" customFormat="1" ht="16.899999999999999" customHeight="1">
      <c r="B257" s="33"/>
      <c r="C257" s="209" t="s">
        <v>2272</v>
      </c>
      <c r="D257" s="210" t="s">
        <v>2273</v>
      </c>
      <c r="E257" s="211" t="s">
        <v>146</v>
      </c>
      <c r="F257" s="212">
        <v>336.10300000000001</v>
      </c>
      <c r="H257" s="33"/>
    </row>
    <row r="258" spans="2:8" s="1" customFormat="1" ht="16.899999999999999" customHeight="1">
      <c r="B258" s="33"/>
      <c r="C258" s="213" t="s">
        <v>19</v>
      </c>
      <c r="D258" s="213" t="s">
        <v>2383</v>
      </c>
      <c r="E258" s="18" t="s">
        <v>19</v>
      </c>
      <c r="F258" s="214">
        <v>227.71799999999999</v>
      </c>
      <c r="H258" s="33"/>
    </row>
    <row r="259" spans="2:8" s="1" customFormat="1" ht="16.899999999999999" customHeight="1">
      <c r="B259" s="33"/>
      <c r="C259" s="213" t="s">
        <v>19</v>
      </c>
      <c r="D259" s="213" t="s">
        <v>2384</v>
      </c>
      <c r="E259" s="18" t="s">
        <v>19</v>
      </c>
      <c r="F259" s="214">
        <v>19.744</v>
      </c>
      <c r="H259" s="33"/>
    </row>
    <row r="260" spans="2:8" s="1" customFormat="1" ht="16.899999999999999" customHeight="1">
      <c r="B260" s="33"/>
      <c r="C260" s="213" t="s">
        <v>19</v>
      </c>
      <c r="D260" s="213" t="s">
        <v>2385</v>
      </c>
      <c r="E260" s="18" t="s">
        <v>19</v>
      </c>
      <c r="F260" s="214">
        <v>23.693999999999999</v>
      </c>
      <c r="H260" s="33"/>
    </row>
    <row r="261" spans="2:8" s="1" customFormat="1" ht="16.899999999999999" customHeight="1">
      <c r="B261" s="33"/>
      <c r="C261" s="213" t="s">
        <v>19</v>
      </c>
      <c r="D261" s="213" t="s">
        <v>2358</v>
      </c>
      <c r="E261" s="18" t="s">
        <v>19</v>
      </c>
      <c r="F261" s="214">
        <v>64.947000000000003</v>
      </c>
      <c r="H261" s="33"/>
    </row>
    <row r="262" spans="2:8" s="1" customFormat="1" ht="16.899999999999999" customHeight="1">
      <c r="B262" s="33"/>
      <c r="C262" s="213" t="s">
        <v>19</v>
      </c>
      <c r="D262" s="213" t="s">
        <v>203</v>
      </c>
      <c r="E262" s="18" t="s">
        <v>19</v>
      </c>
      <c r="F262" s="214">
        <v>336.10300000000001</v>
      </c>
      <c r="H262" s="33"/>
    </row>
    <row r="263" spans="2:8" s="1" customFormat="1" ht="16.899999999999999" customHeight="1">
      <c r="B263" s="33"/>
      <c r="C263" s="215" t="s">
        <v>4070</v>
      </c>
      <c r="H263" s="33"/>
    </row>
    <row r="264" spans="2:8" s="1" customFormat="1" ht="16.899999999999999" customHeight="1">
      <c r="B264" s="33"/>
      <c r="C264" s="213" t="s">
        <v>495</v>
      </c>
      <c r="D264" s="213" t="s">
        <v>496</v>
      </c>
      <c r="E264" s="18" t="s">
        <v>465</v>
      </c>
      <c r="F264" s="214">
        <v>604.98500000000001</v>
      </c>
      <c r="H264" s="33"/>
    </row>
    <row r="265" spans="2:8" s="1" customFormat="1" ht="16.899999999999999" customHeight="1">
      <c r="B265" s="33"/>
      <c r="C265" s="209" t="s">
        <v>2268</v>
      </c>
      <c r="D265" s="210" t="s">
        <v>2269</v>
      </c>
      <c r="E265" s="211" t="s">
        <v>146</v>
      </c>
      <c r="F265" s="212">
        <v>405.07600000000002</v>
      </c>
      <c r="H265" s="33"/>
    </row>
    <row r="266" spans="2:8" s="1" customFormat="1" ht="16.899999999999999" customHeight="1">
      <c r="B266" s="33"/>
      <c r="C266" s="213" t="s">
        <v>19</v>
      </c>
      <c r="D266" s="213" t="s">
        <v>2358</v>
      </c>
      <c r="E266" s="18" t="s">
        <v>19</v>
      </c>
      <c r="F266" s="214">
        <v>64.947000000000003</v>
      </c>
      <c r="H266" s="33"/>
    </row>
    <row r="267" spans="2:8" s="1" customFormat="1" ht="16.899999999999999" customHeight="1">
      <c r="B267" s="33"/>
      <c r="C267" s="213" t="s">
        <v>19</v>
      </c>
      <c r="D267" s="213" t="s">
        <v>2359</v>
      </c>
      <c r="E267" s="18" t="s">
        <v>19</v>
      </c>
      <c r="F267" s="214">
        <v>340.12900000000002</v>
      </c>
      <c r="H267" s="33"/>
    </row>
    <row r="268" spans="2:8" s="1" customFormat="1" ht="16.899999999999999" customHeight="1">
      <c r="B268" s="33"/>
      <c r="C268" s="213" t="s">
        <v>19</v>
      </c>
      <c r="D268" s="213" t="s">
        <v>203</v>
      </c>
      <c r="E268" s="18" t="s">
        <v>19</v>
      </c>
      <c r="F268" s="214">
        <v>405.07600000000002</v>
      </c>
      <c r="H268" s="33"/>
    </row>
    <row r="269" spans="2:8" s="1" customFormat="1" ht="16.899999999999999" customHeight="1">
      <c r="B269" s="33"/>
      <c r="C269" s="215" t="s">
        <v>4070</v>
      </c>
      <c r="H269" s="33"/>
    </row>
    <row r="270" spans="2:8" s="1" customFormat="1" ht="16.899999999999999" customHeight="1">
      <c r="B270" s="33"/>
      <c r="C270" s="213" t="s">
        <v>2350</v>
      </c>
      <c r="D270" s="213" t="s">
        <v>4107</v>
      </c>
      <c r="E270" s="18" t="s">
        <v>146</v>
      </c>
      <c r="F270" s="214">
        <v>607.94500000000005</v>
      </c>
      <c r="H270" s="33"/>
    </row>
    <row r="271" spans="2:8" s="1" customFormat="1" ht="16.899999999999999" customHeight="1">
      <c r="B271" s="33"/>
      <c r="C271" s="213" t="s">
        <v>428</v>
      </c>
      <c r="D271" s="213" t="s">
        <v>4081</v>
      </c>
      <c r="E271" s="18" t="s">
        <v>146</v>
      </c>
      <c r="F271" s="214">
        <v>202.20599999999999</v>
      </c>
      <c r="H271" s="33"/>
    </row>
    <row r="272" spans="2:8" s="1" customFormat="1" ht="16.899999999999999" customHeight="1">
      <c r="B272" s="33"/>
      <c r="C272" s="213" t="s">
        <v>435</v>
      </c>
      <c r="D272" s="213" t="s">
        <v>4109</v>
      </c>
      <c r="E272" s="18" t="s">
        <v>146</v>
      </c>
      <c r="F272" s="214">
        <v>405.07600000000002</v>
      </c>
      <c r="H272" s="33"/>
    </row>
    <row r="273" spans="2:8" s="1" customFormat="1" ht="16.899999999999999" customHeight="1">
      <c r="B273" s="33"/>
      <c r="C273" s="213" t="s">
        <v>510</v>
      </c>
      <c r="D273" s="213" t="s">
        <v>511</v>
      </c>
      <c r="E273" s="18" t="s">
        <v>146</v>
      </c>
      <c r="F273" s="214">
        <v>405.07600000000002</v>
      </c>
      <c r="H273" s="33"/>
    </row>
    <row r="274" spans="2:8" s="1" customFormat="1" ht="16.899999999999999" customHeight="1">
      <c r="B274" s="33"/>
      <c r="C274" s="209" t="s">
        <v>2250</v>
      </c>
      <c r="D274" s="210" t="s">
        <v>2251</v>
      </c>
      <c r="E274" s="211" t="s">
        <v>196</v>
      </c>
      <c r="F274" s="212">
        <v>124.1</v>
      </c>
      <c r="H274" s="33"/>
    </row>
    <row r="275" spans="2:8" s="1" customFormat="1" ht="16.899999999999999" customHeight="1">
      <c r="B275" s="33"/>
      <c r="C275" s="213" t="s">
        <v>19</v>
      </c>
      <c r="D275" s="213" t="s">
        <v>2286</v>
      </c>
      <c r="E275" s="18" t="s">
        <v>19</v>
      </c>
      <c r="F275" s="214">
        <v>118.1</v>
      </c>
      <c r="H275" s="33"/>
    </row>
    <row r="276" spans="2:8" s="1" customFormat="1" ht="16.899999999999999" customHeight="1">
      <c r="B276" s="33"/>
      <c r="C276" s="213" t="s">
        <v>19</v>
      </c>
      <c r="D276" s="213" t="s">
        <v>2287</v>
      </c>
      <c r="E276" s="18" t="s">
        <v>19</v>
      </c>
      <c r="F276" s="214">
        <v>6</v>
      </c>
      <c r="H276" s="33"/>
    </row>
    <row r="277" spans="2:8" s="1" customFormat="1" ht="16.899999999999999" customHeight="1">
      <c r="B277" s="33"/>
      <c r="C277" s="213" t="s">
        <v>19</v>
      </c>
      <c r="D277" s="213" t="s">
        <v>203</v>
      </c>
      <c r="E277" s="18" t="s">
        <v>19</v>
      </c>
      <c r="F277" s="214">
        <v>124.1</v>
      </c>
      <c r="H277" s="33"/>
    </row>
    <row r="278" spans="2:8" s="1" customFormat="1" ht="16.899999999999999" customHeight="1">
      <c r="B278" s="33"/>
      <c r="C278" s="215" t="s">
        <v>4070</v>
      </c>
      <c r="H278" s="33"/>
    </row>
    <row r="279" spans="2:8" s="1" customFormat="1" ht="16.899999999999999" customHeight="1">
      <c r="B279" s="33"/>
      <c r="C279" s="213" t="s">
        <v>204</v>
      </c>
      <c r="D279" s="213" t="s">
        <v>4110</v>
      </c>
      <c r="E279" s="18" t="s">
        <v>196</v>
      </c>
      <c r="F279" s="214">
        <v>124.1</v>
      </c>
      <c r="H279" s="33"/>
    </row>
    <row r="280" spans="2:8" s="1" customFormat="1" ht="16.899999999999999" customHeight="1">
      <c r="B280" s="33"/>
      <c r="C280" s="213" t="s">
        <v>2288</v>
      </c>
      <c r="D280" s="213" t="s">
        <v>4111</v>
      </c>
      <c r="E280" s="18" t="s">
        <v>196</v>
      </c>
      <c r="F280" s="214">
        <v>124.1</v>
      </c>
      <c r="H280" s="33"/>
    </row>
    <row r="281" spans="2:8" s="1" customFormat="1" ht="16.899999999999999" customHeight="1">
      <c r="B281" s="33"/>
      <c r="C281" s="213" t="s">
        <v>391</v>
      </c>
      <c r="D281" s="213" t="s">
        <v>4097</v>
      </c>
      <c r="E281" s="18" t="s">
        <v>146</v>
      </c>
      <c r="F281" s="214">
        <v>308.27699999999999</v>
      </c>
      <c r="H281" s="33"/>
    </row>
    <row r="282" spans="2:8" s="1" customFormat="1" ht="16.899999999999999" customHeight="1">
      <c r="B282" s="33"/>
      <c r="C282" s="213" t="s">
        <v>2374</v>
      </c>
      <c r="D282" s="213" t="s">
        <v>4098</v>
      </c>
      <c r="E282" s="18" t="s">
        <v>196</v>
      </c>
      <c r="F282" s="214">
        <v>278.53899999999999</v>
      </c>
      <c r="H282" s="33"/>
    </row>
    <row r="283" spans="2:8" s="1" customFormat="1" ht="16.899999999999999" customHeight="1">
      <c r="B283" s="33"/>
      <c r="C283" s="213" t="s">
        <v>558</v>
      </c>
      <c r="D283" s="213" t="s">
        <v>4099</v>
      </c>
      <c r="E283" s="18" t="s">
        <v>196</v>
      </c>
      <c r="F283" s="214">
        <v>557.07799999999997</v>
      </c>
      <c r="H283" s="33"/>
    </row>
    <row r="284" spans="2:8" s="1" customFormat="1" ht="26.45" customHeight="1">
      <c r="B284" s="33"/>
      <c r="C284" s="208" t="s">
        <v>4112</v>
      </c>
      <c r="D284" s="208" t="s">
        <v>117</v>
      </c>
      <c r="H284" s="33"/>
    </row>
    <row r="285" spans="2:8" s="1" customFormat="1" ht="16.899999999999999" customHeight="1">
      <c r="B285" s="33"/>
      <c r="C285" s="209" t="s">
        <v>2253</v>
      </c>
      <c r="D285" s="210" t="s">
        <v>2254</v>
      </c>
      <c r="E285" s="211" t="s">
        <v>196</v>
      </c>
      <c r="F285" s="212">
        <v>3.4449999999999998</v>
      </c>
      <c r="H285" s="33"/>
    </row>
    <row r="286" spans="2:8" s="1" customFormat="1" ht="16.899999999999999" customHeight="1">
      <c r="B286" s="33"/>
      <c r="C286" s="213" t="s">
        <v>19</v>
      </c>
      <c r="D286" s="213" t="s">
        <v>2677</v>
      </c>
      <c r="E286" s="18" t="s">
        <v>19</v>
      </c>
      <c r="F286" s="214">
        <v>3.4449999999999998</v>
      </c>
      <c r="H286" s="33"/>
    </row>
    <row r="287" spans="2:8" s="1" customFormat="1" ht="16.899999999999999" customHeight="1">
      <c r="B287" s="33"/>
      <c r="C287" s="213" t="s">
        <v>19</v>
      </c>
      <c r="D287" s="213" t="s">
        <v>203</v>
      </c>
      <c r="E287" s="18" t="s">
        <v>19</v>
      </c>
      <c r="F287" s="214">
        <v>3.4449999999999998</v>
      </c>
      <c r="H287" s="33"/>
    </row>
    <row r="288" spans="2:8" s="1" customFormat="1" ht="16.899999999999999" customHeight="1">
      <c r="B288" s="33"/>
      <c r="C288" s="215" t="s">
        <v>4070</v>
      </c>
      <c r="H288" s="33"/>
    </row>
    <row r="289" spans="2:8" s="1" customFormat="1" ht="16.899999999999999" customHeight="1">
      <c r="B289" s="33"/>
      <c r="C289" s="213" t="s">
        <v>2673</v>
      </c>
      <c r="D289" s="213" t="s">
        <v>4113</v>
      </c>
      <c r="E289" s="18" t="s">
        <v>196</v>
      </c>
      <c r="F289" s="214">
        <v>3.4449999999999998</v>
      </c>
      <c r="H289" s="33"/>
    </row>
    <row r="290" spans="2:8" s="1" customFormat="1" ht="16.899999999999999" customHeight="1">
      <c r="B290" s="33"/>
      <c r="C290" s="213" t="s">
        <v>1222</v>
      </c>
      <c r="D290" s="213" t="s">
        <v>4114</v>
      </c>
      <c r="E290" s="18" t="s">
        <v>196</v>
      </c>
      <c r="F290" s="214">
        <v>3.4449999999999998</v>
      </c>
      <c r="H290" s="33"/>
    </row>
    <row r="291" spans="2:8" s="1" customFormat="1" ht="16.899999999999999" customHeight="1">
      <c r="B291" s="33"/>
      <c r="C291" s="213" t="s">
        <v>391</v>
      </c>
      <c r="D291" s="213" t="s">
        <v>4097</v>
      </c>
      <c r="E291" s="18" t="s">
        <v>146</v>
      </c>
      <c r="F291" s="214">
        <v>92.766000000000005</v>
      </c>
      <c r="H291" s="33"/>
    </row>
    <row r="292" spans="2:8" s="1" customFormat="1" ht="16.899999999999999" customHeight="1">
      <c r="B292" s="33"/>
      <c r="C292" s="213" t="s">
        <v>2374</v>
      </c>
      <c r="D292" s="213" t="s">
        <v>4098</v>
      </c>
      <c r="E292" s="18" t="s">
        <v>196</v>
      </c>
      <c r="F292" s="214">
        <v>92.213999999999999</v>
      </c>
      <c r="H292" s="33"/>
    </row>
    <row r="293" spans="2:8" s="1" customFormat="1" ht="16.899999999999999" customHeight="1">
      <c r="B293" s="33"/>
      <c r="C293" s="213" t="s">
        <v>2748</v>
      </c>
      <c r="D293" s="213" t="s">
        <v>4115</v>
      </c>
      <c r="E293" s="18" t="s">
        <v>196</v>
      </c>
      <c r="F293" s="214">
        <v>92.213999999999999</v>
      </c>
      <c r="H293" s="33"/>
    </row>
    <row r="294" spans="2:8" s="1" customFormat="1" ht="16.899999999999999" customHeight="1">
      <c r="B294" s="33"/>
      <c r="C294" s="209" t="s">
        <v>2275</v>
      </c>
      <c r="D294" s="210" t="s">
        <v>2276</v>
      </c>
      <c r="E294" s="211" t="s">
        <v>146</v>
      </c>
      <c r="F294" s="212">
        <v>5.4329999999999998</v>
      </c>
      <c r="H294" s="33"/>
    </row>
    <row r="295" spans="2:8" s="1" customFormat="1" ht="16.899999999999999" customHeight="1">
      <c r="B295" s="33"/>
      <c r="C295" s="213" t="s">
        <v>19</v>
      </c>
      <c r="D295" s="213" t="s">
        <v>2721</v>
      </c>
      <c r="E295" s="18" t="s">
        <v>19</v>
      </c>
      <c r="F295" s="214">
        <v>4.4649999999999999</v>
      </c>
      <c r="H295" s="33"/>
    </row>
    <row r="296" spans="2:8" s="1" customFormat="1" ht="16.899999999999999" customHeight="1">
      <c r="B296" s="33"/>
      <c r="C296" s="213" t="s">
        <v>19</v>
      </c>
      <c r="D296" s="213" t="s">
        <v>2722</v>
      </c>
      <c r="E296" s="18" t="s">
        <v>19</v>
      </c>
      <c r="F296" s="214">
        <v>0.96799999999999997</v>
      </c>
      <c r="H296" s="33"/>
    </row>
    <row r="297" spans="2:8" s="1" customFormat="1" ht="16.899999999999999" customHeight="1">
      <c r="B297" s="33"/>
      <c r="C297" s="213" t="s">
        <v>19</v>
      </c>
      <c r="D297" s="213" t="s">
        <v>203</v>
      </c>
      <c r="E297" s="18" t="s">
        <v>19</v>
      </c>
      <c r="F297" s="214">
        <v>5.4329999999999998</v>
      </c>
      <c r="H297" s="33"/>
    </row>
    <row r="298" spans="2:8" s="1" customFormat="1" ht="16.899999999999999" customHeight="1">
      <c r="B298" s="33"/>
      <c r="C298" s="215" t="s">
        <v>4070</v>
      </c>
      <c r="H298" s="33"/>
    </row>
    <row r="299" spans="2:8" s="1" customFormat="1" ht="16.899999999999999" customHeight="1">
      <c r="B299" s="33"/>
      <c r="C299" s="213" t="s">
        <v>2432</v>
      </c>
      <c r="D299" s="213" t="s">
        <v>4100</v>
      </c>
      <c r="E299" s="18" t="s">
        <v>146</v>
      </c>
      <c r="F299" s="214">
        <v>5.4329999999999998</v>
      </c>
      <c r="H299" s="33"/>
    </row>
    <row r="300" spans="2:8" s="1" customFormat="1" ht="16.899999999999999" customHeight="1">
      <c r="B300" s="33"/>
      <c r="C300" s="209" t="s">
        <v>2279</v>
      </c>
      <c r="D300" s="210" t="s">
        <v>2280</v>
      </c>
      <c r="E300" s="211" t="s">
        <v>146</v>
      </c>
      <c r="F300" s="212">
        <v>4.7670000000000003</v>
      </c>
      <c r="H300" s="33"/>
    </row>
    <row r="301" spans="2:8" s="1" customFormat="1" ht="16.899999999999999" customHeight="1">
      <c r="B301" s="33"/>
      <c r="C301" s="213" t="s">
        <v>19</v>
      </c>
      <c r="D301" s="213" t="s">
        <v>2723</v>
      </c>
      <c r="E301" s="18" t="s">
        <v>19</v>
      </c>
      <c r="F301" s="214">
        <v>2.9340000000000002</v>
      </c>
      <c r="H301" s="33"/>
    </row>
    <row r="302" spans="2:8" s="1" customFormat="1" ht="16.899999999999999" customHeight="1">
      <c r="B302" s="33"/>
      <c r="C302" s="213" t="s">
        <v>19</v>
      </c>
      <c r="D302" s="213" t="s">
        <v>2724</v>
      </c>
      <c r="E302" s="18" t="s">
        <v>19</v>
      </c>
      <c r="F302" s="214">
        <v>1.833</v>
      </c>
      <c r="H302" s="33"/>
    </row>
    <row r="303" spans="2:8" s="1" customFormat="1" ht="16.899999999999999" customHeight="1">
      <c r="B303" s="33"/>
      <c r="C303" s="213" t="s">
        <v>19</v>
      </c>
      <c r="D303" s="213" t="s">
        <v>203</v>
      </c>
      <c r="E303" s="18" t="s">
        <v>19</v>
      </c>
      <c r="F303" s="214">
        <v>4.7670000000000003</v>
      </c>
      <c r="H303" s="33"/>
    </row>
    <row r="304" spans="2:8" s="1" customFormat="1" ht="16.899999999999999" customHeight="1">
      <c r="B304" s="33"/>
      <c r="C304" s="215" t="s">
        <v>4070</v>
      </c>
      <c r="H304" s="33"/>
    </row>
    <row r="305" spans="2:8" s="1" customFormat="1" ht="16.899999999999999" customHeight="1">
      <c r="B305" s="33"/>
      <c r="C305" s="213" t="s">
        <v>2436</v>
      </c>
      <c r="D305" s="213" t="s">
        <v>4101</v>
      </c>
      <c r="E305" s="18" t="s">
        <v>146</v>
      </c>
      <c r="F305" s="214">
        <v>4.7670000000000003</v>
      </c>
      <c r="H305" s="33"/>
    </row>
    <row r="306" spans="2:8" s="1" customFormat="1" ht="16.899999999999999" customHeight="1">
      <c r="B306" s="33"/>
      <c r="C306" s="209" t="s">
        <v>2654</v>
      </c>
      <c r="D306" s="210" t="s">
        <v>2655</v>
      </c>
      <c r="E306" s="211" t="s">
        <v>196</v>
      </c>
      <c r="F306" s="212">
        <v>88.769000000000005</v>
      </c>
      <c r="H306" s="33"/>
    </row>
    <row r="307" spans="2:8" s="1" customFormat="1" ht="16.899999999999999" customHeight="1">
      <c r="B307" s="33"/>
      <c r="C307" s="213" t="s">
        <v>19</v>
      </c>
      <c r="D307" s="213" t="s">
        <v>2669</v>
      </c>
      <c r="E307" s="18" t="s">
        <v>19</v>
      </c>
      <c r="F307" s="214">
        <v>82.953999999999994</v>
      </c>
      <c r="H307" s="33"/>
    </row>
    <row r="308" spans="2:8" s="1" customFormat="1" ht="16.899999999999999" customHeight="1">
      <c r="B308" s="33"/>
      <c r="C308" s="213" t="s">
        <v>19</v>
      </c>
      <c r="D308" s="213" t="s">
        <v>2670</v>
      </c>
      <c r="E308" s="18" t="s">
        <v>19</v>
      </c>
      <c r="F308" s="214">
        <v>4</v>
      </c>
      <c r="H308" s="33"/>
    </row>
    <row r="309" spans="2:8" s="1" customFormat="1" ht="16.899999999999999" customHeight="1">
      <c r="B309" s="33"/>
      <c r="C309" s="213" t="s">
        <v>19</v>
      </c>
      <c r="D309" s="213" t="s">
        <v>2671</v>
      </c>
      <c r="E309" s="18" t="s">
        <v>19</v>
      </c>
      <c r="F309" s="214">
        <v>1.8149999999999999</v>
      </c>
      <c r="H309" s="33"/>
    </row>
    <row r="310" spans="2:8" s="1" customFormat="1" ht="16.899999999999999" customHeight="1">
      <c r="B310" s="33"/>
      <c r="C310" s="213" t="s">
        <v>19</v>
      </c>
      <c r="D310" s="213" t="s">
        <v>203</v>
      </c>
      <c r="E310" s="18" t="s">
        <v>19</v>
      </c>
      <c r="F310" s="214">
        <v>88.769000000000005</v>
      </c>
      <c r="H310" s="33"/>
    </row>
    <row r="311" spans="2:8" s="1" customFormat="1" ht="16.899999999999999" customHeight="1">
      <c r="B311" s="33"/>
      <c r="C311" s="215" t="s">
        <v>4070</v>
      </c>
      <c r="H311" s="33"/>
    </row>
    <row r="312" spans="2:8" s="1" customFormat="1" ht="16.899999999999999" customHeight="1">
      <c r="B312" s="33"/>
      <c r="C312" s="213" t="s">
        <v>204</v>
      </c>
      <c r="D312" s="213" t="s">
        <v>4110</v>
      </c>
      <c r="E312" s="18" t="s">
        <v>196</v>
      </c>
      <c r="F312" s="214">
        <v>88.769000000000005</v>
      </c>
      <c r="H312" s="33"/>
    </row>
    <row r="313" spans="2:8" s="1" customFormat="1" ht="16.899999999999999" customHeight="1">
      <c r="B313" s="33"/>
      <c r="C313" s="213" t="s">
        <v>2288</v>
      </c>
      <c r="D313" s="213" t="s">
        <v>4111</v>
      </c>
      <c r="E313" s="18" t="s">
        <v>196</v>
      </c>
      <c r="F313" s="214">
        <v>88.769000000000005</v>
      </c>
      <c r="H313" s="33"/>
    </row>
    <row r="314" spans="2:8" s="1" customFormat="1" ht="16.899999999999999" customHeight="1">
      <c r="B314" s="33"/>
      <c r="C314" s="213" t="s">
        <v>391</v>
      </c>
      <c r="D314" s="213" t="s">
        <v>4097</v>
      </c>
      <c r="E314" s="18" t="s">
        <v>146</v>
      </c>
      <c r="F314" s="214">
        <v>92.766000000000005</v>
      </c>
      <c r="H314" s="33"/>
    </row>
    <row r="315" spans="2:8" s="1" customFormat="1" ht="16.899999999999999" customHeight="1">
      <c r="B315" s="33"/>
      <c r="C315" s="213" t="s">
        <v>2374</v>
      </c>
      <c r="D315" s="213" t="s">
        <v>4098</v>
      </c>
      <c r="E315" s="18" t="s">
        <v>196</v>
      </c>
      <c r="F315" s="214">
        <v>92.213999999999999</v>
      </c>
      <c r="H315" s="33"/>
    </row>
    <row r="316" spans="2:8" s="1" customFormat="1" ht="16.899999999999999" customHeight="1">
      <c r="B316" s="33"/>
      <c r="C316" s="213" t="s">
        <v>2748</v>
      </c>
      <c r="D316" s="213" t="s">
        <v>4115</v>
      </c>
      <c r="E316" s="18" t="s">
        <v>196</v>
      </c>
      <c r="F316" s="214">
        <v>92.213999999999999</v>
      </c>
      <c r="H316" s="33"/>
    </row>
    <row r="317" spans="2:8" s="1" customFormat="1" ht="16.899999999999999" customHeight="1">
      <c r="B317" s="33"/>
      <c r="C317" s="213" t="s">
        <v>967</v>
      </c>
      <c r="D317" s="213" t="s">
        <v>4116</v>
      </c>
      <c r="E317" s="18" t="s">
        <v>196</v>
      </c>
      <c r="F317" s="214">
        <v>88.769000000000005</v>
      </c>
      <c r="H317" s="33"/>
    </row>
    <row r="318" spans="2:8" s="1" customFormat="1" ht="16.899999999999999" customHeight="1">
      <c r="B318" s="33"/>
      <c r="C318" s="209" t="s">
        <v>2259</v>
      </c>
      <c r="D318" s="210" t="s">
        <v>2260</v>
      </c>
      <c r="E318" s="211" t="s">
        <v>146</v>
      </c>
      <c r="F318" s="212">
        <v>10.105</v>
      </c>
      <c r="H318" s="33"/>
    </row>
    <row r="319" spans="2:8" s="1" customFormat="1" ht="16.899999999999999" customHeight="1">
      <c r="B319" s="33"/>
      <c r="C319" s="213" t="s">
        <v>19</v>
      </c>
      <c r="D319" s="213" t="s">
        <v>2701</v>
      </c>
      <c r="E319" s="18" t="s">
        <v>19</v>
      </c>
      <c r="F319" s="214">
        <v>8.2899999999999991</v>
      </c>
      <c r="H319" s="33"/>
    </row>
    <row r="320" spans="2:8" s="1" customFormat="1" ht="16.899999999999999" customHeight="1">
      <c r="B320" s="33"/>
      <c r="C320" s="213" t="s">
        <v>19</v>
      </c>
      <c r="D320" s="213" t="s">
        <v>2702</v>
      </c>
      <c r="E320" s="18" t="s">
        <v>19</v>
      </c>
      <c r="F320" s="214">
        <v>1.8149999999999999</v>
      </c>
      <c r="H320" s="33"/>
    </row>
    <row r="321" spans="2:8" s="1" customFormat="1" ht="16.899999999999999" customHeight="1">
      <c r="B321" s="33"/>
      <c r="C321" s="213" t="s">
        <v>19</v>
      </c>
      <c r="D321" s="213" t="s">
        <v>203</v>
      </c>
      <c r="E321" s="18" t="s">
        <v>19</v>
      </c>
      <c r="F321" s="214">
        <v>10.105</v>
      </c>
      <c r="H321" s="33"/>
    </row>
    <row r="322" spans="2:8" s="1" customFormat="1" ht="16.899999999999999" customHeight="1">
      <c r="B322" s="33"/>
      <c r="C322" s="215" t="s">
        <v>4070</v>
      </c>
      <c r="H322" s="33"/>
    </row>
    <row r="323" spans="2:8" s="1" customFormat="1" ht="16.899999999999999" customHeight="1">
      <c r="B323" s="33"/>
      <c r="C323" s="213" t="s">
        <v>391</v>
      </c>
      <c r="D323" s="213" t="s">
        <v>4097</v>
      </c>
      <c r="E323" s="18" t="s">
        <v>146</v>
      </c>
      <c r="F323" s="214">
        <v>92.766000000000005</v>
      </c>
      <c r="H323" s="33"/>
    </row>
    <row r="324" spans="2:8" s="1" customFormat="1" ht="16.899999999999999" customHeight="1">
      <c r="B324" s="33"/>
      <c r="C324" s="213" t="s">
        <v>519</v>
      </c>
      <c r="D324" s="213" t="s">
        <v>4102</v>
      </c>
      <c r="E324" s="18" t="s">
        <v>146</v>
      </c>
      <c r="F324" s="214">
        <v>10.105</v>
      </c>
      <c r="H324" s="33"/>
    </row>
    <row r="325" spans="2:8" s="1" customFormat="1" ht="16.899999999999999" customHeight="1">
      <c r="B325" s="33"/>
      <c r="C325" s="209" t="s">
        <v>2262</v>
      </c>
      <c r="D325" s="210" t="s">
        <v>2263</v>
      </c>
      <c r="E325" s="211" t="s">
        <v>146</v>
      </c>
      <c r="F325" s="212">
        <v>1.9359999999999999</v>
      </c>
      <c r="H325" s="33"/>
    </row>
    <row r="326" spans="2:8" s="1" customFormat="1" ht="16.899999999999999" customHeight="1">
      <c r="B326" s="33"/>
      <c r="C326" s="213" t="s">
        <v>19</v>
      </c>
      <c r="D326" s="213" t="s">
        <v>2703</v>
      </c>
      <c r="E326" s="18" t="s">
        <v>19</v>
      </c>
      <c r="F326" s="214">
        <v>1.9359999999999999</v>
      </c>
      <c r="H326" s="33"/>
    </row>
    <row r="327" spans="2:8" s="1" customFormat="1" ht="16.899999999999999" customHeight="1">
      <c r="B327" s="33"/>
      <c r="C327" s="213" t="s">
        <v>19</v>
      </c>
      <c r="D327" s="213" t="s">
        <v>203</v>
      </c>
      <c r="E327" s="18" t="s">
        <v>19</v>
      </c>
      <c r="F327" s="214">
        <v>1.9359999999999999</v>
      </c>
      <c r="H327" s="33"/>
    </row>
    <row r="328" spans="2:8" s="1" customFormat="1" ht="16.899999999999999" customHeight="1">
      <c r="B328" s="33"/>
      <c r="C328" s="215" t="s">
        <v>4070</v>
      </c>
      <c r="H328" s="33"/>
    </row>
    <row r="329" spans="2:8" s="1" customFormat="1" ht="16.899999999999999" customHeight="1">
      <c r="B329" s="33"/>
      <c r="C329" s="213" t="s">
        <v>391</v>
      </c>
      <c r="D329" s="213" t="s">
        <v>4097</v>
      </c>
      <c r="E329" s="18" t="s">
        <v>146</v>
      </c>
      <c r="F329" s="214">
        <v>92.766000000000005</v>
      </c>
      <c r="H329" s="33"/>
    </row>
    <row r="330" spans="2:8" s="1" customFormat="1" ht="16.899999999999999" customHeight="1">
      <c r="B330" s="33"/>
      <c r="C330" s="213" t="s">
        <v>2408</v>
      </c>
      <c r="D330" s="213" t="s">
        <v>4103</v>
      </c>
      <c r="E330" s="18" t="s">
        <v>146</v>
      </c>
      <c r="F330" s="214">
        <v>1.9359999999999999</v>
      </c>
      <c r="H330" s="33"/>
    </row>
    <row r="331" spans="2:8" s="1" customFormat="1" ht="16.899999999999999" customHeight="1">
      <c r="B331" s="33"/>
      <c r="C331" s="209" t="s">
        <v>2265</v>
      </c>
      <c r="D331" s="210" t="s">
        <v>2266</v>
      </c>
      <c r="E331" s="211" t="s">
        <v>146</v>
      </c>
      <c r="F331" s="212">
        <v>53.982999999999997</v>
      </c>
      <c r="H331" s="33"/>
    </row>
    <row r="332" spans="2:8" s="1" customFormat="1" ht="16.899999999999999" customHeight="1">
      <c r="B332" s="33"/>
      <c r="C332" s="213" t="s">
        <v>19</v>
      </c>
      <c r="D332" s="213" t="s">
        <v>2704</v>
      </c>
      <c r="E332" s="18" t="s">
        <v>19</v>
      </c>
      <c r="F332" s="214">
        <v>48.65</v>
      </c>
      <c r="H332" s="33"/>
    </row>
    <row r="333" spans="2:8" s="1" customFormat="1" ht="16.899999999999999" customHeight="1">
      <c r="B333" s="33"/>
      <c r="C333" s="213" t="s">
        <v>19</v>
      </c>
      <c r="D333" s="213" t="s">
        <v>2705</v>
      </c>
      <c r="E333" s="18" t="s">
        <v>19</v>
      </c>
      <c r="F333" s="214">
        <v>5.3330000000000002</v>
      </c>
      <c r="H333" s="33"/>
    </row>
    <row r="334" spans="2:8" s="1" customFormat="1" ht="16.899999999999999" customHeight="1">
      <c r="B334" s="33"/>
      <c r="C334" s="213" t="s">
        <v>19</v>
      </c>
      <c r="D334" s="213" t="s">
        <v>203</v>
      </c>
      <c r="E334" s="18" t="s">
        <v>19</v>
      </c>
      <c r="F334" s="214">
        <v>53.982999999999997</v>
      </c>
      <c r="H334" s="33"/>
    </row>
    <row r="335" spans="2:8" s="1" customFormat="1" ht="16.899999999999999" customHeight="1">
      <c r="B335" s="33"/>
      <c r="C335" s="215" t="s">
        <v>4070</v>
      </c>
      <c r="H335" s="33"/>
    </row>
    <row r="336" spans="2:8" s="1" customFormat="1" ht="16.899999999999999" customHeight="1">
      <c r="B336" s="33"/>
      <c r="C336" s="213" t="s">
        <v>391</v>
      </c>
      <c r="D336" s="213" t="s">
        <v>4097</v>
      </c>
      <c r="E336" s="18" t="s">
        <v>146</v>
      </c>
      <c r="F336" s="214">
        <v>92.766000000000005</v>
      </c>
      <c r="H336" s="33"/>
    </row>
    <row r="337" spans="2:8" s="1" customFormat="1" ht="16.899999999999999" customHeight="1">
      <c r="B337" s="33"/>
      <c r="C337" s="213" t="s">
        <v>451</v>
      </c>
      <c r="D337" s="213" t="s">
        <v>4104</v>
      </c>
      <c r="E337" s="18" t="s">
        <v>146</v>
      </c>
      <c r="F337" s="214">
        <v>53.982999999999997</v>
      </c>
      <c r="H337" s="33"/>
    </row>
    <row r="338" spans="2:8" s="1" customFormat="1" ht="16.899999999999999" customHeight="1">
      <c r="B338" s="33"/>
      <c r="C338" s="209" t="s">
        <v>2256</v>
      </c>
      <c r="D338" s="210" t="s">
        <v>2257</v>
      </c>
      <c r="E338" s="211" t="s">
        <v>146</v>
      </c>
      <c r="F338" s="212">
        <v>209.911</v>
      </c>
      <c r="H338" s="33"/>
    </row>
    <row r="339" spans="2:8" s="1" customFormat="1" ht="16.899999999999999" customHeight="1">
      <c r="B339" s="33"/>
      <c r="C339" s="213" t="s">
        <v>19</v>
      </c>
      <c r="D339" s="213" t="s">
        <v>2687</v>
      </c>
      <c r="E339" s="18" t="s">
        <v>19</v>
      </c>
      <c r="F339" s="214">
        <v>194.44</v>
      </c>
      <c r="H339" s="33"/>
    </row>
    <row r="340" spans="2:8" s="1" customFormat="1" ht="16.899999999999999" customHeight="1">
      <c r="B340" s="33"/>
      <c r="C340" s="213" t="s">
        <v>19</v>
      </c>
      <c r="D340" s="213" t="s">
        <v>2688</v>
      </c>
      <c r="E340" s="18" t="s">
        <v>19</v>
      </c>
      <c r="F340" s="214">
        <v>3.2669999999999999</v>
      </c>
      <c r="H340" s="33"/>
    </row>
    <row r="341" spans="2:8" s="1" customFormat="1" ht="16.899999999999999" customHeight="1">
      <c r="B341" s="33"/>
      <c r="C341" s="213" t="s">
        <v>19</v>
      </c>
      <c r="D341" s="213" t="s">
        <v>2689</v>
      </c>
      <c r="E341" s="18" t="s">
        <v>19</v>
      </c>
      <c r="F341" s="214">
        <v>12.204000000000001</v>
      </c>
      <c r="H341" s="33"/>
    </row>
    <row r="342" spans="2:8" s="1" customFormat="1" ht="16.899999999999999" customHeight="1">
      <c r="B342" s="33"/>
      <c r="C342" s="213" t="s">
        <v>19</v>
      </c>
      <c r="D342" s="213" t="s">
        <v>203</v>
      </c>
      <c r="E342" s="18" t="s">
        <v>19</v>
      </c>
      <c r="F342" s="214">
        <v>209.911</v>
      </c>
      <c r="H342" s="33"/>
    </row>
    <row r="343" spans="2:8" s="1" customFormat="1" ht="16.899999999999999" customHeight="1">
      <c r="B343" s="33"/>
      <c r="C343" s="215" t="s">
        <v>4070</v>
      </c>
      <c r="H343" s="33"/>
    </row>
    <row r="344" spans="2:8" s="1" customFormat="1" ht="16.899999999999999" customHeight="1">
      <c r="B344" s="33"/>
      <c r="C344" s="213" t="s">
        <v>298</v>
      </c>
      <c r="D344" s="213" t="s">
        <v>4082</v>
      </c>
      <c r="E344" s="18" t="s">
        <v>146</v>
      </c>
      <c r="F344" s="214">
        <v>62.972999999999999</v>
      </c>
      <c r="H344" s="33"/>
    </row>
    <row r="345" spans="2:8" s="1" customFormat="1" ht="16.899999999999999" customHeight="1">
      <c r="B345" s="33"/>
      <c r="C345" s="213" t="s">
        <v>309</v>
      </c>
      <c r="D345" s="213" t="s">
        <v>4083</v>
      </c>
      <c r="E345" s="18" t="s">
        <v>146</v>
      </c>
      <c r="F345" s="214">
        <v>94.46</v>
      </c>
      <c r="H345" s="33"/>
    </row>
    <row r="346" spans="2:8" s="1" customFormat="1" ht="16.899999999999999" customHeight="1">
      <c r="B346" s="33"/>
      <c r="C346" s="213" t="s">
        <v>315</v>
      </c>
      <c r="D346" s="213" t="s">
        <v>4084</v>
      </c>
      <c r="E346" s="18" t="s">
        <v>146</v>
      </c>
      <c r="F346" s="214">
        <v>31.486999999999998</v>
      </c>
      <c r="H346" s="33"/>
    </row>
    <row r="347" spans="2:8" s="1" customFormat="1" ht="16.899999999999999" customHeight="1">
      <c r="B347" s="33"/>
      <c r="C347" s="213" t="s">
        <v>321</v>
      </c>
      <c r="D347" s="213" t="s">
        <v>4085</v>
      </c>
      <c r="E347" s="18" t="s">
        <v>146</v>
      </c>
      <c r="F347" s="214">
        <v>20.991</v>
      </c>
      <c r="H347" s="33"/>
    </row>
    <row r="348" spans="2:8" s="1" customFormat="1" ht="16.899999999999999" customHeight="1">
      <c r="B348" s="33"/>
      <c r="C348" s="213" t="s">
        <v>2322</v>
      </c>
      <c r="D348" s="213" t="s">
        <v>4105</v>
      </c>
      <c r="E348" s="18" t="s">
        <v>146</v>
      </c>
      <c r="F348" s="214">
        <v>20.991</v>
      </c>
      <c r="H348" s="33"/>
    </row>
    <row r="349" spans="2:8" s="1" customFormat="1" ht="16.899999999999999" customHeight="1">
      <c r="B349" s="33"/>
      <c r="C349" s="213" t="s">
        <v>2344</v>
      </c>
      <c r="D349" s="213" t="s">
        <v>4106</v>
      </c>
      <c r="E349" s="18" t="s">
        <v>146</v>
      </c>
      <c r="F349" s="214">
        <v>125.947</v>
      </c>
      <c r="H349" s="33"/>
    </row>
    <row r="350" spans="2:8" s="1" customFormat="1" ht="16.899999999999999" customHeight="1">
      <c r="B350" s="33"/>
      <c r="C350" s="213" t="s">
        <v>2350</v>
      </c>
      <c r="D350" s="213" t="s">
        <v>4107</v>
      </c>
      <c r="E350" s="18" t="s">
        <v>146</v>
      </c>
      <c r="F350" s="214">
        <v>184.92400000000001</v>
      </c>
      <c r="H350" s="33"/>
    </row>
    <row r="351" spans="2:8" s="1" customFormat="1" ht="16.899999999999999" customHeight="1">
      <c r="B351" s="33"/>
      <c r="C351" s="213" t="s">
        <v>2360</v>
      </c>
      <c r="D351" s="213" t="s">
        <v>4108</v>
      </c>
      <c r="E351" s="18" t="s">
        <v>146</v>
      </c>
      <c r="F351" s="214">
        <v>20.991</v>
      </c>
      <c r="H351" s="33"/>
    </row>
    <row r="352" spans="2:8" s="1" customFormat="1" ht="16.899999999999999" customHeight="1">
      <c r="B352" s="33"/>
      <c r="C352" s="213" t="s">
        <v>423</v>
      </c>
      <c r="D352" s="213" t="s">
        <v>4080</v>
      </c>
      <c r="E352" s="18" t="s">
        <v>146</v>
      </c>
      <c r="F352" s="214">
        <v>62.972999999999999</v>
      </c>
      <c r="H352" s="33"/>
    </row>
    <row r="353" spans="2:8" s="1" customFormat="1" ht="16.899999999999999" customHeight="1">
      <c r="B353" s="33"/>
      <c r="C353" s="213" t="s">
        <v>428</v>
      </c>
      <c r="D353" s="213" t="s">
        <v>4081</v>
      </c>
      <c r="E353" s="18" t="s">
        <v>146</v>
      </c>
      <c r="F353" s="214">
        <v>58.976999999999997</v>
      </c>
      <c r="H353" s="33"/>
    </row>
    <row r="354" spans="2:8" s="1" customFormat="1" ht="16.899999999999999" customHeight="1">
      <c r="B354" s="33"/>
      <c r="C354" s="213" t="s">
        <v>503</v>
      </c>
      <c r="D354" s="213" t="s">
        <v>504</v>
      </c>
      <c r="E354" s="18" t="s">
        <v>146</v>
      </c>
      <c r="F354" s="214">
        <v>209.911</v>
      </c>
      <c r="H354" s="33"/>
    </row>
    <row r="355" spans="2:8" s="1" customFormat="1" ht="16.899999999999999" customHeight="1">
      <c r="B355" s="33"/>
      <c r="C355" s="209" t="s">
        <v>2272</v>
      </c>
      <c r="D355" s="210" t="s">
        <v>2273</v>
      </c>
      <c r="E355" s="211" t="s">
        <v>146</v>
      </c>
      <c r="F355" s="212">
        <v>102.31</v>
      </c>
      <c r="H355" s="33"/>
    </row>
    <row r="356" spans="2:8" s="1" customFormat="1" ht="16.899999999999999" customHeight="1">
      <c r="B356" s="33"/>
      <c r="C356" s="213" t="s">
        <v>19</v>
      </c>
      <c r="D356" s="213" t="s">
        <v>2383</v>
      </c>
      <c r="E356" s="18" t="s">
        <v>19</v>
      </c>
      <c r="F356" s="214">
        <v>76.224000000000004</v>
      </c>
      <c r="H356" s="33"/>
    </row>
    <row r="357" spans="2:8" s="1" customFormat="1" ht="16.899999999999999" customHeight="1">
      <c r="B357" s="33"/>
      <c r="C357" s="213" t="s">
        <v>19</v>
      </c>
      <c r="D357" s="213" t="s">
        <v>2719</v>
      </c>
      <c r="E357" s="18" t="s">
        <v>19</v>
      </c>
      <c r="F357" s="214">
        <v>6.1239999999999997</v>
      </c>
      <c r="H357" s="33"/>
    </row>
    <row r="358" spans="2:8" s="1" customFormat="1" ht="16.899999999999999" customHeight="1">
      <c r="B358" s="33"/>
      <c r="C358" s="213" t="s">
        <v>19</v>
      </c>
      <c r="D358" s="213" t="s">
        <v>2720</v>
      </c>
      <c r="E358" s="18" t="s">
        <v>19</v>
      </c>
      <c r="F358" s="214">
        <v>5.6130000000000004</v>
      </c>
      <c r="H358" s="33"/>
    </row>
    <row r="359" spans="2:8" s="1" customFormat="1" ht="16.899999999999999" customHeight="1">
      <c r="B359" s="33"/>
      <c r="C359" s="213" t="s">
        <v>19</v>
      </c>
      <c r="D359" s="213" t="s">
        <v>2708</v>
      </c>
      <c r="E359" s="18" t="s">
        <v>19</v>
      </c>
      <c r="F359" s="214">
        <v>14.349</v>
      </c>
      <c r="H359" s="33"/>
    </row>
    <row r="360" spans="2:8" s="1" customFormat="1" ht="16.899999999999999" customHeight="1">
      <c r="B360" s="33"/>
      <c r="C360" s="213" t="s">
        <v>19</v>
      </c>
      <c r="D360" s="213" t="s">
        <v>203</v>
      </c>
      <c r="E360" s="18" t="s">
        <v>19</v>
      </c>
      <c r="F360" s="214">
        <v>102.31</v>
      </c>
      <c r="H360" s="33"/>
    </row>
    <row r="361" spans="2:8" s="1" customFormat="1" ht="16.899999999999999" customHeight="1">
      <c r="B361" s="33"/>
      <c r="C361" s="215" t="s">
        <v>4070</v>
      </c>
      <c r="H361" s="33"/>
    </row>
    <row r="362" spans="2:8" s="1" customFormat="1" ht="16.899999999999999" customHeight="1">
      <c r="B362" s="33"/>
      <c r="C362" s="213" t="s">
        <v>495</v>
      </c>
      <c r="D362" s="213" t="s">
        <v>496</v>
      </c>
      <c r="E362" s="18" t="s">
        <v>465</v>
      </c>
      <c r="F362" s="214">
        <v>184.15799999999999</v>
      </c>
      <c r="H362" s="33"/>
    </row>
    <row r="363" spans="2:8" s="1" customFormat="1" ht="16.899999999999999" customHeight="1">
      <c r="B363" s="33"/>
      <c r="C363" s="209" t="s">
        <v>2268</v>
      </c>
      <c r="D363" s="210" t="s">
        <v>2269</v>
      </c>
      <c r="E363" s="211" t="s">
        <v>146</v>
      </c>
      <c r="F363" s="212">
        <v>121.95</v>
      </c>
      <c r="H363" s="33"/>
    </row>
    <row r="364" spans="2:8" s="1" customFormat="1" ht="16.899999999999999" customHeight="1">
      <c r="B364" s="33"/>
      <c r="C364" s="213" t="s">
        <v>19</v>
      </c>
      <c r="D364" s="213" t="s">
        <v>2708</v>
      </c>
      <c r="E364" s="18" t="s">
        <v>19</v>
      </c>
      <c r="F364" s="214">
        <v>14.349</v>
      </c>
      <c r="H364" s="33"/>
    </row>
    <row r="365" spans="2:8" s="1" customFormat="1" ht="16.899999999999999" customHeight="1">
      <c r="B365" s="33"/>
      <c r="C365" s="213" t="s">
        <v>19</v>
      </c>
      <c r="D365" s="213" t="s">
        <v>2359</v>
      </c>
      <c r="E365" s="18" t="s">
        <v>19</v>
      </c>
      <c r="F365" s="214">
        <v>107.601</v>
      </c>
      <c r="H365" s="33"/>
    </row>
    <row r="366" spans="2:8" s="1" customFormat="1" ht="16.899999999999999" customHeight="1">
      <c r="B366" s="33"/>
      <c r="C366" s="213" t="s">
        <v>19</v>
      </c>
      <c r="D366" s="213" t="s">
        <v>203</v>
      </c>
      <c r="E366" s="18" t="s">
        <v>19</v>
      </c>
      <c r="F366" s="214">
        <v>121.95</v>
      </c>
      <c r="H366" s="33"/>
    </row>
    <row r="367" spans="2:8" s="1" customFormat="1" ht="16.899999999999999" customHeight="1">
      <c r="B367" s="33"/>
      <c r="C367" s="215" t="s">
        <v>4070</v>
      </c>
      <c r="H367" s="33"/>
    </row>
    <row r="368" spans="2:8" s="1" customFormat="1" ht="16.899999999999999" customHeight="1">
      <c r="B368" s="33"/>
      <c r="C368" s="213" t="s">
        <v>2350</v>
      </c>
      <c r="D368" s="213" t="s">
        <v>4107</v>
      </c>
      <c r="E368" s="18" t="s">
        <v>146</v>
      </c>
      <c r="F368" s="214">
        <v>184.92400000000001</v>
      </c>
      <c r="H368" s="33"/>
    </row>
    <row r="369" spans="2:8" s="1" customFormat="1" ht="16.899999999999999" customHeight="1">
      <c r="B369" s="33"/>
      <c r="C369" s="213" t="s">
        <v>428</v>
      </c>
      <c r="D369" s="213" t="s">
        <v>4081</v>
      </c>
      <c r="E369" s="18" t="s">
        <v>146</v>
      </c>
      <c r="F369" s="214">
        <v>58.976999999999997</v>
      </c>
      <c r="H369" s="33"/>
    </row>
    <row r="370" spans="2:8" s="1" customFormat="1" ht="16.899999999999999" customHeight="1">
      <c r="B370" s="33"/>
      <c r="C370" s="213" t="s">
        <v>435</v>
      </c>
      <c r="D370" s="213" t="s">
        <v>4109</v>
      </c>
      <c r="E370" s="18" t="s">
        <v>146</v>
      </c>
      <c r="F370" s="214">
        <v>121.95</v>
      </c>
      <c r="H370" s="33"/>
    </row>
    <row r="371" spans="2:8" s="1" customFormat="1" ht="16.899999999999999" customHeight="1">
      <c r="B371" s="33"/>
      <c r="C371" s="213" t="s">
        <v>510</v>
      </c>
      <c r="D371" s="213" t="s">
        <v>511</v>
      </c>
      <c r="E371" s="18" t="s">
        <v>146</v>
      </c>
      <c r="F371" s="214">
        <v>121.95</v>
      </c>
      <c r="H371" s="33"/>
    </row>
    <row r="372" spans="2:8" s="1" customFormat="1" ht="26.45" customHeight="1">
      <c r="B372" s="33"/>
      <c r="C372" s="208" t="s">
        <v>4117</v>
      </c>
      <c r="D372" s="208" t="s">
        <v>120</v>
      </c>
      <c r="H372" s="33"/>
    </row>
    <row r="373" spans="2:8" s="1" customFormat="1" ht="16.899999999999999" customHeight="1">
      <c r="B373" s="33"/>
      <c r="C373" s="209" t="s">
        <v>2259</v>
      </c>
      <c r="D373" s="210" t="s">
        <v>2260</v>
      </c>
      <c r="E373" s="211" t="s">
        <v>146</v>
      </c>
      <c r="F373" s="212">
        <v>13.083</v>
      </c>
      <c r="H373" s="33"/>
    </row>
    <row r="374" spans="2:8" s="1" customFormat="1" ht="16.899999999999999" customHeight="1">
      <c r="B374" s="33"/>
      <c r="C374" s="213" t="s">
        <v>19</v>
      </c>
      <c r="D374" s="213" t="s">
        <v>2854</v>
      </c>
      <c r="E374" s="18" t="s">
        <v>19</v>
      </c>
      <c r="F374" s="214">
        <v>12.228</v>
      </c>
      <c r="H374" s="33"/>
    </row>
    <row r="375" spans="2:8" s="1" customFormat="1" ht="16.899999999999999" customHeight="1">
      <c r="B375" s="33"/>
      <c r="C375" s="213" t="s">
        <v>19</v>
      </c>
      <c r="D375" s="213" t="s">
        <v>2855</v>
      </c>
      <c r="E375" s="18" t="s">
        <v>19</v>
      </c>
      <c r="F375" s="214">
        <v>0.85499999999999998</v>
      </c>
      <c r="H375" s="33"/>
    </row>
    <row r="376" spans="2:8" s="1" customFormat="1" ht="16.899999999999999" customHeight="1">
      <c r="B376" s="33"/>
      <c r="C376" s="213" t="s">
        <v>19</v>
      </c>
      <c r="D376" s="213" t="s">
        <v>203</v>
      </c>
      <c r="E376" s="18" t="s">
        <v>19</v>
      </c>
      <c r="F376" s="214">
        <v>13.083</v>
      </c>
      <c r="H376" s="33"/>
    </row>
    <row r="377" spans="2:8" s="1" customFormat="1" ht="16.899999999999999" customHeight="1">
      <c r="B377" s="33"/>
      <c r="C377" s="215" t="s">
        <v>4070</v>
      </c>
      <c r="H377" s="33"/>
    </row>
    <row r="378" spans="2:8" s="1" customFormat="1" ht="16.899999999999999" customHeight="1">
      <c r="B378" s="33"/>
      <c r="C378" s="213" t="s">
        <v>391</v>
      </c>
      <c r="D378" s="213" t="s">
        <v>4097</v>
      </c>
      <c r="E378" s="18" t="s">
        <v>146</v>
      </c>
      <c r="F378" s="214">
        <v>55.862000000000002</v>
      </c>
      <c r="H378" s="33"/>
    </row>
    <row r="379" spans="2:8" s="1" customFormat="1" ht="16.899999999999999" customHeight="1">
      <c r="B379" s="33"/>
      <c r="C379" s="213" t="s">
        <v>519</v>
      </c>
      <c r="D379" s="213" t="s">
        <v>4102</v>
      </c>
      <c r="E379" s="18" t="s">
        <v>146</v>
      </c>
      <c r="F379" s="214">
        <v>13.083</v>
      </c>
      <c r="H379" s="33"/>
    </row>
    <row r="380" spans="2:8" s="1" customFormat="1" ht="16.899999999999999" customHeight="1">
      <c r="B380" s="33"/>
      <c r="C380" s="209" t="s">
        <v>2262</v>
      </c>
      <c r="D380" s="210" t="s">
        <v>2263</v>
      </c>
      <c r="E380" s="211" t="s">
        <v>146</v>
      </c>
      <c r="F380" s="212">
        <v>1.9359999999999999</v>
      </c>
      <c r="H380" s="33"/>
    </row>
    <row r="381" spans="2:8" s="1" customFormat="1" ht="16.899999999999999" customHeight="1">
      <c r="B381" s="33"/>
      <c r="C381" s="213" t="s">
        <v>19</v>
      </c>
      <c r="D381" s="213" t="s">
        <v>2703</v>
      </c>
      <c r="E381" s="18" t="s">
        <v>19</v>
      </c>
      <c r="F381" s="214">
        <v>1.9359999999999999</v>
      </c>
      <c r="H381" s="33"/>
    </row>
    <row r="382" spans="2:8" s="1" customFormat="1" ht="16.899999999999999" customHeight="1">
      <c r="B382" s="33"/>
      <c r="C382" s="213" t="s">
        <v>19</v>
      </c>
      <c r="D382" s="213" t="s">
        <v>203</v>
      </c>
      <c r="E382" s="18" t="s">
        <v>19</v>
      </c>
      <c r="F382" s="214">
        <v>1.9359999999999999</v>
      </c>
      <c r="H382" s="33"/>
    </row>
    <row r="383" spans="2:8" s="1" customFormat="1" ht="16.899999999999999" customHeight="1">
      <c r="B383" s="33"/>
      <c r="C383" s="215" t="s">
        <v>4070</v>
      </c>
      <c r="H383" s="33"/>
    </row>
    <row r="384" spans="2:8" s="1" customFormat="1" ht="16.899999999999999" customHeight="1">
      <c r="B384" s="33"/>
      <c r="C384" s="213" t="s">
        <v>391</v>
      </c>
      <c r="D384" s="213" t="s">
        <v>4097</v>
      </c>
      <c r="E384" s="18" t="s">
        <v>146</v>
      </c>
      <c r="F384" s="214">
        <v>55.862000000000002</v>
      </c>
      <c r="H384" s="33"/>
    </row>
    <row r="385" spans="2:8" s="1" customFormat="1" ht="16.899999999999999" customHeight="1">
      <c r="B385" s="33"/>
      <c r="C385" s="213" t="s">
        <v>2408</v>
      </c>
      <c r="D385" s="213" t="s">
        <v>4103</v>
      </c>
      <c r="E385" s="18" t="s">
        <v>146</v>
      </c>
      <c r="F385" s="214">
        <v>1.9359999999999999</v>
      </c>
      <c r="H385" s="33"/>
    </row>
    <row r="386" spans="2:8" s="1" customFormat="1" ht="16.899999999999999" customHeight="1">
      <c r="B386" s="33"/>
      <c r="C386" s="209" t="s">
        <v>2265</v>
      </c>
      <c r="D386" s="210" t="s">
        <v>2266</v>
      </c>
      <c r="E386" s="211" t="s">
        <v>146</v>
      </c>
      <c r="F386" s="212">
        <v>25.84</v>
      </c>
      <c r="H386" s="33"/>
    </row>
    <row r="387" spans="2:8" s="1" customFormat="1" ht="16.899999999999999" customHeight="1">
      <c r="B387" s="33"/>
      <c r="C387" s="213" t="s">
        <v>19</v>
      </c>
      <c r="D387" s="213" t="s">
        <v>2856</v>
      </c>
      <c r="E387" s="18" t="s">
        <v>19</v>
      </c>
      <c r="F387" s="214">
        <v>23.56</v>
      </c>
      <c r="H387" s="33"/>
    </row>
    <row r="388" spans="2:8" s="1" customFormat="1" ht="16.899999999999999" customHeight="1">
      <c r="B388" s="33"/>
      <c r="C388" s="213" t="s">
        <v>19</v>
      </c>
      <c r="D388" s="213" t="s">
        <v>2857</v>
      </c>
      <c r="E388" s="18" t="s">
        <v>19</v>
      </c>
      <c r="F388" s="214">
        <v>2.2799999999999998</v>
      </c>
      <c r="H388" s="33"/>
    </row>
    <row r="389" spans="2:8" s="1" customFormat="1" ht="16.899999999999999" customHeight="1">
      <c r="B389" s="33"/>
      <c r="C389" s="213" t="s">
        <v>19</v>
      </c>
      <c r="D389" s="213" t="s">
        <v>203</v>
      </c>
      <c r="E389" s="18" t="s">
        <v>19</v>
      </c>
      <c r="F389" s="214">
        <v>25.84</v>
      </c>
      <c r="H389" s="33"/>
    </row>
    <row r="390" spans="2:8" s="1" customFormat="1" ht="16.899999999999999" customHeight="1">
      <c r="B390" s="33"/>
      <c r="C390" s="215" t="s">
        <v>4070</v>
      </c>
      <c r="H390" s="33"/>
    </row>
    <row r="391" spans="2:8" s="1" customFormat="1" ht="16.899999999999999" customHeight="1">
      <c r="B391" s="33"/>
      <c r="C391" s="213" t="s">
        <v>391</v>
      </c>
      <c r="D391" s="213" t="s">
        <v>4097</v>
      </c>
      <c r="E391" s="18" t="s">
        <v>146</v>
      </c>
      <c r="F391" s="214">
        <v>55.862000000000002</v>
      </c>
      <c r="H391" s="33"/>
    </row>
    <row r="392" spans="2:8" s="1" customFormat="1" ht="16.899999999999999" customHeight="1">
      <c r="B392" s="33"/>
      <c r="C392" s="213" t="s">
        <v>451</v>
      </c>
      <c r="D392" s="213" t="s">
        <v>4104</v>
      </c>
      <c r="E392" s="18" t="s">
        <v>146</v>
      </c>
      <c r="F392" s="214">
        <v>25.84</v>
      </c>
      <c r="H392" s="33"/>
    </row>
    <row r="393" spans="2:8" s="1" customFormat="1" ht="16.899999999999999" customHeight="1">
      <c r="B393" s="33"/>
      <c r="C393" s="209" t="s">
        <v>2256</v>
      </c>
      <c r="D393" s="210" t="s">
        <v>2257</v>
      </c>
      <c r="E393" s="211" t="s">
        <v>146</v>
      </c>
      <c r="F393" s="212">
        <v>134.196</v>
      </c>
      <c r="H393" s="33"/>
    </row>
    <row r="394" spans="2:8" s="1" customFormat="1" ht="16.899999999999999" customHeight="1">
      <c r="B394" s="33"/>
      <c r="C394" s="213" t="s">
        <v>19</v>
      </c>
      <c r="D394" s="213" t="s">
        <v>2838</v>
      </c>
      <c r="E394" s="18" t="s">
        <v>19</v>
      </c>
      <c r="F394" s="214">
        <v>115.16</v>
      </c>
      <c r="H394" s="33"/>
    </row>
    <row r="395" spans="2:8" s="1" customFormat="1" ht="16.899999999999999" customHeight="1">
      <c r="B395" s="33"/>
      <c r="C395" s="213" t="s">
        <v>19</v>
      </c>
      <c r="D395" s="213" t="s">
        <v>2839</v>
      </c>
      <c r="E395" s="18" t="s">
        <v>19</v>
      </c>
      <c r="F395" s="214">
        <v>19.036000000000001</v>
      </c>
      <c r="H395" s="33"/>
    </row>
    <row r="396" spans="2:8" s="1" customFormat="1" ht="16.899999999999999" customHeight="1">
      <c r="B396" s="33"/>
      <c r="C396" s="213" t="s">
        <v>19</v>
      </c>
      <c r="D396" s="213" t="s">
        <v>203</v>
      </c>
      <c r="E396" s="18" t="s">
        <v>19</v>
      </c>
      <c r="F396" s="214">
        <v>134.196</v>
      </c>
      <c r="H396" s="33"/>
    </row>
    <row r="397" spans="2:8" s="1" customFormat="1" ht="16.899999999999999" customHeight="1">
      <c r="B397" s="33"/>
      <c r="C397" s="215" t="s">
        <v>4070</v>
      </c>
      <c r="H397" s="33"/>
    </row>
    <row r="398" spans="2:8" s="1" customFormat="1" ht="16.899999999999999" customHeight="1">
      <c r="B398" s="33"/>
      <c r="C398" s="213" t="s">
        <v>298</v>
      </c>
      <c r="D398" s="213" t="s">
        <v>4082</v>
      </c>
      <c r="E398" s="18" t="s">
        <v>146</v>
      </c>
      <c r="F398" s="214">
        <v>40.259</v>
      </c>
      <c r="H398" s="33"/>
    </row>
    <row r="399" spans="2:8" s="1" customFormat="1" ht="16.899999999999999" customHeight="1">
      <c r="B399" s="33"/>
      <c r="C399" s="213" t="s">
        <v>309</v>
      </c>
      <c r="D399" s="213" t="s">
        <v>4083</v>
      </c>
      <c r="E399" s="18" t="s">
        <v>146</v>
      </c>
      <c r="F399" s="214">
        <v>60.387999999999998</v>
      </c>
      <c r="H399" s="33"/>
    </row>
    <row r="400" spans="2:8" s="1" customFormat="1" ht="16.899999999999999" customHeight="1">
      <c r="B400" s="33"/>
      <c r="C400" s="213" t="s">
        <v>315</v>
      </c>
      <c r="D400" s="213" t="s">
        <v>4084</v>
      </c>
      <c r="E400" s="18" t="s">
        <v>146</v>
      </c>
      <c r="F400" s="214">
        <v>20.129000000000001</v>
      </c>
      <c r="H400" s="33"/>
    </row>
    <row r="401" spans="2:8" s="1" customFormat="1" ht="16.899999999999999" customHeight="1">
      <c r="B401" s="33"/>
      <c r="C401" s="213" t="s">
        <v>321</v>
      </c>
      <c r="D401" s="213" t="s">
        <v>4085</v>
      </c>
      <c r="E401" s="18" t="s">
        <v>146</v>
      </c>
      <c r="F401" s="214">
        <v>13.42</v>
      </c>
      <c r="H401" s="33"/>
    </row>
    <row r="402" spans="2:8" s="1" customFormat="1" ht="16.899999999999999" customHeight="1">
      <c r="B402" s="33"/>
      <c r="C402" s="213" t="s">
        <v>2322</v>
      </c>
      <c r="D402" s="213" t="s">
        <v>4105</v>
      </c>
      <c r="E402" s="18" t="s">
        <v>146</v>
      </c>
      <c r="F402" s="214">
        <v>13.42</v>
      </c>
      <c r="H402" s="33"/>
    </row>
    <row r="403" spans="2:8" s="1" customFormat="1" ht="16.899999999999999" customHeight="1">
      <c r="B403" s="33"/>
      <c r="C403" s="213" t="s">
        <v>2344</v>
      </c>
      <c r="D403" s="213" t="s">
        <v>4106</v>
      </c>
      <c r="E403" s="18" t="s">
        <v>146</v>
      </c>
      <c r="F403" s="214">
        <v>80.518000000000001</v>
      </c>
      <c r="H403" s="33"/>
    </row>
    <row r="404" spans="2:8" s="1" customFormat="1" ht="16.899999999999999" customHeight="1">
      <c r="B404" s="33"/>
      <c r="C404" s="213" t="s">
        <v>2350</v>
      </c>
      <c r="D404" s="213" t="s">
        <v>4107</v>
      </c>
      <c r="E404" s="18" t="s">
        <v>146</v>
      </c>
      <c r="F404" s="214">
        <v>126.71</v>
      </c>
      <c r="H404" s="33"/>
    </row>
    <row r="405" spans="2:8" s="1" customFormat="1" ht="16.899999999999999" customHeight="1">
      <c r="B405" s="33"/>
      <c r="C405" s="213" t="s">
        <v>2360</v>
      </c>
      <c r="D405" s="213" t="s">
        <v>4108</v>
      </c>
      <c r="E405" s="18" t="s">
        <v>146</v>
      </c>
      <c r="F405" s="214">
        <v>13.42</v>
      </c>
      <c r="H405" s="33"/>
    </row>
    <row r="406" spans="2:8" s="1" customFormat="1" ht="16.899999999999999" customHeight="1">
      <c r="B406" s="33"/>
      <c r="C406" s="213" t="s">
        <v>423</v>
      </c>
      <c r="D406" s="213" t="s">
        <v>4080</v>
      </c>
      <c r="E406" s="18" t="s">
        <v>146</v>
      </c>
      <c r="F406" s="214">
        <v>40.259</v>
      </c>
      <c r="H406" s="33"/>
    </row>
    <row r="407" spans="2:8" s="1" customFormat="1" ht="16.899999999999999" customHeight="1">
      <c r="B407" s="33"/>
      <c r="C407" s="213" t="s">
        <v>428</v>
      </c>
      <c r="D407" s="213" t="s">
        <v>4081</v>
      </c>
      <c r="E407" s="18" t="s">
        <v>146</v>
      </c>
      <c r="F407" s="214">
        <v>46.192</v>
      </c>
      <c r="H407" s="33"/>
    </row>
    <row r="408" spans="2:8" s="1" customFormat="1" ht="16.899999999999999" customHeight="1">
      <c r="B408" s="33"/>
      <c r="C408" s="213" t="s">
        <v>503</v>
      </c>
      <c r="D408" s="213" t="s">
        <v>504</v>
      </c>
      <c r="E408" s="18" t="s">
        <v>146</v>
      </c>
      <c r="F408" s="214">
        <v>134.196</v>
      </c>
      <c r="H408" s="33"/>
    </row>
    <row r="409" spans="2:8" s="1" customFormat="1" ht="16.899999999999999" customHeight="1">
      <c r="B409" s="33"/>
      <c r="C409" s="209" t="s">
        <v>2272</v>
      </c>
      <c r="D409" s="210" t="s">
        <v>2273</v>
      </c>
      <c r="E409" s="211" t="s">
        <v>146</v>
      </c>
      <c r="F409" s="212">
        <v>55.505000000000003</v>
      </c>
      <c r="H409" s="33"/>
    </row>
    <row r="410" spans="2:8" s="1" customFormat="1" ht="16.899999999999999" customHeight="1">
      <c r="B410" s="33"/>
      <c r="C410" s="213" t="s">
        <v>19</v>
      </c>
      <c r="D410" s="213" t="s">
        <v>2870</v>
      </c>
      <c r="E410" s="18" t="s">
        <v>19</v>
      </c>
      <c r="F410" s="214">
        <v>40.859000000000002</v>
      </c>
      <c r="H410" s="33"/>
    </row>
    <row r="411" spans="2:8" s="1" customFormat="1" ht="16.899999999999999" customHeight="1">
      <c r="B411" s="33"/>
      <c r="C411" s="213" t="s">
        <v>19</v>
      </c>
      <c r="D411" s="213" t="s">
        <v>2871</v>
      </c>
      <c r="E411" s="18" t="s">
        <v>19</v>
      </c>
      <c r="F411" s="214">
        <v>2.4079999999999999</v>
      </c>
      <c r="H411" s="33"/>
    </row>
    <row r="412" spans="2:8" s="1" customFormat="1" ht="16.899999999999999" customHeight="1">
      <c r="B412" s="33"/>
      <c r="C412" s="213" t="s">
        <v>19</v>
      </c>
      <c r="D412" s="213" t="s">
        <v>2872</v>
      </c>
      <c r="E412" s="18" t="s">
        <v>19</v>
      </c>
      <c r="F412" s="214">
        <v>4.4779999999999998</v>
      </c>
      <c r="H412" s="33"/>
    </row>
    <row r="413" spans="2:8" s="1" customFormat="1" ht="16.899999999999999" customHeight="1">
      <c r="B413" s="33"/>
      <c r="C413" s="213" t="s">
        <v>19</v>
      </c>
      <c r="D413" s="213" t="s">
        <v>2860</v>
      </c>
      <c r="E413" s="18" t="s">
        <v>19</v>
      </c>
      <c r="F413" s="214">
        <v>7.76</v>
      </c>
      <c r="H413" s="33"/>
    </row>
    <row r="414" spans="2:8" s="1" customFormat="1" ht="16.899999999999999" customHeight="1">
      <c r="B414" s="33"/>
      <c r="C414" s="213" t="s">
        <v>19</v>
      </c>
      <c r="D414" s="213" t="s">
        <v>203</v>
      </c>
      <c r="E414" s="18" t="s">
        <v>19</v>
      </c>
      <c r="F414" s="214">
        <v>55.505000000000003</v>
      </c>
      <c r="H414" s="33"/>
    </row>
    <row r="415" spans="2:8" s="1" customFormat="1" ht="16.899999999999999" customHeight="1">
      <c r="B415" s="33"/>
      <c r="C415" s="215" t="s">
        <v>4070</v>
      </c>
      <c r="H415" s="33"/>
    </row>
    <row r="416" spans="2:8" s="1" customFormat="1" ht="16.899999999999999" customHeight="1">
      <c r="B416" s="33"/>
      <c r="C416" s="213" t="s">
        <v>495</v>
      </c>
      <c r="D416" s="213" t="s">
        <v>496</v>
      </c>
      <c r="E416" s="18" t="s">
        <v>465</v>
      </c>
      <c r="F416" s="214">
        <v>99.909000000000006</v>
      </c>
      <c r="H416" s="33"/>
    </row>
    <row r="417" spans="2:8" s="1" customFormat="1" ht="16.899999999999999" customHeight="1">
      <c r="B417" s="33"/>
      <c r="C417" s="209" t="s">
        <v>2268</v>
      </c>
      <c r="D417" s="210" t="s">
        <v>2269</v>
      </c>
      <c r="E417" s="211" t="s">
        <v>146</v>
      </c>
      <c r="F417" s="212">
        <v>86.450999999999993</v>
      </c>
      <c r="H417" s="33"/>
    </row>
    <row r="418" spans="2:8" s="1" customFormat="1" ht="16.899999999999999" customHeight="1">
      <c r="B418" s="33"/>
      <c r="C418" s="213" t="s">
        <v>19</v>
      </c>
      <c r="D418" s="213" t="s">
        <v>2860</v>
      </c>
      <c r="E418" s="18" t="s">
        <v>19</v>
      </c>
      <c r="F418" s="214">
        <v>7.76</v>
      </c>
      <c r="H418" s="33"/>
    </row>
    <row r="419" spans="2:8" s="1" customFormat="1" ht="16.899999999999999" customHeight="1">
      <c r="B419" s="33"/>
      <c r="C419" s="213" t="s">
        <v>19</v>
      </c>
      <c r="D419" s="213" t="s">
        <v>2359</v>
      </c>
      <c r="E419" s="18" t="s">
        <v>19</v>
      </c>
      <c r="F419" s="214">
        <v>78.691000000000003</v>
      </c>
      <c r="H419" s="33"/>
    </row>
    <row r="420" spans="2:8" s="1" customFormat="1" ht="16.899999999999999" customHeight="1">
      <c r="B420" s="33"/>
      <c r="C420" s="213" t="s">
        <v>19</v>
      </c>
      <c r="D420" s="213" t="s">
        <v>203</v>
      </c>
      <c r="E420" s="18" t="s">
        <v>19</v>
      </c>
      <c r="F420" s="214">
        <v>86.450999999999993</v>
      </c>
      <c r="H420" s="33"/>
    </row>
    <row r="421" spans="2:8" s="1" customFormat="1" ht="16.899999999999999" customHeight="1">
      <c r="B421" s="33"/>
      <c r="C421" s="215" t="s">
        <v>4070</v>
      </c>
      <c r="H421" s="33"/>
    </row>
    <row r="422" spans="2:8" s="1" customFormat="1" ht="16.899999999999999" customHeight="1">
      <c r="B422" s="33"/>
      <c r="C422" s="213" t="s">
        <v>2350</v>
      </c>
      <c r="D422" s="213" t="s">
        <v>4107</v>
      </c>
      <c r="E422" s="18" t="s">
        <v>146</v>
      </c>
      <c r="F422" s="214">
        <v>126.71</v>
      </c>
      <c r="H422" s="33"/>
    </row>
    <row r="423" spans="2:8" s="1" customFormat="1" ht="16.899999999999999" customHeight="1">
      <c r="B423" s="33"/>
      <c r="C423" s="213" t="s">
        <v>428</v>
      </c>
      <c r="D423" s="213" t="s">
        <v>4081</v>
      </c>
      <c r="E423" s="18" t="s">
        <v>146</v>
      </c>
      <c r="F423" s="214">
        <v>46.192</v>
      </c>
      <c r="H423" s="33"/>
    </row>
    <row r="424" spans="2:8" s="1" customFormat="1" ht="16.899999999999999" customHeight="1">
      <c r="B424" s="33"/>
      <c r="C424" s="213" t="s">
        <v>435</v>
      </c>
      <c r="D424" s="213" t="s">
        <v>4109</v>
      </c>
      <c r="E424" s="18" t="s">
        <v>146</v>
      </c>
      <c r="F424" s="214">
        <v>86.450999999999993</v>
      </c>
      <c r="H424" s="33"/>
    </row>
    <row r="425" spans="2:8" s="1" customFormat="1" ht="16.899999999999999" customHeight="1">
      <c r="B425" s="33"/>
      <c r="C425" s="213" t="s">
        <v>510</v>
      </c>
      <c r="D425" s="213" t="s">
        <v>511</v>
      </c>
      <c r="E425" s="18" t="s">
        <v>146</v>
      </c>
      <c r="F425" s="214">
        <v>86.450999999999993</v>
      </c>
      <c r="H425" s="33"/>
    </row>
    <row r="426" spans="2:8" s="1" customFormat="1" ht="16.899999999999999" customHeight="1">
      <c r="B426" s="33"/>
      <c r="C426" s="209" t="s">
        <v>2250</v>
      </c>
      <c r="D426" s="210" t="s">
        <v>2818</v>
      </c>
      <c r="E426" s="211" t="s">
        <v>196</v>
      </c>
      <c r="F426" s="212">
        <v>51.732999999999997</v>
      </c>
      <c r="H426" s="33"/>
    </row>
    <row r="427" spans="2:8" s="1" customFormat="1" ht="16.899999999999999" customHeight="1">
      <c r="B427" s="33"/>
      <c r="C427" s="213" t="s">
        <v>19</v>
      </c>
      <c r="D427" s="213" t="s">
        <v>2827</v>
      </c>
      <c r="E427" s="18" t="s">
        <v>19</v>
      </c>
      <c r="F427" s="214">
        <v>51.732999999999997</v>
      </c>
      <c r="H427" s="33"/>
    </row>
    <row r="428" spans="2:8" s="1" customFormat="1" ht="16.899999999999999" customHeight="1">
      <c r="B428" s="33"/>
      <c r="C428" s="215" t="s">
        <v>4070</v>
      </c>
      <c r="H428" s="33"/>
    </row>
    <row r="429" spans="2:8" s="1" customFormat="1" ht="16.899999999999999" customHeight="1">
      <c r="B429" s="33"/>
      <c r="C429" s="213" t="s">
        <v>204</v>
      </c>
      <c r="D429" s="213" t="s">
        <v>4110</v>
      </c>
      <c r="E429" s="18" t="s">
        <v>196</v>
      </c>
      <c r="F429" s="214">
        <v>51.732999999999997</v>
      </c>
      <c r="H429" s="33"/>
    </row>
    <row r="430" spans="2:8" s="1" customFormat="1" ht="16.899999999999999" customHeight="1">
      <c r="B430" s="33"/>
      <c r="C430" s="213" t="s">
        <v>2288</v>
      </c>
      <c r="D430" s="213" t="s">
        <v>4111</v>
      </c>
      <c r="E430" s="18" t="s">
        <v>196</v>
      </c>
      <c r="F430" s="214">
        <v>51.732999999999997</v>
      </c>
      <c r="H430" s="33"/>
    </row>
    <row r="431" spans="2:8" s="1" customFormat="1" ht="16.899999999999999" customHeight="1">
      <c r="B431" s="33"/>
      <c r="C431" s="213" t="s">
        <v>391</v>
      </c>
      <c r="D431" s="213" t="s">
        <v>4097</v>
      </c>
      <c r="E431" s="18" t="s">
        <v>146</v>
      </c>
      <c r="F431" s="214">
        <v>55.862000000000002</v>
      </c>
      <c r="H431" s="33"/>
    </row>
    <row r="432" spans="2:8" s="1" customFormat="1" ht="16.899999999999999" customHeight="1">
      <c r="B432" s="33"/>
      <c r="C432" s="213" t="s">
        <v>2374</v>
      </c>
      <c r="D432" s="213" t="s">
        <v>4098</v>
      </c>
      <c r="E432" s="18" t="s">
        <v>196</v>
      </c>
      <c r="F432" s="214">
        <v>51.732999999999997</v>
      </c>
      <c r="H432" s="33"/>
    </row>
    <row r="433" spans="2:8" s="1" customFormat="1" ht="16.899999999999999" customHeight="1">
      <c r="B433" s="33"/>
      <c r="C433" s="213" t="s">
        <v>2890</v>
      </c>
      <c r="D433" s="213" t="s">
        <v>4118</v>
      </c>
      <c r="E433" s="18" t="s">
        <v>196</v>
      </c>
      <c r="F433" s="214">
        <v>51.732999999999997</v>
      </c>
      <c r="H433" s="33"/>
    </row>
    <row r="434" spans="2:8" s="1" customFormat="1" ht="16.899999999999999" customHeight="1">
      <c r="B434" s="33"/>
      <c r="C434" s="213" t="s">
        <v>558</v>
      </c>
      <c r="D434" s="213" t="s">
        <v>4099</v>
      </c>
      <c r="E434" s="18" t="s">
        <v>196</v>
      </c>
      <c r="F434" s="214">
        <v>51.732999999999997</v>
      </c>
      <c r="H434" s="33"/>
    </row>
    <row r="435" spans="2:8" s="1" customFormat="1" ht="26.45" customHeight="1">
      <c r="B435" s="33"/>
      <c r="C435" s="208" t="s">
        <v>4119</v>
      </c>
      <c r="D435" s="208" t="s">
        <v>123</v>
      </c>
      <c r="H435" s="33"/>
    </row>
    <row r="436" spans="2:8" s="1" customFormat="1" ht="16.899999999999999" customHeight="1">
      <c r="B436" s="33"/>
      <c r="C436" s="209" t="s">
        <v>2253</v>
      </c>
      <c r="D436" s="210" t="s">
        <v>2254</v>
      </c>
      <c r="E436" s="211" t="s">
        <v>196</v>
      </c>
      <c r="F436" s="212">
        <v>25</v>
      </c>
      <c r="H436" s="33"/>
    </row>
    <row r="437" spans="2:8" s="1" customFormat="1" ht="16.899999999999999" customHeight="1">
      <c r="B437" s="33"/>
      <c r="C437" s="213" t="s">
        <v>19</v>
      </c>
      <c r="D437" s="213" t="s">
        <v>7</v>
      </c>
      <c r="E437" s="18" t="s">
        <v>19</v>
      </c>
      <c r="F437" s="214">
        <v>21</v>
      </c>
      <c r="H437" s="33"/>
    </row>
    <row r="438" spans="2:8" s="1" customFormat="1" ht="16.899999999999999" customHeight="1">
      <c r="B438" s="33"/>
      <c r="C438" s="213" t="s">
        <v>19</v>
      </c>
      <c r="D438" s="213" t="s">
        <v>2670</v>
      </c>
      <c r="E438" s="18" t="s">
        <v>19</v>
      </c>
      <c r="F438" s="214">
        <v>4</v>
      </c>
      <c r="H438" s="33"/>
    </row>
    <row r="439" spans="2:8" s="1" customFormat="1" ht="16.899999999999999" customHeight="1">
      <c r="B439" s="33"/>
      <c r="C439" s="213" t="s">
        <v>19</v>
      </c>
      <c r="D439" s="213" t="s">
        <v>203</v>
      </c>
      <c r="E439" s="18" t="s">
        <v>19</v>
      </c>
      <c r="F439" s="214">
        <v>25</v>
      </c>
      <c r="H439" s="33"/>
    </row>
    <row r="440" spans="2:8" s="1" customFormat="1" ht="16.899999999999999" customHeight="1">
      <c r="B440" s="33"/>
      <c r="C440" s="215" t="s">
        <v>4070</v>
      </c>
      <c r="H440" s="33"/>
    </row>
    <row r="441" spans="2:8" s="1" customFormat="1" ht="16.899999999999999" customHeight="1">
      <c r="B441" s="33"/>
      <c r="C441" s="213" t="s">
        <v>2673</v>
      </c>
      <c r="D441" s="213" t="s">
        <v>4113</v>
      </c>
      <c r="E441" s="18" t="s">
        <v>196</v>
      </c>
      <c r="F441" s="214">
        <v>25</v>
      </c>
      <c r="H441" s="33"/>
    </row>
    <row r="442" spans="2:8" s="1" customFormat="1" ht="16.899999999999999" customHeight="1">
      <c r="B442" s="33"/>
      <c r="C442" s="213" t="s">
        <v>1222</v>
      </c>
      <c r="D442" s="213" t="s">
        <v>4114</v>
      </c>
      <c r="E442" s="18" t="s">
        <v>196</v>
      </c>
      <c r="F442" s="214">
        <v>25</v>
      </c>
      <c r="H442" s="33"/>
    </row>
    <row r="443" spans="2:8" s="1" customFormat="1" ht="16.899999999999999" customHeight="1">
      <c r="B443" s="33"/>
      <c r="C443" s="213" t="s">
        <v>391</v>
      </c>
      <c r="D443" s="213" t="s">
        <v>4097</v>
      </c>
      <c r="E443" s="18" t="s">
        <v>146</v>
      </c>
      <c r="F443" s="214">
        <v>66.542000000000002</v>
      </c>
      <c r="H443" s="33"/>
    </row>
    <row r="444" spans="2:8" s="1" customFormat="1" ht="16.899999999999999" customHeight="1">
      <c r="B444" s="33"/>
      <c r="C444" s="213" t="s">
        <v>2374</v>
      </c>
      <c r="D444" s="213" t="s">
        <v>4098</v>
      </c>
      <c r="E444" s="18" t="s">
        <v>196</v>
      </c>
      <c r="F444" s="214">
        <v>44.475000000000001</v>
      </c>
      <c r="H444" s="33"/>
    </row>
    <row r="445" spans="2:8" s="1" customFormat="1" ht="16.899999999999999" customHeight="1">
      <c r="B445" s="33"/>
      <c r="C445" s="213" t="s">
        <v>558</v>
      </c>
      <c r="D445" s="213" t="s">
        <v>4099</v>
      </c>
      <c r="E445" s="18" t="s">
        <v>196</v>
      </c>
      <c r="F445" s="214">
        <v>58</v>
      </c>
      <c r="H445" s="33"/>
    </row>
    <row r="446" spans="2:8" s="1" customFormat="1" ht="16.899999999999999" customHeight="1">
      <c r="B446" s="33"/>
      <c r="C446" s="209" t="s">
        <v>2275</v>
      </c>
      <c r="D446" s="210" t="s">
        <v>2276</v>
      </c>
      <c r="E446" s="211" t="s">
        <v>146</v>
      </c>
      <c r="F446" s="212">
        <v>2.9409999999999998</v>
      </c>
      <c r="H446" s="33"/>
    </row>
    <row r="447" spans="2:8" s="1" customFormat="1" ht="16.899999999999999" customHeight="1">
      <c r="B447" s="33"/>
      <c r="C447" s="213" t="s">
        <v>19</v>
      </c>
      <c r="D447" s="213" t="s">
        <v>3083</v>
      </c>
      <c r="E447" s="18" t="s">
        <v>19</v>
      </c>
      <c r="F447" s="214">
        <v>2.4569999999999999</v>
      </c>
      <c r="H447" s="33"/>
    </row>
    <row r="448" spans="2:8" s="1" customFormat="1" ht="16.899999999999999" customHeight="1">
      <c r="B448" s="33"/>
      <c r="C448" s="213" t="s">
        <v>19</v>
      </c>
      <c r="D448" s="213" t="s">
        <v>3084</v>
      </c>
      <c r="E448" s="18" t="s">
        <v>19</v>
      </c>
      <c r="F448" s="214">
        <v>0.48399999999999999</v>
      </c>
      <c r="H448" s="33"/>
    </row>
    <row r="449" spans="2:8" s="1" customFormat="1" ht="16.899999999999999" customHeight="1">
      <c r="B449" s="33"/>
      <c r="C449" s="213" t="s">
        <v>19</v>
      </c>
      <c r="D449" s="213" t="s">
        <v>203</v>
      </c>
      <c r="E449" s="18" t="s">
        <v>19</v>
      </c>
      <c r="F449" s="214">
        <v>2.9409999999999998</v>
      </c>
      <c r="H449" s="33"/>
    </row>
    <row r="450" spans="2:8" s="1" customFormat="1" ht="16.899999999999999" customHeight="1">
      <c r="B450" s="33"/>
      <c r="C450" s="215" t="s">
        <v>4070</v>
      </c>
      <c r="H450" s="33"/>
    </row>
    <row r="451" spans="2:8" s="1" customFormat="1" ht="16.899999999999999" customHeight="1">
      <c r="B451" s="33"/>
      <c r="C451" s="213" t="s">
        <v>2432</v>
      </c>
      <c r="D451" s="213" t="s">
        <v>4100</v>
      </c>
      <c r="E451" s="18" t="s">
        <v>146</v>
      </c>
      <c r="F451" s="214">
        <v>2.9409999999999998</v>
      </c>
      <c r="H451" s="33"/>
    </row>
    <row r="452" spans="2:8" s="1" customFormat="1" ht="16.899999999999999" customHeight="1">
      <c r="B452" s="33"/>
      <c r="C452" s="209" t="s">
        <v>2279</v>
      </c>
      <c r="D452" s="210" t="s">
        <v>2280</v>
      </c>
      <c r="E452" s="211" t="s">
        <v>146</v>
      </c>
      <c r="F452" s="212">
        <v>9.0999999999999998E-2</v>
      </c>
      <c r="H452" s="33"/>
    </row>
    <row r="453" spans="2:8" s="1" customFormat="1" ht="16.899999999999999" customHeight="1">
      <c r="B453" s="33"/>
      <c r="C453" s="213" t="s">
        <v>19</v>
      </c>
      <c r="D453" s="213" t="s">
        <v>3085</v>
      </c>
      <c r="E453" s="18" t="s">
        <v>19</v>
      </c>
      <c r="F453" s="214">
        <v>9.0999999999999998E-2</v>
      </c>
      <c r="H453" s="33"/>
    </row>
    <row r="454" spans="2:8" s="1" customFormat="1" ht="16.899999999999999" customHeight="1">
      <c r="B454" s="33"/>
      <c r="C454" s="213" t="s">
        <v>19</v>
      </c>
      <c r="D454" s="213" t="s">
        <v>203</v>
      </c>
      <c r="E454" s="18" t="s">
        <v>19</v>
      </c>
      <c r="F454" s="214">
        <v>9.0999999999999998E-2</v>
      </c>
      <c r="H454" s="33"/>
    </row>
    <row r="455" spans="2:8" s="1" customFormat="1" ht="16.899999999999999" customHeight="1">
      <c r="B455" s="33"/>
      <c r="C455" s="215" t="s">
        <v>4070</v>
      </c>
      <c r="H455" s="33"/>
    </row>
    <row r="456" spans="2:8" s="1" customFormat="1" ht="16.899999999999999" customHeight="1">
      <c r="B456" s="33"/>
      <c r="C456" s="213" t="s">
        <v>2436</v>
      </c>
      <c r="D456" s="213" t="s">
        <v>4101</v>
      </c>
      <c r="E456" s="18" t="s">
        <v>146</v>
      </c>
      <c r="F456" s="214">
        <v>9.0999999999999998E-2</v>
      </c>
      <c r="H456" s="33"/>
    </row>
    <row r="457" spans="2:8" s="1" customFormat="1" ht="16.899999999999999" customHeight="1">
      <c r="B457" s="33"/>
      <c r="C457" s="209" t="s">
        <v>2654</v>
      </c>
      <c r="D457" s="210" t="s">
        <v>3015</v>
      </c>
      <c r="E457" s="211" t="s">
        <v>196</v>
      </c>
      <c r="F457" s="212">
        <v>4</v>
      </c>
      <c r="H457" s="33"/>
    </row>
    <row r="458" spans="2:8" s="1" customFormat="1" ht="16.899999999999999" customHeight="1">
      <c r="B458" s="33"/>
      <c r="C458" s="213" t="s">
        <v>19</v>
      </c>
      <c r="D458" s="213" t="s">
        <v>3026</v>
      </c>
      <c r="E458" s="18" t="s">
        <v>19</v>
      </c>
      <c r="F458" s="214">
        <v>4</v>
      </c>
      <c r="H458" s="33"/>
    </row>
    <row r="459" spans="2:8" s="1" customFormat="1" ht="16.899999999999999" customHeight="1">
      <c r="B459" s="33"/>
      <c r="C459" s="213" t="s">
        <v>19</v>
      </c>
      <c r="D459" s="213" t="s">
        <v>203</v>
      </c>
      <c r="E459" s="18" t="s">
        <v>19</v>
      </c>
      <c r="F459" s="214">
        <v>4</v>
      </c>
      <c r="H459" s="33"/>
    </row>
    <row r="460" spans="2:8" s="1" customFormat="1" ht="16.899999999999999" customHeight="1">
      <c r="B460" s="33"/>
      <c r="C460" s="215" t="s">
        <v>4070</v>
      </c>
      <c r="H460" s="33"/>
    </row>
    <row r="461" spans="2:8" s="1" customFormat="1" ht="16.899999999999999" customHeight="1">
      <c r="B461" s="33"/>
      <c r="C461" s="213" t="s">
        <v>194</v>
      </c>
      <c r="D461" s="213" t="s">
        <v>4120</v>
      </c>
      <c r="E461" s="18" t="s">
        <v>196</v>
      </c>
      <c r="F461" s="214">
        <v>4</v>
      </c>
      <c r="H461" s="33"/>
    </row>
    <row r="462" spans="2:8" s="1" customFormat="1" ht="16.899999999999999" customHeight="1">
      <c r="B462" s="33"/>
      <c r="C462" s="213" t="s">
        <v>2288</v>
      </c>
      <c r="D462" s="213" t="s">
        <v>4111</v>
      </c>
      <c r="E462" s="18" t="s">
        <v>196</v>
      </c>
      <c r="F462" s="214">
        <v>4</v>
      </c>
      <c r="H462" s="33"/>
    </row>
    <row r="463" spans="2:8" s="1" customFormat="1" ht="16.899999999999999" customHeight="1">
      <c r="B463" s="33"/>
      <c r="C463" s="213" t="s">
        <v>391</v>
      </c>
      <c r="D463" s="213" t="s">
        <v>4097</v>
      </c>
      <c r="E463" s="18" t="s">
        <v>146</v>
      </c>
      <c r="F463" s="214">
        <v>66.542000000000002</v>
      </c>
      <c r="H463" s="33"/>
    </row>
    <row r="464" spans="2:8" s="1" customFormat="1" ht="16.899999999999999" customHeight="1">
      <c r="B464" s="33"/>
      <c r="C464" s="213" t="s">
        <v>2374</v>
      </c>
      <c r="D464" s="213" t="s">
        <v>4098</v>
      </c>
      <c r="E464" s="18" t="s">
        <v>196</v>
      </c>
      <c r="F464" s="214">
        <v>44.475000000000001</v>
      </c>
      <c r="H464" s="33"/>
    </row>
    <row r="465" spans="2:8" s="1" customFormat="1" ht="16.899999999999999" customHeight="1">
      <c r="B465" s="33"/>
      <c r="C465" s="213" t="s">
        <v>558</v>
      </c>
      <c r="D465" s="213" t="s">
        <v>4099</v>
      </c>
      <c r="E465" s="18" t="s">
        <v>196</v>
      </c>
      <c r="F465" s="214">
        <v>58</v>
      </c>
      <c r="H465" s="33"/>
    </row>
    <row r="466" spans="2:8" s="1" customFormat="1" ht="16.899999999999999" customHeight="1">
      <c r="B466" s="33"/>
      <c r="C466" s="209" t="s">
        <v>2259</v>
      </c>
      <c r="D466" s="210" t="s">
        <v>2260</v>
      </c>
      <c r="E466" s="211" t="s">
        <v>146</v>
      </c>
      <c r="F466" s="212">
        <v>4.1500000000000004</v>
      </c>
      <c r="H466" s="33"/>
    </row>
    <row r="467" spans="2:8" s="1" customFormat="1" ht="16.899999999999999" customHeight="1">
      <c r="B467" s="33"/>
      <c r="C467" s="213" t="s">
        <v>19</v>
      </c>
      <c r="D467" s="213" t="s">
        <v>3056</v>
      </c>
      <c r="E467" s="18" t="s">
        <v>19</v>
      </c>
      <c r="F467" s="214">
        <v>4.0949999999999998</v>
      </c>
      <c r="H467" s="33"/>
    </row>
    <row r="468" spans="2:8" s="1" customFormat="1" ht="16.899999999999999" customHeight="1">
      <c r="B468" s="33"/>
      <c r="C468" s="213" t="s">
        <v>19</v>
      </c>
      <c r="D468" s="213" t="s">
        <v>3057</v>
      </c>
      <c r="E468" s="18" t="s">
        <v>19</v>
      </c>
      <c r="F468" s="214">
        <v>5.5E-2</v>
      </c>
      <c r="H468" s="33"/>
    </row>
    <row r="469" spans="2:8" s="1" customFormat="1" ht="16.899999999999999" customHeight="1">
      <c r="B469" s="33"/>
      <c r="C469" s="213" t="s">
        <v>19</v>
      </c>
      <c r="D469" s="213" t="s">
        <v>203</v>
      </c>
      <c r="E469" s="18" t="s">
        <v>19</v>
      </c>
      <c r="F469" s="214">
        <v>4.1500000000000004</v>
      </c>
      <c r="H469" s="33"/>
    </row>
    <row r="470" spans="2:8" s="1" customFormat="1" ht="16.899999999999999" customHeight="1">
      <c r="B470" s="33"/>
      <c r="C470" s="215" t="s">
        <v>4070</v>
      </c>
      <c r="H470" s="33"/>
    </row>
    <row r="471" spans="2:8" s="1" customFormat="1" ht="16.899999999999999" customHeight="1">
      <c r="B471" s="33"/>
      <c r="C471" s="213" t="s">
        <v>391</v>
      </c>
      <c r="D471" s="213" t="s">
        <v>4097</v>
      </c>
      <c r="E471" s="18" t="s">
        <v>146</v>
      </c>
      <c r="F471" s="214">
        <v>66.542000000000002</v>
      </c>
      <c r="H471" s="33"/>
    </row>
    <row r="472" spans="2:8" s="1" customFormat="1" ht="16.899999999999999" customHeight="1">
      <c r="B472" s="33"/>
      <c r="C472" s="213" t="s">
        <v>519</v>
      </c>
      <c r="D472" s="213" t="s">
        <v>4102</v>
      </c>
      <c r="E472" s="18" t="s">
        <v>146</v>
      </c>
      <c r="F472" s="214">
        <v>4.1500000000000004</v>
      </c>
      <c r="H472" s="33"/>
    </row>
    <row r="473" spans="2:8" s="1" customFormat="1" ht="16.899999999999999" customHeight="1">
      <c r="B473" s="33"/>
      <c r="C473" s="209" t="s">
        <v>2262</v>
      </c>
      <c r="D473" s="210" t="s">
        <v>2263</v>
      </c>
      <c r="E473" s="211" t="s">
        <v>146</v>
      </c>
      <c r="F473" s="212">
        <v>0.96799999999999997</v>
      </c>
      <c r="H473" s="33"/>
    </row>
    <row r="474" spans="2:8" s="1" customFormat="1" ht="16.899999999999999" customHeight="1">
      <c r="B474" s="33"/>
      <c r="C474" s="213" t="s">
        <v>19</v>
      </c>
      <c r="D474" s="213" t="s">
        <v>3058</v>
      </c>
      <c r="E474" s="18" t="s">
        <v>19</v>
      </c>
      <c r="F474" s="214">
        <v>0.96799999999999997</v>
      </c>
      <c r="H474" s="33"/>
    </row>
    <row r="475" spans="2:8" s="1" customFormat="1" ht="16.899999999999999" customHeight="1">
      <c r="B475" s="33"/>
      <c r="C475" s="213" t="s">
        <v>19</v>
      </c>
      <c r="D475" s="213" t="s">
        <v>203</v>
      </c>
      <c r="E475" s="18" t="s">
        <v>19</v>
      </c>
      <c r="F475" s="214">
        <v>0.96799999999999997</v>
      </c>
      <c r="H475" s="33"/>
    </row>
    <row r="476" spans="2:8" s="1" customFormat="1" ht="16.899999999999999" customHeight="1">
      <c r="B476" s="33"/>
      <c r="C476" s="215" t="s">
        <v>4070</v>
      </c>
      <c r="H476" s="33"/>
    </row>
    <row r="477" spans="2:8" s="1" customFormat="1" ht="16.899999999999999" customHeight="1">
      <c r="B477" s="33"/>
      <c r="C477" s="213" t="s">
        <v>391</v>
      </c>
      <c r="D477" s="213" t="s">
        <v>4097</v>
      </c>
      <c r="E477" s="18" t="s">
        <v>146</v>
      </c>
      <c r="F477" s="214">
        <v>66.542000000000002</v>
      </c>
      <c r="H477" s="33"/>
    </row>
    <row r="478" spans="2:8" s="1" customFormat="1" ht="16.899999999999999" customHeight="1">
      <c r="B478" s="33"/>
      <c r="C478" s="213" t="s">
        <v>2408</v>
      </c>
      <c r="D478" s="213" t="s">
        <v>4103</v>
      </c>
      <c r="E478" s="18" t="s">
        <v>146</v>
      </c>
      <c r="F478" s="214">
        <v>0.96799999999999997</v>
      </c>
      <c r="H478" s="33"/>
    </row>
    <row r="479" spans="2:8" s="1" customFormat="1" ht="16.899999999999999" customHeight="1">
      <c r="B479" s="33"/>
      <c r="C479" s="209" t="s">
        <v>2265</v>
      </c>
      <c r="D479" s="210" t="s">
        <v>2266</v>
      </c>
      <c r="E479" s="211" t="s">
        <v>146</v>
      </c>
      <c r="F479" s="212">
        <v>43.634</v>
      </c>
      <c r="H479" s="33"/>
    </row>
    <row r="480" spans="2:8" s="1" customFormat="1" ht="16.899999999999999" customHeight="1">
      <c r="B480" s="33"/>
      <c r="C480" s="213" t="s">
        <v>19</v>
      </c>
      <c r="D480" s="213" t="s">
        <v>3059</v>
      </c>
      <c r="E480" s="18" t="s">
        <v>19</v>
      </c>
      <c r="F480" s="214">
        <v>43.37</v>
      </c>
      <c r="H480" s="33"/>
    </row>
    <row r="481" spans="2:8" s="1" customFormat="1" ht="16.899999999999999" customHeight="1">
      <c r="B481" s="33"/>
      <c r="C481" s="213" t="s">
        <v>19</v>
      </c>
      <c r="D481" s="213" t="s">
        <v>3060</v>
      </c>
      <c r="E481" s="18" t="s">
        <v>19</v>
      </c>
      <c r="F481" s="214">
        <v>0.26400000000000001</v>
      </c>
      <c r="H481" s="33"/>
    </row>
    <row r="482" spans="2:8" s="1" customFormat="1" ht="16.899999999999999" customHeight="1">
      <c r="B482" s="33"/>
      <c r="C482" s="213" t="s">
        <v>19</v>
      </c>
      <c r="D482" s="213" t="s">
        <v>203</v>
      </c>
      <c r="E482" s="18" t="s">
        <v>19</v>
      </c>
      <c r="F482" s="214">
        <v>43.634</v>
      </c>
      <c r="H482" s="33"/>
    </row>
    <row r="483" spans="2:8" s="1" customFormat="1" ht="16.899999999999999" customHeight="1">
      <c r="B483" s="33"/>
      <c r="C483" s="215" t="s">
        <v>4070</v>
      </c>
      <c r="H483" s="33"/>
    </row>
    <row r="484" spans="2:8" s="1" customFormat="1" ht="16.899999999999999" customHeight="1">
      <c r="B484" s="33"/>
      <c r="C484" s="213" t="s">
        <v>391</v>
      </c>
      <c r="D484" s="213" t="s">
        <v>4097</v>
      </c>
      <c r="E484" s="18" t="s">
        <v>146</v>
      </c>
      <c r="F484" s="214">
        <v>66.542000000000002</v>
      </c>
      <c r="H484" s="33"/>
    </row>
    <row r="485" spans="2:8" s="1" customFormat="1" ht="16.899999999999999" customHeight="1">
      <c r="B485" s="33"/>
      <c r="C485" s="213" t="s">
        <v>451</v>
      </c>
      <c r="D485" s="213" t="s">
        <v>4104</v>
      </c>
      <c r="E485" s="18" t="s">
        <v>146</v>
      </c>
      <c r="F485" s="214">
        <v>43.634</v>
      </c>
      <c r="H485" s="33"/>
    </row>
    <row r="486" spans="2:8" s="1" customFormat="1" ht="16.899999999999999" customHeight="1">
      <c r="B486" s="33"/>
      <c r="C486" s="209" t="s">
        <v>3012</v>
      </c>
      <c r="D486" s="210" t="s">
        <v>3013</v>
      </c>
      <c r="E486" s="211" t="s">
        <v>196</v>
      </c>
      <c r="F486" s="212">
        <v>15.475</v>
      </c>
      <c r="H486" s="33"/>
    </row>
    <row r="487" spans="2:8" s="1" customFormat="1" ht="16.899999999999999" customHeight="1">
      <c r="B487" s="33"/>
      <c r="C487" s="213" t="s">
        <v>19</v>
      </c>
      <c r="D487" s="213" t="s">
        <v>3041</v>
      </c>
      <c r="E487" s="18" t="s">
        <v>19</v>
      </c>
      <c r="F487" s="214">
        <v>15.475</v>
      </c>
      <c r="H487" s="33"/>
    </row>
    <row r="488" spans="2:8" s="1" customFormat="1" ht="16.899999999999999" customHeight="1">
      <c r="B488" s="33"/>
      <c r="C488" s="215" t="s">
        <v>4070</v>
      </c>
      <c r="H488" s="33"/>
    </row>
    <row r="489" spans="2:8" s="1" customFormat="1" ht="16.899999999999999" customHeight="1">
      <c r="B489" s="33"/>
      <c r="C489" s="213" t="s">
        <v>264</v>
      </c>
      <c r="D489" s="213" t="s">
        <v>4121</v>
      </c>
      <c r="E489" s="18" t="s">
        <v>196</v>
      </c>
      <c r="F489" s="214">
        <v>15.475</v>
      </c>
      <c r="H489" s="33"/>
    </row>
    <row r="490" spans="2:8" s="1" customFormat="1" ht="16.899999999999999" customHeight="1">
      <c r="B490" s="33"/>
      <c r="C490" s="213" t="s">
        <v>391</v>
      </c>
      <c r="D490" s="213" t="s">
        <v>4097</v>
      </c>
      <c r="E490" s="18" t="s">
        <v>146</v>
      </c>
      <c r="F490" s="214">
        <v>66.542000000000002</v>
      </c>
      <c r="H490" s="33"/>
    </row>
    <row r="491" spans="2:8" s="1" customFormat="1" ht="16.899999999999999" customHeight="1">
      <c r="B491" s="33"/>
      <c r="C491" s="213" t="s">
        <v>3070</v>
      </c>
      <c r="D491" s="213" t="s">
        <v>4122</v>
      </c>
      <c r="E491" s="18" t="s">
        <v>196</v>
      </c>
      <c r="F491" s="214">
        <v>15.475</v>
      </c>
      <c r="H491" s="33"/>
    </row>
    <row r="492" spans="2:8" s="1" customFormat="1" ht="16.899999999999999" customHeight="1">
      <c r="B492" s="33"/>
      <c r="C492" s="213" t="s">
        <v>480</v>
      </c>
      <c r="D492" s="213" t="s">
        <v>4123</v>
      </c>
      <c r="E492" s="18" t="s">
        <v>196</v>
      </c>
      <c r="F492" s="214">
        <v>15.475</v>
      </c>
      <c r="H492" s="33"/>
    </row>
    <row r="493" spans="2:8" s="1" customFormat="1" ht="16.899999999999999" customHeight="1">
      <c r="B493" s="33"/>
      <c r="C493" s="213" t="s">
        <v>2374</v>
      </c>
      <c r="D493" s="213" t="s">
        <v>4098</v>
      </c>
      <c r="E493" s="18" t="s">
        <v>196</v>
      </c>
      <c r="F493" s="214">
        <v>44.475000000000001</v>
      </c>
      <c r="H493" s="33"/>
    </row>
    <row r="494" spans="2:8" s="1" customFormat="1" ht="16.899999999999999" customHeight="1">
      <c r="B494" s="33"/>
      <c r="C494" s="213" t="s">
        <v>490</v>
      </c>
      <c r="D494" s="213" t="s">
        <v>4124</v>
      </c>
      <c r="E494" s="18" t="s">
        <v>196</v>
      </c>
      <c r="F494" s="214">
        <v>15.475</v>
      </c>
      <c r="H494" s="33"/>
    </row>
    <row r="495" spans="2:8" s="1" customFormat="1" ht="16.899999999999999" customHeight="1">
      <c r="B495" s="33"/>
      <c r="C495" s="209" t="s">
        <v>2256</v>
      </c>
      <c r="D495" s="210" t="s">
        <v>2257</v>
      </c>
      <c r="E495" s="211" t="s">
        <v>146</v>
      </c>
      <c r="F495" s="212">
        <v>148.86199999999999</v>
      </c>
      <c r="H495" s="33"/>
    </row>
    <row r="496" spans="2:8" s="1" customFormat="1" ht="16.899999999999999" customHeight="1">
      <c r="B496" s="33"/>
      <c r="C496" s="213" t="s">
        <v>19</v>
      </c>
      <c r="D496" s="213" t="s">
        <v>3043</v>
      </c>
      <c r="E496" s="18" t="s">
        <v>19</v>
      </c>
      <c r="F496" s="214">
        <v>144.63999999999999</v>
      </c>
      <c r="H496" s="33"/>
    </row>
    <row r="497" spans="2:8" s="1" customFormat="1" ht="16.899999999999999" customHeight="1">
      <c r="B497" s="33"/>
      <c r="C497" s="213" t="s">
        <v>19</v>
      </c>
      <c r="D497" s="213" t="s">
        <v>3044</v>
      </c>
      <c r="E497" s="18" t="s">
        <v>19</v>
      </c>
      <c r="F497" s="214">
        <v>4.2220000000000004</v>
      </c>
      <c r="H497" s="33"/>
    </row>
    <row r="498" spans="2:8" s="1" customFormat="1" ht="16.899999999999999" customHeight="1">
      <c r="B498" s="33"/>
      <c r="C498" s="213" t="s">
        <v>19</v>
      </c>
      <c r="D498" s="213" t="s">
        <v>203</v>
      </c>
      <c r="E498" s="18" t="s">
        <v>19</v>
      </c>
      <c r="F498" s="214">
        <v>148.86199999999999</v>
      </c>
      <c r="H498" s="33"/>
    </row>
    <row r="499" spans="2:8" s="1" customFormat="1" ht="16.899999999999999" customHeight="1">
      <c r="B499" s="33"/>
      <c r="C499" s="215" t="s">
        <v>4070</v>
      </c>
      <c r="H499" s="33"/>
    </row>
    <row r="500" spans="2:8" s="1" customFormat="1" ht="16.899999999999999" customHeight="1">
      <c r="B500" s="33"/>
      <c r="C500" s="213" t="s">
        <v>298</v>
      </c>
      <c r="D500" s="213" t="s">
        <v>4082</v>
      </c>
      <c r="E500" s="18" t="s">
        <v>146</v>
      </c>
      <c r="F500" s="214">
        <v>44.658999999999999</v>
      </c>
      <c r="H500" s="33"/>
    </row>
    <row r="501" spans="2:8" s="1" customFormat="1" ht="16.899999999999999" customHeight="1">
      <c r="B501" s="33"/>
      <c r="C501" s="213" t="s">
        <v>309</v>
      </c>
      <c r="D501" s="213" t="s">
        <v>4083</v>
      </c>
      <c r="E501" s="18" t="s">
        <v>146</v>
      </c>
      <c r="F501" s="214">
        <v>66.988</v>
      </c>
      <c r="H501" s="33"/>
    </row>
    <row r="502" spans="2:8" s="1" customFormat="1" ht="16.899999999999999" customHeight="1">
      <c r="B502" s="33"/>
      <c r="C502" s="213" t="s">
        <v>315</v>
      </c>
      <c r="D502" s="213" t="s">
        <v>4084</v>
      </c>
      <c r="E502" s="18" t="s">
        <v>146</v>
      </c>
      <c r="F502" s="214">
        <v>22.329000000000001</v>
      </c>
      <c r="H502" s="33"/>
    </row>
    <row r="503" spans="2:8" s="1" customFormat="1" ht="16.899999999999999" customHeight="1">
      <c r="B503" s="33"/>
      <c r="C503" s="213" t="s">
        <v>321</v>
      </c>
      <c r="D503" s="213" t="s">
        <v>4085</v>
      </c>
      <c r="E503" s="18" t="s">
        <v>146</v>
      </c>
      <c r="F503" s="214">
        <v>14.885999999999999</v>
      </c>
      <c r="H503" s="33"/>
    </row>
    <row r="504" spans="2:8" s="1" customFormat="1" ht="16.899999999999999" customHeight="1">
      <c r="B504" s="33"/>
      <c r="C504" s="213" t="s">
        <v>2322</v>
      </c>
      <c r="D504" s="213" t="s">
        <v>4105</v>
      </c>
      <c r="E504" s="18" t="s">
        <v>146</v>
      </c>
      <c r="F504" s="214">
        <v>14.885999999999999</v>
      </c>
      <c r="H504" s="33"/>
    </row>
    <row r="505" spans="2:8" s="1" customFormat="1" ht="16.899999999999999" customHeight="1">
      <c r="B505" s="33"/>
      <c r="C505" s="213" t="s">
        <v>2344</v>
      </c>
      <c r="D505" s="213" t="s">
        <v>4106</v>
      </c>
      <c r="E505" s="18" t="s">
        <v>146</v>
      </c>
      <c r="F505" s="214">
        <v>89.316999999999993</v>
      </c>
      <c r="H505" s="33"/>
    </row>
    <row r="506" spans="2:8" s="1" customFormat="1" ht="16.899999999999999" customHeight="1">
      <c r="B506" s="33"/>
      <c r="C506" s="213" t="s">
        <v>2350</v>
      </c>
      <c r="D506" s="213" t="s">
        <v>4107</v>
      </c>
      <c r="E506" s="18" t="s">
        <v>146</v>
      </c>
      <c r="F506" s="214">
        <v>118.76900000000001</v>
      </c>
      <c r="H506" s="33"/>
    </row>
    <row r="507" spans="2:8" s="1" customFormat="1" ht="16.899999999999999" customHeight="1">
      <c r="B507" s="33"/>
      <c r="C507" s="213" t="s">
        <v>2360</v>
      </c>
      <c r="D507" s="213" t="s">
        <v>4108</v>
      </c>
      <c r="E507" s="18" t="s">
        <v>146</v>
      </c>
      <c r="F507" s="214">
        <v>14.885999999999999</v>
      </c>
      <c r="H507" s="33"/>
    </row>
    <row r="508" spans="2:8" s="1" customFormat="1" ht="16.899999999999999" customHeight="1">
      <c r="B508" s="33"/>
      <c r="C508" s="213" t="s">
        <v>423</v>
      </c>
      <c r="D508" s="213" t="s">
        <v>4080</v>
      </c>
      <c r="E508" s="18" t="s">
        <v>146</v>
      </c>
      <c r="F508" s="214">
        <v>44.658999999999999</v>
      </c>
      <c r="H508" s="33"/>
    </row>
    <row r="509" spans="2:8" s="1" customFormat="1" ht="16.899999999999999" customHeight="1">
      <c r="B509" s="33"/>
      <c r="C509" s="213" t="s">
        <v>428</v>
      </c>
      <c r="D509" s="213" t="s">
        <v>4081</v>
      </c>
      <c r="E509" s="18" t="s">
        <v>146</v>
      </c>
      <c r="F509" s="214">
        <v>29.452000000000002</v>
      </c>
      <c r="H509" s="33"/>
    </row>
    <row r="510" spans="2:8" s="1" customFormat="1" ht="16.899999999999999" customHeight="1">
      <c r="B510" s="33"/>
      <c r="C510" s="213" t="s">
        <v>503</v>
      </c>
      <c r="D510" s="213" t="s">
        <v>504</v>
      </c>
      <c r="E510" s="18" t="s">
        <v>146</v>
      </c>
      <c r="F510" s="214">
        <v>148.86199999999999</v>
      </c>
      <c r="H510" s="33"/>
    </row>
    <row r="511" spans="2:8" s="1" customFormat="1" ht="16.899999999999999" customHeight="1">
      <c r="B511" s="33"/>
      <c r="C511" s="209" t="s">
        <v>2272</v>
      </c>
      <c r="D511" s="210" t="s">
        <v>2273</v>
      </c>
      <c r="E511" s="211" t="s">
        <v>146</v>
      </c>
      <c r="F511" s="212">
        <v>82.850999999999999</v>
      </c>
      <c r="H511" s="33"/>
    </row>
    <row r="512" spans="2:8" s="1" customFormat="1" ht="16.899999999999999" customHeight="1">
      <c r="B512" s="33"/>
      <c r="C512" s="213" t="s">
        <v>19</v>
      </c>
      <c r="D512" s="213" t="s">
        <v>2383</v>
      </c>
      <c r="E512" s="18" t="s">
        <v>19</v>
      </c>
      <c r="F512" s="214">
        <v>51.783999999999999</v>
      </c>
      <c r="H512" s="33"/>
    </row>
    <row r="513" spans="2:8" s="1" customFormat="1" ht="16.899999999999999" customHeight="1">
      <c r="B513" s="33"/>
      <c r="C513" s="213" t="s">
        <v>19</v>
      </c>
      <c r="D513" s="213" t="s">
        <v>3081</v>
      </c>
      <c r="E513" s="18" t="s">
        <v>19</v>
      </c>
      <c r="F513" s="214">
        <v>11.585000000000001</v>
      </c>
      <c r="H513" s="33"/>
    </row>
    <row r="514" spans="2:8" s="1" customFormat="1" ht="16.899999999999999" customHeight="1">
      <c r="B514" s="33"/>
      <c r="C514" s="213" t="s">
        <v>19</v>
      </c>
      <c r="D514" s="213" t="s">
        <v>3082</v>
      </c>
      <c r="E514" s="18" t="s">
        <v>19</v>
      </c>
      <c r="F514" s="214">
        <v>11.382</v>
      </c>
      <c r="H514" s="33"/>
    </row>
    <row r="515" spans="2:8" s="1" customFormat="1" ht="16.899999999999999" customHeight="1">
      <c r="B515" s="33"/>
      <c r="C515" s="213" t="s">
        <v>19</v>
      </c>
      <c r="D515" s="213" t="s">
        <v>2708</v>
      </c>
      <c r="E515" s="18" t="s">
        <v>19</v>
      </c>
      <c r="F515" s="214">
        <v>8.1</v>
      </c>
      <c r="H515" s="33"/>
    </row>
    <row r="516" spans="2:8" s="1" customFormat="1" ht="16.899999999999999" customHeight="1">
      <c r="B516" s="33"/>
      <c r="C516" s="213" t="s">
        <v>19</v>
      </c>
      <c r="D516" s="213" t="s">
        <v>203</v>
      </c>
      <c r="E516" s="18" t="s">
        <v>19</v>
      </c>
      <c r="F516" s="214">
        <v>82.850999999999999</v>
      </c>
      <c r="H516" s="33"/>
    </row>
    <row r="517" spans="2:8" s="1" customFormat="1" ht="16.899999999999999" customHeight="1">
      <c r="B517" s="33"/>
      <c r="C517" s="215" t="s">
        <v>4070</v>
      </c>
      <c r="H517" s="33"/>
    </row>
    <row r="518" spans="2:8" s="1" customFormat="1" ht="16.899999999999999" customHeight="1">
      <c r="B518" s="33"/>
      <c r="C518" s="213" t="s">
        <v>495</v>
      </c>
      <c r="D518" s="213" t="s">
        <v>496</v>
      </c>
      <c r="E518" s="18" t="s">
        <v>465</v>
      </c>
      <c r="F518" s="214">
        <v>149.13200000000001</v>
      </c>
      <c r="H518" s="33"/>
    </row>
    <row r="519" spans="2:8" s="1" customFormat="1" ht="16.899999999999999" customHeight="1">
      <c r="B519" s="33"/>
      <c r="C519" s="209" t="s">
        <v>2268</v>
      </c>
      <c r="D519" s="210" t="s">
        <v>2269</v>
      </c>
      <c r="E519" s="211" t="s">
        <v>146</v>
      </c>
      <c r="F519" s="212">
        <v>74.111000000000004</v>
      </c>
      <c r="H519" s="33"/>
    </row>
    <row r="520" spans="2:8" s="1" customFormat="1" ht="16.899999999999999" customHeight="1">
      <c r="B520" s="33"/>
      <c r="C520" s="213" t="s">
        <v>19</v>
      </c>
      <c r="D520" s="213" t="s">
        <v>2708</v>
      </c>
      <c r="E520" s="18" t="s">
        <v>19</v>
      </c>
      <c r="F520" s="214">
        <v>8.1</v>
      </c>
      <c r="H520" s="33"/>
    </row>
    <row r="521" spans="2:8" s="1" customFormat="1" ht="16.899999999999999" customHeight="1">
      <c r="B521" s="33"/>
      <c r="C521" s="213" t="s">
        <v>19</v>
      </c>
      <c r="D521" s="213" t="s">
        <v>2359</v>
      </c>
      <c r="E521" s="18" t="s">
        <v>19</v>
      </c>
      <c r="F521" s="214">
        <v>66.010999999999996</v>
      </c>
      <c r="H521" s="33"/>
    </row>
    <row r="522" spans="2:8" s="1" customFormat="1" ht="16.899999999999999" customHeight="1">
      <c r="B522" s="33"/>
      <c r="C522" s="213" t="s">
        <v>19</v>
      </c>
      <c r="D522" s="213" t="s">
        <v>203</v>
      </c>
      <c r="E522" s="18" t="s">
        <v>19</v>
      </c>
      <c r="F522" s="214">
        <v>74.111000000000004</v>
      </c>
      <c r="H522" s="33"/>
    </row>
    <row r="523" spans="2:8" s="1" customFormat="1" ht="16.899999999999999" customHeight="1">
      <c r="B523" s="33"/>
      <c r="C523" s="215" t="s">
        <v>4070</v>
      </c>
      <c r="H523" s="33"/>
    </row>
    <row r="524" spans="2:8" s="1" customFormat="1" ht="16.899999999999999" customHeight="1">
      <c r="B524" s="33"/>
      <c r="C524" s="213" t="s">
        <v>2350</v>
      </c>
      <c r="D524" s="213" t="s">
        <v>4107</v>
      </c>
      <c r="E524" s="18" t="s">
        <v>146</v>
      </c>
      <c r="F524" s="214">
        <v>118.76900000000001</v>
      </c>
      <c r="H524" s="33"/>
    </row>
    <row r="525" spans="2:8" s="1" customFormat="1" ht="16.899999999999999" customHeight="1">
      <c r="B525" s="33"/>
      <c r="C525" s="213" t="s">
        <v>428</v>
      </c>
      <c r="D525" s="213" t="s">
        <v>4081</v>
      </c>
      <c r="E525" s="18" t="s">
        <v>146</v>
      </c>
      <c r="F525" s="214">
        <v>29.452000000000002</v>
      </c>
      <c r="H525" s="33"/>
    </row>
    <row r="526" spans="2:8" s="1" customFormat="1" ht="16.899999999999999" customHeight="1">
      <c r="B526" s="33"/>
      <c r="C526" s="213" t="s">
        <v>435</v>
      </c>
      <c r="D526" s="213" t="s">
        <v>4109</v>
      </c>
      <c r="E526" s="18" t="s">
        <v>146</v>
      </c>
      <c r="F526" s="214">
        <v>74.111000000000004</v>
      </c>
      <c r="H526" s="33"/>
    </row>
    <row r="527" spans="2:8" s="1" customFormat="1" ht="16.899999999999999" customHeight="1">
      <c r="B527" s="33"/>
      <c r="C527" s="213" t="s">
        <v>510</v>
      </c>
      <c r="D527" s="213" t="s">
        <v>511</v>
      </c>
      <c r="E527" s="18" t="s">
        <v>146</v>
      </c>
      <c r="F527" s="214">
        <v>74.111000000000004</v>
      </c>
      <c r="H527" s="33"/>
    </row>
    <row r="528" spans="2:8" s="1" customFormat="1" ht="26.45" customHeight="1">
      <c r="B528" s="33"/>
      <c r="C528" s="208" t="s">
        <v>4125</v>
      </c>
      <c r="D528" s="208" t="s">
        <v>126</v>
      </c>
      <c r="H528" s="33"/>
    </row>
    <row r="529" spans="2:8" s="1" customFormat="1" ht="16.899999999999999" customHeight="1">
      <c r="B529" s="33"/>
      <c r="C529" s="209" t="s">
        <v>2253</v>
      </c>
      <c r="D529" s="210" t="s">
        <v>2254</v>
      </c>
      <c r="E529" s="211" t="s">
        <v>196</v>
      </c>
      <c r="F529" s="212">
        <v>190.3</v>
      </c>
      <c r="H529" s="33"/>
    </row>
    <row r="530" spans="2:8" s="1" customFormat="1" ht="16.899999999999999" customHeight="1">
      <c r="B530" s="33"/>
      <c r="C530" s="213" t="s">
        <v>19</v>
      </c>
      <c r="D530" s="213" t="s">
        <v>3226</v>
      </c>
      <c r="E530" s="18" t="s">
        <v>19</v>
      </c>
      <c r="F530" s="214">
        <v>186.3</v>
      </c>
      <c r="H530" s="33"/>
    </row>
    <row r="531" spans="2:8" s="1" customFormat="1" ht="16.899999999999999" customHeight="1">
      <c r="B531" s="33"/>
      <c r="C531" s="213" t="s">
        <v>19</v>
      </c>
      <c r="D531" s="213" t="s">
        <v>2670</v>
      </c>
      <c r="E531" s="18" t="s">
        <v>19</v>
      </c>
      <c r="F531" s="214">
        <v>4</v>
      </c>
      <c r="H531" s="33"/>
    </row>
    <row r="532" spans="2:8" s="1" customFormat="1" ht="16.899999999999999" customHeight="1">
      <c r="B532" s="33"/>
      <c r="C532" s="213" t="s">
        <v>19</v>
      </c>
      <c r="D532" s="213" t="s">
        <v>203</v>
      </c>
      <c r="E532" s="18" t="s">
        <v>19</v>
      </c>
      <c r="F532" s="214">
        <v>190.3</v>
      </c>
      <c r="H532" s="33"/>
    </row>
    <row r="533" spans="2:8" s="1" customFormat="1" ht="16.899999999999999" customHeight="1">
      <c r="B533" s="33"/>
      <c r="C533" s="215" t="s">
        <v>4070</v>
      </c>
      <c r="H533" s="33"/>
    </row>
    <row r="534" spans="2:8" s="1" customFormat="1" ht="16.899999999999999" customHeight="1">
      <c r="B534" s="33"/>
      <c r="C534" s="213" t="s">
        <v>2673</v>
      </c>
      <c r="D534" s="213" t="s">
        <v>4113</v>
      </c>
      <c r="E534" s="18" t="s">
        <v>196</v>
      </c>
      <c r="F534" s="214">
        <v>190.3</v>
      </c>
      <c r="H534" s="33"/>
    </row>
    <row r="535" spans="2:8" s="1" customFormat="1" ht="16.899999999999999" customHeight="1">
      <c r="B535" s="33"/>
      <c r="C535" s="213" t="s">
        <v>220</v>
      </c>
      <c r="D535" s="213" t="s">
        <v>4096</v>
      </c>
      <c r="E535" s="18" t="s">
        <v>196</v>
      </c>
      <c r="F535" s="214">
        <v>190.3</v>
      </c>
      <c r="H535" s="33"/>
    </row>
    <row r="536" spans="2:8" s="1" customFormat="1" ht="16.899999999999999" customHeight="1">
      <c r="B536" s="33"/>
      <c r="C536" s="213" t="s">
        <v>391</v>
      </c>
      <c r="D536" s="213" t="s">
        <v>4097</v>
      </c>
      <c r="E536" s="18" t="s">
        <v>146</v>
      </c>
      <c r="F536" s="214">
        <v>536.08799999999997</v>
      </c>
      <c r="H536" s="33"/>
    </row>
    <row r="537" spans="2:8" s="1" customFormat="1" ht="16.899999999999999" customHeight="1">
      <c r="B537" s="33"/>
      <c r="C537" s="213" t="s">
        <v>2374</v>
      </c>
      <c r="D537" s="213" t="s">
        <v>4098</v>
      </c>
      <c r="E537" s="18" t="s">
        <v>196</v>
      </c>
      <c r="F537" s="214">
        <v>341.2</v>
      </c>
      <c r="H537" s="33"/>
    </row>
    <row r="538" spans="2:8" s="1" customFormat="1" ht="16.899999999999999" customHeight="1">
      <c r="B538" s="33"/>
      <c r="C538" s="213" t="s">
        <v>558</v>
      </c>
      <c r="D538" s="213" t="s">
        <v>4099</v>
      </c>
      <c r="E538" s="18" t="s">
        <v>196</v>
      </c>
      <c r="F538" s="214">
        <v>682.4</v>
      </c>
      <c r="H538" s="33"/>
    </row>
    <row r="539" spans="2:8" s="1" customFormat="1" ht="16.899999999999999" customHeight="1">
      <c r="B539" s="33"/>
      <c r="C539" s="209" t="s">
        <v>2275</v>
      </c>
      <c r="D539" s="210" t="s">
        <v>2276</v>
      </c>
      <c r="E539" s="211" t="s">
        <v>146</v>
      </c>
      <c r="F539" s="212">
        <v>22.292000000000002</v>
      </c>
      <c r="H539" s="33"/>
    </row>
    <row r="540" spans="2:8" s="1" customFormat="1" ht="16.899999999999999" customHeight="1">
      <c r="B540" s="33"/>
      <c r="C540" s="213" t="s">
        <v>19</v>
      </c>
      <c r="D540" s="213" t="s">
        <v>3293</v>
      </c>
      <c r="E540" s="18" t="s">
        <v>19</v>
      </c>
      <c r="F540" s="214">
        <v>19.872</v>
      </c>
      <c r="H540" s="33"/>
    </row>
    <row r="541" spans="2:8" s="1" customFormat="1" ht="16.899999999999999" customHeight="1">
      <c r="B541" s="33"/>
      <c r="C541" s="213" t="s">
        <v>19</v>
      </c>
      <c r="D541" s="213" t="s">
        <v>3294</v>
      </c>
      <c r="E541" s="18" t="s">
        <v>19</v>
      </c>
      <c r="F541" s="214">
        <v>2.42</v>
      </c>
      <c r="H541" s="33"/>
    </row>
    <row r="542" spans="2:8" s="1" customFormat="1" ht="16.899999999999999" customHeight="1">
      <c r="B542" s="33"/>
      <c r="C542" s="213" t="s">
        <v>19</v>
      </c>
      <c r="D542" s="213" t="s">
        <v>203</v>
      </c>
      <c r="E542" s="18" t="s">
        <v>19</v>
      </c>
      <c r="F542" s="214">
        <v>22.292000000000002</v>
      </c>
      <c r="H542" s="33"/>
    </row>
    <row r="543" spans="2:8" s="1" customFormat="1" ht="16.899999999999999" customHeight="1">
      <c r="B543" s="33"/>
      <c r="C543" s="215" t="s">
        <v>4070</v>
      </c>
      <c r="H543" s="33"/>
    </row>
    <row r="544" spans="2:8" s="1" customFormat="1" ht="16.899999999999999" customHeight="1">
      <c r="B544" s="33"/>
      <c r="C544" s="213" t="s">
        <v>2432</v>
      </c>
      <c r="D544" s="213" t="s">
        <v>4100</v>
      </c>
      <c r="E544" s="18" t="s">
        <v>146</v>
      </c>
      <c r="F544" s="214">
        <v>22.292000000000002</v>
      </c>
      <c r="H544" s="33"/>
    </row>
    <row r="545" spans="2:8" s="1" customFormat="1" ht="16.899999999999999" customHeight="1">
      <c r="B545" s="33"/>
      <c r="C545" s="209" t="s">
        <v>2279</v>
      </c>
      <c r="D545" s="210" t="s">
        <v>2280</v>
      </c>
      <c r="E545" s="211" t="s">
        <v>146</v>
      </c>
      <c r="F545" s="212">
        <v>1.9970000000000001</v>
      </c>
      <c r="H545" s="33"/>
    </row>
    <row r="546" spans="2:8" s="1" customFormat="1" ht="16.899999999999999" customHeight="1">
      <c r="B546" s="33"/>
      <c r="C546" s="213" t="s">
        <v>19</v>
      </c>
      <c r="D546" s="213" t="s">
        <v>3295</v>
      </c>
      <c r="E546" s="18" t="s">
        <v>19</v>
      </c>
      <c r="F546" s="214">
        <v>1.9970000000000001</v>
      </c>
      <c r="H546" s="33"/>
    </row>
    <row r="547" spans="2:8" s="1" customFormat="1" ht="16.899999999999999" customHeight="1">
      <c r="B547" s="33"/>
      <c r="C547" s="213" t="s">
        <v>19</v>
      </c>
      <c r="D547" s="213" t="s">
        <v>203</v>
      </c>
      <c r="E547" s="18" t="s">
        <v>19</v>
      </c>
      <c r="F547" s="214">
        <v>1.9970000000000001</v>
      </c>
      <c r="H547" s="33"/>
    </row>
    <row r="548" spans="2:8" s="1" customFormat="1" ht="16.899999999999999" customHeight="1">
      <c r="B548" s="33"/>
      <c r="C548" s="215" t="s">
        <v>4070</v>
      </c>
      <c r="H548" s="33"/>
    </row>
    <row r="549" spans="2:8" s="1" customFormat="1" ht="16.899999999999999" customHeight="1">
      <c r="B549" s="33"/>
      <c r="C549" s="213" t="s">
        <v>2436</v>
      </c>
      <c r="D549" s="213" t="s">
        <v>4101</v>
      </c>
      <c r="E549" s="18" t="s">
        <v>146</v>
      </c>
      <c r="F549" s="214">
        <v>1.9970000000000001</v>
      </c>
      <c r="H549" s="33"/>
    </row>
    <row r="550" spans="2:8" s="1" customFormat="1" ht="16.899999999999999" customHeight="1">
      <c r="B550" s="33"/>
      <c r="C550" s="209" t="s">
        <v>2654</v>
      </c>
      <c r="D550" s="210" t="s">
        <v>2655</v>
      </c>
      <c r="E550" s="211" t="s">
        <v>196</v>
      </c>
      <c r="F550" s="212">
        <v>25.75</v>
      </c>
      <c r="H550" s="33"/>
    </row>
    <row r="551" spans="2:8" s="1" customFormat="1" ht="16.899999999999999" customHeight="1">
      <c r="B551" s="33"/>
      <c r="C551" s="213" t="s">
        <v>19</v>
      </c>
      <c r="D551" s="213" t="s">
        <v>3221</v>
      </c>
      <c r="E551" s="18" t="s">
        <v>19</v>
      </c>
      <c r="F551" s="214">
        <v>24.75</v>
      </c>
      <c r="H551" s="33"/>
    </row>
    <row r="552" spans="2:8" s="1" customFormat="1" ht="16.899999999999999" customHeight="1">
      <c r="B552" s="33"/>
      <c r="C552" s="213" t="s">
        <v>19</v>
      </c>
      <c r="D552" s="213" t="s">
        <v>3222</v>
      </c>
      <c r="E552" s="18" t="s">
        <v>19</v>
      </c>
      <c r="F552" s="214">
        <v>1</v>
      </c>
      <c r="H552" s="33"/>
    </row>
    <row r="553" spans="2:8" s="1" customFormat="1" ht="16.899999999999999" customHeight="1">
      <c r="B553" s="33"/>
      <c r="C553" s="213" t="s">
        <v>19</v>
      </c>
      <c r="D553" s="213" t="s">
        <v>203</v>
      </c>
      <c r="E553" s="18" t="s">
        <v>19</v>
      </c>
      <c r="F553" s="214">
        <v>25.75</v>
      </c>
      <c r="H553" s="33"/>
    </row>
    <row r="554" spans="2:8" s="1" customFormat="1" ht="16.899999999999999" customHeight="1">
      <c r="B554" s="33"/>
      <c r="C554" s="215" t="s">
        <v>4070</v>
      </c>
      <c r="H554" s="33"/>
    </row>
    <row r="555" spans="2:8" s="1" customFormat="1" ht="16.899999999999999" customHeight="1">
      <c r="B555" s="33"/>
      <c r="C555" s="213" t="s">
        <v>204</v>
      </c>
      <c r="D555" s="213" t="s">
        <v>4110</v>
      </c>
      <c r="E555" s="18" t="s">
        <v>196</v>
      </c>
      <c r="F555" s="214">
        <v>25.75</v>
      </c>
      <c r="H555" s="33"/>
    </row>
    <row r="556" spans="2:8" s="1" customFormat="1" ht="16.899999999999999" customHeight="1">
      <c r="B556" s="33"/>
      <c r="C556" s="213" t="s">
        <v>2288</v>
      </c>
      <c r="D556" s="213" t="s">
        <v>4111</v>
      </c>
      <c r="E556" s="18" t="s">
        <v>196</v>
      </c>
      <c r="F556" s="214">
        <v>150.9</v>
      </c>
      <c r="H556" s="33"/>
    </row>
    <row r="557" spans="2:8" s="1" customFormat="1" ht="16.899999999999999" customHeight="1">
      <c r="B557" s="33"/>
      <c r="C557" s="213" t="s">
        <v>391</v>
      </c>
      <c r="D557" s="213" t="s">
        <v>4097</v>
      </c>
      <c r="E557" s="18" t="s">
        <v>146</v>
      </c>
      <c r="F557" s="214">
        <v>536.08799999999997</v>
      </c>
      <c r="H557" s="33"/>
    </row>
    <row r="558" spans="2:8" s="1" customFormat="1" ht="16.899999999999999" customHeight="1">
      <c r="B558" s="33"/>
      <c r="C558" s="213" t="s">
        <v>2374</v>
      </c>
      <c r="D558" s="213" t="s">
        <v>4098</v>
      </c>
      <c r="E558" s="18" t="s">
        <v>196</v>
      </c>
      <c r="F558" s="214">
        <v>341.2</v>
      </c>
      <c r="H558" s="33"/>
    </row>
    <row r="559" spans="2:8" s="1" customFormat="1" ht="16.899999999999999" customHeight="1">
      <c r="B559" s="33"/>
      <c r="C559" s="213" t="s">
        <v>558</v>
      </c>
      <c r="D559" s="213" t="s">
        <v>4099</v>
      </c>
      <c r="E559" s="18" t="s">
        <v>196</v>
      </c>
      <c r="F559" s="214">
        <v>682.4</v>
      </c>
      <c r="H559" s="33"/>
    </row>
    <row r="560" spans="2:8" s="1" customFormat="1" ht="16.899999999999999" customHeight="1">
      <c r="B560" s="33"/>
      <c r="C560" s="213" t="s">
        <v>967</v>
      </c>
      <c r="D560" s="213" t="s">
        <v>4116</v>
      </c>
      <c r="E560" s="18" t="s">
        <v>196</v>
      </c>
      <c r="F560" s="214">
        <v>25.75</v>
      </c>
      <c r="H560" s="33"/>
    </row>
    <row r="561" spans="2:8" s="1" customFormat="1" ht="16.899999999999999" customHeight="1">
      <c r="B561" s="33"/>
      <c r="C561" s="209" t="s">
        <v>2259</v>
      </c>
      <c r="D561" s="210" t="s">
        <v>2260</v>
      </c>
      <c r="E561" s="211" t="s">
        <v>146</v>
      </c>
      <c r="F561" s="212">
        <v>34.33</v>
      </c>
      <c r="H561" s="33"/>
    </row>
    <row r="562" spans="2:8" s="1" customFormat="1" ht="16.899999999999999" customHeight="1">
      <c r="B562" s="33"/>
      <c r="C562" s="213" t="s">
        <v>19</v>
      </c>
      <c r="D562" s="213" t="s">
        <v>3273</v>
      </c>
      <c r="E562" s="18" t="s">
        <v>19</v>
      </c>
      <c r="F562" s="214">
        <v>33.119999999999997</v>
      </c>
      <c r="H562" s="33"/>
    </row>
    <row r="563" spans="2:8" s="1" customFormat="1" ht="16.899999999999999" customHeight="1">
      <c r="B563" s="33"/>
      <c r="C563" s="213" t="s">
        <v>19</v>
      </c>
      <c r="D563" s="213" t="s">
        <v>3274</v>
      </c>
      <c r="E563" s="18" t="s">
        <v>19</v>
      </c>
      <c r="F563" s="214">
        <v>1.21</v>
      </c>
      <c r="H563" s="33"/>
    </row>
    <row r="564" spans="2:8" s="1" customFormat="1" ht="16.899999999999999" customHeight="1">
      <c r="B564" s="33"/>
      <c r="C564" s="213" t="s">
        <v>19</v>
      </c>
      <c r="D564" s="213" t="s">
        <v>203</v>
      </c>
      <c r="E564" s="18" t="s">
        <v>19</v>
      </c>
      <c r="F564" s="214">
        <v>34.33</v>
      </c>
      <c r="H564" s="33"/>
    </row>
    <row r="565" spans="2:8" s="1" customFormat="1" ht="16.899999999999999" customHeight="1">
      <c r="B565" s="33"/>
      <c r="C565" s="215" t="s">
        <v>4070</v>
      </c>
      <c r="H565" s="33"/>
    </row>
    <row r="566" spans="2:8" s="1" customFormat="1" ht="16.899999999999999" customHeight="1">
      <c r="B566" s="33"/>
      <c r="C566" s="213" t="s">
        <v>391</v>
      </c>
      <c r="D566" s="213" t="s">
        <v>4097</v>
      </c>
      <c r="E566" s="18" t="s">
        <v>146</v>
      </c>
      <c r="F566" s="214">
        <v>536.08799999999997</v>
      </c>
      <c r="H566" s="33"/>
    </row>
    <row r="567" spans="2:8" s="1" customFormat="1" ht="16.899999999999999" customHeight="1">
      <c r="B567" s="33"/>
      <c r="C567" s="213" t="s">
        <v>519</v>
      </c>
      <c r="D567" s="213" t="s">
        <v>4102</v>
      </c>
      <c r="E567" s="18" t="s">
        <v>146</v>
      </c>
      <c r="F567" s="214">
        <v>34.33</v>
      </c>
      <c r="H567" s="33"/>
    </row>
    <row r="568" spans="2:8" s="1" customFormat="1" ht="16.899999999999999" customHeight="1">
      <c r="B568" s="33"/>
      <c r="C568" s="209" t="s">
        <v>2262</v>
      </c>
      <c r="D568" s="210" t="s">
        <v>2263</v>
      </c>
      <c r="E568" s="211" t="s">
        <v>146</v>
      </c>
      <c r="F568" s="212">
        <v>4.84</v>
      </c>
      <c r="H568" s="33"/>
    </row>
    <row r="569" spans="2:8" s="1" customFormat="1" ht="16.899999999999999" customHeight="1">
      <c r="B569" s="33"/>
      <c r="C569" s="213" t="s">
        <v>19</v>
      </c>
      <c r="D569" s="213" t="s">
        <v>3275</v>
      </c>
      <c r="E569" s="18" t="s">
        <v>19</v>
      </c>
      <c r="F569" s="214">
        <v>4.84</v>
      </c>
      <c r="H569" s="33"/>
    </row>
    <row r="570" spans="2:8" s="1" customFormat="1" ht="16.899999999999999" customHeight="1">
      <c r="B570" s="33"/>
      <c r="C570" s="213" t="s">
        <v>19</v>
      </c>
      <c r="D570" s="213" t="s">
        <v>203</v>
      </c>
      <c r="E570" s="18" t="s">
        <v>19</v>
      </c>
      <c r="F570" s="214">
        <v>4.84</v>
      </c>
      <c r="H570" s="33"/>
    </row>
    <row r="571" spans="2:8" s="1" customFormat="1" ht="16.899999999999999" customHeight="1">
      <c r="B571" s="33"/>
      <c r="C571" s="215" t="s">
        <v>4070</v>
      </c>
      <c r="H571" s="33"/>
    </row>
    <row r="572" spans="2:8" s="1" customFormat="1" ht="16.899999999999999" customHeight="1">
      <c r="B572" s="33"/>
      <c r="C572" s="213" t="s">
        <v>391</v>
      </c>
      <c r="D572" s="213" t="s">
        <v>4097</v>
      </c>
      <c r="E572" s="18" t="s">
        <v>146</v>
      </c>
      <c r="F572" s="214">
        <v>536.08799999999997</v>
      </c>
      <c r="H572" s="33"/>
    </row>
    <row r="573" spans="2:8" s="1" customFormat="1" ht="16.899999999999999" customHeight="1">
      <c r="B573" s="33"/>
      <c r="C573" s="213" t="s">
        <v>2408</v>
      </c>
      <c r="D573" s="213" t="s">
        <v>4103</v>
      </c>
      <c r="E573" s="18" t="s">
        <v>146</v>
      </c>
      <c r="F573" s="214">
        <v>4.84</v>
      </c>
      <c r="H573" s="33"/>
    </row>
    <row r="574" spans="2:8" s="1" customFormat="1" ht="16.899999999999999" customHeight="1">
      <c r="B574" s="33"/>
      <c r="C574" s="209" t="s">
        <v>2265</v>
      </c>
      <c r="D574" s="210" t="s">
        <v>2266</v>
      </c>
      <c r="E574" s="211" t="s">
        <v>146</v>
      </c>
      <c r="F574" s="212">
        <v>360.43799999999999</v>
      </c>
      <c r="H574" s="33"/>
    </row>
    <row r="575" spans="2:8" s="1" customFormat="1" ht="16.899999999999999" customHeight="1">
      <c r="B575" s="33"/>
      <c r="C575" s="213" t="s">
        <v>19</v>
      </c>
      <c r="D575" s="213" t="s">
        <v>3276</v>
      </c>
      <c r="E575" s="18" t="s">
        <v>19</v>
      </c>
      <c r="F575" s="214">
        <v>354.63</v>
      </c>
      <c r="H575" s="33"/>
    </row>
    <row r="576" spans="2:8" s="1" customFormat="1" ht="16.899999999999999" customHeight="1">
      <c r="B576" s="33"/>
      <c r="C576" s="213" t="s">
        <v>19</v>
      </c>
      <c r="D576" s="213" t="s">
        <v>3277</v>
      </c>
      <c r="E576" s="18" t="s">
        <v>19</v>
      </c>
      <c r="F576" s="214">
        <v>5.8079999999999998</v>
      </c>
      <c r="H576" s="33"/>
    </row>
    <row r="577" spans="2:8" s="1" customFormat="1" ht="16.899999999999999" customHeight="1">
      <c r="B577" s="33"/>
      <c r="C577" s="213" t="s">
        <v>19</v>
      </c>
      <c r="D577" s="213" t="s">
        <v>203</v>
      </c>
      <c r="E577" s="18" t="s">
        <v>19</v>
      </c>
      <c r="F577" s="214">
        <v>360.43799999999999</v>
      </c>
      <c r="H577" s="33"/>
    </row>
    <row r="578" spans="2:8" s="1" customFormat="1" ht="16.899999999999999" customHeight="1">
      <c r="B578" s="33"/>
      <c r="C578" s="215" t="s">
        <v>4070</v>
      </c>
      <c r="H578" s="33"/>
    </row>
    <row r="579" spans="2:8" s="1" customFormat="1" ht="16.899999999999999" customHeight="1">
      <c r="B579" s="33"/>
      <c r="C579" s="213" t="s">
        <v>391</v>
      </c>
      <c r="D579" s="213" t="s">
        <v>4097</v>
      </c>
      <c r="E579" s="18" t="s">
        <v>146</v>
      </c>
      <c r="F579" s="214">
        <v>536.08799999999997</v>
      </c>
      <c r="H579" s="33"/>
    </row>
    <row r="580" spans="2:8" s="1" customFormat="1" ht="16.899999999999999" customHeight="1">
      <c r="B580" s="33"/>
      <c r="C580" s="213" t="s">
        <v>451</v>
      </c>
      <c r="D580" s="213" t="s">
        <v>4104</v>
      </c>
      <c r="E580" s="18" t="s">
        <v>146</v>
      </c>
      <c r="F580" s="214">
        <v>360.43799999999999</v>
      </c>
      <c r="H580" s="33"/>
    </row>
    <row r="581" spans="2:8" s="1" customFormat="1" ht="16.899999999999999" customHeight="1">
      <c r="B581" s="33"/>
      <c r="C581" s="209" t="s">
        <v>2256</v>
      </c>
      <c r="D581" s="210" t="s">
        <v>2257</v>
      </c>
      <c r="E581" s="211" t="s">
        <v>146</v>
      </c>
      <c r="F581" s="212">
        <v>1364.222</v>
      </c>
      <c r="H581" s="33"/>
    </row>
    <row r="582" spans="2:8" s="1" customFormat="1" ht="16.899999999999999" customHeight="1">
      <c r="B582" s="33"/>
      <c r="C582" s="213" t="s">
        <v>19</v>
      </c>
      <c r="D582" s="213" t="s">
        <v>3237</v>
      </c>
      <c r="E582" s="18" t="s">
        <v>19</v>
      </c>
      <c r="F582" s="214">
        <v>1312.8</v>
      </c>
      <c r="H582" s="33"/>
    </row>
    <row r="583" spans="2:8" s="1" customFormat="1" ht="16.899999999999999" customHeight="1">
      <c r="B583" s="33"/>
      <c r="C583" s="213" t="s">
        <v>19</v>
      </c>
      <c r="D583" s="213" t="s">
        <v>3238</v>
      </c>
      <c r="E583" s="18" t="s">
        <v>19</v>
      </c>
      <c r="F583" s="214">
        <v>3.762</v>
      </c>
      <c r="H583" s="33"/>
    </row>
    <row r="584" spans="2:8" s="1" customFormat="1" ht="16.899999999999999" customHeight="1">
      <c r="B584" s="33"/>
      <c r="C584" s="213" t="s">
        <v>19</v>
      </c>
      <c r="D584" s="213" t="s">
        <v>3239</v>
      </c>
      <c r="E584" s="18" t="s">
        <v>19</v>
      </c>
      <c r="F584" s="214">
        <v>47.66</v>
      </c>
      <c r="H584" s="33"/>
    </row>
    <row r="585" spans="2:8" s="1" customFormat="1" ht="16.899999999999999" customHeight="1">
      <c r="B585" s="33"/>
      <c r="C585" s="213" t="s">
        <v>19</v>
      </c>
      <c r="D585" s="213" t="s">
        <v>203</v>
      </c>
      <c r="E585" s="18" t="s">
        <v>19</v>
      </c>
      <c r="F585" s="214">
        <v>1364.222</v>
      </c>
      <c r="H585" s="33"/>
    </row>
    <row r="586" spans="2:8" s="1" customFormat="1" ht="16.899999999999999" customHeight="1">
      <c r="B586" s="33"/>
      <c r="C586" s="215" t="s">
        <v>4070</v>
      </c>
      <c r="H586" s="33"/>
    </row>
    <row r="587" spans="2:8" s="1" customFormat="1" ht="16.899999999999999" customHeight="1">
      <c r="B587" s="33"/>
      <c r="C587" s="213" t="s">
        <v>298</v>
      </c>
      <c r="D587" s="213" t="s">
        <v>4082</v>
      </c>
      <c r="E587" s="18" t="s">
        <v>146</v>
      </c>
      <c r="F587" s="214">
        <v>409.267</v>
      </c>
      <c r="H587" s="33"/>
    </row>
    <row r="588" spans="2:8" s="1" customFormat="1" ht="16.899999999999999" customHeight="1">
      <c r="B588" s="33"/>
      <c r="C588" s="213" t="s">
        <v>309</v>
      </c>
      <c r="D588" s="213" t="s">
        <v>4083</v>
      </c>
      <c r="E588" s="18" t="s">
        <v>146</v>
      </c>
      <c r="F588" s="214">
        <v>613.9</v>
      </c>
      <c r="H588" s="33"/>
    </row>
    <row r="589" spans="2:8" s="1" customFormat="1" ht="16.899999999999999" customHeight="1">
      <c r="B589" s="33"/>
      <c r="C589" s="213" t="s">
        <v>315</v>
      </c>
      <c r="D589" s="213" t="s">
        <v>4084</v>
      </c>
      <c r="E589" s="18" t="s">
        <v>146</v>
      </c>
      <c r="F589" s="214">
        <v>204.63300000000001</v>
      </c>
      <c r="H589" s="33"/>
    </row>
    <row r="590" spans="2:8" s="1" customFormat="1" ht="16.899999999999999" customHeight="1">
      <c r="B590" s="33"/>
      <c r="C590" s="213" t="s">
        <v>321</v>
      </c>
      <c r="D590" s="213" t="s">
        <v>4085</v>
      </c>
      <c r="E590" s="18" t="s">
        <v>146</v>
      </c>
      <c r="F590" s="214">
        <v>136.422</v>
      </c>
      <c r="H590" s="33"/>
    </row>
    <row r="591" spans="2:8" s="1" customFormat="1" ht="16.899999999999999" customHeight="1">
      <c r="B591" s="33"/>
      <c r="C591" s="213" t="s">
        <v>2322</v>
      </c>
      <c r="D591" s="213" t="s">
        <v>4105</v>
      </c>
      <c r="E591" s="18" t="s">
        <v>146</v>
      </c>
      <c r="F591" s="214">
        <v>136.422</v>
      </c>
      <c r="H591" s="33"/>
    </row>
    <row r="592" spans="2:8" s="1" customFormat="1" ht="16.899999999999999" customHeight="1">
      <c r="B592" s="33"/>
      <c r="C592" s="213" t="s">
        <v>3255</v>
      </c>
      <c r="D592" s="213" t="s">
        <v>4126</v>
      </c>
      <c r="E592" s="18" t="s">
        <v>146</v>
      </c>
      <c r="F592" s="214">
        <v>286.48700000000002</v>
      </c>
      <c r="H592" s="33"/>
    </row>
    <row r="593" spans="2:8" s="1" customFormat="1" ht="16.899999999999999" customHeight="1">
      <c r="B593" s="33"/>
      <c r="C593" s="213" t="s">
        <v>3261</v>
      </c>
      <c r="D593" s="213" t="s">
        <v>4127</v>
      </c>
      <c r="E593" s="18" t="s">
        <v>146</v>
      </c>
      <c r="F593" s="214">
        <v>572.97299999999996</v>
      </c>
      <c r="H593" s="33"/>
    </row>
    <row r="594" spans="2:8" s="1" customFormat="1" ht="16.899999999999999" customHeight="1">
      <c r="B594" s="33"/>
      <c r="C594" s="213" t="s">
        <v>3266</v>
      </c>
      <c r="D594" s="213" t="s">
        <v>4128</v>
      </c>
      <c r="E594" s="18" t="s">
        <v>146</v>
      </c>
      <c r="F594" s="214">
        <v>95.495999999999995</v>
      </c>
      <c r="H594" s="33"/>
    </row>
    <row r="595" spans="2:8" s="1" customFormat="1" ht="16.899999999999999" customHeight="1">
      <c r="B595" s="33"/>
      <c r="C595" s="213" t="s">
        <v>2344</v>
      </c>
      <c r="D595" s="213" t="s">
        <v>4106</v>
      </c>
      <c r="E595" s="18" t="s">
        <v>146</v>
      </c>
      <c r="F595" s="214">
        <v>818.53300000000002</v>
      </c>
      <c r="H595" s="33"/>
    </row>
    <row r="596" spans="2:8" s="1" customFormat="1" ht="16.899999999999999" customHeight="1">
      <c r="B596" s="33"/>
      <c r="C596" s="213" t="s">
        <v>2350</v>
      </c>
      <c r="D596" s="213" t="s">
        <v>4107</v>
      </c>
      <c r="E596" s="18" t="s">
        <v>146</v>
      </c>
      <c r="F596" s="214">
        <v>1184.23</v>
      </c>
      <c r="H596" s="33"/>
    </row>
    <row r="597" spans="2:8" s="1" customFormat="1" ht="16.899999999999999" customHeight="1">
      <c r="B597" s="33"/>
      <c r="C597" s="213" t="s">
        <v>2360</v>
      </c>
      <c r="D597" s="213" t="s">
        <v>4108</v>
      </c>
      <c r="E597" s="18" t="s">
        <v>146</v>
      </c>
      <c r="F597" s="214">
        <v>136.422</v>
      </c>
      <c r="H597" s="33"/>
    </row>
    <row r="598" spans="2:8" s="1" customFormat="1" ht="16.899999999999999" customHeight="1">
      <c r="B598" s="33"/>
      <c r="C598" s="213" t="s">
        <v>423</v>
      </c>
      <c r="D598" s="213" t="s">
        <v>4080</v>
      </c>
      <c r="E598" s="18" t="s">
        <v>146</v>
      </c>
      <c r="F598" s="214">
        <v>409.267</v>
      </c>
      <c r="H598" s="33"/>
    </row>
    <row r="599" spans="2:8" s="1" customFormat="1" ht="16.899999999999999" customHeight="1">
      <c r="B599" s="33"/>
      <c r="C599" s="213" t="s">
        <v>428</v>
      </c>
      <c r="D599" s="213" t="s">
        <v>4081</v>
      </c>
      <c r="E599" s="18" t="s">
        <v>146</v>
      </c>
      <c r="F599" s="214">
        <v>365.697</v>
      </c>
      <c r="H599" s="33"/>
    </row>
    <row r="600" spans="2:8" s="1" customFormat="1" ht="16.899999999999999" customHeight="1">
      <c r="B600" s="33"/>
      <c r="C600" s="213" t="s">
        <v>503</v>
      </c>
      <c r="D600" s="213" t="s">
        <v>504</v>
      </c>
      <c r="E600" s="18" t="s">
        <v>146</v>
      </c>
      <c r="F600" s="214">
        <v>1364.222</v>
      </c>
      <c r="H600" s="33"/>
    </row>
    <row r="601" spans="2:8" s="1" customFormat="1" ht="16.899999999999999" customHeight="1">
      <c r="B601" s="33"/>
      <c r="C601" s="209" t="s">
        <v>2272</v>
      </c>
      <c r="D601" s="210" t="s">
        <v>2273</v>
      </c>
      <c r="E601" s="211" t="s">
        <v>146</v>
      </c>
      <c r="F601" s="212">
        <v>668.98299999999995</v>
      </c>
      <c r="H601" s="33"/>
    </row>
    <row r="602" spans="2:8" s="1" customFormat="1" ht="16.899999999999999" customHeight="1">
      <c r="B602" s="33"/>
      <c r="C602" s="213" t="s">
        <v>19</v>
      </c>
      <c r="D602" s="213" t="s">
        <v>2383</v>
      </c>
      <c r="E602" s="18" t="s">
        <v>19</v>
      </c>
      <c r="F602" s="214">
        <v>423.89699999999999</v>
      </c>
      <c r="H602" s="33"/>
    </row>
    <row r="603" spans="2:8" s="1" customFormat="1" ht="16.899999999999999" customHeight="1">
      <c r="B603" s="33"/>
      <c r="C603" s="213" t="s">
        <v>19</v>
      </c>
      <c r="D603" s="213" t="s">
        <v>3291</v>
      </c>
      <c r="E603" s="18" t="s">
        <v>19</v>
      </c>
      <c r="F603" s="214">
        <v>132.47999999999999</v>
      </c>
      <c r="H603" s="33"/>
    </row>
    <row r="604" spans="2:8" s="1" customFormat="1" ht="16.899999999999999" customHeight="1">
      <c r="B604" s="33"/>
      <c r="C604" s="213" t="s">
        <v>19</v>
      </c>
      <c r="D604" s="213" t="s">
        <v>3292</v>
      </c>
      <c r="E604" s="18" t="s">
        <v>19</v>
      </c>
      <c r="F604" s="214">
        <v>32.881</v>
      </c>
      <c r="H604" s="33"/>
    </row>
    <row r="605" spans="2:8" s="1" customFormat="1" ht="16.899999999999999" customHeight="1">
      <c r="B605" s="33"/>
      <c r="C605" s="213" t="s">
        <v>19</v>
      </c>
      <c r="D605" s="213" t="s">
        <v>3280</v>
      </c>
      <c r="E605" s="18" t="s">
        <v>19</v>
      </c>
      <c r="F605" s="214">
        <v>79.724999999999994</v>
      </c>
      <c r="H605" s="33"/>
    </row>
    <row r="606" spans="2:8" s="1" customFormat="1" ht="16.899999999999999" customHeight="1">
      <c r="B606" s="33"/>
      <c r="C606" s="213" t="s">
        <v>19</v>
      </c>
      <c r="D606" s="213" t="s">
        <v>203</v>
      </c>
      <c r="E606" s="18" t="s">
        <v>19</v>
      </c>
      <c r="F606" s="214">
        <v>668.98299999999995</v>
      </c>
      <c r="H606" s="33"/>
    </row>
    <row r="607" spans="2:8" s="1" customFormat="1" ht="16.899999999999999" customHeight="1">
      <c r="B607" s="33"/>
      <c r="C607" s="215" t="s">
        <v>4070</v>
      </c>
      <c r="H607" s="33"/>
    </row>
    <row r="608" spans="2:8" s="1" customFormat="1" ht="16.899999999999999" customHeight="1">
      <c r="B608" s="33"/>
      <c r="C608" s="213" t="s">
        <v>495</v>
      </c>
      <c r="D608" s="213" t="s">
        <v>496</v>
      </c>
      <c r="E608" s="18" t="s">
        <v>465</v>
      </c>
      <c r="F608" s="214">
        <v>1204.1690000000001</v>
      </c>
      <c r="H608" s="33"/>
    </row>
    <row r="609" spans="2:8" s="1" customFormat="1" ht="16.899999999999999" customHeight="1">
      <c r="B609" s="33"/>
      <c r="C609" s="209" t="s">
        <v>3212</v>
      </c>
      <c r="D609" s="210" t="s">
        <v>3213</v>
      </c>
      <c r="E609" s="211" t="s">
        <v>196</v>
      </c>
      <c r="F609" s="212">
        <v>125.15</v>
      </c>
      <c r="H609" s="33"/>
    </row>
    <row r="610" spans="2:8" s="1" customFormat="1" ht="16.899999999999999" customHeight="1">
      <c r="B610" s="33"/>
      <c r="C610" s="213" t="s">
        <v>19</v>
      </c>
      <c r="D610" s="213" t="s">
        <v>3217</v>
      </c>
      <c r="E610" s="18" t="s">
        <v>19</v>
      </c>
      <c r="F610" s="214">
        <v>331.2</v>
      </c>
      <c r="H610" s="33"/>
    </row>
    <row r="611" spans="2:8" s="1" customFormat="1" ht="16.899999999999999" customHeight="1">
      <c r="B611" s="33"/>
      <c r="C611" s="213" t="s">
        <v>19</v>
      </c>
      <c r="D611" s="213" t="s">
        <v>3218</v>
      </c>
      <c r="E611" s="18" t="s">
        <v>19</v>
      </c>
      <c r="F611" s="214">
        <v>10</v>
      </c>
      <c r="H611" s="33"/>
    </row>
    <row r="612" spans="2:8" s="1" customFormat="1" ht="16.899999999999999" customHeight="1">
      <c r="B612" s="33"/>
      <c r="C612" s="213" t="s">
        <v>19</v>
      </c>
      <c r="D612" s="213" t="s">
        <v>3219</v>
      </c>
      <c r="E612" s="18" t="s">
        <v>19</v>
      </c>
      <c r="F612" s="214">
        <v>-216.05</v>
      </c>
      <c r="H612" s="33"/>
    </row>
    <row r="613" spans="2:8" s="1" customFormat="1" ht="16.899999999999999" customHeight="1">
      <c r="B613" s="33"/>
      <c r="C613" s="213" t="s">
        <v>19</v>
      </c>
      <c r="D613" s="213" t="s">
        <v>203</v>
      </c>
      <c r="E613" s="18" t="s">
        <v>19</v>
      </c>
      <c r="F613" s="214">
        <v>125.15</v>
      </c>
      <c r="H613" s="33"/>
    </row>
    <row r="614" spans="2:8" s="1" customFormat="1" ht="16.899999999999999" customHeight="1">
      <c r="B614" s="33"/>
      <c r="C614" s="215" t="s">
        <v>4070</v>
      </c>
      <c r="H614" s="33"/>
    </row>
    <row r="615" spans="2:8" s="1" customFormat="1" ht="16.899999999999999" customHeight="1">
      <c r="B615" s="33"/>
      <c r="C615" s="213" t="s">
        <v>1808</v>
      </c>
      <c r="D615" s="213" t="s">
        <v>4129</v>
      </c>
      <c r="E615" s="18" t="s">
        <v>196</v>
      </c>
      <c r="F615" s="214">
        <v>125.15</v>
      </c>
      <c r="H615" s="33"/>
    </row>
    <row r="616" spans="2:8" s="1" customFormat="1" ht="16.899999999999999" customHeight="1">
      <c r="B616" s="33"/>
      <c r="C616" s="213" t="s">
        <v>2288</v>
      </c>
      <c r="D616" s="213" t="s">
        <v>4111</v>
      </c>
      <c r="E616" s="18" t="s">
        <v>196</v>
      </c>
      <c r="F616" s="214">
        <v>150.9</v>
      </c>
      <c r="H616" s="33"/>
    </row>
    <row r="617" spans="2:8" s="1" customFormat="1" ht="16.899999999999999" customHeight="1">
      <c r="B617" s="33"/>
      <c r="C617" s="213" t="s">
        <v>391</v>
      </c>
      <c r="D617" s="213" t="s">
        <v>4097</v>
      </c>
      <c r="E617" s="18" t="s">
        <v>146</v>
      </c>
      <c r="F617" s="214">
        <v>536.08799999999997</v>
      </c>
      <c r="H617" s="33"/>
    </row>
    <row r="618" spans="2:8" s="1" customFormat="1" ht="16.899999999999999" customHeight="1">
      <c r="B618" s="33"/>
      <c r="C618" s="213" t="s">
        <v>2374</v>
      </c>
      <c r="D618" s="213" t="s">
        <v>4098</v>
      </c>
      <c r="E618" s="18" t="s">
        <v>196</v>
      </c>
      <c r="F618" s="214">
        <v>341.2</v>
      </c>
      <c r="H618" s="33"/>
    </row>
    <row r="619" spans="2:8" s="1" customFormat="1" ht="16.899999999999999" customHeight="1">
      <c r="B619" s="33"/>
      <c r="C619" s="213" t="s">
        <v>558</v>
      </c>
      <c r="D619" s="213" t="s">
        <v>4099</v>
      </c>
      <c r="E619" s="18" t="s">
        <v>196</v>
      </c>
      <c r="F619" s="214">
        <v>682.4</v>
      </c>
      <c r="H619" s="33"/>
    </row>
    <row r="620" spans="2:8" s="1" customFormat="1" ht="16.899999999999999" customHeight="1">
      <c r="B620" s="33"/>
      <c r="C620" s="209" t="s">
        <v>2268</v>
      </c>
      <c r="D620" s="210" t="s">
        <v>2269</v>
      </c>
      <c r="E620" s="211" t="s">
        <v>146</v>
      </c>
      <c r="F620" s="212">
        <v>774.96400000000006</v>
      </c>
      <c r="H620" s="33"/>
    </row>
    <row r="621" spans="2:8" s="1" customFormat="1" ht="16.899999999999999" customHeight="1">
      <c r="B621" s="33"/>
      <c r="C621" s="213" t="s">
        <v>19</v>
      </c>
      <c r="D621" s="213" t="s">
        <v>3280</v>
      </c>
      <c r="E621" s="18" t="s">
        <v>19</v>
      </c>
      <c r="F621" s="214">
        <v>79.724999999999994</v>
      </c>
      <c r="H621" s="33"/>
    </row>
    <row r="622" spans="2:8" s="1" customFormat="1" ht="16.899999999999999" customHeight="1">
      <c r="B622" s="33"/>
      <c r="C622" s="213" t="s">
        <v>19</v>
      </c>
      <c r="D622" s="213" t="s">
        <v>2359</v>
      </c>
      <c r="E622" s="18" t="s">
        <v>19</v>
      </c>
      <c r="F622" s="214">
        <v>695.23900000000003</v>
      </c>
      <c r="H622" s="33"/>
    </row>
    <row r="623" spans="2:8" s="1" customFormat="1" ht="16.899999999999999" customHeight="1">
      <c r="B623" s="33"/>
      <c r="C623" s="213" t="s">
        <v>19</v>
      </c>
      <c r="D623" s="213" t="s">
        <v>203</v>
      </c>
      <c r="E623" s="18" t="s">
        <v>19</v>
      </c>
      <c r="F623" s="214">
        <v>774.96400000000006</v>
      </c>
      <c r="H623" s="33"/>
    </row>
    <row r="624" spans="2:8" s="1" customFormat="1" ht="16.899999999999999" customHeight="1">
      <c r="B624" s="33"/>
      <c r="C624" s="215" t="s">
        <v>4070</v>
      </c>
      <c r="H624" s="33"/>
    </row>
    <row r="625" spans="2:8" s="1" customFormat="1" ht="16.899999999999999" customHeight="1">
      <c r="B625" s="33"/>
      <c r="C625" s="213" t="s">
        <v>2350</v>
      </c>
      <c r="D625" s="213" t="s">
        <v>4107</v>
      </c>
      <c r="E625" s="18" t="s">
        <v>146</v>
      </c>
      <c r="F625" s="214">
        <v>1184.23</v>
      </c>
      <c r="H625" s="33"/>
    </row>
    <row r="626" spans="2:8" s="1" customFormat="1" ht="16.899999999999999" customHeight="1">
      <c r="B626" s="33"/>
      <c r="C626" s="213" t="s">
        <v>428</v>
      </c>
      <c r="D626" s="213" t="s">
        <v>4081</v>
      </c>
      <c r="E626" s="18" t="s">
        <v>146</v>
      </c>
      <c r="F626" s="214">
        <v>365.697</v>
      </c>
      <c r="H626" s="33"/>
    </row>
    <row r="627" spans="2:8" s="1" customFormat="1" ht="16.899999999999999" customHeight="1">
      <c r="B627" s="33"/>
      <c r="C627" s="213" t="s">
        <v>435</v>
      </c>
      <c r="D627" s="213" t="s">
        <v>4109</v>
      </c>
      <c r="E627" s="18" t="s">
        <v>146</v>
      </c>
      <c r="F627" s="214">
        <v>774.96400000000006</v>
      </c>
      <c r="H627" s="33"/>
    </row>
    <row r="628" spans="2:8" s="1" customFormat="1" ht="16.899999999999999" customHeight="1">
      <c r="B628" s="33"/>
      <c r="C628" s="213" t="s">
        <v>510</v>
      </c>
      <c r="D628" s="213" t="s">
        <v>511</v>
      </c>
      <c r="E628" s="18" t="s">
        <v>146</v>
      </c>
      <c r="F628" s="214">
        <v>774.96400000000006</v>
      </c>
      <c r="H628" s="33"/>
    </row>
    <row r="629" spans="2:8" s="1" customFormat="1" ht="26.45" customHeight="1">
      <c r="B629" s="33"/>
      <c r="C629" s="208" t="s">
        <v>4130</v>
      </c>
      <c r="D629" s="208" t="s">
        <v>129</v>
      </c>
      <c r="H629" s="33"/>
    </row>
    <row r="630" spans="2:8" s="1" customFormat="1" ht="16.899999999999999" customHeight="1">
      <c r="B630" s="33"/>
      <c r="C630" s="209" t="s">
        <v>2253</v>
      </c>
      <c r="D630" s="210" t="s">
        <v>2254</v>
      </c>
      <c r="E630" s="211" t="s">
        <v>196</v>
      </c>
      <c r="F630" s="212">
        <v>117.23</v>
      </c>
      <c r="H630" s="33"/>
    </row>
    <row r="631" spans="2:8" s="1" customFormat="1" ht="16.899999999999999" customHeight="1">
      <c r="B631" s="33"/>
      <c r="C631" s="213" t="s">
        <v>19</v>
      </c>
      <c r="D631" s="213" t="s">
        <v>3417</v>
      </c>
      <c r="E631" s="18" t="s">
        <v>19</v>
      </c>
      <c r="F631" s="214">
        <v>14.17</v>
      </c>
      <c r="H631" s="33"/>
    </row>
    <row r="632" spans="2:8" s="1" customFormat="1" ht="16.899999999999999" customHeight="1">
      <c r="B632" s="33"/>
      <c r="C632" s="213" t="s">
        <v>19</v>
      </c>
      <c r="D632" s="213" t="s">
        <v>3418</v>
      </c>
      <c r="E632" s="18" t="s">
        <v>19</v>
      </c>
      <c r="F632" s="214">
        <v>99.06</v>
      </c>
      <c r="H632" s="33"/>
    </row>
    <row r="633" spans="2:8" s="1" customFormat="1" ht="16.899999999999999" customHeight="1">
      <c r="B633" s="33"/>
      <c r="C633" s="213" t="s">
        <v>19</v>
      </c>
      <c r="D633" s="213" t="s">
        <v>2670</v>
      </c>
      <c r="E633" s="18" t="s">
        <v>19</v>
      </c>
      <c r="F633" s="214">
        <v>4</v>
      </c>
      <c r="H633" s="33"/>
    </row>
    <row r="634" spans="2:8" s="1" customFormat="1" ht="16.899999999999999" customHeight="1">
      <c r="B634" s="33"/>
      <c r="C634" s="213" t="s">
        <v>19</v>
      </c>
      <c r="D634" s="213" t="s">
        <v>203</v>
      </c>
      <c r="E634" s="18" t="s">
        <v>19</v>
      </c>
      <c r="F634" s="214">
        <v>117.23</v>
      </c>
      <c r="H634" s="33"/>
    </row>
    <row r="635" spans="2:8" s="1" customFormat="1" ht="16.899999999999999" customHeight="1">
      <c r="B635" s="33"/>
      <c r="C635" s="215" t="s">
        <v>4070</v>
      </c>
      <c r="H635" s="33"/>
    </row>
    <row r="636" spans="2:8" s="1" customFormat="1" ht="16.899999999999999" customHeight="1">
      <c r="B636" s="33"/>
      <c r="C636" s="213" t="s">
        <v>2673</v>
      </c>
      <c r="D636" s="213" t="s">
        <v>4113</v>
      </c>
      <c r="E636" s="18" t="s">
        <v>196</v>
      </c>
      <c r="F636" s="214">
        <v>117.23</v>
      </c>
      <c r="H636" s="33"/>
    </row>
    <row r="637" spans="2:8" s="1" customFormat="1" ht="16.899999999999999" customHeight="1">
      <c r="B637" s="33"/>
      <c r="C637" s="213" t="s">
        <v>220</v>
      </c>
      <c r="D637" s="213" t="s">
        <v>4096</v>
      </c>
      <c r="E637" s="18" t="s">
        <v>196</v>
      </c>
      <c r="F637" s="214">
        <v>117.23</v>
      </c>
      <c r="H637" s="33"/>
    </row>
    <row r="638" spans="2:8" s="1" customFormat="1" ht="16.899999999999999" customHeight="1">
      <c r="B638" s="33"/>
      <c r="C638" s="213" t="s">
        <v>391</v>
      </c>
      <c r="D638" s="213" t="s">
        <v>4097</v>
      </c>
      <c r="E638" s="18" t="s">
        <v>146</v>
      </c>
      <c r="F638" s="214">
        <v>183.983</v>
      </c>
      <c r="H638" s="33"/>
    </row>
    <row r="639" spans="2:8" s="1" customFormat="1" ht="16.899999999999999" customHeight="1">
      <c r="B639" s="33"/>
      <c r="C639" s="213" t="s">
        <v>2374</v>
      </c>
      <c r="D639" s="213" t="s">
        <v>4098</v>
      </c>
      <c r="E639" s="18" t="s">
        <v>196</v>
      </c>
      <c r="F639" s="214">
        <v>166.60499999999999</v>
      </c>
      <c r="H639" s="33"/>
    </row>
    <row r="640" spans="2:8" s="1" customFormat="1" ht="16.899999999999999" customHeight="1">
      <c r="B640" s="33"/>
      <c r="C640" s="213" t="s">
        <v>558</v>
      </c>
      <c r="D640" s="213" t="s">
        <v>4099</v>
      </c>
      <c r="E640" s="18" t="s">
        <v>196</v>
      </c>
      <c r="F640" s="214">
        <v>333.21</v>
      </c>
      <c r="H640" s="33"/>
    </row>
    <row r="641" spans="2:8" s="1" customFormat="1" ht="16.899999999999999" customHeight="1">
      <c r="B641" s="33"/>
      <c r="C641" s="209" t="s">
        <v>2275</v>
      </c>
      <c r="D641" s="210" t="s">
        <v>2276</v>
      </c>
      <c r="E641" s="211" t="s">
        <v>146</v>
      </c>
      <c r="F641" s="212">
        <v>9.9</v>
      </c>
      <c r="H641" s="33"/>
    </row>
    <row r="642" spans="2:8" s="1" customFormat="1" ht="16.899999999999999" customHeight="1">
      <c r="B642" s="33"/>
      <c r="C642" s="213" t="s">
        <v>19</v>
      </c>
      <c r="D642" s="213" t="s">
        <v>3458</v>
      </c>
      <c r="E642" s="18" t="s">
        <v>19</v>
      </c>
      <c r="F642" s="214">
        <v>8.4480000000000004</v>
      </c>
      <c r="H642" s="33"/>
    </row>
    <row r="643" spans="2:8" s="1" customFormat="1" ht="16.899999999999999" customHeight="1">
      <c r="B643" s="33"/>
      <c r="C643" s="213" t="s">
        <v>19</v>
      </c>
      <c r="D643" s="213" t="s">
        <v>3459</v>
      </c>
      <c r="E643" s="18" t="s">
        <v>19</v>
      </c>
      <c r="F643" s="214">
        <v>1.452</v>
      </c>
      <c r="H643" s="33"/>
    </row>
    <row r="644" spans="2:8" s="1" customFormat="1" ht="16.899999999999999" customHeight="1">
      <c r="B644" s="33"/>
      <c r="C644" s="213" t="s">
        <v>19</v>
      </c>
      <c r="D644" s="213" t="s">
        <v>203</v>
      </c>
      <c r="E644" s="18" t="s">
        <v>19</v>
      </c>
      <c r="F644" s="214">
        <v>9.9</v>
      </c>
      <c r="H644" s="33"/>
    </row>
    <row r="645" spans="2:8" s="1" customFormat="1" ht="16.899999999999999" customHeight="1">
      <c r="B645" s="33"/>
      <c r="C645" s="215" t="s">
        <v>4070</v>
      </c>
      <c r="H645" s="33"/>
    </row>
    <row r="646" spans="2:8" s="1" customFormat="1" ht="16.899999999999999" customHeight="1">
      <c r="B646" s="33"/>
      <c r="C646" s="213" t="s">
        <v>2432</v>
      </c>
      <c r="D646" s="213" t="s">
        <v>4100</v>
      </c>
      <c r="E646" s="18" t="s">
        <v>146</v>
      </c>
      <c r="F646" s="214">
        <v>9.9</v>
      </c>
      <c r="H646" s="33"/>
    </row>
    <row r="647" spans="2:8" s="1" customFormat="1" ht="16.899999999999999" customHeight="1">
      <c r="B647" s="33"/>
      <c r="C647" s="209" t="s">
        <v>2279</v>
      </c>
      <c r="D647" s="210" t="s">
        <v>2280</v>
      </c>
      <c r="E647" s="211" t="s">
        <v>146</v>
      </c>
      <c r="F647" s="212">
        <v>7.4569999999999999</v>
      </c>
      <c r="H647" s="33"/>
    </row>
    <row r="648" spans="2:8" s="1" customFormat="1" ht="16.899999999999999" customHeight="1">
      <c r="B648" s="33"/>
      <c r="C648" s="213" t="s">
        <v>19</v>
      </c>
      <c r="D648" s="213" t="s">
        <v>3460</v>
      </c>
      <c r="E648" s="18" t="s">
        <v>19</v>
      </c>
      <c r="F648" s="214">
        <v>5.5510000000000002</v>
      </c>
      <c r="H648" s="33"/>
    </row>
    <row r="649" spans="2:8" s="1" customFormat="1" ht="16.899999999999999" customHeight="1">
      <c r="B649" s="33"/>
      <c r="C649" s="213" t="s">
        <v>19</v>
      </c>
      <c r="D649" s="213" t="s">
        <v>3461</v>
      </c>
      <c r="E649" s="18" t="s">
        <v>19</v>
      </c>
      <c r="F649" s="214">
        <v>1.9059999999999999</v>
      </c>
      <c r="H649" s="33"/>
    </row>
    <row r="650" spans="2:8" s="1" customFormat="1" ht="16.899999999999999" customHeight="1">
      <c r="B650" s="33"/>
      <c r="C650" s="213" t="s">
        <v>19</v>
      </c>
      <c r="D650" s="213" t="s">
        <v>203</v>
      </c>
      <c r="E650" s="18" t="s">
        <v>19</v>
      </c>
      <c r="F650" s="214">
        <v>7.4569999999999999</v>
      </c>
      <c r="H650" s="33"/>
    </row>
    <row r="651" spans="2:8" s="1" customFormat="1" ht="16.899999999999999" customHeight="1">
      <c r="B651" s="33"/>
      <c r="C651" s="215" t="s">
        <v>4070</v>
      </c>
      <c r="H651" s="33"/>
    </row>
    <row r="652" spans="2:8" s="1" customFormat="1" ht="16.899999999999999" customHeight="1">
      <c r="B652" s="33"/>
      <c r="C652" s="213" t="s">
        <v>2436</v>
      </c>
      <c r="D652" s="213" t="s">
        <v>4101</v>
      </c>
      <c r="E652" s="18" t="s">
        <v>146</v>
      </c>
      <c r="F652" s="214">
        <v>7.4569999999999999</v>
      </c>
      <c r="H652" s="33"/>
    </row>
    <row r="653" spans="2:8" s="1" customFormat="1" ht="16.899999999999999" customHeight="1">
      <c r="B653" s="33"/>
      <c r="C653" s="209" t="s">
        <v>2654</v>
      </c>
      <c r="D653" s="210" t="s">
        <v>2655</v>
      </c>
      <c r="E653" s="211" t="s">
        <v>196</v>
      </c>
      <c r="F653" s="212">
        <v>49.375</v>
      </c>
      <c r="H653" s="33"/>
    </row>
    <row r="654" spans="2:8" s="1" customFormat="1" ht="16.899999999999999" customHeight="1">
      <c r="B654" s="33"/>
      <c r="C654" s="213" t="s">
        <v>19</v>
      </c>
      <c r="D654" s="213" t="s">
        <v>3412</v>
      </c>
      <c r="E654" s="18" t="s">
        <v>19</v>
      </c>
      <c r="F654" s="214">
        <v>45.174999999999997</v>
      </c>
      <c r="H654" s="33"/>
    </row>
    <row r="655" spans="2:8" s="1" customFormat="1" ht="16.899999999999999" customHeight="1">
      <c r="B655" s="33"/>
      <c r="C655" s="213" t="s">
        <v>19</v>
      </c>
      <c r="D655" s="213" t="s">
        <v>3413</v>
      </c>
      <c r="E655" s="18" t="s">
        <v>19</v>
      </c>
      <c r="F655" s="214">
        <v>2</v>
      </c>
      <c r="H655" s="33"/>
    </row>
    <row r="656" spans="2:8" s="1" customFormat="1" ht="16.899999999999999" customHeight="1">
      <c r="B656" s="33"/>
      <c r="C656" s="213" t="s">
        <v>19</v>
      </c>
      <c r="D656" s="213" t="s">
        <v>3414</v>
      </c>
      <c r="E656" s="18" t="s">
        <v>19</v>
      </c>
      <c r="F656" s="214">
        <v>2.2000000000000002</v>
      </c>
      <c r="H656" s="33"/>
    </row>
    <row r="657" spans="2:8" s="1" customFormat="1" ht="16.899999999999999" customHeight="1">
      <c r="B657" s="33"/>
      <c r="C657" s="213" t="s">
        <v>19</v>
      </c>
      <c r="D657" s="213" t="s">
        <v>203</v>
      </c>
      <c r="E657" s="18" t="s">
        <v>19</v>
      </c>
      <c r="F657" s="214">
        <v>49.375</v>
      </c>
      <c r="H657" s="33"/>
    </row>
    <row r="658" spans="2:8" s="1" customFormat="1" ht="16.899999999999999" customHeight="1">
      <c r="B658" s="33"/>
      <c r="C658" s="215" t="s">
        <v>4070</v>
      </c>
      <c r="H658" s="33"/>
    </row>
    <row r="659" spans="2:8" s="1" customFormat="1" ht="16.899999999999999" customHeight="1">
      <c r="B659" s="33"/>
      <c r="C659" s="213" t="s">
        <v>204</v>
      </c>
      <c r="D659" s="213" t="s">
        <v>4110</v>
      </c>
      <c r="E659" s="18" t="s">
        <v>196</v>
      </c>
      <c r="F659" s="214">
        <v>49.375</v>
      </c>
      <c r="H659" s="33"/>
    </row>
    <row r="660" spans="2:8" s="1" customFormat="1" ht="16.899999999999999" customHeight="1">
      <c r="B660" s="33"/>
      <c r="C660" s="213" t="s">
        <v>2288</v>
      </c>
      <c r="D660" s="213" t="s">
        <v>4111</v>
      </c>
      <c r="E660" s="18" t="s">
        <v>196</v>
      </c>
      <c r="F660" s="214">
        <v>49.375</v>
      </c>
      <c r="H660" s="33"/>
    </row>
    <row r="661" spans="2:8" s="1" customFormat="1" ht="16.899999999999999" customHeight="1">
      <c r="B661" s="33"/>
      <c r="C661" s="213" t="s">
        <v>391</v>
      </c>
      <c r="D661" s="213" t="s">
        <v>4097</v>
      </c>
      <c r="E661" s="18" t="s">
        <v>146</v>
      </c>
      <c r="F661" s="214">
        <v>183.983</v>
      </c>
      <c r="H661" s="33"/>
    </row>
    <row r="662" spans="2:8" s="1" customFormat="1" ht="16.899999999999999" customHeight="1">
      <c r="B662" s="33"/>
      <c r="C662" s="213" t="s">
        <v>2374</v>
      </c>
      <c r="D662" s="213" t="s">
        <v>4098</v>
      </c>
      <c r="E662" s="18" t="s">
        <v>196</v>
      </c>
      <c r="F662" s="214">
        <v>166.60499999999999</v>
      </c>
      <c r="H662" s="33"/>
    </row>
    <row r="663" spans="2:8" s="1" customFormat="1" ht="16.899999999999999" customHeight="1">
      <c r="B663" s="33"/>
      <c r="C663" s="213" t="s">
        <v>558</v>
      </c>
      <c r="D663" s="213" t="s">
        <v>4099</v>
      </c>
      <c r="E663" s="18" t="s">
        <v>196</v>
      </c>
      <c r="F663" s="214">
        <v>333.21</v>
      </c>
      <c r="H663" s="33"/>
    </row>
    <row r="664" spans="2:8" s="1" customFormat="1" ht="16.899999999999999" customHeight="1">
      <c r="B664" s="33"/>
      <c r="C664" s="213" t="s">
        <v>967</v>
      </c>
      <c r="D664" s="213" t="s">
        <v>4116</v>
      </c>
      <c r="E664" s="18" t="s">
        <v>196</v>
      </c>
      <c r="F664" s="214">
        <v>49.375</v>
      </c>
      <c r="H664" s="33"/>
    </row>
    <row r="665" spans="2:8" s="1" customFormat="1" ht="16.899999999999999" customHeight="1">
      <c r="B665" s="33"/>
      <c r="C665" s="209" t="s">
        <v>2259</v>
      </c>
      <c r="D665" s="210" t="s">
        <v>2260</v>
      </c>
      <c r="E665" s="211" t="s">
        <v>146</v>
      </c>
      <c r="F665" s="212">
        <v>16.843</v>
      </c>
      <c r="H665" s="33"/>
    </row>
    <row r="666" spans="2:8" s="1" customFormat="1" ht="16.899999999999999" customHeight="1">
      <c r="B666" s="33"/>
      <c r="C666" s="213" t="s">
        <v>19</v>
      </c>
      <c r="D666" s="213" t="s">
        <v>3442</v>
      </c>
      <c r="E666" s="18" t="s">
        <v>19</v>
      </c>
      <c r="F666" s="214">
        <v>15.688000000000001</v>
      </c>
      <c r="H666" s="33"/>
    </row>
    <row r="667" spans="2:8" s="1" customFormat="1" ht="16.899999999999999" customHeight="1">
      <c r="B667" s="33"/>
      <c r="C667" s="213" t="s">
        <v>19</v>
      </c>
      <c r="D667" s="213" t="s">
        <v>3443</v>
      </c>
      <c r="E667" s="18" t="s">
        <v>19</v>
      </c>
      <c r="F667" s="214">
        <v>1.155</v>
      </c>
      <c r="H667" s="33"/>
    </row>
    <row r="668" spans="2:8" s="1" customFormat="1" ht="16.899999999999999" customHeight="1">
      <c r="B668" s="33"/>
      <c r="C668" s="213" t="s">
        <v>19</v>
      </c>
      <c r="D668" s="213" t="s">
        <v>203</v>
      </c>
      <c r="E668" s="18" t="s">
        <v>19</v>
      </c>
      <c r="F668" s="214">
        <v>16.843</v>
      </c>
      <c r="H668" s="33"/>
    </row>
    <row r="669" spans="2:8" s="1" customFormat="1" ht="16.899999999999999" customHeight="1">
      <c r="B669" s="33"/>
      <c r="C669" s="215" t="s">
        <v>4070</v>
      </c>
      <c r="H669" s="33"/>
    </row>
    <row r="670" spans="2:8" s="1" customFormat="1" ht="16.899999999999999" customHeight="1">
      <c r="B670" s="33"/>
      <c r="C670" s="213" t="s">
        <v>391</v>
      </c>
      <c r="D670" s="213" t="s">
        <v>4097</v>
      </c>
      <c r="E670" s="18" t="s">
        <v>146</v>
      </c>
      <c r="F670" s="214">
        <v>183.983</v>
      </c>
      <c r="H670" s="33"/>
    </row>
    <row r="671" spans="2:8" s="1" customFormat="1" ht="16.899999999999999" customHeight="1">
      <c r="B671" s="33"/>
      <c r="C671" s="213" t="s">
        <v>519</v>
      </c>
      <c r="D671" s="213" t="s">
        <v>4102</v>
      </c>
      <c r="E671" s="18" t="s">
        <v>146</v>
      </c>
      <c r="F671" s="214">
        <v>16.843</v>
      </c>
      <c r="H671" s="33"/>
    </row>
    <row r="672" spans="2:8" s="1" customFormat="1" ht="16.899999999999999" customHeight="1">
      <c r="B672" s="33"/>
      <c r="C672" s="209" t="s">
        <v>2262</v>
      </c>
      <c r="D672" s="210" t="s">
        <v>2263</v>
      </c>
      <c r="E672" s="211" t="s">
        <v>146</v>
      </c>
      <c r="F672" s="212">
        <v>2.9039999999999999</v>
      </c>
      <c r="H672" s="33"/>
    </row>
    <row r="673" spans="2:8" s="1" customFormat="1" ht="16.899999999999999" customHeight="1">
      <c r="B673" s="33"/>
      <c r="C673" s="213" t="s">
        <v>19</v>
      </c>
      <c r="D673" s="213" t="s">
        <v>3444</v>
      </c>
      <c r="E673" s="18" t="s">
        <v>19</v>
      </c>
      <c r="F673" s="214">
        <v>2.9039999999999999</v>
      </c>
      <c r="H673" s="33"/>
    </row>
    <row r="674" spans="2:8" s="1" customFormat="1" ht="16.899999999999999" customHeight="1">
      <c r="B674" s="33"/>
      <c r="C674" s="213" t="s">
        <v>19</v>
      </c>
      <c r="D674" s="213" t="s">
        <v>203</v>
      </c>
      <c r="E674" s="18" t="s">
        <v>19</v>
      </c>
      <c r="F674" s="214">
        <v>2.9039999999999999</v>
      </c>
      <c r="H674" s="33"/>
    </row>
    <row r="675" spans="2:8" s="1" customFormat="1" ht="16.899999999999999" customHeight="1">
      <c r="B675" s="33"/>
      <c r="C675" s="215" t="s">
        <v>4070</v>
      </c>
      <c r="H675" s="33"/>
    </row>
    <row r="676" spans="2:8" s="1" customFormat="1" ht="16.899999999999999" customHeight="1">
      <c r="B676" s="33"/>
      <c r="C676" s="213" t="s">
        <v>391</v>
      </c>
      <c r="D676" s="213" t="s">
        <v>4097</v>
      </c>
      <c r="E676" s="18" t="s">
        <v>146</v>
      </c>
      <c r="F676" s="214">
        <v>183.983</v>
      </c>
      <c r="H676" s="33"/>
    </row>
    <row r="677" spans="2:8" s="1" customFormat="1" ht="16.899999999999999" customHeight="1">
      <c r="B677" s="33"/>
      <c r="C677" s="213" t="s">
        <v>2408</v>
      </c>
      <c r="D677" s="213" t="s">
        <v>4103</v>
      </c>
      <c r="E677" s="18" t="s">
        <v>146</v>
      </c>
      <c r="F677" s="214">
        <v>2.9039999999999999</v>
      </c>
      <c r="H677" s="33"/>
    </row>
    <row r="678" spans="2:8" s="1" customFormat="1" ht="16.899999999999999" customHeight="1">
      <c r="B678" s="33"/>
      <c r="C678" s="209" t="s">
        <v>2265</v>
      </c>
      <c r="D678" s="210" t="s">
        <v>2266</v>
      </c>
      <c r="E678" s="211" t="s">
        <v>146</v>
      </c>
      <c r="F678" s="212">
        <v>97.593999999999994</v>
      </c>
      <c r="H678" s="33"/>
    </row>
    <row r="679" spans="2:8" s="1" customFormat="1" ht="16.899999999999999" customHeight="1">
      <c r="B679" s="33"/>
      <c r="C679" s="213" t="s">
        <v>19</v>
      </c>
      <c r="D679" s="213" t="s">
        <v>3445</v>
      </c>
      <c r="E679" s="18" t="s">
        <v>19</v>
      </c>
      <c r="F679" s="214">
        <v>92.05</v>
      </c>
      <c r="H679" s="33"/>
    </row>
    <row r="680" spans="2:8" s="1" customFormat="1" ht="16.899999999999999" customHeight="1">
      <c r="B680" s="33"/>
      <c r="C680" s="213" t="s">
        <v>19</v>
      </c>
      <c r="D680" s="213" t="s">
        <v>3446</v>
      </c>
      <c r="E680" s="18" t="s">
        <v>19</v>
      </c>
      <c r="F680" s="214">
        <v>5.5439999999999996</v>
      </c>
      <c r="H680" s="33"/>
    </row>
    <row r="681" spans="2:8" s="1" customFormat="1" ht="16.899999999999999" customHeight="1">
      <c r="B681" s="33"/>
      <c r="C681" s="213" t="s">
        <v>19</v>
      </c>
      <c r="D681" s="213" t="s">
        <v>203</v>
      </c>
      <c r="E681" s="18" t="s">
        <v>19</v>
      </c>
      <c r="F681" s="214">
        <v>97.593999999999994</v>
      </c>
      <c r="H681" s="33"/>
    </row>
    <row r="682" spans="2:8" s="1" customFormat="1" ht="16.899999999999999" customHeight="1">
      <c r="B682" s="33"/>
      <c r="C682" s="215" t="s">
        <v>4070</v>
      </c>
      <c r="H682" s="33"/>
    </row>
    <row r="683" spans="2:8" s="1" customFormat="1" ht="16.899999999999999" customHeight="1">
      <c r="B683" s="33"/>
      <c r="C683" s="213" t="s">
        <v>391</v>
      </c>
      <c r="D683" s="213" t="s">
        <v>4097</v>
      </c>
      <c r="E683" s="18" t="s">
        <v>146</v>
      </c>
      <c r="F683" s="214">
        <v>183.983</v>
      </c>
      <c r="H683" s="33"/>
    </row>
    <row r="684" spans="2:8" s="1" customFormat="1" ht="16.899999999999999" customHeight="1">
      <c r="B684" s="33"/>
      <c r="C684" s="213" t="s">
        <v>451</v>
      </c>
      <c r="D684" s="213" t="s">
        <v>4104</v>
      </c>
      <c r="E684" s="18" t="s">
        <v>146</v>
      </c>
      <c r="F684" s="214">
        <v>97.593999999999994</v>
      </c>
      <c r="H684" s="33"/>
    </row>
    <row r="685" spans="2:8" s="1" customFormat="1" ht="16.899999999999999" customHeight="1">
      <c r="B685" s="33"/>
      <c r="C685" s="209" t="s">
        <v>2256</v>
      </c>
      <c r="D685" s="210" t="s">
        <v>2257</v>
      </c>
      <c r="E685" s="211" t="s">
        <v>146</v>
      </c>
      <c r="F685" s="212">
        <v>524.12800000000004</v>
      </c>
      <c r="H685" s="33"/>
    </row>
    <row r="686" spans="2:8" s="1" customFormat="1" ht="16.899999999999999" customHeight="1">
      <c r="B686" s="33"/>
      <c r="C686" s="213" t="s">
        <v>19</v>
      </c>
      <c r="D686" s="213" t="s">
        <v>3429</v>
      </c>
      <c r="E686" s="18" t="s">
        <v>19</v>
      </c>
      <c r="F686" s="214">
        <v>498.14</v>
      </c>
      <c r="H686" s="33"/>
    </row>
    <row r="687" spans="2:8" s="1" customFormat="1" ht="16.899999999999999" customHeight="1">
      <c r="B687" s="33"/>
      <c r="C687" s="213" t="s">
        <v>19</v>
      </c>
      <c r="D687" s="213" t="s">
        <v>3430</v>
      </c>
      <c r="E687" s="18" t="s">
        <v>19</v>
      </c>
      <c r="F687" s="214">
        <v>2.7719999999999998</v>
      </c>
      <c r="H687" s="33"/>
    </row>
    <row r="688" spans="2:8" s="1" customFormat="1" ht="16.899999999999999" customHeight="1">
      <c r="B688" s="33"/>
      <c r="C688" s="213" t="s">
        <v>19</v>
      </c>
      <c r="D688" s="213" t="s">
        <v>3431</v>
      </c>
      <c r="E688" s="18" t="s">
        <v>19</v>
      </c>
      <c r="F688" s="214">
        <v>23.216000000000001</v>
      </c>
      <c r="H688" s="33"/>
    </row>
    <row r="689" spans="2:8" s="1" customFormat="1" ht="16.899999999999999" customHeight="1">
      <c r="B689" s="33"/>
      <c r="C689" s="213" t="s">
        <v>19</v>
      </c>
      <c r="D689" s="213" t="s">
        <v>203</v>
      </c>
      <c r="E689" s="18" t="s">
        <v>19</v>
      </c>
      <c r="F689" s="214">
        <v>524.12800000000004</v>
      </c>
      <c r="H689" s="33"/>
    </row>
    <row r="690" spans="2:8" s="1" customFormat="1" ht="16.899999999999999" customHeight="1">
      <c r="B690" s="33"/>
      <c r="C690" s="215" t="s">
        <v>4070</v>
      </c>
      <c r="H690" s="33"/>
    </row>
    <row r="691" spans="2:8" s="1" customFormat="1" ht="16.899999999999999" customHeight="1">
      <c r="B691" s="33"/>
      <c r="C691" s="213" t="s">
        <v>298</v>
      </c>
      <c r="D691" s="213" t="s">
        <v>4082</v>
      </c>
      <c r="E691" s="18" t="s">
        <v>146</v>
      </c>
      <c r="F691" s="214">
        <v>157.238</v>
      </c>
      <c r="H691" s="33"/>
    </row>
    <row r="692" spans="2:8" s="1" customFormat="1" ht="16.899999999999999" customHeight="1">
      <c r="B692" s="33"/>
      <c r="C692" s="213" t="s">
        <v>309</v>
      </c>
      <c r="D692" s="213" t="s">
        <v>4083</v>
      </c>
      <c r="E692" s="18" t="s">
        <v>146</v>
      </c>
      <c r="F692" s="214">
        <v>235.858</v>
      </c>
      <c r="H692" s="33"/>
    </row>
    <row r="693" spans="2:8" s="1" customFormat="1" ht="16.899999999999999" customHeight="1">
      <c r="B693" s="33"/>
      <c r="C693" s="213" t="s">
        <v>315</v>
      </c>
      <c r="D693" s="213" t="s">
        <v>4084</v>
      </c>
      <c r="E693" s="18" t="s">
        <v>146</v>
      </c>
      <c r="F693" s="214">
        <v>78.619</v>
      </c>
      <c r="H693" s="33"/>
    </row>
    <row r="694" spans="2:8" s="1" customFormat="1" ht="16.899999999999999" customHeight="1">
      <c r="B694" s="33"/>
      <c r="C694" s="213" t="s">
        <v>321</v>
      </c>
      <c r="D694" s="213" t="s">
        <v>4085</v>
      </c>
      <c r="E694" s="18" t="s">
        <v>146</v>
      </c>
      <c r="F694" s="214">
        <v>52.412999999999997</v>
      </c>
      <c r="H694" s="33"/>
    </row>
    <row r="695" spans="2:8" s="1" customFormat="1" ht="16.899999999999999" customHeight="1">
      <c r="B695" s="33"/>
      <c r="C695" s="213" t="s">
        <v>2322</v>
      </c>
      <c r="D695" s="213" t="s">
        <v>4105</v>
      </c>
      <c r="E695" s="18" t="s">
        <v>146</v>
      </c>
      <c r="F695" s="214">
        <v>52.412999999999997</v>
      </c>
      <c r="H695" s="33"/>
    </row>
    <row r="696" spans="2:8" s="1" customFormat="1" ht="16.899999999999999" customHeight="1">
      <c r="B696" s="33"/>
      <c r="C696" s="213" t="s">
        <v>2344</v>
      </c>
      <c r="D696" s="213" t="s">
        <v>4106</v>
      </c>
      <c r="E696" s="18" t="s">
        <v>146</v>
      </c>
      <c r="F696" s="214">
        <v>314.47699999999998</v>
      </c>
      <c r="H696" s="33"/>
    </row>
    <row r="697" spans="2:8" s="1" customFormat="1" ht="16.899999999999999" customHeight="1">
      <c r="B697" s="33"/>
      <c r="C697" s="213" t="s">
        <v>2350</v>
      </c>
      <c r="D697" s="213" t="s">
        <v>4107</v>
      </c>
      <c r="E697" s="18" t="s">
        <v>146</v>
      </c>
      <c r="F697" s="214">
        <v>523.702</v>
      </c>
      <c r="H697" s="33"/>
    </row>
    <row r="698" spans="2:8" s="1" customFormat="1" ht="16.899999999999999" customHeight="1">
      <c r="B698" s="33"/>
      <c r="C698" s="213" t="s">
        <v>2360</v>
      </c>
      <c r="D698" s="213" t="s">
        <v>4108</v>
      </c>
      <c r="E698" s="18" t="s">
        <v>146</v>
      </c>
      <c r="F698" s="214">
        <v>52.412999999999997</v>
      </c>
      <c r="H698" s="33"/>
    </row>
    <row r="699" spans="2:8" s="1" customFormat="1" ht="16.899999999999999" customHeight="1">
      <c r="B699" s="33"/>
      <c r="C699" s="213" t="s">
        <v>423</v>
      </c>
      <c r="D699" s="213" t="s">
        <v>4080</v>
      </c>
      <c r="E699" s="18" t="s">
        <v>146</v>
      </c>
      <c r="F699" s="214">
        <v>157.238</v>
      </c>
      <c r="H699" s="33"/>
    </row>
    <row r="700" spans="2:8" s="1" customFormat="1" ht="16.899999999999999" customHeight="1">
      <c r="B700" s="33"/>
      <c r="C700" s="213" t="s">
        <v>428</v>
      </c>
      <c r="D700" s="213" t="s">
        <v>4081</v>
      </c>
      <c r="E700" s="18" t="s">
        <v>146</v>
      </c>
      <c r="F700" s="214">
        <v>209.22499999999999</v>
      </c>
      <c r="H700" s="33"/>
    </row>
    <row r="701" spans="2:8" s="1" customFormat="1" ht="16.899999999999999" customHeight="1">
      <c r="B701" s="33"/>
      <c r="C701" s="213" t="s">
        <v>503</v>
      </c>
      <c r="D701" s="213" t="s">
        <v>504</v>
      </c>
      <c r="E701" s="18" t="s">
        <v>146</v>
      </c>
      <c r="F701" s="214">
        <v>524.12800000000004</v>
      </c>
      <c r="H701" s="33"/>
    </row>
    <row r="702" spans="2:8" s="1" customFormat="1" ht="16.899999999999999" customHeight="1">
      <c r="B702" s="33"/>
      <c r="C702" s="209" t="s">
        <v>2272</v>
      </c>
      <c r="D702" s="210" t="s">
        <v>2273</v>
      </c>
      <c r="E702" s="211" t="s">
        <v>146</v>
      </c>
      <c r="F702" s="212">
        <v>200.24</v>
      </c>
      <c r="H702" s="33"/>
    </row>
    <row r="703" spans="2:8" s="1" customFormat="1" ht="16.899999999999999" customHeight="1">
      <c r="B703" s="33"/>
      <c r="C703" s="213" t="s">
        <v>19</v>
      </c>
      <c r="D703" s="213" t="s">
        <v>2383</v>
      </c>
      <c r="E703" s="18" t="s">
        <v>19</v>
      </c>
      <c r="F703" s="214">
        <v>134.69800000000001</v>
      </c>
      <c r="H703" s="33"/>
    </row>
    <row r="704" spans="2:8" s="1" customFormat="1" ht="16.899999999999999" customHeight="1">
      <c r="B704" s="33"/>
      <c r="C704" s="213" t="s">
        <v>19</v>
      </c>
      <c r="D704" s="213" t="s">
        <v>3081</v>
      </c>
      <c r="E704" s="18" t="s">
        <v>19</v>
      </c>
      <c r="F704" s="214">
        <v>11.585000000000001</v>
      </c>
      <c r="H704" s="33"/>
    </row>
    <row r="705" spans="2:8" s="1" customFormat="1" ht="16.899999999999999" customHeight="1">
      <c r="B705" s="33"/>
      <c r="C705" s="213" t="s">
        <v>19</v>
      </c>
      <c r="D705" s="213" t="s">
        <v>3082</v>
      </c>
      <c r="E705" s="18" t="s">
        <v>19</v>
      </c>
      <c r="F705" s="214">
        <v>11.382</v>
      </c>
      <c r="H705" s="33"/>
    </row>
    <row r="706" spans="2:8" s="1" customFormat="1" ht="16.899999999999999" customHeight="1">
      <c r="B706" s="33"/>
      <c r="C706" s="213" t="s">
        <v>19</v>
      </c>
      <c r="D706" s="213" t="s">
        <v>2708</v>
      </c>
      <c r="E706" s="18" t="s">
        <v>19</v>
      </c>
      <c r="F706" s="214">
        <v>42.575000000000003</v>
      </c>
      <c r="H706" s="33"/>
    </row>
    <row r="707" spans="2:8" s="1" customFormat="1" ht="16.899999999999999" customHeight="1">
      <c r="B707" s="33"/>
      <c r="C707" s="213" t="s">
        <v>19</v>
      </c>
      <c r="D707" s="213" t="s">
        <v>203</v>
      </c>
      <c r="E707" s="18" t="s">
        <v>19</v>
      </c>
      <c r="F707" s="214">
        <v>200.24</v>
      </c>
      <c r="H707" s="33"/>
    </row>
    <row r="708" spans="2:8" s="1" customFormat="1" ht="16.899999999999999" customHeight="1">
      <c r="B708" s="33"/>
      <c r="C708" s="215" t="s">
        <v>4070</v>
      </c>
      <c r="H708" s="33"/>
    </row>
    <row r="709" spans="2:8" s="1" customFormat="1" ht="16.899999999999999" customHeight="1">
      <c r="B709" s="33"/>
      <c r="C709" s="213" t="s">
        <v>495</v>
      </c>
      <c r="D709" s="213" t="s">
        <v>496</v>
      </c>
      <c r="E709" s="18" t="s">
        <v>465</v>
      </c>
      <c r="F709" s="214">
        <v>360.43200000000002</v>
      </c>
      <c r="H709" s="33"/>
    </row>
    <row r="710" spans="2:8" s="1" customFormat="1" ht="16.899999999999999" customHeight="1">
      <c r="B710" s="33"/>
      <c r="C710" s="209" t="s">
        <v>2268</v>
      </c>
      <c r="D710" s="210" t="s">
        <v>2269</v>
      </c>
      <c r="E710" s="211" t="s">
        <v>146</v>
      </c>
      <c r="F710" s="212">
        <v>366.46300000000002</v>
      </c>
      <c r="H710" s="33"/>
    </row>
    <row r="711" spans="2:8" s="1" customFormat="1" ht="16.899999999999999" customHeight="1">
      <c r="B711" s="33"/>
      <c r="C711" s="213" t="s">
        <v>19</v>
      </c>
      <c r="D711" s="213" t="s">
        <v>2708</v>
      </c>
      <c r="E711" s="18" t="s">
        <v>19</v>
      </c>
      <c r="F711" s="214">
        <v>42.575000000000003</v>
      </c>
      <c r="H711" s="33"/>
    </row>
    <row r="712" spans="2:8" s="1" customFormat="1" ht="16.899999999999999" customHeight="1">
      <c r="B712" s="33"/>
      <c r="C712" s="213" t="s">
        <v>19</v>
      </c>
      <c r="D712" s="213" t="s">
        <v>2359</v>
      </c>
      <c r="E712" s="18" t="s">
        <v>19</v>
      </c>
      <c r="F712" s="214">
        <v>323.88799999999998</v>
      </c>
      <c r="H712" s="33"/>
    </row>
    <row r="713" spans="2:8" s="1" customFormat="1" ht="16.899999999999999" customHeight="1">
      <c r="B713" s="33"/>
      <c r="C713" s="213" t="s">
        <v>19</v>
      </c>
      <c r="D713" s="213" t="s">
        <v>203</v>
      </c>
      <c r="E713" s="18" t="s">
        <v>19</v>
      </c>
      <c r="F713" s="214">
        <v>366.46300000000002</v>
      </c>
      <c r="H713" s="33"/>
    </row>
    <row r="714" spans="2:8" s="1" customFormat="1" ht="16.899999999999999" customHeight="1">
      <c r="B714" s="33"/>
      <c r="C714" s="215" t="s">
        <v>4070</v>
      </c>
      <c r="H714" s="33"/>
    </row>
    <row r="715" spans="2:8" s="1" customFormat="1" ht="16.899999999999999" customHeight="1">
      <c r="B715" s="33"/>
      <c r="C715" s="213" t="s">
        <v>2350</v>
      </c>
      <c r="D715" s="213" t="s">
        <v>4107</v>
      </c>
      <c r="E715" s="18" t="s">
        <v>146</v>
      </c>
      <c r="F715" s="214">
        <v>523.702</v>
      </c>
      <c r="H715" s="33"/>
    </row>
    <row r="716" spans="2:8" s="1" customFormat="1" ht="16.899999999999999" customHeight="1">
      <c r="B716" s="33"/>
      <c r="C716" s="213" t="s">
        <v>428</v>
      </c>
      <c r="D716" s="213" t="s">
        <v>4081</v>
      </c>
      <c r="E716" s="18" t="s">
        <v>146</v>
      </c>
      <c r="F716" s="214">
        <v>209.22499999999999</v>
      </c>
      <c r="H716" s="33"/>
    </row>
    <row r="717" spans="2:8" s="1" customFormat="1" ht="16.899999999999999" customHeight="1">
      <c r="B717" s="33"/>
      <c r="C717" s="213" t="s">
        <v>435</v>
      </c>
      <c r="D717" s="213" t="s">
        <v>4109</v>
      </c>
      <c r="E717" s="18" t="s">
        <v>146</v>
      </c>
      <c r="F717" s="214">
        <v>366.46300000000002</v>
      </c>
      <c r="H717" s="33"/>
    </row>
    <row r="718" spans="2:8" s="1" customFormat="1" ht="16.899999999999999" customHeight="1">
      <c r="B718" s="33"/>
      <c r="C718" s="213" t="s">
        <v>510</v>
      </c>
      <c r="D718" s="213" t="s">
        <v>511</v>
      </c>
      <c r="E718" s="18" t="s">
        <v>146</v>
      </c>
      <c r="F718" s="214">
        <v>366.46300000000002</v>
      </c>
      <c r="H718" s="33"/>
    </row>
    <row r="719" spans="2:8" s="1" customFormat="1" ht="26.45" customHeight="1">
      <c r="B719" s="33"/>
      <c r="C719" s="208" t="s">
        <v>4131</v>
      </c>
      <c r="D719" s="208" t="s">
        <v>132</v>
      </c>
      <c r="H719" s="33"/>
    </row>
    <row r="720" spans="2:8" s="1" customFormat="1" ht="16.899999999999999" customHeight="1">
      <c r="B720" s="33"/>
      <c r="C720" s="209" t="s">
        <v>2253</v>
      </c>
      <c r="D720" s="210" t="s">
        <v>2254</v>
      </c>
      <c r="E720" s="211" t="s">
        <v>196</v>
      </c>
      <c r="F720" s="212">
        <v>251.98</v>
      </c>
      <c r="H720" s="33"/>
    </row>
    <row r="721" spans="2:8" s="1" customFormat="1" ht="16.899999999999999" customHeight="1">
      <c r="B721" s="33"/>
      <c r="C721" s="213" t="s">
        <v>19</v>
      </c>
      <c r="D721" s="213" t="s">
        <v>3555</v>
      </c>
      <c r="E721" s="18" t="s">
        <v>19</v>
      </c>
      <c r="F721" s="214">
        <v>224.70500000000001</v>
      </c>
      <c r="H721" s="33"/>
    </row>
    <row r="722" spans="2:8" s="1" customFormat="1" ht="16.899999999999999" customHeight="1">
      <c r="B722" s="33"/>
      <c r="C722" s="213" t="s">
        <v>19</v>
      </c>
      <c r="D722" s="213" t="s">
        <v>3556</v>
      </c>
      <c r="E722" s="18" t="s">
        <v>19</v>
      </c>
      <c r="F722" s="214">
        <v>16</v>
      </c>
      <c r="H722" s="33"/>
    </row>
    <row r="723" spans="2:8" s="1" customFormat="1" ht="16.899999999999999" customHeight="1">
      <c r="B723" s="33"/>
      <c r="C723" s="213" t="s">
        <v>19</v>
      </c>
      <c r="D723" s="213" t="s">
        <v>3557</v>
      </c>
      <c r="E723" s="18" t="s">
        <v>19</v>
      </c>
      <c r="F723" s="214">
        <v>11.275</v>
      </c>
      <c r="H723" s="33"/>
    </row>
    <row r="724" spans="2:8" s="1" customFormat="1" ht="16.899999999999999" customHeight="1">
      <c r="B724" s="33"/>
      <c r="C724" s="213" t="s">
        <v>19</v>
      </c>
      <c r="D724" s="213" t="s">
        <v>203</v>
      </c>
      <c r="E724" s="18" t="s">
        <v>19</v>
      </c>
      <c r="F724" s="214">
        <v>251.98</v>
      </c>
      <c r="H724" s="33"/>
    </row>
    <row r="725" spans="2:8" s="1" customFormat="1" ht="16.899999999999999" customHeight="1">
      <c r="B725" s="33"/>
      <c r="C725" s="215" t="s">
        <v>4070</v>
      </c>
      <c r="H725" s="33"/>
    </row>
    <row r="726" spans="2:8" s="1" customFormat="1" ht="16.899999999999999" customHeight="1">
      <c r="B726" s="33"/>
      <c r="C726" s="213" t="s">
        <v>214</v>
      </c>
      <c r="D726" s="213" t="s">
        <v>4095</v>
      </c>
      <c r="E726" s="18" t="s">
        <v>196</v>
      </c>
      <c r="F726" s="214">
        <v>251.98</v>
      </c>
      <c r="H726" s="33"/>
    </row>
    <row r="727" spans="2:8" s="1" customFormat="1" ht="16.899999999999999" customHeight="1">
      <c r="B727" s="33"/>
      <c r="C727" s="213" t="s">
        <v>220</v>
      </c>
      <c r="D727" s="213" t="s">
        <v>4096</v>
      </c>
      <c r="E727" s="18" t="s">
        <v>196</v>
      </c>
      <c r="F727" s="214">
        <v>251.98</v>
      </c>
      <c r="H727" s="33"/>
    </row>
    <row r="728" spans="2:8" s="1" customFormat="1" ht="16.899999999999999" customHeight="1">
      <c r="B728" s="33"/>
      <c r="C728" s="213" t="s">
        <v>391</v>
      </c>
      <c r="D728" s="213" t="s">
        <v>4097</v>
      </c>
      <c r="E728" s="18" t="s">
        <v>146</v>
      </c>
      <c r="F728" s="214">
        <v>287.45999999999998</v>
      </c>
      <c r="H728" s="33"/>
    </row>
    <row r="729" spans="2:8" s="1" customFormat="1" ht="16.899999999999999" customHeight="1">
      <c r="B729" s="33"/>
      <c r="C729" s="213" t="s">
        <v>2374</v>
      </c>
      <c r="D729" s="213" t="s">
        <v>4098</v>
      </c>
      <c r="E729" s="18" t="s">
        <v>196</v>
      </c>
      <c r="F729" s="214">
        <v>258.14</v>
      </c>
      <c r="H729" s="33"/>
    </row>
    <row r="730" spans="2:8" s="1" customFormat="1" ht="16.899999999999999" customHeight="1">
      <c r="B730" s="33"/>
      <c r="C730" s="213" t="s">
        <v>558</v>
      </c>
      <c r="D730" s="213" t="s">
        <v>4099</v>
      </c>
      <c r="E730" s="18" t="s">
        <v>196</v>
      </c>
      <c r="F730" s="214">
        <v>516.28</v>
      </c>
      <c r="H730" s="33"/>
    </row>
    <row r="731" spans="2:8" s="1" customFormat="1" ht="16.899999999999999" customHeight="1">
      <c r="B731" s="33"/>
      <c r="C731" s="209" t="s">
        <v>2275</v>
      </c>
      <c r="D731" s="210" t="s">
        <v>2276</v>
      </c>
      <c r="E731" s="211" t="s">
        <v>146</v>
      </c>
      <c r="F731" s="212">
        <v>15.972</v>
      </c>
      <c r="H731" s="33"/>
    </row>
    <row r="732" spans="2:8" s="1" customFormat="1" ht="16.899999999999999" customHeight="1">
      <c r="B732" s="33"/>
      <c r="C732" s="213" t="s">
        <v>19</v>
      </c>
      <c r="D732" s="213" t="s">
        <v>3602</v>
      </c>
      <c r="E732" s="18" t="s">
        <v>19</v>
      </c>
      <c r="F732" s="214">
        <v>12.1</v>
      </c>
      <c r="H732" s="33"/>
    </row>
    <row r="733" spans="2:8" s="1" customFormat="1" ht="16.899999999999999" customHeight="1">
      <c r="B733" s="33"/>
      <c r="C733" s="213" t="s">
        <v>19</v>
      </c>
      <c r="D733" s="213" t="s">
        <v>2388</v>
      </c>
      <c r="E733" s="18" t="s">
        <v>19</v>
      </c>
      <c r="F733" s="214">
        <v>3.8719999999999999</v>
      </c>
      <c r="H733" s="33"/>
    </row>
    <row r="734" spans="2:8" s="1" customFormat="1" ht="16.899999999999999" customHeight="1">
      <c r="B734" s="33"/>
      <c r="C734" s="213" t="s">
        <v>19</v>
      </c>
      <c r="D734" s="213" t="s">
        <v>203</v>
      </c>
      <c r="E734" s="18" t="s">
        <v>19</v>
      </c>
      <c r="F734" s="214">
        <v>15.972</v>
      </c>
      <c r="H734" s="33"/>
    </row>
    <row r="735" spans="2:8" s="1" customFormat="1" ht="16.899999999999999" customHeight="1">
      <c r="B735" s="33"/>
      <c r="C735" s="215" t="s">
        <v>4070</v>
      </c>
      <c r="H735" s="33"/>
    </row>
    <row r="736" spans="2:8" s="1" customFormat="1" ht="16.899999999999999" customHeight="1">
      <c r="B736" s="33"/>
      <c r="C736" s="213" t="s">
        <v>2432</v>
      </c>
      <c r="D736" s="213" t="s">
        <v>4100</v>
      </c>
      <c r="E736" s="18" t="s">
        <v>146</v>
      </c>
      <c r="F736" s="214">
        <v>15.972</v>
      </c>
      <c r="H736" s="33"/>
    </row>
    <row r="737" spans="2:8" s="1" customFormat="1" ht="16.899999999999999" customHeight="1">
      <c r="B737" s="33"/>
      <c r="C737" s="209" t="s">
        <v>2279</v>
      </c>
      <c r="D737" s="210" t="s">
        <v>2280</v>
      </c>
      <c r="E737" s="211" t="s">
        <v>146</v>
      </c>
      <c r="F737" s="212">
        <v>14.249000000000001</v>
      </c>
      <c r="H737" s="33"/>
    </row>
    <row r="738" spans="2:8" s="1" customFormat="1" ht="16.899999999999999" customHeight="1">
      <c r="B738" s="33"/>
      <c r="C738" s="213" t="s">
        <v>19</v>
      </c>
      <c r="D738" s="213" t="s">
        <v>3603</v>
      </c>
      <c r="E738" s="18" t="s">
        <v>19</v>
      </c>
      <c r="F738" s="214">
        <v>7.9509999999999996</v>
      </c>
      <c r="H738" s="33"/>
    </row>
    <row r="739" spans="2:8" s="1" customFormat="1" ht="16.899999999999999" customHeight="1">
      <c r="B739" s="33"/>
      <c r="C739" s="213" t="s">
        <v>19</v>
      </c>
      <c r="D739" s="213" t="s">
        <v>3604</v>
      </c>
      <c r="E739" s="18" t="s">
        <v>19</v>
      </c>
      <c r="F739" s="214">
        <v>6.298</v>
      </c>
      <c r="H739" s="33"/>
    </row>
    <row r="740" spans="2:8" s="1" customFormat="1" ht="16.899999999999999" customHeight="1">
      <c r="B740" s="33"/>
      <c r="C740" s="213" t="s">
        <v>19</v>
      </c>
      <c r="D740" s="213" t="s">
        <v>203</v>
      </c>
      <c r="E740" s="18" t="s">
        <v>19</v>
      </c>
      <c r="F740" s="214">
        <v>14.249000000000001</v>
      </c>
      <c r="H740" s="33"/>
    </row>
    <row r="741" spans="2:8" s="1" customFormat="1" ht="16.899999999999999" customHeight="1">
      <c r="B741" s="33"/>
      <c r="C741" s="215" t="s">
        <v>4070</v>
      </c>
      <c r="H741" s="33"/>
    </row>
    <row r="742" spans="2:8" s="1" customFormat="1" ht="16.899999999999999" customHeight="1">
      <c r="B742" s="33"/>
      <c r="C742" s="213" t="s">
        <v>2436</v>
      </c>
      <c r="D742" s="213" t="s">
        <v>4101</v>
      </c>
      <c r="E742" s="18" t="s">
        <v>146</v>
      </c>
      <c r="F742" s="214">
        <v>14.249000000000001</v>
      </c>
      <c r="H742" s="33"/>
    </row>
    <row r="743" spans="2:8" s="1" customFormat="1" ht="16.899999999999999" customHeight="1">
      <c r="B743" s="33"/>
      <c r="C743" s="209" t="s">
        <v>2259</v>
      </c>
      <c r="D743" s="210" t="s">
        <v>2260</v>
      </c>
      <c r="E743" s="211" t="s">
        <v>146</v>
      </c>
      <c r="F743" s="212">
        <v>26.288</v>
      </c>
      <c r="H743" s="33"/>
    </row>
    <row r="744" spans="2:8" s="1" customFormat="1" ht="16.899999999999999" customHeight="1">
      <c r="B744" s="33"/>
      <c r="C744" s="213" t="s">
        <v>19</v>
      </c>
      <c r="D744" s="213" t="s">
        <v>3585</v>
      </c>
      <c r="E744" s="18" t="s">
        <v>19</v>
      </c>
      <c r="F744" s="214">
        <v>22.471</v>
      </c>
      <c r="H744" s="33"/>
    </row>
    <row r="745" spans="2:8" s="1" customFormat="1" ht="16.899999999999999" customHeight="1">
      <c r="B745" s="33"/>
      <c r="C745" s="213" t="s">
        <v>19</v>
      </c>
      <c r="D745" s="213" t="s">
        <v>3586</v>
      </c>
      <c r="E745" s="18" t="s">
        <v>19</v>
      </c>
      <c r="F745" s="214">
        <v>3.8170000000000002</v>
      </c>
      <c r="H745" s="33"/>
    </row>
    <row r="746" spans="2:8" s="1" customFormat="1" ht="16.899999999999999" customHeight="1">
      <c r="B746" s="33"/>
      <c r="C746" s="213" t="s">
        <v>19</v>
      </c>
      <c r="D746" s="213" t="s">
        <v>203</v>
      </c>
      <c r="E746" s="18" t="s">
        <v>19</v>
      </c>
      <c r="F746" s="214">
        <v>26.288</v>
      </c>
      <c r="H746" s="33"/>
    </row>
    <row r="747" spans="2:8" s="1" customFormat="1" ht="16.899999999999999" customHeight="1">
      <c r="B747" s="33"/>
      <c r="C747" s="215" t="s">
        <v>4070</v>
      </c>
      <c r="H747" s="33"/>
    </row>
    <row r="748" spans="2:8" s="1" customFormat="1" ht="16.899999999999999" customHeight="1">
      <c r="B748" s="33"/>
      <c r="C748" s="213" t="s">
        <v>391</v>
      </c>
      <c r="D748" s="213" t="s">
        <v>4097</v>
      </c>
      <c r="E748" s="18" t="s">
        <v>146</v>
      </c>
      <c r="F748" s="214">
        <v>287.45999999999998</v>
      </c>
      <c r="H748" s="33"/>
    </row>
    <row r="749" spans="2:8" s="1" customFormat="1" ht="16.899999999999999" customHeight="1">
      <c r="B749" s="33"/>
      <c r="C749" s="213" t="s">
        <v>519</v>
      </c>
      <c r="D749" s="213" t="s">
        <v>4102</v>
      </c>
      <c r="E749" s="18" t="s">
        <v>146</v>
      </c>
      <c r="F749" s="214">
        <v>26.288</v>
      </c>
      <c r="H749" s="33"/>
    </row>
    <row r="750" spans="2:8" s="1" customFormat="1" ht="16.899999999999999" customHeight="1">
      <c r="B750" s="33"/>
      <c r="C750" s="209" t="s">
        <v>2262</v>
      </c>
      <c r="D750" s="210" t="s">
        <v>2263</v>
      </c>
      <c r="E750" s="211" t="s">
        <v>146</v>
      </c>
      <c r="F750" s="212">
        <v>7.7439999999999998</v>
      </c>
      <c r="H750" s="33"/>
    </row>
    <row r="751" spans="2:8" s="1" customFormat="1" ht="16.899999999999999" customHeight="1">
      <c r="B751" s="33"/>
      <c r="C751" s="213" t="s">
        <v>19</v>
      </c>
      <c r="D751" s="213" t="s">
        <v>2340</v>
      </c>
      <c r="E751" s="18" t="s">
        <v>19</v>
      </c>
      <c r="F751" s="214">
        <v>7.7439999999999998</v>
      </c>
      <c r="H751" s="33"/>
    </row>
    <row r="752" spans="2:8" s="1" customFormat="1" ht="16.899999999999999" customHeight="1">
      <c r="B752" s="33"/>
      <c r="C752" s="213" t="s">
        <v>19</v>
      </c>
      <c r="D752" s="213" t="s">
        <v>203</v>
      </c>
      <c r="E752" s="18" t="s">
        <v>19</v>
      </c>
      <c r="F752" s="214">
        <v>7.7439999999999998</v>
      </c>
      <c r="H752" s="33"/>
    </row>
    <row r="753" spans="2:8" s="1" customFormat="1" ht="16.899999999999999" customHeight="1">
      <c r="B753" s="33"/>
      <c r="C753" s="215" t="s">
        <v>4070</v>
      </c>
      <c r="H753" s="33"/>
    </row>
    <row r="754" spans="2:8" s="1" customFormat="1" ht="16.899999999999999" customHeight="1">
      <c r="B754" s="33"/>
      <c r="C754" s="213" t="s">
        <v>391</v>
      </c>
      <c r="D754" s="213" t="s">
        <v>4097</v>
      </c>
      <c r="E754" s="18" t="s">
        <v>146</v>
      </c>
      <c r="F754" s="214">
        <v>287.45999999999998</v>
      </c>
      <c r="H754" s="33"/>
    </row>
    <row r="755" spans="2:8" s="1" customFormat="1" ht="16.899999999999999" customHeight="1">
      <c r="B755" s="33"/>
      <c r="C755" s="213" t="s">
        <v>2408</v>
      </c>
      <c r="D755" s="213" t="s">
        <v>4103</v>
      </c>
      <c r="E755" s="18" t="s">
        <v>146</v>
      </c>
      <c r="F755" s="214">
        <v>7.7439999999999998</v>
      </c>
      <c r="H755" s="33"/>
    </row>
    <row r="756" spans="2:8" s="1" customFormat="1" ht="16.899999999999999" customHeight="1">
      <c r="B756" s="33"/>
      <c r="C756" s="209" t="s">
        <v>2265</v>
      </c>
      <c r="D756" s="210" t="s">
        <v>2266</v>
      </c>
      <c r="E756" s="211" t="s">
        <v>146</v>
      </c>
      <c r="F756" s="212">
        <v>150.172</v>
      </c>
      <c r="H756" s="33"/>
    </row>
    <row r="757" spans="2:8" s="1" customFormat="1" ht="16.899999999999999" customHeight="1">
      <c r="B757" s="33"/>
      <c r="C757" s="213" t="s">
        <v>19</v>
      </c>
      <c r="D757" s="213" t="s">
        <v>3587</v>
      </c>
      <c r="E757" s="18" t="s">
        <v>19</v>
      </c>
      <c r="F757" s="214">
        <v>131.85</v>
      </c>
      <c r="H757" s="33"/>
    </row>
    <row r="758" spans="2:8" s="1" customFormat="1" ht="16.899999999999999" customHeight="1">
      <c r="B758" s="33"/>
      <c r="C758" s="213" t="s">
        <v>19</v>
      </c>
      <c r="D758" s="213" t="s">
        <v>3588</v>
      </c>
      <c r="E758" s="18" t="s">
        <v>19</v>
      </c>
      <c r="F758" s="214">
        <v>18.321999999999999</v>
      </c>
      <c r="H758" s="33"/>
    </row>
    <row r="759" spans="2:8" s="1" customFormat="1" ht="16.899999999999999" customHeight="1">
      <c r="B759" s="33"/>
      <c r="C759" s="213" t="s">
        <v>19</v>
      </c>
      <c r="D759" s="213" t="s">
        <v>203</v>
      </c>
      <c r="E759" s="18" t="s">
        <v>19</v>
      </c>
      <c r="F759" s="214">
        <v>150.172</v>
      </c>
      <c r="H759" s="33"/>
    </row>
    <row r="760" spans="2:8" s="1" customFormat="1" ht="16.899999999999999" customHeight="1">
      <c r="B760" s="33"/>
      <c r="C760" s="215" t="s">
        <v>4070</v>
      </c>
      <c r="H760" s="33"/>
    </row>
    <row r="761" spans="2:8" s="1" customFormat="1" ht="16.899999999999999" customHeight="1">
      <c r="B761" s="33"/>
      <c r="C761" s="213" t="s">
        <v>391</v>
      </c>
      <c r="D761" s="213" t="s">
        <v>4097</v>
      </c>
      <c r="E761" s="18" t="s">
        <v>146</v>
      </c>
      <c r="F761" s="214">
        <v>287.45999999999998</v>
      </c>
      <c r="H761" s="33"/>
    </row>
    <row r="762" spans="2:8" s="1" customFormat="1" ht="16.899999999999999" customHeight="1">
      <c r="B762" s="33"/>
      <c r="C762" s="213" t="s">
        <v>451</v>
      </c>
      <c r="D762" s="213" t="s">
        <v>4104</v>
      </c>
      <c r="E762" s="18" t="s">
        <v>146</v>
      </c>
      <c r="F762" s="214">
        <v>150.172</v>
      </c>
      <c r="H762" s="33"/>
    </row>
    <row r="763" spans="2:8" s="1" customFormat="1" ht="16.899999999999999" customHeight="1">
      <c r="B763" s="33"/>
      <c r="C763" s="209" t="s">
        <v>2256</v>
      </c>
      <c r="D763" s="210" t="s">
        <v>2257</v>
      </c>
      <c r="E763" s="211" t="s">
        <v>146</v>
      </c>
      <c r="F763" s="212">
        <v>580.13900000000001</v>
      </c>
      <c r="H763" s="33"/>
    </row>
    <row r="764" spans="2:8" s="1" customFormat="1" ht="16.899999999999999" customHeight="1">
      <c r="B764" s="33"/>
      <c r="C764" s="213" t="s">
        <v>19</v>
      </c>
      <c r="D764" s="213" t="s">
        <v>3569</v>
      </c>
      <c r="E764" s="18" t="s">
        <v>19</v>
      </c>
      <c r="F764" s="214">
        <v>501.26</v>
      </c>
      <c r="H764" s="33"/>
    </row>
    <row r="765" spans="2:8" s="1" customFormat="1" ht="16.899999999999999" customHeight="1">
      <c r="B765" s="33"/>
      <c r="C765" s="213" t="s">
        <v>19</v>
      </c>
      <c r="D765" s="213" t="s">
        <v>3570</v>
      </c>
      <c r="E765" s="18" t="s">
        <v>19</v>
      </c>
      <c r="F765" s="214">
        <v>31.382999999999999</v>
      </c>
      <c r="H765" s="33"/>
    </row>
    <row r="766" spans="2:8" s="1" customFormat="1" ht="16.899999999999999" customHeight="1">
      <c r="B766" s="33"/>
      <c r="C766" s="213" t="s">
        <v>19</v>
      </c>
      <c r="D766" s="213" t="s">
        <v>3571</v>
      </c>
      <c r="E766" s="18" t="s">
        <v>19</v>
      </c>
      <c r="F766" s="214">
        <v>47.496000000000002</v>
      </c>
      <c r="H766" s="33"/>
    </row>
    <row r="767" spans="2:8" s="1" customFormat="1" ht="16.899999999999999" customHeight="1">
      <c r="B767" s="33"/>
      <c r="C767" s="213" t="s">
        <v>19</v>
      </c>
      <c r="D767" s="213" t="s">
        <v>203</v>
      </c>
      <c r="E767" s="18" t="s">
        <v>19</v>
      </c>
      <c r="F767" s="214">
        <v>580.13900000000001</v>
      </c>
      <c r="H767" s="33"/>
    </row>
    <row r="768" spans="2:8" s="1" customFormat="1" ht="16.899999999999999" customHeight="1">
      <c r="B768" s="33"/>
      <c r="C768" s="215" t="s">
        <v>4070</v>
      </c>
      <c r="H768" s="33"/>
    </row>
    <row r="769" spans="2:8" s="1" customFormat="1" ht="16.899999999999999" customHeight="1">
      <c r="B769" s="33"/>
      <c r="C769" s="213" t="s">
        <v>298</v>
      </c>
      <c r="D769" s="213" t="s">
        <v>4082</v>
      </c>
      <c r="E769" s="18" t="s">
        <v>146</v>
      </c>
      <c r="F769" s="214">
        <v>174.042</v>
      </c>
      <c r="H769" s="33"/>
    </row>
    <row r="770" spans="2:8" s="1" customFormat="1" ht="16.899999999999999" customHeight="1">
      <c r="B770" s="33"/>
      <c r="C770" s="213" t="s">
        <v>309</v>
      </c>
      <c r="D770" s="213" t="s">
        <v>4083</v>
      </c>
      <c r="E770" s="18" t="s">
        <v>146</v>
      </c>
      <c r="F770" s="214">
        <v>261.06299999999999</v>
      </c>
      <c r="H770" s="33"/>
    </row>
    <row r="771" spans="2:8" s="1" customFormat="1" ht="16.899999999999999" customHeight="1">
      <c r="B771" s="33"/>
      <c r="C771" s="213" t="s">
        <v>315</v>
      </c>
      <c r="D771" s="213" t="s">
        <v>4084</v>
      </c>
      <c r="E771" s="18" t="s">
        <v>146</v>
      </c>
      <c r="F771" s="214">
        <v>87.021000000000001</v>
      </c>
      <c r="H771" s="33"/>
    </row>
    <row r="772" spans="2:8" s="1" customFormat="1" ht="16.899999999999999" customHeight="1">
      <c r="B772" s="33"/>
      <c r="C772" s="213" t="s">
        <v>321</v>
      </c>
      <c r="D772" s="213" t="s">
        <v>4085</v>
      </c>
      <c r="E772" s="18" t="s">
        <v>146</v>
      </c>
      <c r="F772" s="214">
        <v>58.014000000000003</v>
      </c>
      <c r="H772" s="33"/>
    </row>
    <row r="773" spans="2:8" s="1" customFormat="1" ht="16.899999999999999" customHeight="1">
      <c r="B773" s="33"/>
      <c r="C773" s="213" t="s">
        <v>2322</v>
      </c>
      <c r="D773" s="213" t="s">
        <v>4105</v>
      </c>
      <c r="E773" s="18" t="s">
        <v>146</v>
      </c>
      <c r="F773" s="214">
        <v>58.014000000000003</v>
      </c>
      <c r="H773" s="33"/>
    </row>
    <row r="774" spans="2:8" s="1" customFormat="1" ht="16.899999999999999" customHeight="1">
      <c r="B774" s="33"/>
      <c r="C774" s="213" t="s">
        <v>2344</v>
      </c>
      <c r="D774" s="213" t="s">
        <v>4106</v>
      </c>
      <c r="E774" s="18" t="s">
        <v>146</v>
      </c>
      <c r="F774" s="214">
        <v>348.08300000000003</v>
      </c>
      <c r="H774" s="33"/>
    </row>
    <row r="775" spans="2:8" s="1" customFormat="1" ht="16.899999999999999" customHeight="1">
      <c r="B775" s="33"/>
      <c r="C775" s="213" t="s">
        <v>2350</v>
      </c>
      <c r="D775" s="213" t="s">
        <v>4107</v>
      </c>
      <c r="E775" s="18" t="s">
        <v>146</v>
      </c>
      <c r="F775" s="214">
        <v>499.94600000000003</v>
      </c>
      <c r="H775" s="33"/>
    </row>
    <row r="776" spans="2:8" s="1" customFormat="1" ht="16.899999999999999" customHeight="1">
      <c r="B776" s="33"/>
      <c r="C776" s="213" t="s">
        <v>2360</v>
      </c>
      <c r="D776" s="213" t="s">
        <v>4108</v>
      </c>
      <c r="E776" s="18" t="s">
        <v>146</v>
      </c>
      <c r="F776" s="214">
        <v>58.014000000000003</v>
      </c>
      <c r="H776" s="33"/>
    </row>
    <row r="777" spans="2:8" s="1" customFormat="1" ht="16.899999999999999" customHeight="1">
      <c r="B777" s="33"/>
      <c r="C777" s="213" t="s">
        <v>423</v>
      </c>
      <c r="D777" s="213" t="s">
        <v>4080</v>
      </c>
      <c r="E777" s="18" t="s">
        <v>146</v>
      </c>
      <c r="F777" s="214">
        <v>174.042</v>
      </c>
      <c r="H777" s="33"/>
    </row>
    <row r="778" spans="2:8" s="1" customFormat="1" ht="16.899999999999999" customHeight="1">
      <c r="B778" s="33"/>
      <c r="C778" s="213" t="s">
        <v>428</v>
      </c>
      <c r="D778" s="213" t="s">
        <v>4081</v>
      </c>
      <c r="E778" s="18" t="s">
        <v>146</v>
      </c>
      <c r="F778" s="214">
        <v>151.863</v>
      </c>
      <c r="H778" s="33"/>
    </row>
    <row r="779" spans="2:8" s="1" customFormat="1" ht="16.899999999999999" customHeight="1">
      <c r="B779" s="33"/>
      <c r="C779" s="213" t="s">
        <v>503</v>
      </c>
      <c r="D779" s="213" t="s">
        <v>504</v>
      </c>
      <c r="E779" s="18" t="s">
        <v>146</v>
      </c>
      <c r="F779" s="214">
        <v>580.13900000000001</v>
      </c>
      <c r="H779" s="33"/>
    </row>
    <row r="780" spans="2:8" s="1" customFormat="1" ht="16.899999999999999" customHeight="1">
      <c r="B780" s="33"/>
      <c r="C780" s="209" t="s">
        <v>2272</v>
      </c>
      <c r="D780" s="210" t="s">
        <v>2273</v>
      </c>
      <c r="E780" s="211" t="s">
        <v>146</v>
      </c>
      <c r="F780" s="212">
        <v>330.75200000000001</v>
      </c>
      <c r="H780" s="33"/>
    </row>
    <row r="781" spans="2:8" s="1" customFormat="1" ht="16.899999999999999" customHeight="1">
      <c r="B781" s="33"/>
      <c r="C781" s="213" t="s">
        <v>19</v>
      </c>
      <c r="D781" s="213" t="s">
        <v>2383</v>
      </c>
      <c r="E781" s="18" t="s">
        <v>19</v>
      </c>
      <c r="F781" s="214">
        <v>214.42500000000001</v>
      </c>
      <c r="H781" s="33"/>
    </row>
    <row r="782" spans="2:8" s="1" customFormat="1" ht="16.899999999999999" customHeight="1">
      <c r="B782" s="33"/>
      <c r="C782" s="213" t="s">
        <v>19</v>
      </c>
      <c r="D782" s="213" t="s">
        <v>3600</v>
      </c>
      <c r="E782" s="18" t="s">
        <v>19</v>
      </c>
      <c r="F782" s="214">
        <v>18.155000000000001</v>
      </c>
      <c r="H782" s="33"/>
    </row>
    <row r="783" spans="2:8" s="1" customFormat="1" ht="16.899999999999999" customHeight="1">
      <c r="B783" s="33"/>
      <c r="C783" s="213" t="s">
        <v>19</v>
      </c>
      <c r="D783" s="213" t="s">
        <v>3601</v>
      </c>
      <c r="E783" s="18" t="s">
        <v>19</v>
      </c>
      <c r="F783" s="214">
        <v>21.654</v>
      </c>
      <c r="H783" s="33"/>
    </row>
    <row r="784" spans="2:8" s="1" customFormat="1" ht="16.899999999999999" customHeight="1">
      <c r="B784" s="33"/>
      <c r="C784" s="213" t="s">
        <v>19</v>
      </c>
      <c r="D784" s="213" t="s">
        <v>2358</v>
      </c>
      <c r="E784" s="18" t="s">
        <v>19</v>
      </c>
      <c r="F784" s="214">
        <v>76.518000000000001</v>
      </c>
      <c r="H784" s="33"/>
    </row>
    <row r="785" spans="2:8" s="1" customFormat="1" ht="16.899999999999999" customHeight="1">
      <c r="B785" s="33"/>
      <c r="C785" s="213" t="s">
        <v>19</v>
      </c>
      <c r="D785" s="213" t="s">
        <v>203</v>
      </c>
      <c r="E785" s="18" t="s">
        <v>19</v>
      </c>
      <c r="F785" s="214">
        <v>330.75200000000001</v>
      </c>
      <c r="H785" s="33"/>
    </row>
    <row r="786" spans="2:8" s="1" customFormat="1" ht="16.899999999999999" customHeight="1">
      <c r="B786" s="33"/>
      <c r="C786" s="215" t="s">
        <v>4070</v>
      </c>
      <c r="H786" s="33"/>
    </row>
    <row r="787" spans="2:8" s="1" customFormat="1" ht="16.899999999999999" customHeight="1">
      <c r="B787" s="33"/>
      <c r="C787" s="213" t="s">
        <v>495</v>
      </c>
      <c r="D787" s="213" t="s">
        <v>496</v>
      </c>
      <c r="E787" s="18" t="s">
        <v>465</v>
      </c>
      <c r="F787" s="214">
        <v>595.35400000000004</v>
      </c>
      <c r="H787" s="33"/>
    </row>
    <row r="788" spans="2:8" s="1" customFormat="1" ht="16.899999999999999" customHeight="1">
      <c r="B788" s="33"/>
      <c r="C788" s="209" t="s">
        <v>2268</v>
      </c>
      <c r="D788" s="210" t="s">
        <v>2269</v>
      </c>
      <c r="E788" s="211" t="s">
        <v>146</v>
      </c>
      <c r="F788" s="212">
        <v>325.90499999999997</v>
      </c>
      <c r="H788" s="33"/>
    </row>
    <row r="789" spans="2:8" s="1" customFormat="1" ht="16.899999999999999" customHeight="1">
      <c r="B789" s="33"/>
      <c r="C789" s="213" t="s">
        <v>19</v>
      </c>
      <c r="D789" s="213" t="s">
        <v>2358</v>
      </c>
      <c r="E789" s="18" t="s">
        <v>19</v>
      </c>
      <c r="F789" s="214">
        <v>76.518000000000001</v>
      </c>
      <c r="H789" s="33"/>
    </row>
    <row r="790" spans="2:8" s="1" customFormat="1" ht="16.899999999999999" customHeight="1">
      <c r="B790" s="33"/>
      <c r="C790" s="213" t="s">
        <v>19</v>
      </c>
      <c r="D790" s="213" t="s">
        <v>2359</v>
      </c>
      <c r="E790" s="18" t="s">
        <v>19</v>
      </c>
      <c r="F790" s="214">
        <v>249.387</v>
      </c>
      <c r="H790" s="33"/>
    </row>
    <row r="791" spans="2:8" s="1" customFormat="1" ht="16.899999999999999" customHeight="1">
      <c r="B791" s="33"/>
      <c r="C791" s="213" t="s">
        <v>19</v>
      </c>
      <c r="D791" s="213" t="s">
        <v>203</v>
      </c>
      <c r="E791" s="18" t="s">
        <v>19</v>
      </c>
      <c r="F791" s="214">
        <v>325.90499999999997</v>
      </c>
      <c r="H791" s="33"/>
    </row>
    <row r="792" spans="2:8" s="1" customFormat="1" ht="16.899999999999999" customHeight="1">
      <c r="B792" s="33"/>
      <c r="C792" s="215" t="s">
        <v>4070</v>
      </c>
      <c r="H792" s="33"/>
    </row>
    <row r="793" spans="2:8" s="1" customFormat="1" ht="16.899999999999999" customHeight="1">
      <c r="B793" s="33"/>
      <c r="C793" s="213" t="s">
        <v>2350</v>
      </c>
      <c r="D793" s="213" t="s">
        <v>4107</v>
      </c>
      <c r="E793" s="18" t="s">
        <v>146</v>
      </c>
      <c r="F793" s="214">
        <v>499.94600000000003</v>
      </c>
      <c r="H793" s="33"/>
    </row>
    <row r="794" spans="2:8" s="1" customFormat="1" ht="16.899999999999999" customHeight="1">
      <c r="B794" s="33"/>
      <c r="C794" s="213" t="s">
        <v>428</v>
      </c>
      <c r="D794" s="213" t="s">
        <v>4081</v>
      </c>
      <c r="E794" s="18" t="s">
        <v>146</v>
      </c>
      <c r="F794" s="214">
        <v>151.863</v>
      </c>
      <c r="H794" s="33"/>
    </row>
    <row r="795" spans="2:8" s="1" customFormat="1" ht="16.899999999999999" customHeight="1">
      <c r="B795" s="33"/>
      <c r="C795" s="213" t="s">
        <v>435</v>
      </c>
      <c r="D795" s="213" t="s">
        <v>4109</v>
      </c>
      <c r="E795" s="18" t="s">
        <v>146</v>
      </c>
      <c r="F795" s="214">
        <v>325.90499999999997</v>
      </c>
      <c r="H795" s="33"/>
    </row>
    <row r="796" spans="2:8" s="1" customFormat="1" ht="16.899999999999999" customHeight="1">
      <c r="B796" s="33"/>
      <c r="C796" s="213" t="s">
        <v>510</v>
      </c>
      <c r="D796" s="213" t="s">
        <v>511</v>
      </c>
      <c r="E796" s="18" t="s">
        <v>146</v>
      </c>
      <c r="F796" s="214">
        <v>325.90499999999997</v>
      </c>
      <c r="H796" s="33"/>
    </row>
    <row r="797" spans="2:8" s="1" customFormat="1" ht="16.899999999999999" customHeight="1">
      <c r="B797" s="33"/>
      <c r="C797" s="209" t="s">
        <v>2250</v>
      </c>
      <c r="D797" s="210" t="s">
        <v>3549</v>
      </c>
      <c r="E797" s="211" t="s">
        <v>196</v>
      </c>
      <c r="F797" s="212">
        <v>6.16</v>
      </c>
      <c r="H797" s="33"/>
    </row>
    <row r="798" spans="2:8" s="1" customFormat="1" ht="16.899999999999999" customHeight="1">
      <c r="B798" s="33"/>
      <c r="C798" s="213" t="s">
        <v>19</v>
      </c>
      <c r="D798" s="213" t="s">
        <v>3552</v>
      </c>
      <c r="E798" s="18" t="s">
        <v>19</v>
      </c>
      <c r="F798" s="214">
        <v>6.16</v>
      </c>
      <c r="H798" s="33"/>
    </row>
    <row r="799" spans="2:8" s="1" customFormat="1" ht="16.899999999999999" customHeight="1">
      <c r="B799" s="33"/>
      <c r="C799" s="215" t="s">
        <v>4070</v>
      </c>
      <c r="H799" s="33"/>
    </row>
    <row r="800" spans="2:8" s="1" customFormat="1" ht="16.899999999999999" customHeight="1">
      <c r="B800" s="33"/>
      <c r="C800" s="213" t="s">
        <v>1473</v>
      </c>
      <c r="D800" s="213" t="s">
        <v>4132</v>
      </c>
      <c r="E800" s="18" t="s">
        <v>196</v>
      </c>
      <c r="F800" s="214">
        <v>6.16</v>
      </c>
      <c r="H800" s="33"/>
    </row>
    <row r="801" spans="2:8" s="1" customFormat="1" ht="16.899999999999999" customHeight="1">
      <c r="B801" s="33"/>
      <c r="C801" s="213" t="s">
        <v>2288</v>
      </c>
      <c r="D801" s="213" t="s">
        <v>4111</v>
      </c>
      <c r="E801" s="18" t="s">
        <v>196</v>
      </c>
      <c r="F801" s="214">
        <v>6.16</v>
      </c>
      <c r="H801" s="33"/>
    </row>
    <row r="802" spans="2:8" s="1" customFormat="1" ht="16.899999999999999" customHeight="1">
      <c r="B802" s="33"/>
      <c r="C802" s="213" t="s">
        <v>391</v>
      </c>
      <c r="D802" s="213" t="s">
        <v>4097</v>
      </c>
      <c r="E802" s="18" t="s">
        <v>146</v>
      </c>
      <c r="F802" s="214">
        <v>287.45999999999998</v>
      </c>
      <c r="H802" s="33"/>
    </row>
    <row r="803" spans="2:8" s="1" customFormat="1" ht="16.899999999999999" customHeight="1">
      <c r="B803" s="33"/>
      <c r="C803" s="213" t="s">
        <v>2374</v>
      </c>
      <c r="D803" s="213" t="s">
        <v>4098</v>
      </c>
      <c r="E803" s="18" t="s">
        <v>196</v>
      </c>
      <c r="F803" s="214">
        <v>258.14</v>
      </c>
      <c r="H803" s="33"/>
    </row>
    <row r="804" spans="2:8" s="1" customFormat="1" ht="16.899999999999999" customHeight="1">
      <c r="B804" s="33"/>
      <c r="C804" s="213" t="s">
        <v>558</v>
      </c>
      <c r="D804" s="213" t="s">
        <v>4099</v>
      </c>
      <c r="E804" s="18" t="s">
        <v>196</v>
      </c>
      <c r="F804" s="214">
        <v>516.28</v>
      </c>
      <c r="H804" s="33"/>
    </row>
    <row r="805" spans="2:8" s="1" customFormat="1" ht="26.45" customHeight="1">
      <c r="B805" s="33"/>
      <c r="C805" s="208" t="s">
        <v>4133</v>
      </c>
      <c r="D805" s="208" t="s">
        <v>135</v>
      </c>
      <c r="H805" s="33"/>
    </row>
    <row r="806" spans="2:8" s="1" customFormat="1" ht="16.899999999999999" customHeight="1">
      <c r="B806" s="33"/>
      <c r="C806" s="209" t="s">
        <v>2253</v>
      </c>
      <c r="D806" s="210" t="s">
        <v>2254</v>
      </c>
      <c r="E806" s="211" t="s">
        <v>196</v>
      </c>
      <c r="F806" s="212">
        <v>182.24</v>
      </c>
      <c r="H806" s="33"/>
    </row>
    <row r="807" spans="2:8" s="1" customFormat="1" ht="16.899999999999999" customHeight="1">
      <c r="B807" s="33"/>
      <c r="C807" s="213" t="s">
        <v>19</v>
      </c>
      <c r="D807" s="213" t="s">
        <v>3696</v>
      </c>
      <c r="E807" s="18" t="s">
        <v>19</v>
      </c>
      <c r="F807" s="214">
        <v>127.4</v>
      </c>
      <c r="H807" s="33"/>
    </row>
    <row r="808" spans="2:8" s="1" customFormat="1" ht="16.899999999999999" customHeight="1">
      <c r="B808" s="33"/>
      <c r="C808" s="213" t="s">
        <v>19</v>
      </c>
      <c r="D808" s="213" t="s">
        <v>2287</v>
      </c>
      <c r="E808" s="18" t="s">
        <v>19</v>
      </c>
      <c r="F808" s="214">
        <v>6</v>
      </c>
      <c r="H808" s="33"/>
    </row>
    <row r="809" spans="2:8" s="1" customFormat="1" ht="16.899999999999999" customHeight="1">
      <c r="B809" s="33"/>
      <c r="C809" s="213" t="s">
        <v>19</v>
      </c>
      <c r="D809" s="213" t="s">
        <v>3697</v>
      </c>
      <c r="E809" s="18" t="s">
        <v>19</v>
      </c>
      <c r="F809" s="214">
        <v>48.84</v>
      </c>
      <c r="H809" s="33"/>
    </row>
    <row r="810" spans="2:8" s="1" customFormat="1" ht="16.899999999999999" customHeight="1">
      <c r="B810" s="33"/>
      <c r="C810" s="213" t="s">
        <v>19</v>
      </c>
      <c r="D810" s="213" t="s">
        <v>203</v>
      </c>
      <c r="E810" s="18" t="s">
        <v>19</v>
      </c>
      <c r="F810" s="214">
        <v>182.24</v>
      </c>
      <c r="H810" s="33"/>
    </row>
    <row r="811" spans="2:8" s="1" customFormat="1" ht="16.899999999999999" customHeight="1">
      <c r="B811" s="33"/>
      <c r="C811" s="215" t="s">
        <v>4070</v>
      </c>
      <c r="H811" s="33"/>
    </row>
    <row r="812" spans="2:8" s="1" customFormat="1" ht="16.899999999999999" customHeight="1">
      <c r="B812" s="33"/>
      <c r="C812" s="213" t="s">
        <v>214</v>
      </c>
      <c r="D812" s="213" t="s">
        <v>4095</v>
      </c>
      <c r="E812" s="18" t="s">
        <v>196</v>
      </c>
      <c r="F812" s="214">
        <v>182.24</v>
      </c>
      <c r="H812" s="33"/>
    </row>
    <row r="813" spans="2:8" s="1" customFormat="1" ht="16.899999999999999" customHeight="1">
      <c r="B813" s="33"/>
      <c r="C813" s="213" t="s">
        <v>220</v>
      </c>
      <c r="D813" s="213" t="s">
        <v>4096</v>
      </c>
      <c r="E813" s="18" t="s">
        <v>196</v>
      </c>
      <c r="F813" s="214">
        <v>182.24</v>
      </c>
      <c r="H813" s="33"/>
    </row>
    <row r="814" spans="2:8" s="1" customFormat="1" ht="16.899999999999999" customHeight="1">
      <c r="B814" s="33"/>
      <c r="C814" s="213" t="s">
        <v>391</v>
      </c>
      <c r="D814" s="213" t="s">
        <v>4097</v>
      </c>
      <c r="E814" s="18" t="s">
        <v>146</v>
      </c>
      <c r="F814" s="214">
        <v>199.08199999999999</v>
      </c>
      <c r="H814" s="33"/>
    </row>
    <row r="815" spans="2:8" s="1" customFormat="1" ht="16.899999999999999" customHeight="1">
      <c r="B815" s="33"/>
      <c r="C815" s="213" t="s">
        <v>2374</v>
      </c>
      <c r="D815" s="213" t="s">
        <v>4098</v>
      </c>
      <c r="E815" s="18" t="s">
        <v>196</v>
      </c>
      <c r="F815" s="214">
        <v>182.24</v>
      </c>
      <c r="H815" s="33"/>
    </row>
    <row r="816" spans="2:8" s="1" customFormat="1" ht="16.899999999999999" customHeight="1">
      <c r="B816" s="33"/>
      <c r="C816" s="213" t="s">
        <v>558</v>
      </c>
      <c r="D816" s="213" t="s">
        <v>4099</v>
      </c>
      <c r="E816" s="18" t="s">
        <v>196</v>
      </c>
      <c r="F816" s="214">
        <v>364.48</v>
      </c>
      <c r="H816" s="33"/>
    </row>
    <row r="817" spans="2:8" s="1" customFormat="1" ht="16.899999999999999" customHeight="1">
      <c r="B817" s="33"/>
      <c r="C817" s="209" t="s">
        <v>2275</v>
      </c>
      <c r="D817" s="210" t="s">
        <v>2276</v>
      </c>
      <c r="E817" s="211" t="s">
        <v>146</v>
      </c>
      <c r="F817" s="212">
        <v>8.3119999999999994</v>
      </c>
      <c r="H817" s="33"/>
    </row>
    <row r="818" spans="2:8" s="1" customFormat="1" ht="16.899999999999999" customHeight="1">
      <c r="B818" s="33"/>
      <c r="C818" s="213" t="s">
        <v>19</v>
      </c>
      <c r="D818" s="213" t="s">
        <v>3740</v>
      </c>
      <c r="E818" s="18" t="s">
        <v>19</v>
      </c>
      <c r="F818" s="214">
        <v>6.86</v>
      </c>
      <c r="H818" s="33"/>
    </row>
    <row r="819" spans="2:8" s="1" customFormat="1" ht="16.899999999999999" customHeight="1">
      <c r="B819" s="33"/>
      <c r="C819" s="213" t="s">
        <v>19</v>
      </c>
      <c r="D819" s="213" t="s">
        <v>3459</v>
      </c>
      <c r="E819" s="18" t="s">
        <v>19</v>
      </c>
      <c r="F819" s="214">
        <v>1.452</v>
      </c>
      <c r="H819" s="33"/>
    </row>
    <row r="820" spans="2:8" s="1" customFormat="1" ht="16.899999999999999" customHeight="1">
      <c r="B820" s="33"/>
      <c r="C820" s="213" t="s">
        <v>19</v>
      </c>
      <c r="D820" s="213" t="s">
        <v>203</v>
      </c>
      <c r="E820" s="18" t="s">
        <v>19</v>
      </c>
      <c r="F820" s="214">
        <v>8.3119999999999994</v>
      </c>
      <c r="H820" s="33"/>
    </row>
    <row r="821" spans="2:8" s="1" customFormat="1" ht="16.899999999999999" customHeight="1">
      <c r="B821" s="33"/>
      <c r="C821" s="215" t="s">
        <v>4070</v>
      </c>
      <c r="H821" s="33"/>
    </row>
    <row r="822" spans="2:8" s="1" customFormat="1" ht="16.899999999999999" customHeight="1">
      <c r="B822" s="33"/>
      <c r="C822" s="213" t="s">
        <v>2432</v>
      </c>
      <c r="D822" s="213" t="s">
        <v>4100</v>
      </c>
      <c r="E822" s="18" t="s">
        <v>146</v>
      </c>
      <c r="F822" s="214">
        <v>8.3119999999999994</v>
      </c>
      <c r="H822" s="33"/>
    </row>
    <row r="823" spans="2:8" s="1" customFormat="1" ht="16.899999999999999" customHeight="1">
      <c r="B823" s="33"/>
      <c r="C823" s="209" t="s">
        <v>2279</v>
      </c>
      <c r="D823" s="210" t="s">
        <v>2280</v>
      </c>
      <c r="E823" s="211" t="s">
        <v>146</v>
      </c>
      <c r="F823" s="212">
        <v>14.69</v>
      </c>
      <c r="H823" s="33"/>
    </row>
    <row r="824" spans="2:8" s="1" customFormat="1" ht="16.899999999999999" customHeight="1">
      <c r="B824" s="33"/>
      <c r="C824" s="213" t="s">
        <v>19</v>
      </c>
      <c r="D824" s="213" t="s">
        <v>3741</v>
      </c>
      <c r="E824" s="18" t="s">
        <v>19</v>
      </c>
      <c r="F824" s="214">
        <v>4.508</v>
      </c>
      <c r="H824" s="33"/>
    </row>
    <row r="825" spans="2:8" s="1" customFormat="1" ht="16.899999999999999" customHeight="1">
      <c r="B825" s="33"/>
      <c r="C825" s="213" t="s">
        <v>19</v>
      </c>
      <c r="D825" s="213" t="s">
        <v>3742</v>
      </c>
      <c r="E825" s="18" t="s">
        <v>19</v>
      </c>
      <c r="F825" s="214">
        <v>10.182</v>
      </c>
      <c r="H825" s="33"/>
    </row>
    <row r="826" spans="2:8" s="1" customFormat="1" ht="16.899999999999999" customHeight="1">
      <c r="B826" s="33"/>
      <c r="C826" s="213" t="s">
        <v>19</v>
      </c>
      <c r="D826" s="213" t="s">
        <v>203</v>
      </c>
      <c r="E826" s="18" t="s">
        <v>19</v>
      </c>
      <c r="F826" s="214">
        <v>14.69</v>
      </c>
      <c r="H826" s="33"/>
    </row>
    <row r="827" spans="2:8" s="1" customFormat="1" ht="16.899999999999999" customHeight="1">
      <c r="B827" s="33"/>
      <c r="C827" s="215" t="s">
        <v>4070</v>
      </c>
      <c r="H827" s="33"/>
    </row>
    <row r="828" spans="2:8" s="1" customFormat="1" ht="16.899999999999999" customHeight="1">
      <c r="B828" s="33"/>
      <c r="C828" s="213" t="s">
        <v>2436</v>
      </c>
      <c r="D828" s="213" t="s">
        <v>4101</v>
      </c>
      <c r="E828" s="18" t="s">
        <v>146</v>
      </c>
      <c r="F828" s="214">
        <v>14.69</v>
      </c>
      <c r="H828" s="33"/>
    </row>
    <row r="829" spans="2:8" s="1" customFormat="1" ht="16.899999999999999" customHeight="1">
      <c r="B829" s="33"/>
      <c r="C829" s="209" t="s">
        <v>2259</v>
      </c>
      <c r="D829" s="210" t="s">
        <v>2260</v>
      </c>
      <c r="E829" s="211" t="s">
        <v>146</v>
      </c>
      <c r="F829" s="212">
        <v>18.911000000000001</v>
      </c>
      <c r="H829" s="33"/>
    </row>
    <row r="830" spans="2:8" s="1" customFormat="1" ht="16.899999999999999" customHeight="1">
      <c r="B830" s="33"/>
      <c r="C830" s="213" t="s">
        <v>19</v>
      </c>
      <c r="D830" s="213" t="s">
        <v>3722</v>
      </c>
      <c r="E830" s="18" t="s">
        <v>19</v>
      </c>
      <c r="F830" s="214">
        <v>12.74</v>
      </c>
      <c r="H830" s="33"/>
    </row>
    <row r="831" spans="2:8" s="1" customFormat="1" ht="16.899999999999999" customHeight="1">
      <c r="B831" s="33"/>
      <c r="C831" s="213" t="s">
        <v>19</v>
      </c>
      <c r="D831" s="213" t="s">
        <v>3723</v>
      </c>
      <c r="E831" s="18" t="s">
        <v>19</v>
      </c>
      <c r="F831" s="214">
        <v>6.1710000000000003</v>
      </c>
      <c r="H831" s="33"/>
    </row>
    <row r="832" spans="2:8" s="1" customFormat="1" ht="16.899999999999999" customHeight="1">
      <c r="B832" s="33"/>
      <c r="C832" s="213" t="s">
        <v>19</v>
      </c>
      <c r="D832" s="213" t="s">
        <v>203</v>
      </c>
      <c r="E832" s="18" t="s">
        <v>19</v>
      </c>
      <c r="F832" s="214">
        <v>18.911000000000001</v>
      </c>
      <c r="H832" s="33"/>
    </row>
    <row r="833" spans="2:8" s="1" customFormat="1" ht="16.899999999999999" customHeight="1">
      <c r="B833" s="33"/>
      <c r="C833" s="215" t="s">
        <v>4070</v>
      </c>
      <c r="H833" s="33"/>
    </row>
    <row r="834" spans="2:8" s="1" customFormat="1" ht="16.899999999999999" customHeight="1">
      <c r="B834" s="33"/>
      <c r="C834" s="213" t="s">
        <v>391</v>
      </c>
      <c r="D834" s="213" t="s">
        <v>4097</v>
      </c>
      <c r="E834" s="18" t="s">
        <v>146</v>
      </c>
      <c r="F834" s="214">
        <v>199.08199999999999</v>
      </c>
      <c r="H834" s="33"/>
    </row>
    <row r="835" spans="2:8" s="1" customFormat="1" ht="16.899999999999999" customHeight="1">
      <c r="B835" s="33"/>
      <c r="C835" s="213" t="s">
        <v>519</v>
      </c>
      <c r="D835" s="213" t="s">
        <v>4102</v>
      </c>
      <c r="E835" s="18" t="s">
        <v>146</v>
      </c>
      <c r="F835" s="214">
        <v>18.911000000000001</v>
      </c>
      <c r="H835" s="33"/>
    </row>
    <row r="836" spans="2:8" s="1" customFormat="1" ht="16.899999999999999" customHeight="1">
      <c r="B836" s="33"/>
      <c r="C836" s="209" t="s">
        <v>2262</v>
      </c>
      <c r="D836" s="210" t="s">
        <v>2263</v>
      </c>
      <c r="E836" s="211" t="s">
        <v>146</v>
      </c>
      <c r="F836" s="212">
        <v>2.9039999999999999</v>
      </c>
      <c r="H836" s="33"/>
    </row>
    <row r="837" spans="2:8" s="1" customFormat="1" ht="16.899999999999999" customHeight="1">
      <c r="B837" s="33"/>
      <c r="C837" s="213" t="s">
        <v>19</v>
      </c>
      <c r="D837" s="213" t="s">
        <v>3444</v>
      </c>
      <c r="E837" s="18" t="s">
        <v>19</v>
      </c>
      <c r="F837" s="214">
        <v>2.9039999999999999</v>
      </c>
      <c r="H837" s="33"/>
    </row>
    <row r="838" spans="2:8" s="1" customFormat="1" ht="16.899999999999999" customHeight="1">
      <c r="B838" s="33"/>
      <c r="C838" s="213" t="s">
        <v>19</v>
      </c>
      <c r="D838" s="213" t="s">
        <v>203</v>
      </c>
      <c r="E838" s="18" t="s">
        <v>19</v>
      </c>
      <c r="F838" s="214">
        <v>2.9039999999999999</v>
      </c>
      <c r="H838" s="33"/>
    </row>
    <row r="839" spans="2:8" s="1" customFormat="1" ht="16.899999999999999" customHeight="1">
      <c r="B839" s="33"/>
      <c r="C839" s="215" t="s">
        <v>4070</v>
      </c>
      <c r="H839" s="33"/>
    </row>
    <row r="840" spans="2:8" s="1" customFormat="1" ht="16.899999999999999" customHeight="1">
      <c r="B840" s="33"/>
      <c r="C840" s="213" t="s">
        <v>391</v>
      </c>
      <c r="D840" s="213" t="s">
        <v>4097</v>
      </c>
      <c r="E840" s="18" t="s">
        <v>146</v>
      </c>
      <c r="F840" s="214">
        <v>199.08199999999999</v>
      </c>
      <c r="H840" s="33"/>
    </row>
    <row r="841" spans="2:8" s="1" customFormat="1" ht="16.899999999999999" customHeight="1">
      <c r="B841" s="33"/>
      <c r="C841" s="213" t="s">
        <v>2408</v>
      </c>
      <c r="D841" s="213" t="s">
        <v>4103</v>
      </c>
      <c r="E841" s="18" t="s">
        <v>146</v>
      </c>
      <c r="F841" s="214">
        <v>2.9039999999999999</v>
      </c>
      <c r="H841" s="33"/>
    </row>
    <row r="842" spans="2:8" s="1" customFormat="1" ht="16.899999999999999" customHeight="1">
      <c r="B842" s="33"/>
      <c r="C842" s="209" t="s">
        <v>2265</v>
      </c>
      <c r="D842" s="210" t="s">
        <v>2266</v>
      </c>
      <c r="E842" s="211" t="s">
        <v>146</v>
      </c>
      <c r="F842" s="212">
        <v>104.371</v>
      </c>
      <c r="H842" s="33"/>
    </row>
    <row r="843" spans="2:8" s="1" customFormat="1" ht="16.899999999999999" customHeight="1">
      <c r="B843" s="33"/>
      <c r="C843" s="213" t="s">
        <v>19</v>
      </c>
      <c r="D843" s="213" t="s">
        <v>3724</v>
      </c>
      <c r="E843" s="18" t="s">
        <v>19</v>
      </c>
      <c r="F843" s="214">
        <v>74.75</v>
      </c>
      <c r="H843" s="33"/>
    </row>
    <row r="844" spans="2:8" s="1" customFormat="1" ht="16.899999999999999" customHeight="1">
      <c r="B844" s="33"/>
      <c r="C844" s="213" t="s">
        <v>19</v>
      </c>
      <c r="D844" s="213" t="s">
        <v>3725</v>
      </c>
      <c r="E844" s="18" t="s">
        <v>19</v>
      </c>
      <c r="F844" s="214">
        <v>29.620999999999999</v>
      </c>
      <c r="H844" s="33"/>
    </row>
    <row r="845" spans="2:8" s="1" customFormat="1" ht="16.899999999999999" customHeight="1">
      <c r="B845" s="33"/>
      <c r="C845" s="213" t="s">
        <v>19</v>
      </c>
      <c r="D845" s="213" t="s">
        <v>203</v>
      </c>
      <c r="E845" s="18" t="s">
        <v>19</v>
      </c>
      <c r="F845" s="214">
        <v>104.371</v>
      </c>
      <c r="H845" s="33"/>
    </row>
    <row r="846" spans="2:8" s="1" customFormat="1" ht="16.899999999999999" customHeight="1">
      <c r="B846" s="33"/>
      <c r="C846" s="215" t="s">
        <v>4070</v>
      </c>
      <c r="H846" s="33"/>
    </row>
    <row r="847" spans="2:8" s="1" customFormat="1" ht="16.899999999999999" customHeight="1">
      <c r="B847" s="33"/>
      <c r="C847" s="213" t="s">
        <v>391</v>
      </c>
      <c r="D847" s="213" t="s">
        <v>4097</v>
      </c>
      <c r="E847" s="18" t="s">
        <v>146</v>
      </c>
      <c r="F847" s="214">
        <v>199.08199999999999</v>
      </c>
      <c r="H847" s="33"/>
    </row>
    <row r="848" spans="2:8" s="1" customFormat="1" ht="16.899999999999999" customHeight="1">
      <c r="B848" s="33"/>
      <c r="C848" s="213" t="s">
        <v>451</v>
      </c>
      <c r="D848" s="213" t="s">
        <v>4104</v>
      </c>
      <c r="E848" s="18" t="s">
        <v>146</v>
      </c>
      <c r="F848" s="214">
        <v>104.371</v>
      </c>
      <c r="H848" s="33"/>
    </row>
    <row r="849" spans="2:8" s="1" customFormat="1" ht="16.899999999999999" customHeight="1">
      <c r="B849" s="33"/>
      <c r="C849" s="209" t="s">
        <v>2256</v>
      </c>
      <c r="D849" s="210" t="s">
        <v>2257</v>
      </c>
      <c r="E849" s="211" t="s">
        <v>146</v>
      </c>
      <c r="F849" s="212">
        <v>481.89800000000002</v>
      </c>
      <c r="H849" s="33"/>
    </row>
    <row r="850" spans="2:8" s="1" customFormat="1" ht="16.899999999999999" customHeight="1">
      <c r="B850" s="33"/>
      <c r="C850" s="213" t="s">
        <v>19</v>
      </c>
      <c r="D850" s="213" t="s">
        <v>3705</v>
      </c>
      <c r="E850" s="18" t="s">
        <v>19</v>
      </c>
      <c r="F850" s="214">
        <v>366.61</v>
      </c>
      <c r="H850" s="33"/>
    </row>
    <row r="851" spans="2:8" s="1" customFormat="1" ht="16.899999999999999" customHeight="1">
      <c r="B851" s="33"/>
      <c r="C851" s="213" t="s">
        <v>19</v>
      </c>
      <c r="D851" s="213" t="s">
        <v>3706</v>
      </c>
      <c r="E851" s="18" t="s">
        <v>19</v>
      </c>
      <c r="F851" s="214">
        <v>87.912000000000006</v>
      </c>
      <c r="H851" s="33"/>
    </row>
    <row r="852" spans="2:8" s="1" customFormat="1" ht="16.899999999999999" customHeight="1">
      <c r="B852" s="33"/>
      <c r="C852" s="213" t="s">
        <v>19</v>
      </c>
      <c r="D852" s="213" t="s">
        <v>3707</v>
      </c>
      <c r="E852" s="18" t="s">
        <v>19</v>
      </c>
      <c r="F852" s="214">
        <v>27.376000000000001</v>
      </c>
      <c r="H852" s="33"/>
    </row>
    <row r="853" spans="2:8" s="1" customFormat="1" ht="16.899999999999999" customHeight="1">
      <c r="B853" s="33"/>
      <c r="C853" s="213" t="s">
        <v>19</v>
      </c>
      <c r="D853" s="213" t="s">
        <v>203</v>
      </c>
      <c r="E853" s="18" t="s">
        <v>19</v>
      </c>
      <c r="F853" s="214">
        <v>481.89800000000002</v>
      </c>
      <c r="H853" s="33"/>
    </row>
    <row r="854" spans="2:8" s="1" customFormat="1" ht="16.899999999999999" customHeight="1">
      <c r="B854" s="33"/>
      <c r="C854" s="215" t="s">
        <v>4070</v>
      </c>
      <c r="H854" s="33"/>
    </row>
    <row r="855" spans="2:8" s="1" customFormat="1" ht="16.899999999999999" customHeight="1">
      <c r="B855" s="33"/>
      <c r="C855" s="213" t="s">
        <v>298</v>
      </c>
      <c r="D855" s="213" t="s">
        <v>4082</v>
      </c>
      <c r="E855" s="18" t="s">
        <v>146</v>
      </c>
      <c r="F855" s="214">
        <v>144.56899999999999</v>
      </c>
      <c r="H855" s="33"/>
    </row>
    <row r="856" spans="2:8" s="1" customFormat="1" ht="16.899999999999999" customHeight="1">
      <c r="B856" s="33"/>
      <c r="C856" s="213" t="s">
        <v>309</v>
      </c>
      <c r="D856" s="213" t="s">
        <v>4083</v>
      </c>
      <c r="E856" s="18" t="s">
        <v>146</v>
      </c>
      <c r="F856" s="214">
        <v>216.85400000000001</v>
      </c>
      <c r="H856" s="33"/>
    </row>
    <row r="857" spans="2:8" s="1" customFormat="1" ht="16.899999999999999" customHeight="1">
      <c r="B857" s="33"/>
      <c r="C857" s="213" t="s">
        <v>315</v>
      </c>
      <c r="D857" s="213" t="s">
        <v>4084</v>
      </c>
      <c r="E857" s="18" t="s">
        <v>146</v>
      </c>
      <c r="F857" s="214">
        <v>72.284999999999997</v>
      </c>
      <c r="H857" s="33"/>
    </row>
    <row r="858" spans="2:8" s="1" customFormat="1" ht="16.899999999999999" customHeight="1">
      <c r="B858" s="33"/>
      <c r="C858" s="213" t="s">
        <v>321</v>
      </c>
      <c r="D858" s="213" t="s">
        <v>4085</v>
      </c>
      <c r="E858" s="18" t="s">
        <v>146</v>
      </c>
      <c r="F858" s="214">
        <v>48.19</v>
      </c>
      <c r="H858" s="33"/>
    </row>
    <row r="859" spans="2:8" s="1" customFormat="1" ht="16.899999999999999" customHeight="1">
      <c r="B859" s="33"/>
      <c r="C859" s="213" t="s">
        <v>2322</v>
      </c>
      <c r="D859" s="213" t="s">
        <v>4105</v>
      </c>
      <c r="E859" s="18" t="s">
        <v>146</v>
      </c>
      <c r="F859" s="214">
        <v>48.19</v>
      </c>
      <c r="H859" s="33"/>
    </row>
    <row r="860" spans="2:8" s="1" customFormat="1" ht="16.899999999999999" customHeight="1">
      <c r="B860" s="33"/>
      <c r="C860" s="213" t="s">
        <v>2344</v>
      </c>
      <c r="D860" s="213" t="s">
        <v>4106</v>
      </c>
      <c r="E860" s="18" t="s">
        <v>146</v>
      </c>
      <c r="F860" s="214">
        <v>289.13900000000001</v>
      </c>
      <c r="H860" s="33"/>
    </row>
    <row r="861" spans="2:8" s="1" customFormat="1" ht="16.899999999999999" customHeight="1">
      <c r="B861" s="33"/>
      <c r="C861" s="213" t="s">
        <v>2350</v>
      </c>
      <c r="D861" s="213" t="s">
        <v>4107</v>
      </c>
      <c r="E861" s="18" t="s">
        <v>146</v>
      </c>
      <c r="F861" s="214">
        <v>455.83600000000001</v>
      </c>
      <c r="H861" s="33"/>
    </row>
    <row r="862" spans="2:8" s="1" customFormat="1" ht="16.899999999999999" customHeight="1">
      <c r="B862" s="33"/>
      <c r="C862" s="213" t="s">
        <v>2360</v>
      </c>
      <c r="D862" s="213" t="s">
        <v>4108</v>
      </c>
      <c r="E862" s="18" t="s">
        <v>146</v>
      </c>
      <c r="F862" s="214">
        <v>48.19</v>
      </c>
      <c r="H862" s="33"/>
    </row>
    <row r="863" spans="2:8" s="1" customFormat="1" ht="16.899999999999999" customHeight="1">
      <c r="B863" s="33"/>
      <c r="C863" s="213" t="s">
        <v>423</v>
      </c>
      <c r="D863" s="213" t="s">
        <v>4080</v>
      </c>
      <c r="E863" s="18" t="s">
        <v>146</v>
      </c>
      <c r="F863" s="214">
        <v>144.56899999999999</v>
      </c>
      <c r="H863" s="33"/>
    </row>
    <row r="864" spans="2:8" s="1" customFormat="1" ht="16.899999999999999" customHeight="1">
      <c r="B864" s="33"/>
      <c r="C864" s="213" t="s">
        <v>428</v>
      </c>
      <c r="D864" s="213" t="s">
        <v>4081</v>
      </c>
      <c r="E864" s="18" t="s">
        <v>146</v>
      </c>
      <c r="F864" s="214">
        <v>166.697</v>
      </c>
      <c r="H864" s="33"/>
    </row>
    <row r="865" spans="2:8" s="1" customFormat="1" ht="16.899999999999999" customHeight="1">
      <c r="B865" s="33"/>
      <c r="C865" s="213" t="s">
        <v>503</v>
      </c>
      <c r="D865" s="213" t="s">
        <v>504</v>
      </c>
      <c r="E865" s="18" t="s">
        <v>146</v>
      </c>
      <c r="F865" s="214">
        <v>481.89800000000002</v>
      </c>
      <c r="H865" s="33"/>
    </row>
    <row r="866" spans="2:8" s="1" customFormat="1" ht="16.899999999999999" customHeight="1">
      <c r="B866" s="33"/>
      <c r="C866" s="209" t="s">
        <v>2272</v>
      </c>
      <c r="D866" s="210" t="s">
        <v>2273</v>
      </c>
      <c r="E866" s="211" t="s">
        <v>146</v>
      </c>
      <c r="F866" s="212">
        <v>225.304</v>
      </c>
      <c r="H866" s="33"/>
    </row>
    <row r="867" spans="2:8" s="1" customFormat="1" ht="16.899999999999999" customHeight="1">
      <c r="B867" s="33"/>
      <c r="C867" s="213" t="s">
        <v>19</v>
      </c>
      <c r="D867" s="213" t="s">
        <v>2383</v>
      </c>
      <c r="E867" s="18" t="s">
        <v>19</v>
      </c>
      <c r="F867" s="214">
        <v>149.18799999999999</v>
      </c>
      <c r="H867" s="33"/>
    </row>
    <row r="868" spans="2:8" s="1" customFormat="1" ht="16.899999999999999" customHeight="1">
      <c r="B868" s="33"/>
      <c r="C868" s="213" t="s">
        <v>19</v>
      </c>
      <c r="D868" s="213" t="s">
        <v>3738</v>
      </c>
      <c r="E868" s="18" t="s">
        <v>19</v>
      </c>
      <c r="F868" s="214">
        <v>11.933</v>
      </c>
      <c r="H868" s="33"/>
    </row>
    <row r="869" spans="2:8" s="1" customFormat="1" ht="16.899999999999999" customHeight="1">
      <c r="B869" s="33"/>
      <c r="C869" s="213" t="s">
        <v>19</v>
      </c>
      <c r="D869" s="213" t="s">
        <v>3739</v>
      </c>
      <c r="E869" s="18" t="s">
        <v>19</v>
      </c>
      <c r="F869" s="214">
        <v>9.5109999999999992</v>
      </c>
      <c r="H869" s="33"/>
    </row>
    <row r="870" spans="2:8" s="1" customFormat="1" ht="16.899999999999999" customHeight="1">
      <c r="B870" s="33"/>
      <c r="C870" s="213" t="s">
        <v>19</v>
      </c>
      <c r="D870" s="213" t="s">
        <v>3728</v>
      </c>
      <c r="E870" s="18" t="s">
        <v>19</v>
      </c>
      <c r="F870" s="214">
        <v>54.671999999999997</v>
      </c>
      <c r="H870" s="33"/>
    </row>
    <row r="871" spans="2:8" s="1" customFormat="1" ht="16.899999999999999" customHeight="1">
      <c r="B871" s="33"/>
      <c r="C871" s="213" t="s">
        <v>19</v>
      </c>
      <c r="D871" s="213" t="s">
        <v>203</v>
      </c>
      <c r="E871" s="18" t="s">
        <v>19</v>
      </c>
      <c r="F871" s="214">
        <v>225.304</v>
      </c>
      <c r="H871" s="33"/>
    </row>
    <row r="872" spans="2:8" s="1" customFormat="1" ht="16.899999999999999" customHeight="1">
      <c r="B872" s="33"/>
      <c r="C872" s="215" t="s">
        <v>4070</v>
      </c>
      <c r="H872" s="33"/>
    </row>
    <row r="873" spans="2:8" s="1" customFormat="1" ht="16.899999999999999" customHeight="1">
      <c r="B873" s="33"/>
      <c r="C873" s="213" t="s">
        <v>495</v>
      </c>
      <c r="D873" s="213" t="s">
        <v>496</v>
      </c>
      <c r="E873" s="18" t="s">
        <v>465</v>
      </c>
      <c r="F873" s="214">
        <v>405.54700000000003</v>
      </c>
      <c r="H873" s="33"/>
    </row>
    <row r="874" spans="2:8" s="1" customFormat="1" ht="16.899999999999999" customHeight="1">
      <c r="B874" s="33"/>
      <c r="C874" s="209" t="s">
        <v>2268</v>
      </c>
      <c r="D874" s="210" t="s">
        <v>2269</v>
      </c>
      <c r="E874" s="211" t="s">
        <v>146</v>
      </c>
      <c r="F874" s="212">
        <v>311.26600000000002</v>
      </c>
      <c r="H874" s="33"/>
    </row>
    <row r="875" spans="2:8" s="1" customFormat="1" ht="16.899999999999999" customHeight="1">
      <c r="B875" s="33"/>
      <c r="C875" s="213" t="s">
        <v>19</v>
      </c>
      <c r="D875" s="213" t="s">
        <v>3728</v>
      </c>
      <c r="E875" s="18" t="s">
        <v>19</v>
      </c>
      <c r="F875" s="214">
        <v>54.671999999999997</v>
      </c>
      <c r="H875" s="33"/>
    </row>
    <row r="876" spans="2:8" s="1" customFormat="1" ht="16.899999999999999" customHeight="1">
      <c r="B876" s="33"/>
      <c r="C876" s="213" t="s">
        <v>19</v>
      </c>
      <c r="D876" s="213" t="s">
        <v>2359</v>
      </c>
      <c r="E876" s="18" t="s">
        <v>19</v>
      </c>
      <c r="F876" s="214">
        <v>256.59399999999999</v>
      </c>
      <c r="H876" s="33"/>
    </row>
    <row r="877" spans="2:8" s="1" customFormat="1" ht="16.899999999999999" customHeight="1">
      <c r="B877" s="33"/>
      <c r="C877" s="213" t="s">
        <v>19</v>
      </c>
      <c r="D877" s="213" t="s">
        <v>203</v>
      </c>
      <c r="E877" s="18" t="s">
        <v>19</v>
      </c>
      <c r="F877" s="214">
        <v>311.26600000000002</v>
      </c>
      <c r="H877" s="33"/>
    </row>
    <row r="878" spans="2:8" s="1" customFormat="1" ht="16.899999999999999" customHeight="1">
      <c r="B878" s="33"/>
      <c r="C878" s="215" t="s">
        <v>4070</v>
      </c>
      <c r="H878" s="33"/>
    </row>
    <row r="879" spans="2:8" s="1" customFormat="1" ht="16.899999999999999" customHeight="1">
      <c r="B879" s="33"/>
      <c r="C879" s="213" t="s">
        <v>2350</v>
      </c>
      <c r="D879" s="213" t="s">
        <v>4107</v>
      </c>
      <c r="E879" s="18" t="s">
        <v>146</v>
      </c>
      <c r="F879" s="214">
        <v>455.83600000000001</v>
      </c>
      <c r="H879" s="33"/>
    </row>
    <row r="880" spans="2:8" s="1" customFormat="1" ht="16.899999999999999" customHeight="1">
      <c r="B880" s="33"/>
      <c r="C880" s="213" t="s">
        <v>428</v>
      </c>
      <c r="D880" s="213" t="s">
        <v>4081</v>
      </c>
      <c r="E880" s="18" t="s">
        <v>146</v>
      </c>
      <c r="F880" s="214">
        <v>166.697</v>
      </c>
      <c r="H880" s="33"/>
    </row>
    <row r="881" spans="2:8" s="1" customFormat="1" ht="16.899999999999999" customHeight="1">
      <c r="B881" s="33"/>
      <c r="C881" s="213" t="s">
        <v>435</v>
      </c>
      <c r="D881" s="213" t="s">
        <v>4109</v>
      </c>
      <c r="E881" s="18" t="s">
        <v>146</v>
      </c>
      <c r="F881" s="214">
        <v>311.26600000000002</v>
      </c>
      <c r="H881" s="33"/>
    </row>
    <row r="882" spans="2:8" s="1" customFormat="1" ht="16.899999999999999" customHeight="1">
      <c r="B882" s="33"/>
      <c r="C882" s="213" t="s">
        <v>510</v>
      </c>
      <c r="D882" s="213" t="s">
        <v>511</v>
      </c>
      <c r="E882" s="18" t="s">
        <v>146</v>
      </c>
      <c r="F882" s="214">
        <v>311.26600000000002</v>
      </c>
      <c r="H882" s="33"/>
    </row>
    <row r="883" spans="2:8" s="1" customFormat="1" ht="26.45" customHeight="1">
      <c r="B883" s="33"/>
      <c r="C883" s="208" t="s">
        <v>4134</v>
      </c>
      <c r="D883" s="208" t="s">
        <v>138</v>
      </c>
      <c r="H883" s="33"/>
    </row>
    <row r="884" spans="2:8" s="1" customFormat="1" ht="16.899999999999999" customHeight="1">
      <c r="B884" s="33"/>
      <c r="C884" s="209" t="s">
        <v>2253</v>
      </c>
      <c r="D884" s="210" t="s">
        <v>2254</v>
      </c>
      <c r="E884" s="211" t="s">
        <v>196</v>
      </c>
      <c r="F884" s="212">
        <v>121.821</v>
      </c>
      <c r="H884" s="33"/>
    </row>
    <row r="885" spans="2:8" s="1" customFormat="1" ht="16.899999999999999" customHeight="1">
      <c r="B885" s="33"/>
      <c r="C885" s="213" t="s">
        <v>19</v>
      </c>
      <c r="D885" s="213" t="s">
        <v>3837</v>
      </c>
      <c r="E885" s="18" t="s">
        <v>19</v>
      </c>
      <c r="F885" s="214">
        <v>110.371</v>
      </c>
      <c r="H885" s="33"/>
    </row>
    <row r="886" spans="2:8" s="1" customFormat="1" ht="16.899999999999999" customHeight="1">
      <c r="B886" s="33"/>
      <c r="C886" s="213" t="s">
        <v>19</v>
      </c>
      <c r="D886" s="213" t="s">
        <v>3838</v>
      </c>
      <c r="E886" s="18" t="s">
        <v>19</v>
      </c>
      <c r="F886" s="214">
        <v>8</v>
      </c>
      <c r="H886" s="33"/>
    </row>
    <row r="887" spans="2:8" s="1" customFormat="1" ht="16.899999999999999" customHeight="1">
      <c r="B887" s="33"/>
      <c r="C887" s="213" t="s">
        <v>19</v>
      </c>
      <c r="D887" s="213" t="s">
        <v>3839</v>
      </c>
      <c r="E887" s="18" t="s">
        <v>19</v>
      </c>
      <c r="F887" s="214">
        <v>3.45</v>
      </c>
      <c r="H887" s="33"/>
    </row>
    <row r="888" spans="2:8" s="1" customFormat="1" ht="16.899999999999999" customHeight="1">
      <c r="B888" s="33"/>
      <c r="C888" s="213" t="s">
        <v>19</v>
      </c>
      <c r="D888" s="213" t="s">
        <v>203</v>
      </c>
      <c r="E888" s="18" t="s">
        <v>19</v>
      </c>
      <c r="F888" s="214">
        <v>121.821</v>
      </c>
      <c r="H888" s="33"/>
    </row>
    <row r="889" spans="2:8" s="1" customFormat="1" ht="16.899999999999999" customHeight="1">
      <c r="B889" s="33"/>
      <c r="C889" s="215" t="s">
        <v>4070</v>
      </c>
      <c r="H889" s="33"/>
    </row>
    <row r="890" spans="2:8" s="1" customFormat="1" ht="16.899999999999999" customHeight="1">
      <c r="B890" s="33"/>
      <c r="C890" s="213" t="s">
        <v>2673</v>
      </c>
      <c r="D890" s="213" t="s">
        <v>4113</v>
      </c>
      <c r="E890" s="18" t="s">
        <v>196</v>
      </c>
      <c r="F890" s="214">
        <v>121.821</v>
      </c>
      <c r="H890" s="33"/>
    </row>
    <row r="891" spans="2:8" s="1" customFormat="1" ht="16.899999999999999" customHeight="1">
      <c r="B891" s="33"/>
      <c r="C891" s="213" t="s">
        <v>220</v>
      </c>
      <c r="D891" s="213" t="s">
        <v>4096</v>
      </c>
      <c r="E891" s="18" t="s">
        <v>196</v>
      </c>
      <c r="F891" s="214">
        <v>121.821</v>
      </c>
      <c r="H891" s="33"/>
    </row>
    <row r="892" spans="2:8" s="1" customFormat="1" ht="16.899999999999999" customHeight="1">
      <c r="B892" s="33"/>
      <c r="C892" s="213" t="s">
        <v>391</v>
      </c>
      <c r="D892" s="213" t="s">
        <v>4097</v>
      </c>
      <c r="E892" s="18" t="s">
        <v>146</v>
      </c>
      <c r="F892" s="214">
        <v>146.047</v>
      </c>
      <c r="H892" s="33"/>
    </row>
    <row r="893" spans="2:8" s="1" customFormat="1" ht="16.899999999999999" customHeight="1">
      <c r="B893" s="33"/>
      <c r="C893" s="213" t="s">
        <v>2374</v>
      </c>
      <c r="D893" s="213" t="s">
        <v>4098</v>
      </c>
      <c r="E893" s="18" t="s">
        <v>196</v>
      </c>
      <c r="F893" s="214">
        <v>128.02099999999999</v>
      </c>
      <c r="H893" s="33"/>
    </row>
    <row r="894" spans="2:8" s="1" customFormat="1" ht="16.899999999999999" customHeight="1">
      <c r="B894" s="33"/>
      <c r="C894" s="213" t="s">
        <v>558</v>
      </c>
      <c r="D894" s="213" t="s">
        <v>4099</v>
      </c>
      <c r="E894" s="18" t="s">
        <v>196</v>
      </c>
      <c r="F894" s="214">
        <v>256.04199999999997</v>
      </c>
      <c r="H894" s="33"/>
    </row>
    <row r="895" spans="2:8" s="1" customFormat="1" ht="16.899999999999999" customHeight="1">
      <c r="B895" s="33"/>
      <c r="C895" s="209" t="s">
        <v>2275</v>
      </c>
      <c r="D895" s="210" t="s">
        <v>2276</v>
      </c>
      <c r="E895" s="211" t="s">
        <v>146</v>
      </c>
      <c r="F895" s="212">
        <v>8.2129999999999992</v>
      </c>
      <c r="H895" s="33"/>
    </row>
    <row r="896" spans="2:8" s="1" customFormat="1" ht="16.899999999999999" customHeight="1">
      <c r="B896" s="33"/>
      <c r="C896" s="213" t="s">
        <v>19</v>
      </c>
      <c r="D896" s="213" t="s">
        <v>3882</v>
      </c>
      <c r="E896" s="18" t="s">
        <v>19</v>
      </c>
      <c r="F896" s="214">
        <v>6.2770000000000001</v>
      </c>
      <c r="H896" s="33"/>
    </row>
    <row r="897" spans="2:8" s="1" customFormat="1" ht="16.899999999999999" customHeight="1">
      <c r="B897" s="33"/>
      <c r="C897" s="213" t="s">
        <v>19</v>
      </c>
      <c r="D897" s="213" t="s">
        <v>3883</v>
      </c>
      <c r="E897" s="18" t="s">
        <v>19</v>
      </c>
      <c r="F897" s="214">
        <v>1.9359999999999999</v>
      </c>
      <c r="H897" s="33"/>
    </row>
    <row r="898" spans="2:8" s="1" customFormat="1" ht="16.899999999999999" customHeight="1">
      <c r="B898" s="33"/>
      <c r="C898" s="213" t="s">
        <v>19</v>
      </c>
      <c r="D898" s="213" t="s">
        <v>203</v>
      </c>
      <c r="E898" s="18" t="s">
        <v>19</v>
      </c>
      <c r="F898" s="214">
        <v>8.2129999999999992</v>
      </c>
      <c r="H898" s="33"/>
    </row>
    <row r="899" spans="2:8" s="1" customFormat="1" ht="16.899999999999999" customHeight="1">
      <c r="B899" s="33"/>
      <c r="C899" s="215" t="s">
        <v>4070</v>
      </c>
      <c r="H899" s="33"/>
    </row>
    <row r="900" spans="2:8" s="1" customFormat="1" ht="16.899999999999999" customHeight="1">
      <c r="B900" s="33"/>
      <c r="C900" s="213" t="s">
        <v>2432</v>
      </c>
      <c r="D900" s="213" t="s">
        <v>4100</v>
      </c>
      <c r="E900" s="18" t="s">
        <v>146</v>
      </c>
      <c r="F900" s="214">
        <v>8.2129999999999992</v>
      </c>
      <c r="H900" s="33"/>
    </row>
    <row r="901" spans="2:8" s="1" customFormat="1" ht="16.899999999999999" customHeight="1">
      <c r="B901" s="33"/>
      <c r="C901" s="209" t="s">
        <v>2279</v>
      </c>
      <c r="D901" s="210" t="s">
        <v>2280</v>
      </c>
      <c r="E901" s="211" t="s">
        <v>146</v>
      </c>
      <c r="F901" s="212">
        <v>7.2290000000000001</v>
      </c>
      <c r="H901" s="33"/>
    </row>
    <row r="902" spans="2:8" s="1" customFormat="1" ht="16.899999999999999" customHeight="1">
      <c r="B902" s="33"/>
      <c r="C902" s="213" t="s">
        <v>19</v>
      </c>
      <c r="D902" s="213" t="s">
        <v>3884</v>
      </c>
      <c r="E902" s="18" t="s">
        <v>19</v>
      </c>
      <c r="F902" s="214">
        <v>4.125</v>
      </c>
      <c r="H902" s="33"/>
    </row>
    <row r="903" spans="2:8" s="1" customFormat="1" ht="16.899999999999999" customHeight="1">
      <c r="B903" s="33"/>
      <c r="C903" s="213" t="s">
        <v>19</v>
      </c>
      <c r="D903" s="213" t="s">
        <v>3885</v>
      </c>
      <c r="E903" s="18" t="s">
        <v>19</v>
      </c>
      <c r="F903" s="214">
        <v>3.1040000000000001</v>
      </c>
      <c r="H903" s="33"/>
    </row>
    <row r="904" spans="2:8" s="1" customFormat="1" ht="16.899999999999999" customHeight="1">
      <c r="B904" s="33"/>
      <c r="C904" s="213" t="s">
        <v>19</v>
      </c>
      <c r="D904" s="213" t="s">
        <v>203</v>
      </c>
      <c r="E904" s="18" t="s">
        <v>19</v>
      </c>
      <c r="F904" s="214">
        <v>7.2290000000000001</v>
      </c>
      <c r="H904" s="33"/>
    </row>
    <row r="905" spans="2:8" s="1" customFormat="1" ht="16.899999999999999" customHeight="1">
      <c r="B905" s="33"/>
      <c r="C905" s="215" t="s">
        <v>4070</v>
      </c>
      <c r="H905" s="33"/>
    </row>
    <row r="906" spans="2:8" s="1" customFormat="1" ht="16.899999999999999" customHeight="1">
      <c r="B906" s="33"/>
      <c r="C906" s="213" t="s">
        <v>2436</v>
      </c>
      <c r="D906" s="213" t="s">
        <v>4101</v>
      </c>
      <c r="E906" s="18" t="s">
        <v>146</v>
      </c>
      <c r="F906" s="214">
        <v>7.2290000000000001</v>
      </c>
      <c r="H906" s="33"/>
    </row>
    <row r="907" spans="2:8" s="1" customFormat="1" ht="16.899999999999999" customHeight="1">
      <c r="B907" s="33"/>
      <c r="C907" s="209" t="s">
        <v>2654</v>
      </c>
      <c r="D907" s="210" t="s">
        <v>3015</v>
      </c>
      <c r="E907" s="211" t="s">
        <v>196</v>
      </c>
      <c r="F907" s="212">
        <v>6.2</v>
      </c>
      <c r="H907" s="33"/>
    </row>
    <row r="908" spans="2:8" s="1" customFormat="1" ht="16.899999999999999" customHeight="1">
      <c r="B908" s="33"/>
      <c r="C908" s="213" t="s">
        <v>19</v>
      </c>
      <c r="D908" s="213" t="s">
        <v>3834</v>
      </c>
      <c r="E908" s="18" t="s">
        <v>19</v>
      </c>
      <c r="F908" s="214">
        <v>6.2</v>
      </c>
      <c r="H908" s="33"/>
    </row>
    <row r="909" spans="2:8" s="1" customFormat="1" ht="16.899999999999999" customHeight="1">
      <c r="B909" s="33"/>
      <c r="C909" s="213" t="s">
        <v>19</v>
      </c>
      <c r="D909" s="213" t="s">
        <v>203</v>
      </c>
      <c r="E909" s="18" t="s">
        <v>19</v>
      </c>
      <c r="F909" s="214">
        <v>6.2</v>
      </c>
      <c r="H909" s="33"/>
    </row>
    <row r="910" spans="2:8" s="1" customFormat="1" ht="16.899999999999999" customHeight="1">
      <c r="B910" s="33"/>
      <c r="C910" s="215" t="s">
        <v>4070</v>
      </c>
      <c r="H910" s="33"/>
    </row>
    <row r="911" spans="2:8" s="1" customFormat="1" ht="16.899999999999999" customHeight="1">
      <c r="B911" s="33"/>
      <c r="C911" s="213" t="s">
        <v>194</v>
      </c>
      <c r="D911" s="213" t="s">
        <v>4120</v>
      </c>
      <c r="E911" s="18" t="s">
        <v>196</v>
      </c>
      <c r="F911" s="214">
        <v>6.2</v>
      </c>
      <c r="H911" s="33"/>
    </row>
    <row r="912" spans="2:8" s="1" customFormat="1" ht="16.899999999999999" customHeight="1">
      <c r="B912" s="33"/>
      <c r="C912" s="213" t="s">
        <v>2288</v>
      </c>
      <c r="D912" s="213" t="s">
        <v>4111</v>
      </c>
      <c r="E912" s="18" t="s">
        <v>196</v>
      </c>
      <c r="F912" s="214">
        <v>6.2</v>
      </c>
      <c r="H912" s="33"/>
    </row>
    <row r="913" spans="2:8" s="1" customFormat="1" ht="16.899999999999999" customHeight="1">
      <c r="B913" s="33"/>
      <c r="C913" s="213" t="s">
        <v>391</v>
      </c>
      <c r="D913" s="213" t="s">
        <v>4097</v>
      </c>
      <c r="E913" s="18" t="s">
        <v>146</v>
      </c>
      <c r="F913" s="214">
        <v>146.047</v>
      </c>
      <c r="H913" s="33"/>
    </row>
    <row r="914" spans="2:8" s="1" customFormat="1" ht="16.899999999999999" customHeight="1">
      <c r="B914" s="33"/>
      <c r="C914" s="213" t="s">
        <v>2374</v>
      </c>
      <c r="D914" s="213" t="s">
        <v>4098</v>
      </c>
      <c r="E914" s="18" t="s">
        <v>196</v>
      </c>
      <c r="F914" s="214">
        <v>128.02099999999999</v>
      </c>
      <c r="H914" s="33"/>
    </row>
    <row r="915" spans="2:8" s="1" customFormat="1" ht="16.899999999999999" customHeight="1">
      <c r="B915" s="33"/>
      <c r="C915" s="213" t="s">
        <v>558</v>
      </c>
      <c r="D915" s="213" t="s">
        <v>4099</v>
      </c>
      <c r="E915" s="18" t="s">
        <v>196</v>
      </c>
      <c r="F915" s="214">
        <v>256.04199999999997</v>
      </c>
      <c r="H915" s="33"/>
    </row>
    <row r="916" spans="2:8" s="1" customFormat="1" ht="16.899999999999999" customHeight="1">
      <c r="B916" s="33"/>
      <c r="C916" s="213" t="s">
        <v>967</v>
      </c>
      <c r="D916" s="213" t="s">
        <v>4116</v>
      </c>
      <c r="E916" s="18" t="s">
        <v>196</v>
      </c>
      <c r="F916" s="214">
        <v>6.2</v>
      </c>
      <c r="H916" s="33"/>
    </row>
    <row r="917" spans="2:8" s="1" customFormat="1" ht="16.899999999999999" customHeight="1">
      <c r="B917" s="33"/>
      <c r="C917" s="209" t="s">
        <v>2259</v>
      </c>
      <c r="D917" s="210" t="s">
        <v>2260</v>
      </c>
      <c r="E917" s="211" t="s">
        <v>146</v>
      </c>
      <c r="F917" s="212">
        <v>13.538</v>
      </c>
      <c r="H917" s="33"/>
    </row>
    <row r="918" spans="2:8" s="1" customFormat="1" ht="16.899999999999999" customHeight="1">
      <c r="B918" s="33"/>
      <c r="C918" s="213" t="s">
        <v>19</v>
      </c>
      <c r="D918" s="213" t="s">
        <v>3864</v>
      </c>
      <c r="E918" s="18" t="s">
        <v>19</v>
      </c>
      <c r="F918" s="214">
        <v>11.657</v>
      </c>
      <c r="H918" s="33"/>
    </row>
    <row r="919" spans="2:8" s="1" customFormat="1" ht="16.899999999999999" customHeight="1">
      <c r="B919" s="33"/>
      <c r="C919" s="213" t="s">
        <v>19</v>
      </c>
      <c r="D919" s="213" t="s">
        <v>3865</v>
      </c>
      <c r="E919" s="18" t="s">
        <v>19</v>
      </c>
      <c r="F919" s="214">
        <v>1.881</v>
      </c>
      <c r="H919" s="33"/>
    </row>
    <row r="920" spans="2:8" s="1" customFormat="1" ht="16.899999999999999" customHeight="1">
      <c r="B920" s="33"/>
      <c r="C920" s="213" t="s">
        <v>19</v>
      </c>
      <c r="D920" s="213" t="s">
        <v>203</v>
      </c>
      <c r="E920" s="18" t="s">
        <v>19</v>
      </c>
      <c r="F920" s="214">
        <v>13.538</v>
      </c>
      <c r="H920" s="33"/>
    </row>
    <row r="921" spans="2:8" s="1" customFormat="1" ht="16.899999999999999" customHeight="1">
      <c r="B921" s="33"/>
      <c r="C921" s="215" t="s">
        <v>4070</v>
      </c>
      <c r="H921" s="33"/>
    </row>
    <row r="922" spans="2:8" s="1" customFormat="1" ht="16.899999999999999" customHeight="1">
      <c r="B922" s="33"/>
      <c r="C922" s="213" t="s">
        <v>391</v>
      </c>
      <c r="D922" s="213" t="s">
        <v>4097</v>
      </c>
      <c r="E922" s="18" t="s">
        <v>146</v>
      </c>
      <c r="F922" s="214">
        <v>146.047</v>
      </c>
      <c r="H922" s="33"/>
    </row>
    <row r="923" spans="2:8" s="1" customFormat="1" ht="16.899999999999999" customHeight="1">
      <c r="B923" s="33"/>
      <c r="C923" s="213" t="s">
        <v>519</v>
      </c>
      <c r="D923" s="213" t="s">
        <v>4102</v>
      </c>
      <c r="E923" s="18" t="s">
        <v>146</v>
      </c>
      <c r="F923" s="214">
        <v>13.538</v>
      </c>
      <c r="H923" s="33"/>
    </row>
    <row r="924" spans="2:8" s="1" customFormat="1" ht="16.899999999999999" customHeight="1">
      <c r="B924" s="33"/>
      <c r="C924" s="209" t="s">
        <v>2262</v>
      </c>
      <c r="D924" s="210" t="s">
        <v>2263</v>
      </c>
      <c r="E924" s="211" t="s">
        <v>146</v>
      </c>
      <c r="F924" s="212">
        <v>3.8719999999999999</v>
      </c>
      <c r="H924" s="33"/>
    </row>
    <row r="925" spans="2:8" s="1" customFormat="1" ht="16.899999999999999" customHeight="1">
      <c r="B925" s="33"/>
      <c r="C925" s="213" t="s">
        <v>19</v>
      </c>
      <c r="D925" s="213" t="s">
        <v>3866</v>
      </c>
      <c r="E925" s="18" t="s">
        <v>19</v>
      </c>
      <c r="F925" s="214">
        <v>3.8719999999999999</v>
      </c>
      <c r="H925" s="33"/>
    </row>
    <row r="926" spans="2:8" s="1" customFormat="1" ht="16.899999999999999" customHeight="1">
      <c r="B926" s="33"/>
      <c r="C926" s="213" t="s">
        <v>19</v>
      </c>
      <c r="D926" s="213" t="s">
        <v>203</v>
      </c>
      <c r="E926" s="18" t="s">
        <v>19</v>
      </c>
      <c r="F926" s="214">
        <v>3.8719999999999999</v>
      </c>
      <c r="H926" s="33"/>
    </row>
    <row r="927" spans="2:8" s="1" customFormat="1" ht="16.899999999999999" customHeight="1">
      <c r="B927" s="33"/>
      <c r="C927" s="215" t="s">
        <v>4070</v>
      </c>
      <c r="H927" s="33"/>
    </row>
    <row r="928" spans="2:8" s="1" customFormat="1" ht="16.899999999999999" customHeight="1">
      <c r="B928" s="33"/>
      <c r="C928" s="213" t="s">
        <v>391</v>
      </c>
      <c r="D928" s="213" t="s">
        <v>4097</v>
      </c>
      <c r="E928" s="18" t="s">
        <v>146</v>
      </c>
      <c r="F928" s="214">
        <v>146.047</v>
      </c>
      <c r="H928" s="33"/>
    </row>
    <row r="929" spans="2:8" s="1" customFormat="1" ht="16.899999999999999" customHeight="1">
      <c r="B929" s="33"/>
      <c r="C929" s="213" t="s">
        <v>2408</v>
      </c>
      <c r="D929" s="213" t="s">
        <v>4103</v>
      </c>
      <c r="E929" s="18" t="s">
        <v>146</v>
      </c>
      <c r="F929" s="214">
        <v>3.8719999999999999</v>
      </c>
      <c r="H929" s="33"/>
    </row>
    <row r="930" spans="2:8" s="1" customFormat="1" ht="16.899999999999999" customHeight="1">
      <c r="B930" s="33"/>
      <c r="C930" s="209" t="s">
        <v>2265</v>
      </c>
      <c r="D930" s="210" t="s">
        <v>2266</v>
      </c>
      <c r="E930" s="211" t="s">
        <v>146</v>
      </c>
      <c r="F930" s="212">
        <v>77.429000000000002</v>
      </c>
      <c r="H930" s="33"/>
    </row>
    <row r="931" spans="2:8" s="1" customFormat="1" ht="16.899999999999999" customHeight="1">
      <c r="B931" s="33"/>
      <c r="C931" s="213" t="s">
        <v>19</v>
      </c>
      <c r="D931" s="213" t="s">
        <v>3867</v>
      </c>
      <c r="E931" s="18" t="s">
        <v>19</v>
      </c>
      <c r="F931" s="214">
        <v>68.400000000000006</v>
      </c>
      <c r="H931" s="33"/>
    </row>
    <row r="932" spans="2:8" s="1" customFormat="1" ht="16.899999999999999" customHeight="1">
      <c r="B932" s="33"/>
      <c r="C932" s="213" t="s">
        <v>19</v>
      </c>
      <c r="D932" s="213" t="s">
        <v>3868</v>
      </c>
      <c r="E932" s="18" t="s">
        <v>19</v>
      </c>
      <c r="F932" s="214">
        <v>9.0289999999999999</v>
      </c>
      <c r="H932" s="33"/>
    </row>
    <row r="933" spans="2:8" s="1" customFormat="1" ht="16.899999999999999" customHeight="1">
      <c r="B933" s="33"/>
      <c r="C933" s="213" t="s">
        <v>19</v>
      </c>
      <c r="D933" s="213" t="s">
        <v>203</v>
      </c>
      <c r="E933" s="18" t="s">
        <v>19</v>
      </c>
      <c r="F933" s="214">
        <v>77.429000000000002</v>
      </c>
      <c r="H933" s="33"/>
    </row>
    <row r="934" spans="2:8" s="1" customFormat="1" ht="16.899999999999999" customHeight="1">
      <c r="B934" s="33"/>
      <c r="C934" s="215" t="s">
        <v>4070</v>
      </c>
      <c r="H934" s="33"/>
    </row>
    <row r="935" spans="2:8" s="1" customFormat="1" ht="16.899999999999999" customHeight="1">
      <c r="B935" s="33"/>
      <c r="C935" s="213" t="s">
        <v>391</v>
      </c>
      <c r="D935" s="213" t="s">
        <v>4097</v>
      </c>
      <c r="E935" s="18" t="s">
        <v>146</v>
      </c>
      <c r="F935" s="214">
        <v>146.047</v>
      </c>
      <c r="H935" s="33"/>
    </row>
    <row r="936" spans="2:8" s="1" customFormat="1" ht="16.899999999999999" customHeight="1">
      <c r="B936" s="33"/>
      <c r="C936" s="213" t="s">
        <v>451</v>
      </c>
      <c r="D936" s="213" t="s">
        <v>4104</v>
      </c>
      <c r="E936" s="18" t="s">
        <v>146</v>
      </c>
      <c r="F936" s="214">
        <v>77.429000000000002</v>
      </c>
      <c r="H936" s="33"/>
    </row>
    <row r="937" spans="2:8" s="1" customFormat="1" ht="16.899999999999999" customHeight="1">
      <c r="B937" s="33"/>
      <c r="C937" s="209" t="s">
        <v>2256</v>
      </c>
      <c r="D937" s="210" t="s">
        <v>2257</v>
      </c>
      <c r="E937" s="211" t="s">
        <v>146</v>
      </c>
      <c r="F937" s="212">
        <v>354.577</v>
      </c>
      <c r="H937" s="33"/>
    </row>
    <row r="938" spans="2:8" s="1" customFormat="1" ht="16.899999999999999" customHeight="1">
      <c r="B938" s="33"/>
      <c r="C938" s="213" t="s">
        <v>19</v>
      </c>
      <c r="D938" s="213" t="s">
        <v>3848</v>
      </c>
      <c r="E938" s="18" t="s">
        <v>19</v>
      </c>
      <c r="F938" s="214">
        <v>321.41000000000003</v>
      </c>
      <c r="H938" s="33"/>
    </row>
    <row r="939" spans="2:8" s="1" customFormat="1" ht="16.899999999999999" customHeight="1">
      <c r="B939" s="33"/>
      <c r="C939" s="213" t="s">
        <v>19</v>
      </c>
      <c r="D939" s="213" t="s">
        <v>3849</v>
      </c>
      <c r="E939" s="18" t="s">
        <v>19</v>
      </c>
      <c r="F939" s="214">
        <v>6.8310000000000004</v>
      </c>
      <c r="H939" s="33"/>
    </row>
    <row r="940" spans="2:8" s="1" customFormat="1" ht="16.899999999999999" customHeight="1">
      <c r="B940" s="33"/>
      <c r="C940" s="213" t="s">
        <v>19</v>
      </c>
      <c r="D940" s="213" t="s">
        <v>3850</v>
      </c>
      <c r="E940" s="18" t="s">
        <v>19</v>
      </c>
      <c r="F940" s="214">
        <v>26.335999999999999</v>
      </c>
      <c r="H940" s="33"/>
    </row>
    <row r="941" spans="2:8" s="1" customFormat="1" ht="16.899999999999999" customHeight="1">
      <c r="B941" s="33"/>
      <c r="C941" s="213" t="s">
        <v>19</v>
      </c>
      <c r="D941" s="213" t="s">
        <v>203</v>
      </c>
      <c r="E941" s="18" t="s">
        <v>19</v>
      </c>
      <c r="F941" s="214">
        <v>354.577</v>
      </c>
      <c r="H941" s="33"/>
    </row>
    <row r="942" spans="2:8" s="1" customFormat="1" ht="16.899999999999999" customHeight="1">
      <c r="B942" s="33"/>
      <c r="C942" s="215" t="s">
        <v>4070</v>
      </c>
      <c r="H942" s="33"/>
    </row>
    <row r="943" spans="2:8" s="1" customFormat="1" ht="16.899999999999999" customHeight="1">
      <c r="B943" s="33"/>
      <c r="C943" s="213" t="s">
        <v>298</v>
      </c>
      <c r="D943" s="213" t="s">
        <v>4082</v>
      </c>
      <c r="E943" s="18" t="s">
        <v>146</v>
      </c>
      <c r="F943" s="214">
        <v>106.373</v>
      </c>
      <c r="H943" s="33"/>
    </row>
    <row r="944" spans="2:8" s="1" customFormat="1" ht="16.899999999999999" customHeight="1">
      <c r="B944" s="33"/>
      <c r="C944" s="213" t="s">
        <v>309</v>
      </c>
      <c r="D944" s="213" t="s">
        <v>4083</v>
      </c>
      <c r="E944" s="18" t="s">
        <v>146</v>
      </c>
      <c r="F944" s="214">
        <v>159.56</v>
      </c>
      <c r="H944" s="33"/>
    </row>
    <row r="945" spans="2:8" s="1" customFormat="1" ht="16.899999999999999" customHeight="1">
      <c r="B945" s="33"/>
      <c r="C945" s="213" t="s">
        <v>315</v>
      </c>
      <c r="D945" s="213" t="s">
        <v>4084</v>
      </c>
      <c r="E945" s="18" t="s">
        <v>146</v>
      </c>
      <c r="F945" s="214">
        <v>53.186999999999998</v>
      </c>
      <c r="H945" s="33"/>
    </row>
    <row r="946" spans="2:8" s="1" customFormat="1" ht="16.899999999999999" customHeight="1">
      <c r="B946" s="33"/>
      <c r="C946" s="213" t="s">
        <v>321</v>
      </c>
      <c r="D946" s="213" t="s">
        <v>4085</v>
      </c>
      <c r="E946" s="18" t="s">
        <v>146</v>
      </c>
      <c r="F946" s="214">
        <v>35.457999999999998</v>
      </c>
      <c r="H946" s="33"/>
    </row>
    <row r="947" spans="2:8" s="1" customFormat="1" ht="16.899999999999999" customHeight="1">
      <c r="B947" s="33"/>
      <c r="C947" s="213" t="s">
        <v>2322</v>
      </c>
      <c r="D947" s="213" t="s">
        <v>4105</v>
      </c>
      <c r="E947" s="18" t="s">
        <v>146</v>
      </c>
      <c r="F947" s="214">
        <v>35.457999999999998</v>
      </c>
      <c r="H947" s="33"/>
    </row>
    <row r="948" spans="2:8" s="1" customFormat="1" ht="16.899999999999999" customHeight="1">
      <c r="B948" s="33"/>
      <c r="C948" s="213" t="s">
        <v>2344</v>
      </c>
      <c r="D948" s="213" t="s">
        <v>4106</v>
      </c>
      <c r="E948" s="18" t="s">
        <v>146</v>
      </c>
      <c r="F948" s="214">
        <v>212.74600000000001</v>
      </c>
      <c r="H948" s="33"/>
    </row>
    <row r="949" spans="2:8" s="1" customFormat="1" ht="16.899999999999999" customHeight="1">
      <c r="B949" s="33"/>
      <c r="C949" s="213" t="s">
        <v>2350</v>
      </c>
      <c r="D949" s="213" t="s">
        <v>4107</v>
      </c>
      <c r="E949" s="18" t="s">
        <v>146</v>
      </c>
      <c r="F949" s="214">
        <v>328.79599999999999</v>
      </c>
      <c r="H949" s="33"/>
    </row>
    <row r="950" spans="2:8" s="1" customFormat="1" ht="16.899999999999999" customHeight="1">
      <c r="B950" s="33"/>
      <c r="C950" s="213" t="s">
        <v>2360</v>
      </c>
      <c r="D950" s="213" t="s">
        <v>4108</v>
      </c>
      <c r="E950" s="18" t="s">
        <v>146</v>
      </c>
      <c r="F950" s="214">
        <v>35.457999999999998</v>
      </c>
      <c r="H950" s="33"/>
    </row>
    <row r="951" spans="2:8" s="1" customFormat="1" ht="16.899999999999999" customHeight="1">
      <c r="B951" s="33"/>
      <c r="C951" s="213" t="s">
        <v>423</v>
      </c>
      <c r="D951" s="213" t="s">
        <v>4080</v>
      </c>
      <c r="E951" s="18" t="s">
        <v>146</v>
      </c>
      <c r="F951" s="214">
        <v>106.373</v>
      </c>
      <c r="H951" s="33"/>
    </row>
    <row r="952" spans="2:8" s="1" customFormat="1" ht="16.899999999999999" customHeight="1">
      <c r="B952" s="33"/>
      <c r="C952" s="213" t="s">
        <v>428</v>
      </c>
      <c r="D952" s="213" t="s">
        <v>4081</v>
      </c>
      <c r="E952" s="18" t="s">
        <v>146</v>
      </c>
      <c r="F952" s="214">
        <v>116.05</v>
      </c>
      <c r="H952" s="33"/>
    </row>
    <row r="953" spans="2:8" s="1" customFormat="1" ht="16.899999999999999" customHeight="1">
      <c r="B953" s="33"/>
      <c r="C953" s="213" t="s">
        <v>503</v>
      </c>
      <c r="D953" s="213" t="s">
        <v>504</v>
      </c>
      <c r="E953" s="18" t="s">
        <v>146</v>
      </c>
      <c r="F953" s="214">
        <v>354.577</v>
      </c>
      <c r="H953" s="33"/>
    </row>
    <row r="954" spans="2:8" s="1" customFormat="1" ht="16.899999999999999" customHeight="1">
      <c r="B954" s="33"/>
      <c r="C954" s="209" t="s">
        <v>2272</v>
      </c>
      <c r="D954" s="210" t="s">
        <v>2273</v>
      </c>
      <c r="E954" s="211" t="s">
        <v>146</v>
      </c>
      <c r="F954" s="212">
        <v>169.63</v>
      </c>
      <c r="H954" s="33"/>
    </row>
    <row r="955" spans="2:8" s="1" customFormat="1" ht="16.899999999999999" customHeight="1">
      <c r="B955" s="33"/>
      <c r="C955" s="213" t="s">
        <v>19</v>
      </c>
      <c r="D955" s="213" t="s">
        <v>2383</v>
      </c>
      <c r="E955" s="18" t="s">
        <v>19</v>
      </c>
      <c r="F955" s="214">
        <v>110.28100000000001</v>
      </c>
      <c r="H955" s="33"/>
    </row>
    <row r="956" spans="2:8" s="1" customFormat="1" ht="16.899999999999999" customHeight="1">
      <c r="B956" s="33"/>
      <c r="C956" s="213" t="s">
        <v>19</v>
      </c>
      <c r="D956" s="213" t="s">
        <v>3880</v>
      </c>
      <c r="E956" s="18" t="s">
        <v>19</v>
      </c>
      <c r="F956" s="214">
        <v>8.6080000000000005</v>
      </c>
      <c r="H956" s="33"/>
    </row>
    <row r="957" spans="2:8" s="1" customFormat="1" ht="16.899999999999999" customHeight="1">
      <c r="B957" s="33"/>
      <c r="C957" s="213" t="s">
        <v>19</v>
      </c>
      <c r="D957" s="213" t="s">
        <v>3881</v>
      </c>
      <c r="E957" s="18" t="s">
        <v>19</v>
      </c>
      <c r="F957" s="214">
        <v>13.265000000000001</v>
      </c>
      <c r="H957" s="33"/>
    </row>
    <row r="958" spans="2:8" s="1" customFormat="1" ht="16.899999999999999" customHeight="1">
      <c r="B958" s="33"/>
      <c r="C958" s="213" t="s">
        <v>19</v>
      </c>
      <c r="D958" s="213" t="s">
        <v>2708</v>
      </c>
      <c r="E958" s="18" t="s">
        <v>19</v>
      </c>
      <c r="F958" s="214">
        <v>37.475999999999999</v>
      </c>
      <c r="H958" s="33"/>
    </row>
    <row r="959" spans="2:8" s="1" customFormat="1" ht="16.899999999999999" customHeight="1">
      <c r="B959" s="33"/>
      <c r="C959" s="213" t="s">
        <v>19</v>
      </c>
      <c r="D959" s="213" t="s">
        <v>203</v>
      </c>
      <c r="E959" s="18" t="s">
        <v>19</v>
      </c>
      <c r="F959" s="214">
        <v>169.63</v>
      </c>
      <c r="H959" s="33"/>
    </row>
    <row r="960" spans="2:8" s="1" customFormat="1" ht="16.899999999999999" customHeight="1">
      <c r="B960" s="33"/>
      <c r="C960" s="215" t="s">
        <v>4070</v>
      </c>
      <c r="H960" s="33"/>
    </row>
    <row r="961" spans="2:8" s="1" customFormat="1" ht="16.899999999999999" customHeight="1">
      <c r="B961" s="33"/>
      <c r="C961" s="213" t="s">
        <v>495</v>
      </c>
      <c r="D961" s="213" t="s">
        <v>496</v>
      </c>
      <c r="E961" s="18" t="s">
        <v>465</v>
      </c>
      <c r="F961" s="214">
        <v>305.334</v>
      </c>
      <c r="H961" s="33"/>
    </row>
    <row r="962" spans="2:8" s="1" customFormat="1" ht="16.899999999999999" customHeight="1">
      <c r="B962" s="33"/>
      <c r="C962" s="209" t="s">
        <v>2268</v>
      </c>
      <c r="D962" s="210" t="s">
        <v>2269</v>
      </c>
      <c r="E962" s="211" t="s">
        <v>146</v>
      </c>
      <c r="F962" s="212">
        <v>222.423</v>
      </c>
      <c r="H962" s="33"/>
    </row>
    <row r="963" spans="2:8" s="1" customFormat="1" ht="16.899999999999999" customHeight="1">
      <c r="B963" s="33"/>
      <c r="C963" s="213" t="s">
        <v>19</v>
      </c>
      <c r="D963" s="213" t="s">
        <v>2708</v>
      </c>
      <c r="E963" s="18" t="s">
        <v>19</v>
      </c>
      <c r="F963" s="214">
        <v>37.475999999999999</v>
      </c>
      <c r="H963" s="33"/>
    </row>
    <row r="964" spans="2:8" s="1" customFormat="1" ht="16.899999999999999" customHeight="1">
      <c r="B964" s="33"/>
      <c r="C964" s="213" t="s">
        <v>19</v>
      </c>
      <c r="D964" s="213" t="s">
        <v>2359</v>
      </c>
      <c r="E964" s="18" t="s">
        <v>19</v>
      </c>
      <c r="F964" s="214">
        <v>184.947</v>
      </c>
      <c r="H964" s="33"/>
    </row>
    <row r="965" spans="2:8" s="1" customFormat="1" ht="16.899999999999999" customHeight="1">
      <c r="B965" s="33"/>
      <c r="C965" s="213" t="s">
        <v>19</v>
      </c>
      <c r="D965" s="213" t="s">
        <v>203</v>
      </c>
      <c r="E965" s="18" t="s">
        <v>19</v>
      </c>
      <c r="F965" s="214">
        <v>222.423</v>
      </c>
      <c r="H965" s="33"/>
    </row>
    <row r="966" spans="2:8" s="1" customFormat="1" ht="16.899999999999999" customHeight="1">
      <c r="B966" s="33"/>
      <c r="C966" s="215" t="s">
        <v>4070</v>
      </c>
      <c r="H966" s="33"/>
    </row>
    <row r="967" spans="2:8" s="1" customFormat="1" ht="16.899999999999999" customHeight="1">
      <c r="B967" s="33"/>
      <c r="C967" s="213" t="s">
        <v>2350</v>
      </c>
      <c r="D967" s="213" t="s">
        <v>4107</v>
      </c>
      <c r="E967" s="18" t="s">
        <v>146</v>
      </c>
      <c r="F967" s="214">
        <v>328.79599999999999</v>
      </c>
      <c r="H967" s="33"/>
    </row>
    <row r="968" spans="2:8" s="1" customFormat="1" ht="16.899999999999999" customHeight="1">
      <c r="B968" s="33"/>
      <c r="C968" s="213" t="s">
        <v>428</v>
      </c>
      <c r="D968" s="213" t="s">
        <v>4081</v>
      </c>
      <c r="E968" s="18" t="s">
        <v>146</v>
      </c>
      <c r="F968" s="214">
        <v>116.05</v>
      </c>
      <c r="H968" s="33"/>
    </row>
    <row r="969" spans="2:8" s="1" customFormat="1" ht="16.899999999999999" customHeight="1">
      <c r="B969" s="33"/>
      <c r="C969" s="213" t="s">
        <v>435</v>
      </c>
      <c r="D969" s="213" t="s">
        <v>4109</v>
      </c>
      <c r="E969" s="18" t="s">
        <v>146</v>
      </c>
      <c r="F969" s="214">
        <v>222.423</v>
      </c>
      <c r="H969" s="33"/>
    </row>
    <row r="970" spans="2:8" s="1" customFormat="1" ht="16.899999999999999" customHeight="1">
      <c r="B970" s="33"/>
      <c r="C970" s="213" t="s">
        <v>510</v>
      </c>
      <c r="D970" s="213" t="s">
        <v>511</v>
      </c>
      <c r="E970" s="18" t="s">
        <v>146</v>
      </c>
      <c r="F970" s="214">
        <v>222.423</v>
      </c>
      <c r="H970" s="33"/>
    </row>
    <row r="971" spans="2:8" s="1" customFormat="1" ht="7.35" customHeight="1">
      <c r="B971" s="42"/>
      <c r="C971" s="43"/>
      <c r="D971" s="43"/>
      <c r="E971" s="43"/>
      <c r="F971" s="43"/>
      <c r="G971" s="43"/>
      <c r="H971" s="33"/>
    </row>
    <row r="972" spans="2:8" s="1" customFormat="1" ht="11.25"/>
  </sheetData>
  <sheetProtection algorithmName="SHA-512" hashValue="VvjdoFmGjlQUmQ6tw5CO50p2+8fruwSfMhH1aQv9Yx2f/BPIFWx0n+f3aa3ByfRfKetuf9JCOtiXRFbeTFa4eA==" saltValue="Tr5cxzbQccIs5jbOktgKod1/dTam74cGwGYiSl2B4RIDbfWgm3iLujgCA2LHP8iHra/YlAKx1Hd1DD/XO0q+GA==" spinCount="100000"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fitToHeight="100" orientation="landscape" blackAndWhite="1"/>
  <headerFooter>
    <oddFooter>&amp;CStrana &amp;P z &amp;N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219"/>
  <sheetViews>
    <sheetView showGridLines="0" topLeftCell="A58" zoomScale="110" zoomScaleNormal="110" workbookViewId="0"/>
  </sheetViews>
  <sheetFormatPr defaultRowHeight="15"/>
  <cols>
    <col min="1" max="1" width="8.33203125" style="216" customWidth="1"/>
    <col min="2" max="2" width="1.6640625" style="216" customWidth="1"/>
    <col min="3" max="4" width="5" style="216" customWidth="1"/>
    <col min="5" max="5" width="11.6640625" style="216" customWidth="1"/>
    <col min="6" max="6" width="9.1640625" style="216" customWidth="1"/>
    <col min="7" max="7" width="5" style="216" customWidth="1"/>
    <col min="8" max="8" width="77.83203125" style="216" customWidth="1"/>
    <col min="9" max="10" width="20" style="216" customWidth="1"/>
    <col min="11" max="11" width="1.6640625" style="216" customWidth="1"/>
  </cols>
  <sheetData>
    <row r="1" spans="2:11" customFormat="1" ht="37.5" customHeight="1"/>
    <row r="2" spans="2:11" customFormat="1" ht="7.5" customHeight="1">
      <c r="B2" s="217"/>
      <c r="C2" s="218"/>
      <c r="D2" s="218"/>
      <c r="E2" s="218"/>
      <c r="F2" s="218"/>
      <c r="G2" s="218"/>
      <c r="H2" s="218"/>
      <c r="I2" s="218"/>
      <c r="J2" s="218"/>
      <c r="K2" s="219"/>
    </row>
    <row r="3" spans="2:11" s="16" customFormat="1" ht="45" customHeight="1">
      <c r="B3" s="220"/>
      <c r="C3" s="348" t="s">
        <v>4135</v>
      </c>
      <c r="D3" s="348"/>
      <c r="E3" s="348"/>
      <c r="F3" s="348"/>
      <c r="G3" s="348"/>
      <c r="H3" s="348"/>
      <c r="I3" s="348"/>
      <c r="J3" s="348"/>
      <c r="K3" s="221"/>
    </row>
    <row r="4" spans="2:11" customFormat="1" ht="25.5" customHeight="1">
      <c r="B4" s="222"/>
      <c r="C4" s="347" t="s">
        <v>4136</v>
      </c>
      <c r="D4" s="347"/>
      <c r="E4" s="347"/>
      <c r="F4" s="347"/>
      <c r="G4" s="347"/>
      <c r="H4" s="347"/>
      <c r="I4" s="347"/>
      <c r="J4" s="347"/>
      <c r="K4" s="223"/>
    </row>
    <row r="5" spans="2:11" customFormat="1" ht="5.25" customHeight="1">
      <c r="B5" s="222"/>
      <c r="C5" s="224"/>
      <c r="D5" s="224"/>
      <c r="E5" s="224"/>
      <c r="F5" s="224"/>
      <c r="G5" s="224"/>
      <c r="H5" s="224"/>
      <c r="I5" s="224"/>
      <c r="J5" s="224"/>
      <c r="K5" s="223"/>
    </row>
    <row r="6" spans="2:11" customFormat="1" ht="15" customHeight="1">
      <c r="B6" s="222"/>
      <c r="C6" s="346" t="s">
        <v>4137</v>
      </c>
      <c r="D6" s="346"/>
      <c r="E6" s="346"/>
      <c r="F6" s="346"/>
      <c r="G6" s="346"/>
      <c r="H6" s="346"/>
      <c r="I6" s="346"/>
      <c r="J6" s="346"/>
      <c r="K6" s="223"/>
    </row>
    <row r="7" spans="2:11" customFormat="1" ht="15" customHeight="1">
      <c r="B7" s="226"/>
      <c r="C7" s="346" t="s">
        <v>4138</v>
      </c>
      <c r="D7" s="346"/>
      <c r="E7" s="346"/>
      <c r="F7" s="346"/>
      <c r="G7" s="346"/>
      <c r="H7" s="346"/>
      <c r="I7" s="346"/>
      <c r="J7" s="346"/>
      <c r="K7" s="223"/>
    </row>
    <row r="8" spans="2:11" customFormat="1" ht="12.75" customHeight="1">
      <c r="B8" s="226"/>
      <c r="C8" s="225"/>
      <c r="D8" s="225"/>
      <c r="E8" s="225"/>
      <c r="F8" s="225"/>
      <c r="G8" s="225"/>
      <c r="H8" s="225"/>
      <c r="I8" s="225"/>
      <c r="J8" s="225"/>
      <c r="K8" s="223"/>
    </row>
    <row r="9" spans="2:11" customFormat="1" ht="15" customHeight="1">
      <c r="B9" s="226"/>
      <c r="C9" s="346" t="s">
        <v>4139</v>
      </c>
      <c r="D9" s="346"/>
      <c r="E9" s="346"/>
      <c r="F9" s="346"/>
      <c r="G9" s="346"/>
      <c r="H9" s="346"/>
      <c r="I9" s="346"/>
      <c r="J9" s="346"/>
      <c r="K9" s="223"/>
    </row>
    <row r="10" spans="2:11" customFormat="1" ht="15" customHeight="1">
      <c r="B10" s="226"/>
      <c r="C10" s="225"/>
      <c r="D10" s="346" t="s">
        <v>4140</v>
      </c>
      <c r="E10" s="346"/>
      <c r="F10" s="346"/>
      <c r="G10" s="346"/>
      <c r="H10" s="346"/>
      <c r="I10" s="346"/>
      <c r="J10" s="346"/>
      <c r="K10" s="223"/>
    </row>
    <row r="11" spans="2:11" customFormat="1" ht="15" customHeight="1">
      <c r="B11" s="226"/>
      <c r="C11" s="227"/>
      <c r="D11" s="346" t="s">
        <v>4141</v>
      </c>
      <c r="E11" s="346"/>
      <c r="F11" s="346"/>
      <c r="G11" s="346"/>
      <c r="H11" s="346"/>
      <c r="I11" s="346"/>
      <c r="J11" s="346"/>
      <c r="K11" s="223"/>
    </row>
    <row r="12" spans="2:11" customFormat="1" ht="15" customHeight="1">
      <c r="B12" s="226"/>
      <c r="C12" s="227"/>
      <c r="D12" s="225"/>
      <c r="E12" s="225"/>
      <c r="F12" s="225"/>
      <c r="G12" s="225"/>
      <c r="H12" s="225"/>
      <c r="I12" s="225"/>
      <c r="J12" s="225"/>
      <c r="K12" s="223"/>
    </row>
    <row r="13" spans="2:11" customFormat="1" ht="15" customHeight="1">
      <c r="B13" s="226"/>
      <c r="C13" s="227"/>
      <c r="D13" s="228" t="s">
        <v>4142</v>
      </c>
      <c r="E13" s="225"/>
      <c r="F13" s="225"/>
      <c r="G13" s="225"/>
      <c r="H13" s="225"/>
      <c r="I13" s="225"/>
      <c r="J13" s="225"/>
      <c r="K13" s="223"/>
    </row>
    <row r="14" spans="2:11" customFormat="1" ht="12.75" customHeight="1">
      <c r="B14" s="226"/>
      <c r="C14" s="227"/>
      <c r="D14" s="227"/>
      <c r="E14" s="227"/>
      <c r="F14" s="227"/>
      <c r="G14" s="227"/>
      <c r="H14" s="227"/>
      <c r="I14" s="227"/>
      <c r="J14" s="227"/>
      <c r="K14" s="223"/>
    </row>
    <row r="15" spans="2:11" customFormat="1" ht="15" customHeight="1">
      <c r="B15" s="226"/>
      <c r="C15" s="227"/>
      <c r="D15" s="346" t="s">
        <v>4143</v>
      </c>
      <c r="E15" s="346"/>
      <c r="F15" s="346"/>
      <c r="G15" s="346"/>
      <c r="H15" s="346"/>
      <c r="I15" s="346"/>
      <c r="J15" s="346"/>
      <c r="K15" s="223"/>
    </row>
    <row r="16" spans="2:11" customFormat="1" ht="15" customHeight="1">
      <c r="B16" s="226"/>
      <c r="C16" s="227"/>
      <c r="D16" s="346" t="s">
        <v>4144</v>
      </c>
      <c r="E16" s="346"/>
      <c r="F16" s="346"/>
      <c r="G16" s="346"/>
      <c r="H16" s="346"/>
      <c r="I16" s="346"/>
      <c r="J16" s="346"/>
      <c r="K16" s="223"/>
    </row>
    <row r="17" spans="2:11" customFormat="1" ht="15" customHeight="1">
      <c r="B17" s="226"/>
      <c r="C17" s="227"/>
      <c r="D17" s="346" t="s">
        <v>4145</v>
      </c>
      <c r="E17" s="346"/>
      <c r="F17" s="346"/>
      <c r="G17" s="346"/>
      <c r="H17" s="346"/>
      <c r="I17" s="346"/>
      <c r="J17" s="346"/>
      <c r="K17" s="223"/>
    </row>
    <row r="18" spans="2:11" customFormat="1" ht="15" customHeight="1">
      <c r="B18" s="226"/>
      <c r="C18" s="227"/>
      <c r="D18" s="227"/>
      <c r="E18" s="229" t="s">
        <v>77</v>
      </c>
      <c r="F18" s="346" t="s">
        <v>4146</v>
      </c>
      <c r="G18" s="346"/>
      <c r="H18" s="346"/>
      <c r="I18" s="346"/>
      <c r="J18" s="346"/>
      <c r="K18" s="223"/>
    </row>
    <row r="19" spans="2:11" customFormat="1" ht="15" customHeight="1">
      <c r="B19" s="226"/>
      <c r="C19" s="227"/>
      <c r="D19" s="227"/>
      <c r="E19" s="229" t="s">
        <v>4147</v>
      </c>
      <c r="F19" s="346" t="s">
        <v>4148</v>
      </c>
      <c r="G19" s="346"/>
      <c r="H19" s="346"/>
      <c r="I19" s="346"/>
      <c r="J19" s="346"/>
      <c r="K19" s="223"/>
    </row>
    <row r="20" spans="2:11" customFormat="1" ht="15" customHeight="1">
      <c r="B20" s="226"/>
      <c r="C20" s="227"/>
      <c r="D20" s="227"/>
      <c r="E20" s="229" t="s">
        <v>4149</v>
      </c>
      <c r="F20" s="346" t="s">
        <v>4150</v>
      </c>
      <c r="G20" s="346"/>
      <c r="H20" s="346"/>
      <c r="I20" s="346"/>
      <c r="J20" s="346"/>
      <c r="K20" s="223"/>
    </row>
    <row r="21" spans="2:11" customFormat="1" ht="15" customHeight="1">
      <c r="B21" s="226"/>
      <c r="C21" s="227"/>
      <c r="D21" s="227"/>
      <c r="E21" s="229" t="s">
        <v>142</v>
      </c>
      <c r="F21" s="346" t="s">
        <v>4151</v>
      </c>
      <c r="G21" s="346"/>
      <c r="H21" s="346"/>
      <c r="I21" s="346"/>
      <c r="J21" s="346"/>
      <c r="K21" s="223"/>
    </row>
    <row r="22" spans="2:11" customFormat="1" ht="15" customHeight="1">
      <c r="B22" s="226"/>
      <c r="C22" s="227"/>
      <c r="D22" s="227"/>
      <c r="E22" s="229" t="s">
        <v>4152</v>
      </c>
      <c r="F22" s="346" t="s">
        <v>140</v>
      </c>
      <c r="G22" s="346"/>
      <c r="H22" s="346"/>
      <c r="I22" s="346"/>
      <c r="J22" s="346"/>
      <c r="K22" s="223"/>
    </row>
    <row r="23" spans="2:11" customFormat="1" ht="15" customHeight="1">
      <c r="B23" s="226"/>
      <c r="C23" s="227"/>
      <c r="D23" s="227"/>
      <c r="E23" s="229" t="s">
        <v>84</v>
      </c>
      <c r="F23" s="346" t="s">
        <v>4153</v>
      </c>
      <c r="G23" s="346"/>
      <c r="H23" s="346"/>
      <c r="I23" s="346"/>
      <c r="J23" s="346"/>
      <c r="K23" s="223"/>
    </row>
    <row r="24" spans="2:11" customFormat="1" ht="12.75" customHeight="1">
      <c r="B24" s="226"/>
      <c r="C24" s="227"/>
      <c r="D24" s="227"/>
      <c r="E24" s="227"/>
      <c r="F24" s="227"/>
      <c r="G24" s="227"/>
      <c r="H24" s="227"/>
      <c r="I24" s="227"/>
      <c r="J24" s="227"/>
      <c r="K24" s="223"/>
    </row>
    <row r="25" spans="2:11" customFormat="1" ht="15" customHeight="1">
      <c r="B25" s="226"/>
      <c r="C25" s="346" t="s">
        <v>4154</v>
      </c>
      <c r="D25" s="346"/>
      <c r="E25" s="346"/>
      <c r="F25" s="346"/>
      <c r="G25" s="346"/>
      <c r="H25" s="346"/>
      <c r="I25" s="346"/>
      <c r="J25" s="346"/>
      <c r="K25" s="223"/>
    </row>
    <row r="26" spans="2:11" customFormat="1" ht="15" customHeight="1">
      <c r="B26" s="226"/>
      <c r="C26" s="346" t="s">
        <v>4155</v>
      </c>
      <c r="D26" s="346"/>
      <c r="E26" s="346"/>
      <c r="F26" s="346"/>
      <c r="G26" s="346"/>
      <c r="H26" s="346"/>
      <c r="I26" s="346"/>
      <c r="J26" s="346"/>
      <c r="K26" s="223"/>
    </row>
    <row r="27" spans="2:11" customFormat="1" ht="15" customHeight="1">
      <c r="B27" s="226"/>
      <c r="C27" s="225"/>
      <c r="D27" s="346" t="s">
        <v>4156</v>
      </c>
      <c r="E27" s="346"/>
      <c r="F27" s="346"/>
      <c r="G27" s="346"/>
      <c r="H27" s="346"/>
      <c r="I27" s="346"/>
      <c r="J27" s="346"/>
      <c r="K27" s="223"/>
    </row>
    <row r="28" spans="2:11" customFormat="1" ht="15" customHeight="1">
      <c r="B28" s="226"/>
      <c r="C28" s="227"/>
      <c r="D28" s="346" t="s">
        <v>4157</v>
      </c>
      <c r="E28" s="346"/>
      <c r="F28" s="346"/>
      <c r="G28" s="346"/>
      <c r="H28" s="346"/>
      <c r="I28" s="346"/>
      <c r="J28" s="346"/>
      <c r="K28" s="223"/>
    </row>
    <row r="29" spans="2:11" customFormat="1" ht="12.75" customHeight="1">
      <c r="B29" s="226"/>
      <c r="C29" s="227"/>
      <c r="D29" s="227"/>
      <c r="E29" s="227"/>
      <c r="F29" s="227"/>
      <c r="G29" s="227"/>
      <c r="H29" s="227"/>
      <c r="I29" s="227"/>
      <c r="J29" s="227"/>
      <c r="K29" s="223"/>
    </row>
    <row r="30" spans="2:11" customFormat="1" ht="15" customHeight="1">
      <c r="B30" s="226"/>
      <c r="C30" s="227"/>
      <c r="D30" s="346" t="s">
        <v>4158</v>
      </c>
      <c r="E30" s="346"/>
      <c r="F30" s="346"/>
      <c r="G30" s="346"/>
      <c r="H30" s="346"/>
      <c r="I30" s="346"/>
      <c r="J30" s="346"/>
      <c r="K30" s="223"/>
    </row>
    <row r="31" spans="2:11" customFormat="1" ht="15" customHeight="1">
      <c r="B31" s="226"/>
      <c r="C31" s="227"/>
      <c r="D31" s="346" t="s">
        <v>4159</v>
      </c>
      <c r="E31" s="346"/>
      <c r="F31" s="346"/>
      <c r="G31" s="346"/>
      <c r="H31" s="346"/>
      <c r="I31" s="346"/>
      <c r="J31" s="346"/>
      <c r="K31" s="223"/>
    </row>
    <row r="32" spans="2:11" customFormat="1" ht="12.75" customHeight="1">
      <c r="B32" s="226"/>
      <c r="C32" s="227"/>
      <c r="D32" s="227"/>
      <c r="E32" s="227"/>
      <c r="F32" s="227"/>
      <c r="G32" s="227"/>
      <c r="H32" s="227"/>
      <c r="I32" s="227"/>
      <c r="J32" s="227"/>
      <c r="K32" s="223"/>
    </row>
    <row r="33" spans="2:11" customFormat="1" ht="15" customHeight="1">
      <c r="B33" s="226"/>
      <c r="C33" s="227"/>
      <c r="D33" s="346" t="s">
        <v>4160</v>
      </c>
      <c r="E33" s="346"/>
      <c r="F33" s="346"/>
      <c r="G33" s="346"/>
      <c r="H33" s="346"/>
      <c r="I33" s="346"/>
      <c r="J33" s="346"/>
      <c r="K33" s="223"/>
    </row>
    <row r="34" spans="2:11" customFormat="1" ht="15" customHeight="1">
      <c r="B34" s="226"/>
      <c r="C34" s="227"/>
      <c r="D34" s="346" t="s">
        <v>4161</v>
      </c>
      <c r="E34" s="346"/>
      <c r="F34" s="346"/>
      <c r="G34" s="346"/>
      <c r="H34" s="346"/>
      <c r="I34" s="346"/>
      <c r="J34" s="346"/>
      <c r="K34" s="223"/>
    </row>
    <row r="35" spans="2:11" customFormat="1" ht="15" customHeight="1">
      <c r="B35" s="226"/>
      <c r="C35" s="227"/>
      <c r="D35" s="346" t="s">
        <v>4162</v>
      </c>
      <c r="E35" s="346"/>
      <c r="F35" s="346"/>
      <c r="G35" s="346"/>
      <c r="H35" s="346"/>
      <c r="I35" s="346"/>
      <c r="J35" s="346"/>
      <c r="K35" s="223"/>
    </row>
    <row r="36" spans="2:11" customFormat="1" ht="15" customHeight="1">
      <c r="B36" s="226"/>
      <c r="C36" s="227"/>
      <c r="D36" s="225"/>
      <c r="E36" s="228" t="s">
        <v>177</v>
      </c>
      <c r="F36" s="225"/>
      <c r="G36" s="346" t="s">
        <v>4163</v>
      </c>
      <c r="H36" s="346"/>
      <c r="I36" s="346"/>
      <c r="J36" s="346"/>
      <c r="K36" s="223"/>
    </row>
    <row r="37" spans="2:11" customFormat="1" ht="30.75" customHeight="1">
      <c r="B37" s="226"/>
      <c r="C37" s="227"/>
      <c r="D37" s="225"/>
      <c r="E37" s="228" t="s">
        <v>4164</v>
      </c>
      <c r="F37" s="225"/>
      <c r="G37" s="346" t="s">
        <v>4165</v>
      </c>
      <c r="H37" s="346"/>
      <c r="I37" s="346"/>
      <c r="J37" s="346"/>
      <c r="K37" s="223"/>
    </row>
    <row r="38" spans="2:11" customFormat="1" ht="15" customHeight="1">
      <c r="B38" s="226"/>
      <c r="C38" s="227"/>
      <c r="D38" s="225"/>
      <c r="E38" s="228" t="s">
        <v>52</v>
      </c>
      <c r="F38" s="225"/>
      <c r="G38" s="346" t="s">
        <v>4166</v>
      </c>
      <c r="H38" s="346"/>
      <c r="I38" s="346"/>
      <c r="J38" s="346"/>
      <c r="K38" s="223"/>
    </row>
    <row r="39" spans="2:11" customFormat="1" ht="15" customHeight="1">
      <c r="B39" s="226"/>
      <c r="C39" s="227"/>
      <c r="D39" s="225"/>
      <c r="E39" s="228" t="s">
        <v>53</v>
      </c>
      <c r="F39" s="225"/>
      <c r="G39" s="346" t="s">
        <v>4167</v>
      </c>
      <c r="H39" s="346"/>
      <c r="I39" s="346"/>
      <c r="J39" s="346"/>
      <c r="K39" s="223"/>
    </row>
    <row r="40" spans="2:11" customFormat="1" ht="15" customHeight="1">
      <c r="B40" s="226"/>
      <c r="C40" s="227"/>
      <c r="D40" s="225"/>
      <c r="E40" s="228" t="s">
        <v>178</v>
      </c>
      <c r="F40" s="225"/>
      <c r="G40" s="346" t="s">
        <v>4168</v>
      </c>
      <c r="H40" s="346"/>
      <c r="I40" s="346"/>
      <c r="J40" s="346"/>
      <c r="K40" s="223"/>
    </row>
    <row r="41" spans="2:11" customFormat="1" ht="15" customHeight="1">
      <c r="B41" s="226"/>
      <c r="C41" s="227"/>
      <c r="D41" s="225"/>
      <c r="E41" s="228" t="s">
        <v>179</v>
      </c>
      <c r="F41" s="225"/>
      <c r="G41" s="346" t="s">
        <v>4169</v>
      </c>
      <c r="H41" s="346"/>
      <c r="I41" s="346"/>
      <c r="J41" s="346"/>
      <c r="K41" s="223"/>
    </row>
    <row r="42" spans="2:11" customFormat="1" ht="15" customHeight="1">
      <c r="B42" s="226"/>
      <c r="C42" s="227"/>
      <c r="D42" s="225"/>
      <c r="E42" s="228" t="s">
        <v>4170</v>
      </c>
      <c r="F42" s="225"/>
      <c r="G42" s="346" t="s">
        <v>4171</v>
      </c>
      <c r="H42" s="346"/>
      <c r="I42" s="346"/>
      <c r="J42" s="346"/>
      <c r="K42" s="223"/>
    </row>
    <row r="43" spans="2:11" customFormat="1" ht="15" customHeight="1">
      <c r="B43" s="226"/>
      <c r="C43" s="227"/>
      <c r="D43" s="225"/>
      <c r="E43" s="228"/>
      <c r="F43" s="225"/>
      <c r="G43" s="346" t="s">
        <v>4172</v>
      </c>
      <c r="H43" s="346"/>
      <c r="I43" s="346"/>
      <c r="J43" s="346"/>
      <c r="K43" s="223"/>
    </row>
    <row r="44" spans="2:11" customFormat="1" ht="15" customHeight="1">
      <c r="B44" s="226"/>
      <c r="C44" s="227"/>
      <c r="D44" s="225"/>
      <c r="E44" s="228" t="s">
        <v>4173</v>
      </c>
      <c r="F44" s="225"/>
      <c r="G44" s="346" t="s">
        <v>4174</v>
      </c>
      <c r="H44" s="346"/>
      <c r="I44" s="346"/>
      <c r="J44" s="346"/>
      <c r="K44" s="223"/>
    </row>
    <row r="45" spans="2:11" customFormat="1" ht="15" customHeight="1">
      <c r="B45" s="226"/>
      <c r="C45" s="227"/>
      <c r="D45" s="225"/>
      <c r="E45" s="228" t="s">
        <v>181</v>
      </c>
      <c r="F45" s="225"/>
      <c r="G45" s="346" t="s">
        <v>4175</v>
      </c>
      <c r="H45" s="346"/>
      <c r="I45" s="346"/>
      <c r="J45" s="346"/>
      <c r="K45" s="223"/>
    </row>
    <row r="46" spans="2:11" customFormat="1" ht="12.75" customHeight="1">
      <c r="B46" s="226"/>
      <c r="C46" s="227"/>
      <c r="D46" s="225"/>
      <c r="E46" s="225"/>
      <c r="F46" s="225"/>
      <c r="G46" s="225"/>
      <c r="H46" s="225"/>
      <c r="I46" s="225"/>
      <c r="J46" s="225"/>
      <c r="K46" s="223"/>
    </row>
    <row r="47" spans="2:11" customFormat="1" ht="15" customHeight="1">
      <c r="B47" s="226"/>
      <c r="C47" s="227"/>
      <c r="D47" s="346" t="s">
        <v>4176</v>
      </c>
      <c r="E47" s="346"/>
      <c r="F47" s="346"/>
      <c r="G47" s="346"/>
      <c r="H47" s="346"/>
      <c r="I47" s="346"/>
      <c r="J47" s="346"/>
      <c r="K47" s="223"/>
    </row>
    <row r="48" spans="2:11" customFormat="1" ht="15" customHeight="1">
      <c r="B48" s="226"/>
      <c r="C48" s="227"/>
      <c r="D48" s="227"/>
      <c r="E48" s="346" t="s">
        <v>4177</v>
      </c>
      <c r="F48" s="346"/>
      <c r="G48" s="346"/>
      <c r="H48" s="346"/>
      <c r="I48" s="346"/>
      <c r="J48" s="346"/>
      <c r="K48" s="223"/>
    </row>
    <row r="49" spans="2:11" customFormat="1" ht="15" customHeight="1">
      <c r="B49" s="226"/>
      <c r="C49" s="227"/>
      <c r="D49" s="227"/>
      <c r="E49" s="346" t="s">
        <v>4178</v>
      </c>
      <c r="F49" s="346"/>
      <c r="G49" s="346"/>
      <c r="H49" s="346"/>
      <c r="I49" s="346"/>
      <c r="J49" s="346"/>
      <c r="K49" s="223"/>
    </row>
    <row r="50" spans="2:11" customFormat="1" ht="15" customHeight="1">
      <c r="B50" s="226"/>
      <c r="C50" s="227"/>
      <c r="D50" s="227"/>
      <c r="E50" s="346" t="s">
        <v>4179</v>
      </c>
      <c r="F50" s="346"/>
      <c r="G50" s="346"/>
      <c r="H50" s="346"/>
      <c r="I50" s="346"/>
      <c r="J50" s="346"/>
      <c r="K50" s="223"/>
    </row>
    <row r="51" spans="2:11" customFormat="1" ht="15" customHeight="1">
      <c r="B51" s="226"/>
      <c r="C51" s="227"/>
      <c r="D51" s="346" t="s">
        <v>4180</v>
      </c>
      <c r="E51" s="346"/>
      <c r="F51" s="346"/>
      <c r="G51" s="346"/>
      <c r="H51" s="346"/>
      <c r="I51" s="346"/>
      <c r="J51" s="346"/>
      <c r="K51" s="223"/>
    </row>
    <row r="52" spans="2:11" customFormat="1" ht="25.5" customHeight="1">
      <c r="B52" s="222"/>
      <c r="C52" s="347" t="s">
        <v>4181</v>
      </c>
      <c r="D52" s="347"/>
      <c r="E52" s="347"/>
      <c r="F52" s="347"/>
      <c r="G52" s="347"/>
      <c r="H52" s="347"/>
      <c r="I52" s="347"/>
      <c r="J52" s="347"/>
      <c r="K52" s="223"/>
    </row>
    <row r="53" spans="2:11" customFormat="1" ht="5.25" customHeight="1">
      <c r="B53" s="222"/>
      <c r="C53" s="224"/>
      <c r="D53" s="224"/>
      <c r="E53" s="224"/>
      <c r="F53" s="224"/>
      <c r="G53" s="224"/>
      <c r="H53" s="224"/>
      <c r="I53" s="224"/>
      <c r="J53" s="224"/>
      <c r="K53" s="223"/>
    </row>
    <row r="54" spans="2:11" customFormat="1" ht="15" customHeight="1">
      <c r="B54" s="222"/>
      <c r="C54" s="346" t="s">
        <v>4182</v>
      </c>
      <c r="D54" s="346"/>
      <c r="E54" s="346"/>
      <c r="F54" s="346"/>
      <c r="G54" s="346"/>
      <c r="H54" s="346"/>
      <c r="I54" s="346"/>
      <c r="J54" s="346"/>
      <c r="K54" s="223"/>
    </row>
    <row r="55" spans="2:11" customFormat="1" ht="15" customHeight="1">
      <c r="B55" s="222"/>
      <c r="C55" s="346" t="s">
        <v>4183</v>
      </c>
      <c r="D55" s="346"/>
      <c r="E55" s="346"/>
      <c r="F55" s="346"/>
      <c r="G55" s="346"/>
      <c r="H55" s="346"/>
      <c r="I55" s="346"/>
      <c r="J55" s="346"/>
      <c r="K55" s="223"/>
    </row>
    <row r="56" spans="2:11" customFormat="1" ht="12.75" customHeight="1">
      <c r="B56" s="222"/>
      <c r="C56" s="225"/>
      <c r="D56" s="225"/>
      <c r="E56" s="225"/>
      <c r="F56" s="225"/>
      <c r="G56" s="225"/>
      <c r="H56" s="225"/>
      <c r="I56" s="225"/>
      <c r="J56" s="225"/>
      <c r="K56" s="223"/>
    </row>
    <row r="57" spans="2:11" customFormat="1" ht="15" customHeight="1">
      <c r="B57" s="222"/>
      <c r="C57" s="346" t="s">
        <v>4184</v>
      </c>
      <c r="D57" s="346"/>
      <c r="E57" s="346"/>
      <c r="F57" s="346"/>
      <c r="G57" s="346"/>
      <c r="H57" s="346"/>
      <c r="I57" s="346"/>
      <c r="J57" s="346"/>
      <c r="K57" s="223"/>
    </row>
    <row r="58" spans="2:11" customFormat="1" ht="15" customHeight="1">
      <c r="B58" s="222"/>
      <c r="C58" s="227"/>
      <c r="D58" s="346" t="s">
        <v>4185</v>
      </c>
      <c r="E58" s="346"/>
      <c r="F58" s="346"/>
      <c r="G58" s="346"/>
      <c r="H58" s="346"/>
      <c r="I58" s="346"/>
      <c r="J58" s="346"/>
      <c r="K58" s="223"/>
    </row>
    <row r="59" spans="2:11" customFormat="1" ht="15" customHeight="1">
      <c r="B59" s="222"/>
      <c r="C59" s="227"/>
      <c r="D59" s="346" t="s">
        <v>4186</v>
      </c>
      <c r="E59" s="346"/>
      <c r="F59" s="346"/>
      <c r="G59" s="346"/>
      <c r="H59" s="346"/>
      <c r="I59" s="346"/>
      <c r="J59" s="346"/>
      <c r="K59" s="223"/>
    </row>
    <row r="60" spans="2:11" customFormat="1" ht="15" customHeight="1">
      <c r="B60" s="222"/>
      <c r="C60" s="227"/>
      <c r="D60" s="346" t="s">
        <v>4187</v>
      </c>
      <c r="E60" s="346"/>
      <c r="F60" s="346"/>
      <c r="G60" s="346"/>
      <c r="H60" s="346"/>
      <c r="I60" s="346"/>
      <c r="J60" s="346"/>
      <c r="K60" s="223"/>
    </row>
    <row r="61" spans="2:11" customFormat="1" ht="15" customHeight="1">
      <c r="B61" s="222"/>
      <c r="C61" s="227"/>
      <c r="D61" s="346" t="s">
        <v>4188</v>
      </c>
      <c r="E61" s="346"/>
      <c r="F61" s="346"/>
      <c r="G61" s="346"/>
      <c r="H61" s="346"/>
      <c r="I61" s="346"/>
      <c r="J61" s="346"/>
      <c r="K61" s="223"/>
    </row>
    <row r="62" spans="2:11" customFormat="1" ht="15" customHeight="1">
      <c r="B62" s="222"/>
      <c r="C62" s="227"/>
      <c r="D62" s="349" t="s">
        <v>4189</v>
      </c>
      <c r="E62" s="349"/>
      <c r="F62" s="349"/>
      <c r="G62" s="349"/>
      <c r="H62" s="349"/>
      <c r="I62" s="349"/>
      <c r="J62" s="349"/>
      <c r="K62" s="223"/>
    </row>
    <row r="63" spans="2:11" customFormat="1" ht="15" customHeight="1">
      <c r="B63" s="222"/>
      <c r="C63" s="227"/>
      <c r="D63" s="346" t="s">
        <v>4190</v>
      </c>
      <c r="E63" s="346"/>
      <c r="F63" s="346"/>
      <c r="G63" s="346"/>
      <c r="H63" s="346"/>
      <c r="I63" s="346"/>
      <c r="J63" s="346"/>
      <c r="K63" s="223"/>
    </row>
    <row r="64" spans="2:11" customFormat="1" ht="12.75" customHeight="1">
      <c r="B64" s="222"/>
      <c r="C64" s="227"/>
      <c r="D64" s="227"/>
      <c r="E64" s="230"/>
      <c r="F64" s="227"/>
      <c r="G64" s="227"/>
      <c r="H64" s="227"/>
      <c r="I64" s="227"/>
      <c r="J64" s="227"/>
      <c r="K64" s="223"/>
    </row>
    <row r="65" spans="2:11" customFormat="1" ht="15" customHeight="1">
      <c r="B65" s="222"/>
      <c r="C65" s="227"/>
      <c r="D65" s="346" t="s">
        <v>4191</v>
      </c>
      <c r="E65" s="346"/>
      <c r="F65" s="346"/>
      <c r="G65" s="346"/>
      <c r="H65" s="346"/>
      <c r="I65" s="346"/>
      <c r="J65" s="346"/>
      <c r="K65" s="223"/>
    </row>
    <row r="66" spans="2:11" customFormat="1" ht="15" customHeight="1">
      <c r="B66" s="222"/>
      <c r="C66" s="227"/>
      <c r="D66" s="349" t="s">
        <v>4192</v>
      </c>
      <c r="E66" s="349"/>
      <c r="F66" s="349"/>
      <c r="G66" s="349"/>
      <c r="H66" s="349"/>
      <c r="I66" s="349"/>
      <c r="J66" s="349"/>
      <c r="K66" s="223"/>
    </row>
    <row r="67" spans="2:11" customFormat="1" ht="15" customHeight="1">
      <c r="B67" s="222"/>
      <c r="C67" s="227"/>
      <c r="D67" s="346" t="s">
        <v>4193</v>
      </c>
      <c r="E67" s="346"/>
      <c r="F67" s="346"/>
      <c r="G67" s="346"/>
      <c r="H67" s="346"/>
      <c r="I67" s="346"/>
      <c r="J67" s="346"/>
      <c r="K67" s="223"/>
    </row>
    <row r="68" spans="2:11" customFormat="1" ht="15" customHeight="1">
      <c r="B68" s="222"/>
      <c r="C68" s="227"/>
      <c r="D68" s="346" t="s">
        <v>4194</v>
      </c>
      <c r="E68" s="346"/>
      <c r="F68" s="346"/>
      <c r="G68" s="346"/>
      <c r="H68" s="346"/>
      <c r="I68" s="346"/>
      <c r="J68" s="346"/>
      <c r="K68" s="223"/>
    </row>
    <row r="69" spans="2:11" customFormat="1" ht="15" customHeight="1">
      <c r="B69" s="222"/>
      <c r="C69" s="227"/>
      <c r="D69" s="346" t="s">
        <v>4195</v>
      </c>
      <c r="E69" s="346"/>
      <c r="F69" s="346"/>
      <c r="G69" s="346"/>
      <c r="H69" s="346"/>
      <c r="I69" s="346"/>
      <c r="J69" s="346"/>
      <c r="K69" s="223"/>
    </row>
    <row r="70" spans="2:11" customFormat="1" ht="15" customHeight="1">
      <c r="B70" s="222"/>
      <c r="C70" s="227"/>
      <c r="D70" s="346" t="s">
        <v>4196</v>
      </c>
      <c r="E70" s="346"/>
      <c r="F70" s="346"/>
      <c r="G70" s="346"/>
      <c r="H70" s="346"/>
      <c r="I70" s="346"/>
      <c r="J70" s="346"/>
      <c r="K70" s="223"/>
    </row>
    <row r="71" spans="2:11" customFormat="1" ht="12.75" customHeight="1">
      <c r="B71" s="231"/>
      <c r="C71" s="232"/>
      <c r="D71" s="232"/>
      <c r="E71" s="232"/>
      <c r="F71" s="232"/>
      <c r="G71" s="232"/>
      <c r="H71" s="232"/>
      <c r="I71" s="232"/>
      <c r="J71" s="232"/>
      <c r="K71" s="233"/>
    </row>
    <row r="72" spans="2:11" customFormat="1" ht="18.75" customHeight="1">
      <c r="B72" s="234"/>
      <c r="C72" s="234"/>
      <c r="D72" s="234"/>
      <c r="E72" s="234"/>
      <c r="F72" s="234"/>
      <c r="G72" s="234"/>
      <c r="H72" s="234"/>
      <c r="I72" s="234"/>
      <c r="J72" s="234"/>
      <c r="K72" s="235"/>
    </row>
    <row r="73" spans="2:11" customFormat="1" ht="18.75" customHeight="1">
      <c r="B73" s="235"/>
      <c r="C73" s="235"/>
      <c r="D73" s="235"/>
      <c r="E73" s="235"/>
      <c r="F73" s="235"/>
      <c r="G73" s="235"/>
      <c r="H73" s="235"/>
      <c r="I73" s="235"/>
      <c r="J73" s="235"/>
      <c r="K73" s="235"/>
    </row>
    <row r="74" spans="2:11" customFormat="1" ht="7.5" customHeight="1">
      <c r="B74" s="236"/>
      <c r="C74" s="237"/>
      <c r="D74" s="237"/>
      <c r="E74" s="237"/>
      <c r="F74" s="237"/>
      <c r="G74" s="237"/>
      <c r="H74" s="237"/>
      <c r="I74" s="237"/>
      <c r="J74" s="237"/>
      <c r="K74" s="238"/>
    </row>
    <row r="75" spans="2:11" customFormat="1" ht="45" customHeight="1">
      <c r="B75" s="239"/>
      <c r="C75" s="350" t="s">
        <v>4197</v>
      </c>
      <c r="D75" s="350"/>
      <c r="E75" s="350"/>
      <c r="F75" s="350"/>
      <c r="G75" s="350"/>
      <c r="H75" s="350"/>
      <c r="I75" s="350"/>
      <c r="J75" s="350"/>
      <c r="K75" s="240"/>
    </row>
    <row r="76" spans="2:11" customFormat="1" ht="17.25" customHeight="1">
      <c r="B76" s="239"/>
      <c r="C76" s="241" t="s">
        <v>4198</v>
      </c>
      <c r="D76" s="241"/>
      <c r="E76" s="241"/>
      <c r="F76" s="241" t="s">
        <v>4199</v>
      </c>
      <c r="G76" s="242"/>
      <c r="H76" s="241" t="s">
        <v>53</v>
      </c>
      <c r="I76" s="241" t="s">
        <v>56</v>
      </c>
      <c r="J76" s="241" t="s">
        <v>4200</v>
      </c>
      <c r="K76" s="240"/>
    </row>
    <row r="77" spans="2:11" customFormat="1" ht="17.25" customHeight="1">
      <c r="B77" s="239"/>
      <c r="C77" s="243" t="s">
        <v>4201</v>
      </c>
      <c r="D77" s="243"/>
      <c r="E77" s="243"/>
      <c r="F77" s="244" t="s">
        <v>4202</v>
      </c>
      <c r="G77" s="245"/>
      <c r="H77" s="243"/>
      <c r="I77" s="243"/>
      <c r="J77" s="243" t="s">
        <v>4203</v>
      </c>
      <c r="K77" s="240"/>
    </row>
    <row r="78" spans="2:11" customFormat="1" ht="5.25" customHeight="1">
      <c r="B78" s="239"/>
      <c r="C78" s="246"/>
      <c r="D78" s="246"/>
      <c r="E78" s="246"/>
      <c r="F78" s="246"/>
      <c r="G78" s="247"/>
      <c r="H78" s="246"/>
      <c r="I78" s="246"/>
      <c r="J78" s="246"/>
      <c r="K78" s="240"/>
    </row>
    <row r="79" spans="2:11" customFormat="1" ht="15" customHeight="1">
      <c r="B79" s="239"/>
      <c r="C79" s="228" t="s">
        <v>52</v>
      </c>
      <c r="D79" s="248"/>
      <c r="E79" s="248"/>
      <c r="F79" s="249" t="s">
        <v>4204</v>
      </c>
      <c r="G79" s="250"/>
      <c r="H79" s="228" t="s">
        <v>4205</v>
      </c>
      <c r="I79" s="228" t="s">
        <v>4206</v>
      </c>
      <c r="J79" s="228">
        <v>20</v>
      </c>
      <c r="K79" s="240"/>
    </row>
    <row r="80" spans="2:11" customFormat="1" ht="15" customHeight="1">
      <c r="B80" s="239"/>
      <c r="C80" s="228" t="s">
        <v>4207</v>
      </c>
      <c r="D80" s="228"/>
      <c r="E80" s="228"/>
      <c r="F80" s="249" t="s">
        <v>4204</v>
      </c>
      <c r="G80" s="250"/>
      <c r="H80" s="228" t="s">
        <v>4208</v>
      </c>
      <c r="I80" s="228" t="s">
        <v>4206</v>
      </c>
      <c r="J80" s="228">
        <v>120</v>
      </c>
      <c r="K80" s="240"/>
    </row>
    <row r="81" spans="2:11" customFormat="1" ht="15" customHeight="1">
      <c r="B81" s="251"/>
      <c r="C81" s="228" t="s">
        <v>4209</v>
      </c>
      <c r="D81" s="228"/>
      <c r="E81" s="228"/>
      <c r="F81" s="249" t="s">
        <v>4210</v>
      </c>
      <c r="G81" s="250"/>
      <c r="H81" s="228" t="s">
        <v>4211</v>
      </c>
      <c r="I81" s="228" t="s">
        <v>4206</v>
      </c>
      <c r="J81" s="228">
        <v>50</v>
      </c>
      <c r="K81" s="240"/>
    </row>
    <row r="82" spans="2:11" customFormat="1" ht="15" customHeight="1">
      <c r="B82" s="251"/>
      <c r="C82" s="228" t="s">
        <v>4212</v>
      </c>
      <c r="D82" s="228"/>
      <c r="E82" s="228"/>
      <c r="F82" s="249" t="s">
        <v>4204</v>
      </c>
      <c r="G82" s="250"/>
      <c r="H82" s="228" t="s">
        <v>4213</v>
      </c>
      <c r="I82" s="228" t="s">
        <v>4214</v>
      </c>
      <c r="J82" s="228"/>
      <c r="K82" s="240"/>
    </row>
    <row r="83" spans="2:11" customFormat="1" ht="15" customHeight="1">
      <c r="B83" s="251"/>
      <c r="C83" s="228" t="s">
        <v>4215</v>
      </c>
      <c r="D83" s="228"/>
      <c r="E83" s="228"/>
      <c r="F83" s="249" t="s">
        <v>4210</v>
      </c>
      <c r="G83" s="228"/>
      <c r="H83" s="228" t="s">
        <v>4216</v>
      </c>
      <c r="I83" s="228" t="s">
        <v>4206</v>
      </c>
      <c r="J83" s="228">
        <v>15</v>
      </c>
      <c r="K83" s="240"/>
    </row>
    <row r="84" spans="2:11" customFormat="1" ht="15" customHeight="1">
      <c r="B84" s="251"/>
      <c r="C84" s="228" t="s">
        <v>4217</v>
      </c>
      <c r="D84" s="228"/>
      <c r="E84" s="228"/>
      <c r="F84" s="249" t="s">
        <v>4210</v>
      </c>
      <c r="G84" s="228"/>
      <c r="H84" s="228" t="s">
        <v>4218</v>
      </c>
      <c r="I84" s="228" t="s">
        <v>4206</v>
      </c>
      <c r="J84" s="228">
        <v>15</v>
      </c>
      <c r="K84" s="240"/>
    </row>
    <row r="85" spans="2:11" customFormat="1" ht="15" customHeight="1">
      <c r="B85" s="251"/>
      <c r="C85" s="228" t="s">
        <v>4219</v>
      </c>
      <c r="D85" s="228"/>
      <c r="E85" s="228"/>
      <c r="F85" s="249" t="s">
        <v>4210</v>
      </c>
      <c r="G85" s="228"/>
      <c r="H85" s="228" t="s">
        <v>4220</v>
      </c>
      <c r="I85" s="228" t="s">
        <v>4206</v>
      </c>
      <c r="J85" s="228">
        <v>20</v>
      </c>
      <c r="K85" s="240"/>
    </row>
    <row r="86" spans="2:11" customFormat="1" ht="15" customHeight="1">
      <c r="B86" s="251"/>
      <c r="C86" s="228" t="s">
        <v>4221</v>
      </c>
      <c r="D86" s="228"/>
      <c r="E86" s="228"/>
      <c r="F86" s="249" t="s">
        <v>4210</v>
      </c>
      <c r="G86" s="228"/>
      <c r="H86" s="228" t="s">
        <v>4222</v>
      </c>
      <c r="I86" s="228" t="s">
        <v>4206</v>
      </c>
      <c r="J86" s="228">
        <v>20</v>
      </c>
      <c r="K86" s="240"/>
    </row>
    <row r="87" spans="2:11" customFormat="1" ht="15" customHeight="1">
      <c r="B87" s="251"/>
      <c r="C87" s="228" t="s">
        <v>4223</v>
      </c>
      <c r="D87" s="228"/>
      <c r="E87" s="228"/>
      <c r="F87" s="249" t="s">
        <v>4210</v>
      </c>
      <c r="G87" s="250"/>
      <c r="H87" s="228" t="s">
        <v>4224</v>
      </c>
      <c r="I87" s="228" t="s">
        <v>4206</v>
      </c>
      <c r="J87" s="228">
        <v>50</v>
      </c>
      <c r="K87" s="240"/>
    </row>
    <row r="88" spans="2:11" customFormat="1" ht="15" customHeight="1">
      <c r="B88" s="251"/>
      <c r="C88" s="228" t="s">
        <v>4225</v>
      </c>
      <c r="D88" s="228"/>
      <c r="E88" s="228"/>
      <c r="F88" s="249" t="s">
        <v>4210</v>
      </c>
      <c r="G88" s="250"/>
      <c r="H88" s="228" t="s">
        <v>4226</v>
      </c>
      <c r="I88" s="228" t="s">
        <v>4206</v>
      </c>
      <c r="J88" s="228">
        <v>20</v>
      </c>
      <c r="K88" s="240"/>
    </row>
    <row r="89" spans="2:11" customFormat="1" ht="15" customHeight="1">
      <c r="B89" s="251"/>
      <c r="C89" s="228" t="s">
        <v>4227</v>
      </c>
      <c r="D89" s="228"/>
      <c r="E89" s="228"/>
      <c r="F89" s="249" t="s">
        <v>4210</v>
      </c>
      <c r="G89" s="250"/>
      <c r="H89" s="228" t="s">
        <v>4228</v>
      </c>
      <c r="I89" s="228" t="s">
        <v>4206</v>
      </c>
      <c r="J89" s="228">
        <v>20</v>
      </c>
      <c r="K89" s="240"/>
    </row>
    <row r="90" spans="2:11" customFormat="1" ht="15" customHeight="1">
      <c r="B90" s="251"/>
      <c r="C90" s="228" t="s">
        <v>4229</v>
      </c>
      <c r="D90" s="228"/>
      <c r="E90" s="228"/>
      <c r="F90" s="249" t="s">
        <v>4210</v>
      </c>
      <c r="G90" s="250"/>
      <c r="H90" s="228" t="s">
        <v>4230</v>
      </c>
      <c r="I90" s="228" t="s">
        <v>4206</v>
      </c>
      <c r="J90" s="228">
        <v>50</v>
      </c>
      <c r="K90" s="240"/>
    </row>
    <row r="91" spans="2:11" customFormat="1" ht="15" customHeight="1">
      <c r="B91" s="251"/>
      <c r="C91" s="228" t="s">
        <v>4231</v>
      </c>
      <c r="D91" s="228"/>
      <c r="E91" s="228"/>
      <c r="F91" s="249" t="s">
        <v>4210</v>
      </c>
      <c r="G91" s="250"/>
      <c r="H91" s="228" t="s">
        <v>4231</v>
      </c>
      <c r="I91" s="228" t="s">
        <v>4206</v>
      </c>
      <c r="J91" s="228">
        <v>50</v>
      </c>
      <c r="K91" s="240"/>
    </row>
    <row r="92" spans="2:11" customFormat="1" ht="15" customHeight="1">
      <c r="B92" s="251"/>
      <c r="C92" s="228" t="s">
        <v>4232</v>
      </c>
      <c r="D92" s="228"/>
      <c r="E92" s="228"/>
      <c r="F92" s="249" t="s">
        <v>4210</v>
      </c>
      <c r="G92" s="250"/>
      <c r="H92" s="228" t="s">
        <v>4233</v>
      </c>
      <c r="I92" s="228" t="s">
        <v>4206</v>
      </c>
      <c r="J92" s="228">
        <v>255</v>
      </c>
      <c r="K92" s="240"/>
    </row>
    <row r="93" spans="2:11" customFormat="1" ht="15" customHeight="1">
      <c r="B93" s="251"/>
      <c r="C93" s="228" t="s">
        <v>4234</v>
      </c>
      <c r="D93" s="228"/>
      <c r="E93" s="228"/>
      <c r="F93" s="249" t="s">
        <v>4204</v>
      </c>
      <c r="G93" s="250"/>
      <c r="H93" s="228" t="s">
        <v>4235</v>
      </c>
      <c r="I93" s="228" t="s">
        <v>4236</v>
      </c>
      <c r="J93" s="228"/>
      <c r="K93" s="240"/>
    </row>
    <row r="94" spans="2:11" customFormat="1" ht="15" customHeight="1">
      <c r="B94" s="251"/>
      <c r="C94" s="228" t="s">
        <v>4237</v>
      </c>
      <c r="D94" s="228"/>
      <c r="E94" s="228"/>
      <c r="F94" s="249" t="s">
        <v>4204</v>
      </c>
      <c r="G94" s="250"/>
      <c r="H94" s="228" t="s">
        <v>4238</v>
      </c>
      <c r="I94" s="228" t="s">
        <v>4239</v>
      </c>
      <c r="J94" s="228"/>
      <c r="K94" s="240"/>
    </row>
    <row r="95" spans="2:11" customFormat="1" ht="15" customHeight="1">
      <c r="B95" s="251"/>
      <c r="C95" s="228" t="s">
        <v>4240</v>
      </c>
      <c r="D95" s="228"/>
      <c r="E95" s="228"/>
      <c r="F95" s="249" t="s">
        <v>4204</v>
      </c>
      <c r="G95" s="250"/>
      <c r="H95" s="228" t="s">
        <v>4240</v>
      </c>
      <c r="I95" s="228" t="s">
        <v>4239</v>
      </c>
      <c r="J95" s="228"/>
      <c r="K95" s="240"/>
    </row>
    <row r="96" spans="2:11" customFormat="1" ht="15" customHeight="1">
      <c r="B96" s="251"/>
      <c r="C96" s="228" t="s">
        <v>37</v>
      </c>
      <c r="D96" s="228"/>
      <c r="E96" s="228"/>
      <c r="F96" s="249" t="s">
        <v>4204</v>
      </c>
      <c r="G96" s="250"/>
      <c r="H96" s="228" t="s">
        <v>4241</v>
      </c>
      <c r="I96" s="228" t="s">
        <v>4239</v>
      </c>
      <c r="J96" s="228"/>
      <c r="K96" s="240"/>
    </row>
    <row r="97" spans="2:11" customFormat="1" ht="15" customHeight="1">
      <c r="B97" s="251"/>
      <c r="C97" s="228" t="s">
        <v>47</v>
      </c>
      <c r="D97" s="228"/>
      <c r="E97" s="228"/>
      <c r="F97" s="249" t="s">
        <v>4204</v>
      </c>
      <c r="G97" s="250"/>
      <c r="H97" s="228" t="s">
        <v>4242</v>
      </c>
      <c r="I97" s="228" t="s">
        <v>4239</v>
      </c>
      <c r="J97" s="228"/>
      <c r="K97" s="240"/>
    </row>
    <row r="98" spans="2:11" customFormat="1" ht="15" customHeight="1">
      <c r="B98" s="252"/>
      <c r="C98" s="253"/>
      <c r="D98" s="253"/>
      <c r="E98" s="253"/>
      <c r="F98" s="253"/>
      <c r="G98" s="253"/>
      <c r="H98" s="253"/>
      <c r="I98" s="253"/>
      <c r="J98" s="253"/>
      <c r="K98" s="254"/>
    </row>
    <row r="99" spans="2:11" customFormat="1" ht="18.75" customHeight="1">
      <c r="B99" s="255"/>
      <c r="C99" s="256"/>
      <c r="D99" s="256"/>
      <c r="E99" s="256"/>
      <c r="F99" s="256"/>
      <c r="G99" s="256"/>
      <c r="H99" s="256"/>
      <c r="I99" s="256"/>
      <c r="J99" s="256"/>
      <c r="K99" s="255"/>
    </row>
    <row r="100" spans="2:11" customFormat="1" ht="18.75" customHeight="1">
      <c r="B100" s="235"/>
      <c r="C100" s="235"/>
      <c r="D100" s="235"/>
      <c r="E100" s="235"/>
      <c r="F100" s="235"/>
      <c r="G100" s="235"/>
      <c r="H100" s="235"/>
      <c r="I100" s="235"/>
      <c r="J100" s="235"/>
      <c r="K100" s="235"/>
    </row>
    <row r="101" spans="2:11" customFormat="1" ht="7.5" customHeight="1">
      <c r="B101" s="236"/>
      <c r="C101" s="237"/>
      <c r="D101" s="237"/>
      <c r="E101" s="237"/>
      <c r="F101" s="237"/>
      <c r="G101" s="237"/>
      <c r="H101" s="237"/>
      <c r="I101" s="237"/>
      <c r="J101" s="237"/>
      <c r="K101" s="238"/>
    </row>
    <row r="102" spans="2:11" customFormat="1" ht="45" customHeight="1">
      <c r="B102" s="239"/>
      <c r="C102" s="350" t="s">
        <v>4243</v>
      </c>
      <c r="D102" s="350"/>
      <c r="E102" s="350"/>
      <c r="F102" s="350"/>
      <c r="G102" s="350"/>
      <c r="H102" s="350"/>
      <c r="I102" s="350"/>
      <c r="J102" s="350"/>
      <c r="K102" s="240"/>
    </row>
    <row r="103" spans="2:11" customFormat="1" ht="17.25" customHeight="1">
      <c r="B103" s="239"/>
      <c r="C103" s="241" t="s">
        <v>4198</v>
      </c>
      <c r="D103" s="241"/>
      <c r="E103" s="241"/>
      <c r="F103" s="241" t="s">
        <v>4199</v>
      </c>
      <c r="G103" s="242"/>
      <c r="H103" s="241" t="s">
        <v>53</v>
      </c>
      <c r="I103" s="241" t="s">
        <v>56</v>
      </c>
      <c r="J103" s="241" t="s">
        <v>4200</v>
      </c>
      <c r="K103" s="240"/>
    </row>
    <row r="104" spans="2:11" customFormat="1" ht="17.25" customHeight="1">
      <c r="B104" s="239"/>
      <c r="C104" s="243" t="s">
        <v>4201</v>
      </c>
      <c r="D104" s="243"/>
      <c r="E104" s="243"/>
      <c r="F104" s="244" t="s">
        <v>4202</v>
      </c>
      <c r="G104" s="245"/>
      <c r="H104" s="243"/>
      <c r="I104" s="243"/>
      <c r="J104" s="243" t="s">
        <v>4203</v>
      </c>
      <c r="K104" s="240"/>
    </row>
    <row r="105" spans="2:11" customFormat="1" ht="5.25" customHeight="1">
      <c r="B105" s="239"/>
      <c r="C105" s="241"/>
      <c r="D105" s="241"/>
      <c r="E105" s="241"/>
      <c r="F105" s="241"/>
      <c r="G105" s="257"/>
      <c r="H105" s="241"/>
      <c r="I105" s="241"/>
      <c r="J105" s="241"/>
      <c r="K105" s="240"/>
    </row>
    <row r="106" spans="2:11" customFormat="1" ht="15" customHeight="1">
      <c r="B106" s="239"/>
      <c r="C106" s="228" t="s">
        <v>52</v>
      </c>
      <c r="D106" s="248"/>
      <c r="E106" s="248"/>
      <c r="F106" s="249" t="s">
        <v>4204</v>
      </c>
      <c r="G106" s="228"/>
      <c r="H106" s="228" t="s">
        <v>4244</v>
      </c>
      <c r="I106" s="228" t="s">
        <v>4206</v>
      </c>
      <c r="J106" s="228">
        <v>20</v>
      </c>
      <c r="K106" s="240"/>
    </row>
    <row r="107" spans="2:11" customFormat="1" ht="15" customHeight="1">
      <c r="B107" s="239"/>
      <c r="C107" s="228" t="s">
        <v>4207</v>
      </c>
      <c r="D107" s="228"/>
      <c r="E107" s="228"/>
      <c r="F107" s="249" t="s">
        <v>4204</v>
      </c>
      <c r="G107" s="228"/>
      <c r="H107" s="228" t="s">
        <v>4244</v>
      </c>
      <c r="I107" s="228" t="s">
        <v>4206</v>
      </c>
      <c r="J107" s="228">
        <v>120</v>
      </c>
      <c r="K107" s="240"/>
    </row>
    <row r="108" spans="2:11" customFormat="1" ht="15" customHeight="1">
      <c r="B108" s="251"/>
      <c r="C108" s="228" t="s">
        <v>4209</v>
      </c>
      <c r="D108" s="228"/>
      <c r="E108" s="228"/>
      <c r="F108" s="249" t="s">
        <v>4210</v>
      </c>
      <c r="G108" s="228"/>
      <c r="H108" s="228" t="s">
        <v>4244</v>
      </c>
      <c r="I108" s="228" t="s">
        <v>4206</v>
      </c>
      <c r="J108" s="228">
        <v>50</v>
      </c>
      <c r="K108" s="240"/>
    </row>
    <row r="109" spans="2:11" customFormat="1" ht="15" customHeight="1">
      <c r="B109" s="251"/>
      <c r="C109" s="228" t="s">
        <v>4212</v>
      </c>
      <c r="D109" s="228"/>
      <c r="E109" s="228"/>
      <c r="F109" s="249" t="s">
        <v>4204</v>
      </c>
      <c r="G109" s="228"/>
      <c r="H109" s="228" t="s">
        <v>4244</v>
      </c>
      <c r="I109" s="228" t="s">
        <v>4214</v>
      </c>
      <c r="J109" s="228"/>
      <c r="K109" s="240"/>
    </row>
    <row r="110" spans="2:11" customFormat="1" ht="15" customHeight="1">
      <c r="B110" s="251"/>
      <c r="C110" s="228" t="s">
        <v>4223</v>
      </c>
      <c r="D110" s="228"/>
      <c r="E110" s="228"/>
      <c r="F110" s="249" t="s">
        <v>4210</v>
      </c>
      <c r="G110" s="228"/>
      <c r="H110" s="228" t="s">
        <v>4244</v>
      </c>
      <c r="I110" s="228" t="s">
        <v>4206</v>
      </c>
      <c r="J110" s="228">
        <v>50</v>
      </c>
      <c r="K110" s="240"/>
    </row>
    <row r="111" spans="2:11" customFormat="1" ht="15" customHeight="1">
      <c r="B111" s="251"/>
      <c r="C111" s="228" t="s">
        <v>4231</v>
      </c>
      <c r="D111" s="228"/>
      <c r="E111" s="228"/>
      <c r="F111" s="249" t="s">
        <v>4210</v>
      </c>
      <c r="G111" s="228"/>
      <c r="H111" s="228" t="s">
        <v>4244</v>
      </c>
      <c r="I111" s="228" t="s">
        <v>4206</v>
      </c>
      <c r="J111" s="228">
        <v>50</v>
      </c>
      <c r="K111" s="240"/>
    </row>
    <row r="112" spans="2:11" customFormat="1" ht="15" customHeight="1">
      <c r="B112" s="251"/>
      <c r="C112" s="228" t="s">
        <v>4229</v>
      </c>
      <c r="D112" s="228"/>
      <c r="E112" s="228"/>
      <c r="F112" s="249" t="s">
        <v>4210</v>
      </c>
      <c r="G112" s="228"/>
      <c r="H112" s="228" t="s">
        <v>4244</v>
      </c>
      <c r="I112" s="228" t="s">
        <v>4206</v>
      </c>
      <c r="J112" s="228">
        <v>50</v>
      </c>
      <c r="K112" s="240"/>
    </row>
    <row r="113" spans="2:11" customFormat="1" ht="15" customHeight="1">
      <c r="B113" s="251"/>
      <c r="C113" s="228" t="s">
        <v>52</v>
      </c>
      <c r="D113" s="228"/>
      <c r="E113" s="228"/>
      <c r="F113" s="249" t="s">
        <v>4204</v>
      </c>
      <c r="G113" s="228"/>
      <c r="H113" s="228" t="s">
        <v>4245</v>
      </c>
      <c r="I113" s="228" t="s">
        <v>4206</v>
      </c>
      <c r="J113" s="228">
        <v>20</v>
      </c>
      <c r="K113" s="240"/>
    </row>
    <row r="114" spans="2:11" customFormat="1" ht="15" customHeight="1">
      <c r="B114" s="251"/>
      <c r="C114" s="228" t="s">
        <v>4246</v>
      </c>
      <c r="D114" s="228"/>
      <c r="E114" s="228"/>
      <c r="F114" s="249" t="s">
        <v>4204</v>
      </c>
      <c r="G114" s="228"/>
      <c r="H114" s="228" t="s">
        <v>4247</v>
      </c>
      <c r="I114" s="228" t="s">
        <v>4206</v>
      </c>
      <c r="J114" s="228">
        <v>120</v>
      </c>
      <c r="K114" s="240"/>
    </row>
    <row r="115" spans="2:11" customFormat="1" ht="15" customHeight="1">
      <c r="B115" s="251"/>
      <c r="C115" s="228" t="s">
        <v>37</v>
      </c>
      <c r="D115" s="228"/>
      <c r="E115" s="228"/>
      <c r="F115" s="249" t="s">
        <v>4204</v>
      </c>
      <c r="G115" s="228"/>
      <c r="H115" s="228" t="s">
        <v>4248</v>
      </c>
      <c r="I115" s="228" t="s">
        <v>4239</v>
      </c>
      <c r="J115" s="228"/>
      <c r="K115" s="240"/>
    </row>
    <row r="116" spans="2:11" customFormat="1" ht="15" customHeight="1">
      <c r="B116" s="251"/>
      <c r="C116" s="228" t="s">
        <v>47</v>
      </c>
      <c r="D116" s="228"/>
      <c r="E116" s="228"/>
      <c r="F116" s="249" t="s">
        <v>4204</v>
      </c>
      <c r="G116" s="228"/>
      <c r="H116" s="228" t="s">
        <v>4249</v>
      </c>
      <c r="I116" s="228" t="s">
        <v>4239</v>
      </c>
      <c r="J116" s="228"/>
      <c r="K116" s="240"/>
    </row>
    <row r="117" spans="2:11" customFormat="1" ht="15" customHeight="1">
      <c r="B117" s="251"/>
      <c r="C117" s="228" t="s">
        <v>56</v>
      </c>
      <c r="D117" s="228"/>
      <c r="E117" s="228"/>
      <c r="F117" s="249" t="s">
        <v>4204</v>
      </c>
      <c r="G117" s="228"/>
      <c r="H117" s="228" t="s">
        <v>4250</v>
      </c>
      <c r="I117" s="228" t="s">
        <v>4251</v>
      </c>
      <c r="J117" s="228"/>
      <c r="K117" s="240"/>
    </row>
    <row r="118" spans="2:11" customFormat="1" ht="15" customHeight="1">
      <c r="B118" s="252"/>
      <c r="C118" s="258"/>
      <c r="D118" s="258"/>
      <c r="E118" s="258"/>
      <c r="F118" s="258"/>
      <c r="G118" s="258"/>
      <c r="H118" s="258"/>
      <c r="I118" s="258"/>
      <c r="J118" s="258"/>
      <c r="K118" s="254"/>
    </row>
    <row r="119" spans="2:11" customFormat="1" ht="18.75" customHeight="1">
      <c r="B119" s="259"/>
      <c r="C119" s="260"/>
      <c r="D119" s="260"/>
      <c r="E119" s="260"/>
      <c r="F119" s="261"/>
      <c r="G119" s="260"/>
      <c r="H119" s="260"/>
      <c r="I119" s="260"/>
      <c r="J119" s="260"/>
      <c r="K119" s="259"/>
    </row>
    <row r="120" spans="2:11" customFormat="1" ht="18.75" customHeight="1">
      <c r="B120" s="235"/>
      <c r="C120" s="235"/>
      <c r="D120" s="235"/>
      <c r="E120" s="235"/>
      <c r="F120" s="235"/>
      <c r="G120" s="235"/>
      <c r="H120" s="235"/>
      <c r="I120" s="235"/>
      <c r="J120" s="235"/>
      <c r="K120" s="235"/>
    </row>
    <row r="121" spans="2:11" customFormat="1" ht="7.5" customHeight="1">
      <c r="B121" s="262"/>
      <c r="C121" s="263"/>
      <c r="D121" s="263"/>
      <c r="E121" s="263"/>
      <c r="F121" s="263"/>
      <c r="G121" s="263"/>
      <c r="H121" s="263"/>
      <c r="I121" s="263"/>
      <c r="J121" s="263"/>
      <c r="K121" s="264"/>
    </row>
    <row r="122" spans="2:11" customFormat="1" ht="45" customHeight="1">
      <c r="B122" s="265"/>
      <c r="C122" s="348" t="s">
        <v>4252</v>
      </c>
      <c r="D122" s="348"/>
      <c r="E122" s="348"/>
      <c r="F122" s="348"/>
      <c r="G122" s="348"/>
      <c r="H122" s="348"/>
      <c r="I122" s="348"/>
      <c r="J122" s="348"/>
      <c r="K122" s="266"/>
    </row>
    <row r="123" spans="2:11" customFormat="1" ht="17.25" customHeight="1">
      <c r="B123" s="267"/>
      <c r="C123" s="241" t="s">
        <v>4198</v>
      </c>
      <c r="D123" s="241"/>
      <c r="E123" s="241"/>
      <c r="F123" s="241" t="s">
        <v>4199</v>
      </c>
      <c r="G123" s="242"/>
      <c r="H123" s="241" t="s">
        <v>53</v>
      </c>
      <c r="I123" s="241" t="s">
        <v>56</v>
      </c>
      <c r="J123" s="241" t="s">
        <v>4200</v>
      </c>
      <c r="K123" s="268"/>
    </row>
    <row r="124" spans="2:11" customFormat="1" ht="17.25" customHeight="1">
      <c r="B124" s="267"/>
      <c r="C124" s="243" t="s">
        <v>4201</v>
      </c>
      <c r="D124" s="243"/>
      <c r="E124" s="243"/>
      <c r="F124" s="244" t="s">
        <v>4202</v>
      </c>
      <c r="G124" s="245"/>
      <c r="H124" s="243"/>
      <c r="I124" s="243"/>
      <c r="J124" s="243" t="s">
        <v>4203</v>
      </c>
      <c r="K124" s="268"/>
    </row>
    <row r="125" spans="2:11" customFormat="1" ht="5.25" customHeight="1">
      <c r="B125" s="269"/>
      <c r="C125" s="246"/>
      <c r="D125" s="246"/>
      <c r="E125" s="246"/>
      <c r="F125" s="246"/>
      <c r="G125" s="270"/>
      <c r="H125" s="246"/>
      <c r="I125" s="246"/>
      <c r="J125" s="246"/>
      <c r="K125" s="271"/>
    </row>
    <row r="126" spans="2:11" customFormat="1" ht="15" customHeight="1">
      <c r="B126" s="269"/>
      <c r="C126" s="228" t="s">
        <v>4207</v>
      </c>
      <c r="D126" s="248"/>
      <c r="E126" s="248"/>
      <c r="F126" s="249" t="s">
        <v>4204</v>
      </c>
      <c r="G126" s="228"/>
      <c r="H126" s="228" t="s">
        <v>4244</v>
      </c>
      <c r="I126" s="228" t="s">
        <v>4206</v>
      </c>
      <c r="J126" s="228">
        <v>120</v>
      </c>
      <c r="K126" s="272"/>
    </row>
    <row r="127" spans="2:11" customFormat="1" ht="15" customHeight="1">
      <c r="B127" s="269"/>
      <c r="C127" s="228" t="s">
        <v>4253</v>
      </c>
      <c r="D127" s="228"/>
      <c r="E127" s="228"/>
      <c r="F127" s="249" t="s">
        <v>4204</v>
      </c>
      <c r="G127" s="228"/>
      <c r="H127" s="228" t="s">
        <v>4254</v>
      </c>
      <c r="I127" s="228" t="s">
        <v>4206</v>
      </c>
      <c r="J127" s="228" t="s">
        <v>4255</v>
      </c>
      <c r="K127" s="272"/>
    </row>
    <row r="128" spans="2:11" customFormat="1" ht="15" customHeight="1">
      <c r="B128" s="269"/>
      <c r="C128" s="228" t="s">
        <v>84</v>
      </c>
      <c r="D128" s="228"/>
      <c r="E128" s="228"/>
      <c r="F128" s="249" t="s">
        <v>4204</v>
      </c>
      <c r="G128" s="228"/>
      <c r="H128" s="228" t="s">
        <v>4256</v>
      </c>
      <c r="I128" s="228" t="s">
        <v>4206</v>
      </c>
      <c r="J128" s="228" t="s">
        <v>4255</v>
      </c>
      <c r="K128" s="272"/>
    </row>
    <row r="129" spans="2:11" customFormat="1" ht="15" customHeight="1">
      <c r="B129" s="269"/>
      <c r="C129" s="228" t="s">
        <v>4215</v>
      </c>
      <c r="D129" s="228"/>
      <c r="E129" s="228"/>
      <c r="F129" s="249" t="s">
        <v>4210</v>
      </c>
      <c r="G129" s="228"/>
      <c r="H129" s="228" t="s">
        <v>4216</v>
      </c>
      <c r="I129" s="228" t="s">
        <v>4206</v>
      </c>
      <c r="J129" s="228">
        <v>15</v>
      </c>
      <c r="K129" s="272"/>
    </row>
    <row r="130" spans="2:11" customFormat="1" ht="15" customHeight="1">
      <c r="B130" s="269"/>
      <c r="C130" s="228" t="s">
        <v>4217</v>
      </c>
      <c r="D130" s="228"/>
      <c r="E130" s="228"/>
      <c r="F130" s="249" t="s">
        <v>4210</v>
      </c>
      <c r="G130" s="228"/>
      <c r="H130" s="228" t="s">
        <v>4218</v>
      </c>
      <c r="I130" s="228" t="s">
        <v>4206</v>
      </c>
      <c r="J130" s="228">
        <v>15</v>
      </c>
      <c r="K130" s="272"/>
    </row>
    <row r="131" spans="2:11" customFormat="1" ht="15" customHeight="1">
      <c r="B131" s="269"/>
      <c r="C131" s="228" t="s">
        <v>4219</v>
      </c>
      <c r="D131" s="228"/>
      <c r="E131" s="228"/>
      <c r="F131" s="249" t="s">
        <v>4210</v>
      </c>
      <c r="G131" s="228"/>
      <c r="H131" s="228" t="s">
        <v>4220</v>
      </c>
      <c r="I131" s="228" t="s">
        <v>4206</v>
      </c>
      <c r="J131" s="228">
        <v>20</v>
      </c>
      <c r="K131" s="272"/>
    </row>
    <row r="132" spans="2:11" customFormat="1" ht="15" customHeight="1">
      <c r="B132" s="269"/>
      <c r="C132" s="228" t="s">
        <v>4221</v>
      </c>
      <c r="D132" s="228"/>
      <c r="E132" s="228"/>
      <c r="F132" s="249" t="s">
        <v>4210</v>
      </c>
      <c r="G132" s="228"/>
      <c r="H132" s="228" t="s">
        <v>4222</v>
      </c>
      <c r="I132" s="228" t="s">
        <v>4206</v>
      </c>
      <c r="J132" s="228">
        <v>20</v>
      </c>
      <c r="K132" s="272"/>
    </row>
    <row r="133" spans="2:11" customFormat="1" ht="15" customHeight="1">
      <c r="B133" s="269"/>
      <c r="C133" s="228" t="s">
        <v>4209</v>
      </c>
      <c r="D133" s="228"/>
      <c r="E133" s="228"/>
      <c r="F133" s="249" t="s">
        <v>4210</v>
      </c>
      <c r="G133" s="228"/>
      <c r="H133" s="228" t="s">
        <v>4244</v>
      </c>
      <c r="I133" s="228" t="s">
        <v>4206</v>
      </c>
      <c r="J133" s="228">
        <v>50</v>
      </c>
      <c r="K133" s="272"/>
    </row>
    <row r="134" spans="2:11" customFormat="1" ht="15" customHeight="1">
      <c r="B134" s="269"/>
      <c r="C134" s="228" t="s">
        <v>4223</v>
      </c>
      <c r="D134" s="228"/>
      <c r="E134" s="228"/>
      <c r="F134" s="249" t="s">
        <v>4210</v>
      </c>
      <c r="G134" s="228"/>
      <c r="H134" s="228" t="s">
        <v>4244</v>
      </c>
      <c r="I134" s="228" t="s">
        <v>4206</v>
      </c>
      <c r="J134" s="228">
        <v>50</v>
      </c>
      <c r="K134" s="272"/>
    </row>
    <row r="135" spans="2:11" customFormat="1" ht="15" customHeight="1">
      <c r="B135" s="269"/>
      <c r="C135" s="228" t="s">
        <v>4229</v>
      </c>
      <c r="D135" s="228"/>
      <c r="E135" s="228"/>
      <c r="F135" s="249" t="s">
        <v>4210</v>
      </c>
      <c r="G135" s="228"/>
      <c r="H135" s="228" t="s">
        <v>4244</v>
      </c>
      <c r="I135" s="228" t="s">
        <v>4206</v>
      </c>
      <c r="J135" s="228">
        <v>50</v>
      </c>
      <c r="K135" s="272"/>
    </row>
    <row r="136" spans="2:11" customFormat="1" ht="15" customHeight="1">
      <c r="B136" s="269"/>
      <c r="C136" s="228" t="s">
        <v>4231</v>
      </c>
      <c r="D136" s="228"/>
      <c r="E136" s="228"/>
      <c r="F136" s="249" t="s">
        <v>4210</v>
      </c>
      <c r="G136" s="228"/>
      <c r="H136" s="228" t="s">
        <v>4244</v>
      </c>
      <c r="I136" s="228" t="s">
        <v>4206</v>
      </c>
      <c r="J136" s="228">
        <v>50</v>
      </c>
      <c r="K136" s="272"/>
    </row>
    <row r="137" spans="2:11" customFormat="1" ht="15" customHeight="1">
      <c r="B137" s="269"/>
      <c r="C137" s="228" t="s">
        <v>4232</v>
      </c>
      <c r="D137" s="228"/>
      <c r="E137" s="228"/>
      <c r="F137" s="249" t="s">
        <v>4210</v>
      </c>
      <c r="G137" s="228"/>
      <c r="H137" s="228" t="s">
        <v>4257</v>
      </c>
      <c r="I137" s="228" t="s">
        <v>4206</v>
      </c>
      <c r="J137" s="228">
        <v>255</v>
      </c>
      <c r="K137" s="272"/>
    </row>
    <row r="138" spans="2:11" customFormat="1" ht="15" customHeight="1">
      <c r="B138" s="269"/>
      <c r="C138" s="228" t="s">
        <v>4234</v>
      </c>
      <c r="D138" s="228"/>
      <c r="E138" s="228"/>
      <c r="F138" s="249" t="s">
        <v>4204</v>
      </c>
      <c r="G138" s="228"/>
      <c r="H138" s="228" t="s">
        <v>4258</v>
      </c>
      <c r="I138" s="228" t="s">
        <v>4236</v>
      </c>
      <c r="J138" s="228"/>
      <c r="K138" s="272"/>
    </row>
    <row r="139" spans="2:11" customFormat="1" ht="15" customHeight="1">
      <c r="B139" s="269"/>
      <c r="C139" s="228" t="s">
        <v>4237</v>
      </c>
      <c r="D139" s="228"/>
      <c r="E139" s="228"/>
      <c r="F139" s="249" t="s">
        <v>4204</v>
      </c>
      <c r="G139" s="228"/>
      <c r="H139" s="228" t="s">
        <v>4259</v>
      </c>
      <c r="I139" s="228" t="s">
        <v>4239</v>
      </c>
      <c r="J139" s="228"/>
      <c r="K139" s="272"/>
    </row>
    <row r="140" spans="2:11" customFormat="1" ht="15" customHeight="1">
      <c r="B140" s="269"/>
      <c r="C140" s="228" t="s">
        <v>4240</v>
      </c>
      <c r="D140" s="228"/>
      <c r="E140" s="228"/>
      <c r="F140" s="249" t="s">
        <v>4204</v>
      </c>
      <c r="G140" s="228"/>
      <c r="H140" s="228" t="s">
        <v>4240</v>
      </c>
      <c r="I140" s="228" t="s">
        <v>4239</v>
      </c>
      <c r="J140" s="228"/>
      <c r="K140" s="272"/>
    </row>
    <row r="141" spans="2:11" customFormat="1" ht="15" customHeight="1">
      <c r="B141" s="269"/>
      <c r="C141" s="228" t="s">
        <v>37</v>
      </c>
      <c r="D141" s="228"/>
      <c r="E141" s="228"/>
      <c r="F141" s="249" t="s">
        <v>4204</v>
      </c>
      <c r="G141" s="228"/>
      <c r="H141" s="228" t="s">
        <v>4260</v>
      </c>
      <c r="I141" s="228" t="s">
        <v>4239</v>
      </c>
      <c r="J141" s="228"/>
      <c r="K141" s="272"/>
    </row>
    <row r="142" spans="2:11" customFormat="1" ht="15" customHeight="1">
      <c r="B142" s="269"/>
      <c r="C142" s="228" t="s">
        <v>4261</v>
      </c>
      <c r="D142" s="228"/>
      <c r="E142" s="228"/>
      <c r="F142" s="249" t="s">
        <v>4204</v>
      </c>
      <c r="G142" s="228"/>
      <c r="H142" s="228" t="s">
        <v>4262</v>
      </c>
      <c r="I142" s="228" t="s">
        <v>4239</v>
      </c>
      <c r="J142" s="228"/>
      <c r="K142" s="272"/>
    </row>
    <row r="143" spans="2:11" customFormat="1" ht="15" customHeight="1">
      <c r="B143" s="273"/>
      <c r="C143" s="274"/>
      <c r="D143" s="274"/>
      <c r="E143" s="274"/>
      <c r="F143" s="274"/>
      <c r="G143" s="274"/>
      <c r="H143" s="274"/>
      <c r="I143" s="274"/>
      <c r="J143" s="274"/>
      <c r="K143" s="275"/>
    </row>
    <row r="144" spans="2:11" customFormat="1" ht="18.75" customHeight="1">
      <c r="B144" s="260"/>
      <c r="C144" s="260"/>
      <c r="D144" s="260"/>
      <c r="E144" s="260"/>
      <c r="F144" s="261"/>
      <c r="G144" s="260"/>
      <c r="H144" s="260"/>
      <c r="I144" s="260"/>
      <c r="J144" s="260"/>
      <c r="K144" s="260"/>
    </row>
    <row r="145" spans="2:11" customFormat="1" ht="18.75" customHeight="1">
      <c r="B145" s="235"/>
      <c r="C145" s="235"/>
      <c r="D145" s="235"/>
      <c r="E145" s="235"/>
      <c r="F145" s="235"/>
      <c r="G145" s="235"/>
      <c r="H145" s="235"/>
      <c r="I145" s="235"/>
      <c r="J145" s="235"/>
      <c r="K145" s="235"/>
    </row>
    <row r="146" spans="2:11" customFormat="1" ht="7.5" customHeight="1">
      <c r="B146" s="236"/>
      <c r="C146" s="237"/>
      <c r="D146" s="237"/>
      <c r="E146" s="237"/>
      <c r="F146" s="237"/>
      <c r="G146" s="237"/>
      <c r="H146" s="237"/>
      <c r="I146" s="237"/>
      <c r="J146" s="237"/>
      <c r="K146" s="238"/>
    </row>
    <row r="147" spans="2:11" customFormat="1" ht="45" customHeight="1">
      <c r="B147" s="239"/>
      <c r="C147" s="350" t="s">
        <v>4263</v>
      </c>
      <c r="D147" s="350"/>
      <c r="E147" s="350"/>
      <c r="F147" s="350"/>
      <c r="G147" s="350"/>
      <c r="H147" s="350"/>
      <c r="I147" s="350"/>
      <c r="J147" s="350"/>
      <c r="K147" s="240"/>
    </row>
    <row r="148" spans="2:11" customFormat="1" ht="17.25" customHeight="1">
      <c r="B148" s="239"/>
      <c r="C148" s="241" t="s">
        <v>4198</v>
      </c>
      <c r="D148" s="241"/>
      <c r="E148" s="241"/>
      <c r="F148" s="241" t="s">
        <v>4199</v>
      </c>
      <c r="G148" s="242"/>
      <c r="H148" s="241" t="s">
        <v>53</v>
      </c>
      <c r="I148" s="241" t="s">
        <v>56</v>
      </c>
      <c r="J148" s="241" t="s">
        <v>4200</v>
      </c>
      <c r="K148" s="240"/>
    </row>
    <row r="149" spans="2:11" customFormat="1" ht="17.25" customHeight="1">
      <c r="B149" s="239"/>
      <c r="C149" s="243" t="s">
        <v>4201</v>
      </c>
      <c r="D149" s="243"/>
      <c r="E149" s="243"/>
      <c r="F149" s="244" t="s">
        <v>4202</v>
      </c>
      <c r="G149" s="245"/>
      <c r="H149" s="243"/>
      <c r="I149" s="243"/>
      <c r="J149" s="243" t="s">
        <v>4203</v>
      </c>
      <c r="K149" s="240"/>
    </row>
    <row r="150" spans="2:11" customFormat="1" ht="5.25" customHeight="1">
      <c r="B150" s="251"/>
      <c r="C150" s="246"/>
      <c r="D150" s="246"/>
      <c r="E150" s="246"/>
      <c r="F150" s="246"/>
      <c r="G150" s="247"/>
      <c r="H150" s="246"/>
      <c r="I150" s="246"/>
      <c r="J150" s="246"/>
      <c r="K150" s="272"/>
    </row>
    <row r="151" spans="2:11" customFormat="1" ht="15" customHeight="1">
      <c r="B151" s="251"/>
      <c r="C151" s="276" t="s">
        <v>4207</v>
      </c>
      <c r="D151" s="228"/>
      <c r="E151" s="228"/>
      <c r="F151" s="277" t="s">
        <v>4204</v>
      </c>
      <c r="G151" s="228"/>
      <c r="H151" s="276" t="s">
        <v>4244</v>
      </c>
      <c r="I151" s="276" t="s">
        <v>4206</v>
      </c>
      <c r="J151" s="276">
        <v>120</v>
      </c>
      <c r="K151" s="272"/>
    </row>
    <row r="152" spans="2:11" customFormat="1" ht="15" customHeight="1">
      <c r="B152" s="251"/>
      <c r="C152" s="276" t="s">
        <v>4253</v>
      </c>
      <c r="D152" s="228"/>
      <c r="E152" s="228"/>
      <c r="F152" s="277" t="s">
        <v>4204</v>
      </c>
      <c r="G152" s="228"/>
      <c r="H152" s="276" t="s">
        <v>4264</v>
      </c>
      <c r="I152" s="276" t="s">
        <v>4206</v>
      </c>
      <c r="J152" s="276" t="s">
        <v>4255</v>
      </c>
      <c r="K152" s="272"/>
    </row>
    <row r="153" spans="2:11" customFormat="1" ht="15" customHeight="1">
      <c r="B153" s="251"/>
      <c r="C153" s="276" t="s">
        <v>84</v>
      </c>
      <c r="D153" s="228"/>
      <c r="E153" s="228"/>
      <c r="F153" s="277" t="s">
        <v>4204</v>
      </c>
      <c r="G153" s="228"/>
      <c r="H153" s="276" t="s">
        <v>4265</v>
      </c>
      <c r="I153" s="276" t="s">
        <v>4206</v>
      </c>
      <c r="J153" s="276" t="s">
        <v>4255</v>
      </c>
      <c r="K153" s="272"/>
    </row>
    <row r="154" spans="2:11" customFormat="1" ht="15" customHeight="1">
      <c r="B154" s="251"/>
      <c r="C154" s="276" t="s">
        <v>4209</v>
      </c>
      <c r="D154" s="228"/>
      <c r="E154" s="228"/>
      <c r="F154" s="277" t="s">
        <v>4210</v>
      </c>
      <c r="G154" s="228"/>
      <c r="H154" s="276" t="s">
        <v>4244</v>
      </c>
      <c r="I154" s="276" t="s">
        <v>4206</v>
      </c>
      <c r="J154" s="276">
        <v>50</v>
      </c>
      <c r="K154" s="272"/>
    </row>
    <row r="155" spans="2:11" customFormat="1" ht="15" customHeight="1">
      <c r="B155" s="251"/>
      <c r="C155" s="276" t="s">
        <v>4212</v>
      </c>
      <c r="D155" s="228"/>
      <c r="E155" s="228"/>
      <c r="F155" s="277" t="s">
        <v>4204</v>
      </c>
      <c r="G155" s="228"/>
      <c r="H155" s="276" t="s">
        <v>4244</v>
      </c>
      <c r="I155" s="276" t="s">
        <v>4214</v>
      </c>
      <c r="J155" s="276"/>
      <c r="K155" s="272"/>
    </row>
    <row r="156" spans="2:11" customFormat="1" ht="15" customHeight="1">
      <c r="B156" s="251"/>
      <c r="C156" s="276" t="s">
        <v>4223</v>
      </c>
      <c r="D156" s="228"/>
      <c r="E156" s="228"/>
      <c r="F156" s="277" t="s">
        <v>4210</v>
      </c>
      <c r="G156" s="228"/>
      <c r="H156" s="276" t="s">
        <v>4244</v>
      </c>
      <c r="I156" s="276" t="s">
        <v>4206</v>
      </c>
      <c r="J156" s="276">
        <v>50</v>
      </c>
      <c r="K156" s="272"/>
    </row>
    <row r="157" spans="2:11" customFormat="1" ht="15" customHeight="1">
      <c r="B157" s="251"/>
      <c r="C157" s="276" t="s">
        <v>4231</v>
      </c>
      <c r="D157" s="228"/>
      <c r="E157" s="228"/>
      <c r="F157" s="277" t="s">
        <v>4210</v>
      </c>
      <c r="G157" s="228"/>
      <c r="H157" s="276" t="s">
        <v>4244</v>
      </c>
      <c r="I157" s="276" t="s">
        <v>4206</v>
      </c>
      <c r="J157" s="276">
        <v>50</v>
      </c>
      <c r="K157" s="272"/>
    </row>
    <row r="158" spans="2:11" customFormat="1" ht="15" customHeight="1">
      <c r="B158" s="251"/>
      <c r="C158" s="276" t="s">
        <v>4229</v>
      </c>
      <c r="D158" s="228"/>
      <c r="E158" s="228"/>
      <c r="F158" s="277" t="s">
        <v>4210</v>
      </c>
      <c r="G158" s="228"/>
      <c r="H158" s="276" t="s">
        <v>4244</v>
      </c>
      <c r="I158" s="276" t="s">
        <v>4206</v>
      </c>
      <c r="J158" s="276">
        <v>50</v>
      </c>
      <c r="K158" s="272"/>
    </row>
    <row r="159" spans="2:11" customFormat="1" ht="15" customHeight="1">
      <c r="B159" s="251"/>
      <c r="C159" s="276" t="s">
        <v>160</v>
      </c>
      <c r="D159" s="228"/>
      <c r="E159" s="228"/>
      <c r="F159" s="277" t="s">
        <v>4204</v>
      </c>
      <c r="G159" s="228"/>
      <c r="H159" s="276" t="s">
        <v>4266</v>
      </c>
      <c r="I159" s="276" t="s">
        <v>4206</v>
      </c>
      <c r="J159" s="276" t="s">
        <v>4267</v>
      </c>
      <c r="K159" s="272"/>
    </row>
    <row r="160" spans="2:11" customFormat="1" ht="15" customHeight="1">
      <c r="B160" s="251"/>
      <c r="C160" s="276" t="s">
        <v>4268</v>
      </c>
      <c r="D160" s="228"/>
      <c r="E160" s="228"/>
      <c r="F160" s="277" t="s">
        <v>4204</v>
      </c>
      <c r="G160" s="228"/>
      <c r="H160" s="276" t="s">
        <v>4269</v>
      </c>
      <c r="I160" s="276" t="s">
        <v>4239</v>
      </c>
      <c r="J160" s="276"/>
      <c r="K160" s="272"/>
    </row>
    <row r="161" spans="2:11" customFormat="1" ht="15" customHeight="1">
      <c r="B161" s="278"/>
      <c r="C161" s="258"/>
      <c r="D161" s="258"/>
      <c r="E161" s="258"/>
      <c r="F161" s="258"/>
      <c r="G161" s="258"/>
      <c r="H161" s="258"/>
      <c r="I161" s="258"/>
      <c r="J161" s="258"/>
      <c r="K161" s="279"/>
    </row>
    <row r="162" spans="2:11" customFormat="1" ht="18.75" customHeight="1">
      <c r="B162" s="260"/>
      <c r="C162" s="270"/>
      <c r="D162" s="270"/>
      <c r="E162" s="270"/>
      <c r="F162" s="280"/>
      <c r="G162" s="270"/>
      <c r="H162" s="270"/>
      <c r="I162" s="270"/>
      <c r="J162" s="270"/>
      <c r="K162" s="260"/>
    </row>
    <row r="163" spans="2:11" customFormat="1" ht="18.75" customHeight="1">
      <c r="B163" s="235"/>
      <c r="C163" s="235"/>
      <c r="D163" s="235"/>
      <c r="E163" s="235"/>
      <c r="F163" s="235"/>
      <c r="G163" s="235"/>
      <c r="H163" s="235"/>
      <c r="I163" s="235"/>
      <c r="J163" s="235"/>
      <c r="K163" s="235"/>
    </row>
    <row r="164" spans="2:11" customFormat="1" ht="7.5" customHeight="1">
      <c r="B164" s="217"/>
      <c r="C164" s="218"/>
      <c r="D164" s="218"/>
      <c r="E164" s="218"/>
      <c r="F164" s="218"/>
      <c r="G164" s="218"/>
      <c r="H164" s="218"/>
      <c r="I164" s="218"/>
      <c r="J164" s="218"/>
      <c r="K164" s="219"/>
    </row>
    <row r="165" spans="2:11" customFormat="1" ht="45" customHeight="1">
      <c r="B165" s="220"/>
      <c r="C165" s="348" t="s">
        <v>4270</v>
      </c>
      <c r="D165" s="348"/>
      <c r="E165" s="348"/>
      <c r="F165" s="348"/>
      <c r="G165" s="348"/>
      <c r="H165" s="348"/>
      <c r="I165" s="348"/>
      <c r="J165" s="348"/>
      <c r="K165" s="221"/>
    </row>
    <row r="166" spans="2:11" customFormat="1" ht="17.25" customHeight="1">
      <c r="B166" s="220"/>
      <c r="C166" s="241" t="s">
        <v>4198</v>
      </c>
      <c r="D166" s="241"/>
      <c r="E166" s="241"/>
      <c r="F166" s="241" t="s">
        <v>4199</v>
      </c>
      <c r="G166" s="281"/>
      <c r="H166" s="282" t="s">
        <v>53</v>
      </c>
      <c r="I166" s="282" t="s">
        <v>56</v>
      </c>
      <c r="J166" s="241" t="s">
        <v>4200</v>
      </c>
      <c r="K166" s="221"/>
    </row>
    <row r="167" spans="2:11" customFormat="1" ht="17.25" customHeight="1">
      <c r="B167" s="222"/>
      <c r="C167" s="243" t="s">
        <v>4201</v>
      </c>
      <c r="D167" s="243"/>
      <c r="E167" s="243"/>
      <c r="F167" s="244" t="s">
        <v>4202</v>
      </c>
      <c r="G167" s="283"/>
      <c r="H167" s="284"/>
      <c r="I167" s="284"/>
      <c r="J167" s="243" t="s">
        <v>4203</v>
      </c>
      <c r="K167" s="223"/>
    </row>
    <row r="168" spans="2:11" customFormat="1" ht="5.25" customHeight="1">
      <c r="B168" s="251"/>
      <c r="C168" s="246"/>
      <c r="D168" s="246"/>
      <c r="E168" s="246"/>
      <c r="F168" s="246"/>
      <c r="G168" s="247"/>
      <c r="H168" s="246"/>
      <c r="I168" s="246"/>
      <c r="J168" s="246"/>
      <c r="K168" s="272"/>
    </row>
    <row r="169" spans="2:11" customFormat="1" ht="15" customHeight="1">
      <c r="B169" s="251"/>
      <c r="C169" s="228" t="s">
        <v>4207</v>
      </c>
      <c r="D169" s="228"/>
      <c r="E169" s="228"/>
      <c r="F169" s="249" t="s">
        <v>4204</v>
      </c>
      <c r="G169" s="228"/>
      <c r="H169" s="228" t="s">
        <v>4244</v>
      </c>
      <c r="I169" s="228" t="s">
        <v>4206</v>
      </c>
      <c r="J169" s="228">
        <v>120</v>
      </c>
      <c r="K169" s="272"/>
    </row>
    <row r="170" spans="2:11" customFormat="1" ht="15" customHeight="1">
      <c r="B170" s="251"/>
      <c r="C170" s="228" t="s">
        <v>4253</v>
      </c>
      <c r="D170" s="228"/>
      <c r="E170" s="228"/>
      <c r="F170" s="249" t="s">
        <v>4204</v>
      </c>
      <c r="G170" s="228"/>
      <c r="H170" s="228" t="s">
        <v>4254</v>
      </c>
      <c r="I170" s="228" t="s">
        <v>4206</v>
      </c>
      <c r="J170" s="228" t="s">
        <v>4255</v>
      </c>
      <c r="K170" s="272"/>
    </row>
    <row r="171" spans="2:11" customFormat="1" ht="15" customHeight="1">
      <c r="B171" s="251"/>
      <c r="C171" s="228" t="s">
        <v>84</v>
      </c>
      <c r="D171" s="228"/>
      <c r="E171" s="228"/>
      <c r="F171" s="249" t="s">
        <v>4204</v>
      </c>
      <c r="G171" s="228"/>
      <c r="H171" s="228" t="s">
        <v>4271</v>
      </c>
      <c r="I171" s="228" t="s">
        <v>4206</v>
      </c>
      <c r="J171" s="228" t="s">
        <v>4255</v>
      </c>
      <c r="K171" s="272"/>
    </row>
    <row r="172" spans="2:11" customFormat="1" ht="15" customHeight="1">
      <c r="B172" s="251"/>
      <c r="C172" s="228" t="s">
        <v>4209</v>
      </c>
      <c r="D172" s="228"/>
      <c r="E172" s="228"/>
      <c r="F172" s="249" t="s">
        <v>4210</v>
      </c>
      <c r="G172" s="228"/>
      <c r="H172" s="228" t="s">
        <v>4271</v>
      </c>
      <c r="I172" s="228" t="s">
        <v>4206</v>
      </c>
      <c r="J172" s="228">
        <v>50</v>
      </c>
      <c r="K172" s="272"/>
    </row>
    <row r="173" spans="2:11" customFormat="1" ht="15" customHeight="1">
      <c r="B173" s="251"/>
      <c r="C173" s="228" t="s">
        <v>4212</v>
      </c>
      <c r="D173" s="228"/>
      <c r="E173" s="228"/>
      <c r="F173" s="249" t="s">
        <v>4204</v>
      </c>
      <c r="G173" s="228"/>
      <c r="H173" s="228" t="s">
        <v>4271</v>
      </c>
      <c r="I173" s="228" t="s">
        <v>4214</v>
      </c>
      <c r="J173" s="228"/>
      <c r="K173" s="272"/>
    </row>
    <row r="174" spans="2:11" customFormat="1" ht="15" customHeight="1">
      <c r="B174" s="251"/>
      <c r="C174" s="228" t="s">
        <v>4223</v>
      </c>
      <c r="D174" s="228"/>
      <c r="E174" s="228"/>
      <c r="F174" s="249" t="s">
        <v>4210</v>
      </c>
      <c r="G174" s="228"/>
      <c r="H174" s="228" t="s">
        <v>4271</v>
      </c>
      <c r="I174" s="228" t="s">
        <v>4206</v>
      </c>
      <c r="J174" s="228">
        <v>50</v>
      </c>
      <c r="K174" s="272"/>
    </row>
    <row r="175" spans="2:11" customFormat="1" ht="15" customHeight="1">
      <c r="B175" s="251"/>
      <c r="C175" s="228" t="s">
        <v>4231</v>
      </c>
      <c r="D175" s="228"/>
      <c r="E175" s="228"/>
      <c r="F175" s="249" t="s">
        <v>4210</v>
      </c>
      <c r="G175" s="228"/>
      <c r="H175" s="228" t="s">
        <v>4271</v>
      </c>
      <c r="I175" s="228" t="s">
        <v>4206</v>
      </c>
      <c r="J175" s="228">
        <v>50</v>
      </c>
      <c r="K175" s="272"/>
    </row>
    <row r="176" spans="2:11" customFormat="1" ht="15" customHeight="1">
      <c r="B176" s="251"/>
      <c r="C176" s="228" t="s">
        <v>4229</v>
      </c>
      <c r="D176" s="228"/>
      <c r="E176" s="228"/>
      <c r="F176" s="249" t="s">
        <v>4210</v>
      </c>
      <c r="G176" s="228"/>
      <c r="H176" s="228" t="s">
        <v>4271</v>
      </c>
      <c r="I176" s="228" t="s">
        <v>4206</v>
      </c>
      <c r="J176" s="228">
        <v>50</v>
      </c>
      <c r="K176" s="272"/>
    </row>
    <row r="177" spans="2:11" customFormat="1" ht="15" customHeight="1">
      <c r="B177" s="251"/>
      <c r="C177" s="228" t="s">
        <v>177</v>
      </c>
      <c r="D177" s="228"/>
      <c r="E177" s="228"/>
      <c r="F177" s="249" t="s">
        <v>4204</v>
      </c>
      <c r="G177" s="228"/>
      <c r="H177" s="228" t="s">
        <v>4272</v>
      </c>
      <c r="I177" s="228" t="s">
        <v>4273</v>
      </c>
      <c r="J177" s="228"/>
      <c r="K177" s="272"/>
    </row>
    <row r="178" spans="2:11" customFormat="1" ht="15" customHeight="1">
      <c r="B178" s="251"/>
      <c r="C178" s="228" t="s">
        <v>56</v>
      </c>
      <c r="D178" s="228"/>
      <c r="E178" s="228"/>
      <c r="F178" s="249" t="s">
        <v>4204</v>
      </c>
      <c r="G178" s="228"/>
      <c r="H178" s="228" t="s">
        <v>4274</v>
      </c>
      <c r="I178" s="228" t="s">
        <v>4275</v>
      </c>
      <c r="J178" s="228">
        <v>1</v>
      </c>
      <c r="K178" s="272"/>
    </row>
    <row r="179" spans="2:11" customFormat="1" ht="15" customHeight="1">
      <c r="B179" s="251"/>
      <c r="C179" s="228" t="s">
        <v>52</v>
      </c>
      <c r="D179" s="228"/>
      <c r="E179" s="228"/>
      <c r="F179" s="249" t="s">
        <v>4204</v>
      </c>
      <c r="G179" s="228"/>
      <c r="H179" s="228" t="s">
        <v>4276</v>
      </c>
      <c r="I179" s="228" t="s">
        <v>4206</v>
      </c>
      <c r="J179" s="228">
        <v>20</v>
      </c>
      <c r="K179" s="272"/>
    </row>
    <row r="180" spans="2:11" customFormat="1" ht="15" customHeight="1">
      <c r="B180" s="251"/>
      <c r="C180" s="228" t="s">
        <v>53</v>
      </c>
      <c r="D180" s="228"/>
      <c r="E180" s="228"/>
      <c r="F180" s="249" t="s">
        <v>4204</v>
      </c>
      <c r="G180" s="228"/>
      <c r="H180" s="228" t="s">
        <v>4277</v>
      </c>
      <c r="I180" s="228" t="s">
        <v>4206</v>
      </c>
      <c r="J180" s="228">
        <v>255</v>
      </c>
      <c r="K180" s="272"/>
    </row>
    <row r="181" spans="2:11" customFormat="1" ht="15" customHeight="1">
      <c r="B181" s="251"/>
      <c r="C181" s="228" t="s">
        <v>178</v>
      </c>
      <c r="D181" s="228"/>
      <c r="E181" s="228"/>
      <c r="F181" s="249" t="s">
        <v>4204</v>
      </c>
      <c r="G181" s="228"/>
      <c r="H181" s="228" t="s">
        <v>4168</v>
      </c>
      <c r="I181" s="228" t="s">
        <v>4206</v>
      </c>
      <c r="J181" s="228">
        <v>10</v>
      </c>
      <c r="K181" s="272"/>
    </row>
    <row r="182" spans="2:11" customFormat="1" ht="15" customHeight="1">
      <c r="B182" s="251"/>
      <c r="C182" s="228" t="s">
        <v>179</v>
      </c>
      <c r="D182" s="228"/>
      <c r="E182" s="228"/>
      <c r="F182" s="249" t="s">
        <v>4204</v>
      </c>
      <c r="G182" s="228"/>
      <c r="H182" s="228" t="s">
        <v>4278</v>
      </c>
      <c r="I182" s="228" t="s">
        <v>4239</v>
      </c>
      <c r="J182" s="228"/>
      <c r="K182" s="272"/>
    </row>
    <row r="183" spans="2:11" customFormat="1" ht="15" customHeight="1">
      <c r="B183" s="251"/>
      <c r="C183" s="228" t="s">
        <v>4279</v>
      </c>
      <c r="D183" s="228"/>
      <c r="E183" s="228"/>
      <c r="F183" s="249" t="s">
        <v>4204</v>
      </c>
      <c r="G183" s="228"/>
      <c r="H183" s="228" t="s">
        <v>4280</v>
      </c>
      <c r="I183" s="228" t="s">
        <v>4239</v>
      </c>
      <c r="J183" s="228"/>
      <c r="K183" s="272"/>
    </row>
    <row r="184" spans="2:11" customFormat="1" ht="15" customHeight="1">
      <c r="B184" s="251"/>
      <c r="C184" s="228" t="s">
        <v>4268</v>
      </c>
      <c r="D184" s="228"/>
      <c r="E184" s="228"/>
      <c r="F184" s="249" t="s">
        <v>4204</v>
      </c>
      <c r="G184" s="228"/>
      <c r="H184" s="228" t="s">
        <v>4281</v>
      </c>
      <c r="I184" s="228" t="s">
        <v>4239</v>
      </c>
      <c r="J184" s="228"/>
      <c r="K184" s="272"/>
    </row>
    <row r="185" spans="2:11" customFormat="1" ht="15" customHeight="1">
      <c r="B185" s="251"/>
      <c r="C185" s="228" t="s">
        <v>181</v>
      </c>
      <c r="D185" s="228"/>
      <c r="E185" s="228"/>
      <c r="F185" s="249" t="s">
        <v>4210</v>
      </c>
      <c r="G185" s="228"/>
      <c r="H185" s="228" t="s">
        <v>4282</v>
      </c>
      <c r="I185" s="228" t="s">
        <v>4206</v>
      </c>
      <c r="J185" s="228">
        <v>50</v>
      </c>
      <c r="K185" s="272"/>
    </row>
    <row r="186" spans="2:11" customFormat="1" ht="15" customHeight="1">
      <c r="B186" s="251"/>
      <c r="C186" s="228" t="s">
        <v>4283</v>
      </c>
      <c r="D186" s="228"/>
      <c r="E186" s="228"/>
      <c r="F186" s="249" t="s">
        <v>4210</v>
      </c>
      <c r="G186" s="228"/>
      <c r="H186" s="228" t="s">
        <v>4284</v>
      </c>
      <c r="I186" s="228" t="s">
        <v>4285</v>
      </c>
      <c r="J186" s="228"/>
      <c r="K186" s="272"/>
    </row>
    <row r="187" spans="2:11" customFormat="1" ht="15" customHeight="1">
      <c r="B187" s="251"/>
      <c r="C187" s="228" t="s">
        <v>4286</v>
      </c>
      <c r="D187" s="228"/>
      <c r="E187" s="228"/>
      <c r="F187" s="249" t="s">
        <v>4210</v>
      </c>
      <c r="G187" s="228"/>
      <c r="H187" s="228" t="s">
        <v>4287</v>
      </c>
      <c r="I187" s="228" t="s">
        <v>4285</v>
      </c>
      <c r="J187" s="228"/>
      <c r="K187" s="272"/>
    </row>
    <row r="188" spans="2:11" customFormat="1" ht="15" customHeight="1">
      <c r="B188" s="251"/>
      <c r="C188" s="228" t="s">
        <v>4288</v>
      </c>
      <c r="D188" s="228"/>
      <c r="E188" s="228"/>
      <c r="F188" s="249" t="s">
        <v>4210</v>
      </c>
      <c r="G188" s="228"/>
      <c r="H188" s="228" t="s">
        <v>4289</v>
      </c>
      <c r="I188" s="228" t="s">
        <v>4285</v>
      </c>
      <c r="J188" s="228"/>
      <c r="K188" s="272"/>
    </row>
    <row r="189" spans="2:11" customFormat="1" ht="15" customHeight="1">
      <c r="B189" s="251"/>
      <c r="C189" s="285" t="s">
        <v>4290</v>
      </c>
      <c r="D189" s="228"/>
      <c r="E189" s="228"/>
      <c r="F189" s="249" t="s">
        <v>4210</v>
      </c>
      <c r="G189" s="228"/>
      <c r="H189" s="228" t="s">
        <v>4291</v>
      </c>
      <c r="I189" s="228" t="s">
        <v>4292</v>
      </c>
      <c r="J189" s="286" t="s">
        <v>4293</v>
      </c>
      <c r="K189" s="272"/>
    </row>
    <row r="190" spans="2:11" customFormat="1" ht="15" customHeight="1">
      <c r="B190" s="287"/>
      <c r="C190" s="288" t="s">
        <v>4294</v>
      </c>
      <c r="D190" s="289"/>
      <c r="E190" s="289"/>
      <c r="F190" s="290" t="s">
        <v>4210</v>
      </c>
      <c r="G190" s="289"/>
      <c r="H190" s="289" t="s">
        <v>4295</v>
      </c>
      <c r="I190" s="289" t="s">
        <v>4292</v>
      </c>
      <c r="J190" s="291" t="s">
        <v>4293</v>
      </c>
      <c r="K190" s="292"/>
    </row>
    <row r="191" spans="2:11" customFormat="1" ht="15" customHeight="1">
      <c r="B191" s="251"/>
      <c r="C191" s="285" t="s">
        <v>41</v>
      </c>
      <c r="D191" s="228"/>
      <c r="E191" s="228"/>
      <c r="F191" s="249" t="s">
        <v>4204</v>
      </c>
      <c r="G191" s="228"/>
      <c r="H191" s="225" t="s">
        <v>4296</v>
      </c>
      <c r="I191" s="228" t="s">
        <v>4297</v>
      </c>
      <c r="J191" s="228"/>
      <c r="K191" s="272"/>
    </row>
    <row r="192" spans="2:11" customFormat="1" ht="15" customHeight="1">
      <c r="B192" s="251"/>
      <c r="C192" s="285" t="s">
        <v>4298</v>
      </c>
      <c r="D192" s="228"/>
      <c r="E192" s="228"/>
      <c r="F192" s="249" t="s">
        <v>4204</v>
      </c>
      <c r="G192" s="228"/>
      <c r="H192" s="228" t="s">
        <v>4299</v>
      </c>
      <c r="I192" s="228" t="s">
        <v>4239</v>
      </c>
      <c r="J192" s="228"/>
      <c r="K192" s="272"/>
    </row>
    <row r="193" spans="2:11" customFormat="1" ht="15" customHeight="1">
      <c r="B193" s="251"/>
      <c r="C193" s="285" t="s">
        <v>4300</v>
      </c>
      <c r="D193" s="228"/>
      <c r="E193" s="228"/>
      <c r="F193" s="249" t="s">
        <v>4204</v>
      </c>
      <c r="G193" s="228"/>
      <c r="H193" s="228" t="s">
        <v>4301</v>
      </c>
      <c r="I193" s="228" t="s">
        <v>4239</v>
      </c>
      <c r="J193" s="228"/>
      <c r="K193" s="272"/>
    </row>
    <row r="194" spans="2:11" customFormat="1" ht="15" customHeight="1">
      <c r="B194" s="251"/>
      <c r="C194" s="285" t="s">
        <v>4302</v>
      </c>
      <c r="D194" s="228"/>
      <c r="E194" s="228"/>
      <c r="F194" s="249" t="s">
        <v>4210</v>
      </c>
      <c r="G194" s="228"/>
      <c r="H194" s="228" t="s">
        <v>4303</v>
      </c>
      <c r="I194" s="228" t="s">
        <v>4239</v>
      </c>
      <c r="J194" s="228"/>
      <c r="K194" s="272"/>
    </row>
    <row r="195" spans="2:11" customFormat="1" ht="15" customHeight="1">
      <c r="B195" s="278"/>
      <c r="C195" s="293"/>
      <c r="D195" s="258"/>
      <c r="E195" s="258"/>
      <c r="F195" s="258"/>
      <c r="G195" s="258"/>
      <c r="H195" s="258"/>
      <c r="I195" s="258"/>
      <c r="J195" s="258"/>
      <c r="K195" s="279"/>
    </row>
    <row r="196" spans="2:11" customFormat="1" ht="18.75" customHeight="1">
      <c r="B196" s="260"/>
      <c r="C196" s="270"/>
      <c r="D196" s="270"/>
      <c r="E196" s="270"/>
      <c r="F196" s="280"/>
      <c r="G196" s="270"/>
      <c r="H196" s="270"/>
      <c r="I196" s="270"/>
      <c r="J196" s="270"/>
      <c r="K196" s="260"/>
    </row>
    <row r="197" spans="2:11" customFormat="1" ht="18.75" customHeight="1">
      <c r="B197" s="260"/>
      <c r="C197" s="270"/>
      <c r="D197" s="270"/>
      <c r="E197" s="270"/>
      <c r="F197" s="280"/>
      <c r="G197" s="270"/>
      <c r="H197" s="270"/>
      <c r="I197" s="270"/>
      <c r="J197" s="270"/>
      <c r="K197" s="260"/>
    </row>
    <row r="198" spans="2:11" customFormat="1" ht="18.75" customHeight="1">
      <c r="B198" s="235"/>
      <c r="C198" s="235"/>
      <c r="D198" s="235"/>
      <c r="E198" s="235"/>
      <c r="F198" s="235"/>
      <c r="G198" s="235"/>
      <c r="H198" s="235"/>
      <c r="I198" s="235"/>
      <c r="J198" s="235"/>
      <c r="K198" s="235"/>
    </row>
    <row r="199" spans="2:11" customFormat="1" ht="13.5">
      <c r="B199" s="217"/>
      <c r="C199" s="218"/>
      <c r="D199" s="218"/>
      <c r="E199" s="218"/>
      <c r="F199" s="218"/>
      <c r="G199" s="218"/>
      <c r="H199" s="218"/>
      <c r="I199" s="218"/>
      <c r="J199" s="218"/>
      <c r="K199" s="219"/>
    </row>
    <row r="200" spans="2:11" customFormat="1" ht="21">
      <c r="B200" s="220"/>
      <c r="C200" s="348" t="s">
        <v>4304</v>
      </c>
      <c r="D200" s="348"/>
      <c r="E200" s="348"/>
      <c r="F200" s="348"/>
      <c r="G200" s="348"/>
      <c r="H200" s="348"/>
      <c r="I200" s="348"/>
      <c r="J200" s="348"/>
      <c r="K200" s="221"/>
    </row>
    <row r="201" spans="2:11" customFormat="1" ht="25.5" customHeight="1">
      <c r="B201" s="220"/>
      <c r="C201" s="294" t="s">
        <v>4305</v>
      </c>
      <c r="D201" s="294"/>
      <c r="E201" s="294"/>
      <c r="F201" s="294" t="s">
        <v>4306</v>
      </c>
      <c r="G201" s="295"/>
      <c r="H201" s="351" t="s">
        <v>4307</v>
      </c>
      <c r="I201" s="351"/>
      <c r="J201" s="351"/>
      <c r="K201" s="221"/>
    </row>
    <row r="202" spans="2:11" customFormat="1" ht="5.25" customHeight="1">
      <c r="B202" s="251"/>
      <c r="C202" s="246"/>
      <c r="D202" s="246"/>
      <c r="E202" s="246"/>
      <c r="F202" s="246"/>
      <c r="G202" s="270"/>
      <c r="H202" s="246"/>
      <c r="I202" s="246"/>
      <c r="J202" s="246"/>
      <c r="K202" s="272"/>
    </row>
    <row r="203" spans="2:11" customFormat="1" ht="15" customHeight="1">
      <c r="B203" s="251"/>
      <c r="C203" s="228" t="s">
        <v>4297</v>
      </c>
      <c r="D203" s="228"/>
      <c r="E203" s="228"/>
      <c r="F203" s="249" t="s">
        <v>42</v>
      </c>
      <c r="G203" s="228"/>
      <c r="H203" s="352" t="s">
        <v>4308</v>
      </c>
      <c r="I203" s="352"/>
      <c r="J203" s="352"/>
      <c r="K203" s="272"/>
    </row>
    <row r="204" spans="2:11" customFormat="1" ht="15" customHeight="1">
      <c r="B204" s="251"/>
      <c r="C204" s="228"/>
      <c r="D204" s="228"/>
      <c r="E204" s="228"/>
      <c r="F204" s="249" t="s">
        <v>43</v>
      </c>
      <c r="G204" s="228"/>
      <c r="H204" s="352" t="s">
        <v>4309</v>
      </c>
      <c r="I204" s="352"/>
      <c r="J204" s="352"/>
      <c r="K204" s="272"/>
    </row>
    <row r="205" spans="2:11" customFormat="1" ht="15" customHeight="1">
      <c r="B205" s="251"/>
      <c r="C205" s="228"/>
      <c r="D205" s="228"/>
      <c r="E205" s="228"/>
      <c r="F205" s="249" t="s">
        <v>46</v>
      </c>
      <c r="G205" s="228"/>
      <c r="H205" s="352" t="s">
        <v>4310</v>
      </c>
      <c r="I205" s="352"/>
      <c r="J205" s="352"/>
      <c r="K205" s="272"/>
    </row>
    <row r="206" spans="2:11" customFormat="1" ht="15" customHeight="1">
      <c r="B206" s="251"/>
      <c r="C206" s="228"/>
      <c r="D206" s="228"/>
      <c r="E206" s="228"/>
      <c r="F206" s="249" t="s">
        <v>44</v>
      </c>
      <c r="G206" s="228"/>
      <c r="H206" s="352" t="s">
        <v>4311</v>
      </c>
      <c r="I206" s="352"/>
      <c r="J206" s="352"/>
      <c r="K206" s="272"/>
    </row>
    <row r="207" spans="2:11" customFormat="1" ht="15" customHeight="1">
      <c r="B207" s="251"/>
      <c r="C207" s="228"/>
      <c r="D207" s="228"/>
      <c r="E207" s="228"/>
      <c r="F207" s="249" t="s">
        <v>45</v>
      </c>
      <c r="G207" s="228"/>
      <c r="H207" s="352" t="s">
        <v>4312</v>
      </c>
      <c r="I207" s="352"/>
      <c r="J207" s="352"/>
      <c r="K207" s="272"/>
    </row>
    <row r="208" spans="2:11" customFormat="1" ht="15" customHeight="1">
      <c r="B208" s="251"/>
      <c r="C208" s="228"/>
      <c r="D208" s="228"/>
      <c r="E208" s="228"/>
      <c r="F208" s="249"/>
      <c r="G208" s="228"/>
      <c r="H208" s="228"/>
      <c r="I208" s="228"/>
      <c r="J208" s="228"/>
      <c r="K208" s="272"/>
    </row>
    <row r="209" spans="2:11" customFormat="1" ht="15" customHeight="1">
      <c r="B209" s="251"/>
      <c r="C209" s="228" t="s">
        <v>4251</v>
      </c>
      <c r="D209" s="228"/>
      <c r="E209" s="228"/>
      <c r="F209" s="249" t="s">
        <v>77</v>
      </c>
      <c r="G209" s="228"/>
      <c r="H209" s="352" t="s">
        <v>4313</v>
      </c>
      <c r="I209" s="352"/>
      <c r="J209" s="352"/>
      <c r="K209" s="272"/>
    </row>
    <row r="210" spans="2:11" customFormat="1" ht="15" customHeight="1">
      <c r="B210" s="251"/>
      <c r="C210" s="228"/>
      <c r="D210" s="228"/>
      <c r="E210" s="228"/>
      <c r="F210" s="249" t="s">
        <v>4149</v>
      </c>
      <c r="G210" s="228"/>
      <c r="H210" s="352" t="s">
        <v>4150</v>
      </c>
      <c r="I210" s="352"/>
      <c r="J210" s="352"/>
      <c r="K210" s="272"/>
    </row>
    <row r="211" spans="2:11" customFormat="1" ht="15" customHeight="1">
      <c r="B211" s="251"/>
      <c r="C211" s="228"/>
      <c r="D211" s="228"/>
      <c r="E211" s="228"/>
      <c r="F211" s="249" t="s">
        <v>4147</v>
      </c>
      <c r="G211" s="228"/>
      <c r="H211" s="352" t="s">
        <v>4314</v>
      </c>
      <c r="I211" s="352"/>
      <c r="J211" s="352"/>
      <c r="K211" s="272"/>
    </row>
    <row r="212" spans="2:11" customFormat="1" ht="15" customHeight="1">
      <c r="B212" s="296"/>
      <c r="C212" s="228"/>
      <c r="D212" s="228"/>
      <c r="E212" s="228"/>
      <c r="F212" s="249" t="s">
        <v>142</v>
      </c>
      <c r="G212" s="285"/>
      <c r="H212" s="353" t="s">
        <v>4151</v>
      </c>
      <c r="I212" s="353"/>
      <c r="J212" s="353"/>
      <c r="K212" s="297"/>
    </row>
    <row r="213" spans="2:11" customFormat="1" ht="15" customHeight="1">
      <c r="B213" s="296"/>
      <c r="C213" s="228"/>
      <c r="D213" s="228"/>
      <c r="E213" s="228"/>
      <c r="F213" s="249" t="s">
        <v>4152</v>
      </c>
      <c r="G213" s="285"/>
      <c r="H213" s="353" t="s">
        <v>4315</v>
      </c>
      <c r="I213" s="353"/>
      <c r="J213" s="353"/>
      <c r="K213" s="297"/>
    </row>
    <row r="214" spans="2:11" customFormat="1" ht="15" customHeight="1">
      <c r="B214" s="296"/>
      <c r="C214" s="228"/>
      <c r="D214" s="228"/>
      <c r="E214" s="228"/>
      <c r="F214" s="249"/>
      <c r="G214" s="285"/>
      <c r="H214" s="276"/>
      <c r="I214" s="276"/>
      <c r="J214" s="276"/>
      <c r="K214" s="297"/>
    </row>
    <row r="215" spans="2:11" customFormat="1" ht="15" customHeight="1">
      <c r="B215" s="296"/>
      <c r="C215" s="228" t="s">
        <v>4275</v>
      </c>
      <c r="D215" s="228"/>
      <c r="E215" s="228"/>
      <c r="F215" s="249">
        <v>1</v>
      </c>
      <c r="G215" s="285"/>
      <c r="H215" s="353" t="s">
        <v>4316</v>
      </c>
      <c r="I215" s="353"/>
      <c r="J215" s="353"/>
      <c r="K215" s="297"/>
    </row>
    <row r="216" spans="2:11" customFormat="1" ht="15" customHeight="1">
      <c r="B216" s="296"/>
      <c r="C216" s="228"/>
      <c r="D216" s="228"/>
      <c r="E216" s="228"/>
      <c r="F216" s="249">
        <v>2</v>
      </c>
      <c r="G216" s="285"/>
      <c r="H216" s="353" t="s">
        <v>4317</v>
      </c>
      <c r="I216" s="353"/>
      <c r="J216" s="353"/>
      <c r="K216" s="297"/>
    </row>
    <row r="217" spans="2:11" customFormat="1" ht="15" customHeight="1">
      <c r="B217" s="296"/>
      <c r="C217" s="228"/>
      <c r="D217" s="228"/>
      <c r="E217" s="228"/>
      <c r="F217" s="249">
        <v>3</v>
      </c>
      <c r="G217" s="285"/>
      <c r="H217" s="353" t="s">
        <v>4318</v>
      </c>
      <c r="I217" s="353"/>
      <c r="J217" s="353"/>
      <c r="K217" s="297"/>
    </row>
    <row r="218" spans="2:11" customFormat="1" ht="15" customHeight="1">
      <c r="B218" s="296"/>
      <c r="C218" s="228"/>
      <c r="D218" s="228"/>
      <c r="E218" s="228"/>
      <c r="F218" s="249">
        <v>4</v>
      </c>
      <c r="G218" s="285"/>
      <c r="H218" s="353" t="s">
        <v>4319</v>
      </c>
      <c r="I218" s="353"/>
      <c r="J218" s="353"/>
      <c r="K218" s="297"/>
    </row>
    <row r="219" spans="2:11" customFormat="1" ht="12.75" customHeight="1">
      <c r="B219" s="298"/>
      <c r="C219" s="299"/>
      <c r="D219" s="299"/>
      <c r="E219" s="299"/>
      <c r="F219" s="299"/>
      <c r="G219" s="299"/>
      <c r="H219" s="299"/>
      <c r="I219" s="299"/>
      <c r="J219" s="299"/>
      <c r="K219" s="300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22</vt:i4>
      </vt:variant>
      <vt:variant>
        <vt:lpstr>Pojmenované oblasti</vt:lpstr>
      </vt:variant>
      <vt:variant>
        <vt:i4>43</vt:i4>
      </vt:variant>
    </vt:vector>
  </HeadingPairs>
  <TitlesOfParts>
    <vt:vector size="65" baseType="lpstr">
      <vt:lpstr>Rekapitulace stavby</vt:lpstr>
      <vt:lpstr>SO 01-1 - Etapa 1 - Řad 4...</vt:lpstr>
      <vt:lpstr>SO 01-2 - Etapa 2 - Řad 5</vt:lpstr>
      <vt:lpstr>SO 01-3 - Etapa 3 - Řad 1</vt:lpstr>
      <vt:lpstr>SO 01-4.1 - Etapa 4 - Řad 4</vt:lpstr>
      <vt:lpstr>SO 01-4.2 - Etapa 4 - Řad...</vt:lpstr>
      <vt:lpstr>SO 01-4.3 - Etapa 4 - Řad 3</vt:lpstr>
      <vt:lpstr>SO 01-4.4 - Etapa 4 - Řad 1</vt:lpstr>
      <vt:lpstr>SO 01-5.1 - Etapa 5 - Řad...</vt:lpstr>
      <vt:lpstr>SO 01-5.2 - Etapa 5 - Řad 1</vt:lpstr>
      <vt:lpstr>SO 02-2 - Etapa 1 - Stoka 2</vt:lpstr>
      <vt:lpstr>SO 02-1.1 - Etapa 2 - Sto...</vt:lpstr>
      <vt:lpstr>SO 02-3 - Etapa 2 - Stoka 3</vt:lpstr>
      <vt:lpstr>SO 02-1a - Etapa 3 - Stok...</vt:lpstr>
      <vt:lpstr>SO 02-1b - Etapa 4 - Stok...</vt:lpstr>
      <vt:lpstr>SO 02-1.2 - Etapa 4 - Sto...</vt:lpstr>
      <vt:lpstr>SO 02-1.3 - Etapa 4 - Sto...</vt:lpstr>
      <vt:lpstr>SO 02-1c - Etapa 5 - Stok...</vt:lpstr>
      <vt:lpstr>SO 02-1.4 - Etapa 5 - Sto...</vt:lpstr>
      <vt:lpstr>Ostatní - Vedlejší náklady</vt:lpstr>
      <vt:lpstr>Seznam figur</vt:lpstr>
      <vt:lpstr>Pokyny pro vyplnění</vt:lpstr>
      <vt:lpstr>'Ostatní - Vedlejší náklady'!Názvy_tisku</vt:lpstr>
      <vt:lpstr>'Rekapitulace stavby'!Názvy_tisku</vt:lpstr>
      <vt:lpstr>'Seznam figur'!Názvy_tisku</vt:lpstr>
      <vt:lpstr>'SO 01-1 - Etapa 1 - Řad 4...'!Názvy_tisku</vt:lpstr>
      <vt:lpstr>'SO 01-2 - Etapa 2 - Řad 5'!Názvy_tisku</vt:lpstr>
      <vt:lpstr>'SO 01-3 - Etapa 3 - Řad 1'!Názvy_tisku</vt:lpstr>
      <vt:lpstr>'SO 01-4.1 - Etapa 4 - Řad 4'!Názvy_tisku</vt:lpstr>
      <vt:lpstr>'SO 01-4.2 - Etapa 4 - Řad...'!Názvy_tisku</vt:lpstr>
      <vt:lpstr>'SO 01-4.3 - Etapa 4 - Řad 3'!Názvy_tisku</vt:lpstr>
      <vt:lpstr>'SO 01-4.4 - Etapa 4 - Řad 1'!Názvy_tisku</vt:lpstr>
      <vt:lpstr>'SO 01-5.1 - Etapa 5 - Řad...'!Názvy_tisku</vt:lpstr>
      <vt:lpstr>'SO 01-5.2 - Etapa 5 - Řad 1'!Názvy_tisku</vt:lpstr>
      <vt:lpstr>'SO 02-1.1 - Etapa 2 - Sto...'!Názvy_tisku</vt:lpstr>
      <vt:lpstr>'SO 02-1.2 - Etapa 4 - Sto...'!Názvy_tisku</vt:lpstr>
      <vt:lpstr>'SO 02-1.3 - Etapa 4 - Sto...'!Názvy_tisku</vt:lpstr>
      <vt:lpstr>'SO 02-1.4 - Etapa 5 - Sto...'!Názvy_tisku</vt:lpstr>
      <vt:lpstr>'SO 02-1a - Etapa 3 - Stok...'!Názvy_tisku</vt:lpstr>
      <vt:lpstr>'SO 02-1b - Etapa 4 - Stok...'!Názvy_tisku</vt:lpstr>
      <vt:lpstr>'SO 02-1c - Etapa 5 - Stok...'!Názvy_tisku</vt:lpstr>
      <vt:lpstr>'SO 02-2 - Etapa 1 - Stoka 2'!Názvy_tisku</vt:lpstr>
      <vt:lpstr>'SO 02-3 - Etapa 2 - Stoka 3'!Názvy_tisku</vt:lpstr>
      <vt:lpstr>'Ostatní - Vedlejší náklady'!Oblast_tisku</vt:lpstr>
      <vt:lpstr>'Pokyny pro vyplnění'!Oblast_tisku</vt:lpstr>
      <vt:lpstr>'Rekapitulace stavby'!Oblast_tisku</vt:lpstr>
      <vt:lpstr>'Seznam figur'!Oblast_tisku</vt:lpstr>
      <vt:lpstr>'SO 01-1 - Etapa 1 - Řad 4...'!Oblast_tisku</vt:lpstr>
      <vt:lpstr>'SO 01-2 - Etapa 2 - Řad 5'!Oblast_tisku</vt:lpstr>
      <vt:lpstr>'SO 01-3 - Etapa 3 - Řad 1'!Oblast_tisku</vt:lpstr>
      <vt:lpstr>'SO 01-4.1 - Etapa 4 - Řad 4'!Oblast_tisku</vt:lpstr>
      <vt:lpstr>'SO 01-4.2 - Etapa 4 - Řad...'!Oblast_tisku</vt:lpstr>
      <vt:lpstr>'SO 01-4.3 - Etapa 4 - Řad 3'!Oblast_tisku</vt:lpstr>
      <vt:lpstr>'SO 01-4.4 - Etapa 4 - Řad 1'!Oblast_tisku</vt:lpstr>
      <vt:lpstr>'SO 01-5.1 - Etapa 5 - Řad...'!Oblast_tisku</vt:lpstr>
      <vt:lpstr>'SO 01-5.2 - Etapa 5 - Řad 1'!Oblast_tisku</vt:lpstr>
      <vt:lpstr>'SO 02-1.1 - Etapa 2 - Sto...'!Oblast_tisku</vt:lpstr>
      <vt:lpstr>'SO 02-1.2 - Etapa 4 - Sto...'!Oblast_tisku</vt:lpstr>
      <vt:lpstr>'SO 02-1.3 - Etapa 4 - Sto...'!Oblast_tisku</vt:lpstr>
      <vt:lpstr>'SO 02-1.4 - Etapa 5 - Sto...'!Oblast_tisku</vt:lpstr>
      <vt:lpstr>'SO 02-1a - Etapa 3 - Stok...'!Oblast_tisku</vt:lpstr>
      <vt:lpstr>'SO 02-1b - Etapa 4 - Stok...'!Oblast_tisku</vt:lpstr>
      <vt:lpstr>'SO 02-1c - Etapa 5 - Stok...'!Oblast_tisku</vt:lpstr>
      <vt:lpstr>'SO 02-2 - Etapa 1 - Stoka 2'!Oblast_tisku</vt:lpstr>
      <vt:lpstr>'SO 02-3 - Etapa 2 - Stoka 3'!Oblast_tisku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Vrbka Boris</cp:lastModifiedBy>
  <dcterms:created xsi:type="dcterms:W3CDTF">2024-11-25T07:35:41Z</dcterms:created>
  <dcterms:modified xsi:type="dcterms:W3CDTF">2024-11-25T08:42:20Z</dcterms:modified>
</cp:coreProperties>
</file>